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8-61)\CGD (3032474)\"/>
    </mc:Choice>
  </mc:AlternateContent>
  <bookViews>
    <workbookView xWindow="-20" yWindow="590" windowWidth="12000" windowHeight="9860" activeTab="5"/>
  </bookViews>
  <sheets>
    <sheet name="ดุลรวม" sheetId="1" r:id="rId1"/>
    <sheet name="กำไร 3M" sheetId="2" r:id="rId2"/>
    <sheet name="กำไร 6M" sheetId="8" r:id="rId3"/>
    <sheet name="รวม" sheetId="3" r:id="rId4"/>
    <sheet name="เฉพาะ" sheetId="4" r:id="rId5"/>
    <sheet name="กระแส" sheetId="7" r:id="rId6"/>
  </sheets>
  <definedNames>
    <definedName name="INC" localSheetId="5">#REF!</definedName>
    <definedName name="INC" localSheetId="2">#REF!</definedName>
    <definedName name="INC">#REF!</definedName>
    <definedName name="Z_210A49D7_73B1_4C21_9FCB_B660CD8FC84C_.wvu.PrintArea" localSheetId="4" hidden="1">เฉพาะ!$A$1:$O$24</definedName>
    <definedName name="Z_210A49D7_73B1_4C21_9FCB_B660CD8FC84C_.wvu.PrintArea" localSheetId="1" hidden="1">'กำไร 3M'!$A$1:$K$69</definedName>
    <definedName name="Z_210A49D7_73B1_4C21_9FCB_B660CD8FC84C_.wvu.PrintArea" localSheetId="2" hidden="1">'กำไร 6M'!$A$1:$L$79</definedName>
    <definedName name="Z_210A49D7_73B1_4C21_9FCB_B660CD8FC84C_.wvu.PrintArea" localSheetId="0" hidden="1">ดุลรวม!$A$1:$J$116</definedName>
    <definedName name="Z_210A49D7_73B1_4C21_9FCB_B660CD8FC84C_.wvu.PrintArea" localSheetId="3" hidden="1">รวม!$A$1:$AC$28</definedName>
  </definedNames>
  <calcPr calcId="162913" calcOnSave="0"/>
</workbook>
</file>

<file path=xl/calcChain.xml><?xml version="1.0" encoding="utf-8"?>
<calcChain xmlns="http://schemas.openxmlformats.org/spreadsheetml/2006/main">
  <c r="D28" i="7" l="1"/>
  <c r="D59" i="7"/>
  <c r="H54" i="2" l="1"/>
  <c r="E20" i="3"/>
  <c r="Y19" i="3"/>
  <c r="AC19" i="3" s="1"/>
  <c r="Y16" i="3"/>
  <c r="AC16" i="3" s="1"/>
  <c r="D28" i="2"/>
  <c r="H28" i="2"/>
  <c r="D26" i="7"/>
  <c r="D23" i="7"/>
  <c r="D25" i="7"/>
  <c r="H23" i="7"/>
  <c r="H25" i="7"/>
  <c r="H73" i="7"/>
  <c r="D73" i="7"/>
  <c r="D59" i="2"/>
  <c r="D64" i="2" s="1"/>
  <c r="D17" i="2"/>
  <c r="D24" i="7"/>
  <c r="H24" i="7"/>
  <c r="E62" i="8"/>
  <c r="D111" i="1"/>
  <c r="AA23" i="3"/>
  <c r="AA24" i="3" s="1"/>
  <c r="I29" i="8"/>
  <c r="H63" i="1"/>
  <c r="H72" i="1" s="1"/>
  <c r="E18" i="8"/>
  <c r="E30" i="8"/>
  <c r="E32" i="8"/>
  <c r="E63" i="8" s="1"/>
  <c r="E61" i="8" s="1"/>
  <c r="I18" i="8"/>
  <c r="I30" i="8"/>
  <c r="H10" i="7"/>
  <c r="H21" i="7" s="1"/>
  <c r="H32" i="7" s="1"/>
  <c r="H51" i="7" s="1"/>
  <c r="H71" i="7" s="1"/>
  <c r="H34" i="1"/>
  <c r="S23" i="3"/>
  <c r="S24" i="3" s="1"/>
  <c r="Q23" i="3"/>
  <c r="Q24" i="3" s="1"/>
  <c r="J54" i="2"/>
  <c r="D69" i="7"/>
  <c r="J69" i="7"/>
  <c r="F69" i="7"/>
  <c r="L18" i="4"/>
  <c r="H18" i="4"/>
  <c r="N15" i="4"/>
  <c r="N16" i="4"/>
  <c r="I20" i="3"/>
  <c r="K20" i="3"/>
  <c r="M20" i="3"/>
  <c r="O20" i="3"/>
  <c r="Q20" i="3"/>
  <c r="S20" i="3"/>
  <c r="U20" i="3"/>
  <c r="W20" i="3"/>
  <c r="AA20" i="3"/>
  <c r="Y18" i="3"/>
  <c r="AC18" i="3" s="1"/>
  <c r="G17" i="3"/>
  <c r="G20" i="3" s="1"/>
  <c r="K29" i="8"/>
  <c r="G29" i="8"/>
  <c r="H107" i="1"/>
  <c r="D107" i="1"/>
  <c r="F17" i="2"/>
  <c r="J17" i="2"/>
  <c r="F28" i="2"/>
  <c r="J28" i="2"/>
  <c r="E29" i="2"/>
  <c r="G29" i="2"/>
  <c r="H63" i="8"/>
  <c r="F63" i="8"/>
  <c r="K57" i="8"/>
  <c r="G57" i="8"/>
  <c r="H30" i="8"/>
  <c r="F30" i="8"/>
  <c r="F32" i="8"/>
  <c r="K18" i="8"/>
  <c r="K30" i="8"/>
  <c r="G18" i="8"/>
  <c r="D60" i="7"/>
  <c r="W22" i="3"/>
  <c r="Y22" i="3" s="1"/>
  <c r="AC22" i="3" s="1"/>
  <c r="N20" i="4"/>
  <c r="H22" i="4"/>
  <c r="I24" i="3"/>
  <c r="J60" i="7"/>
  <c r="F60" i="7"/>
  <c r="F22" i="4"/>
  <c r="D22" i="4"/>
  <c r="F54" i="2"/>
  <c r="J71" i="1"/>
  <c r="J72" i="1" s="1"/>
  <c r="F71" i="1"/>
  <c r="J34" i="1"/>
  <c r="F34" i="1"/>
  <c r="F35" i="1"/>
  <c r="M24" i="3"/>
  <c r="G24" i="3"/>
  <c r="E24" i="3"/>
  <c r="K24" i="3"/>
  <c r="F20" i="1"/>
  <c r="N17" i="4"/>
  <c r="F18" i="4"/>
  <c r="D18" i="4"/>
  <c r="N14" i="4"/>
  <c r="N18" i="4" s="1"/>
  <c r="J63" i="1"/>
  <c r="F63" i="1"/>
  <c r="F72" i="1" s="1"/>
  <c r="J107" i="1"/>
  <c r="J110" i="1" s="1"/>
  <c r="J112" i="1" s="1"/>
  <c r="F107" i="1"/>
  <c r="F110" i="1" s="1"/>
  <c r="F112" i="1" s="1"/>
  <c r="J20" i="1"/>
  <c r="G60" i="2"/>
  <c r="E60" i="2"/>
  <c r="J18" i="4"/>
  <c r="J68" i="2"/>
  <c r="H71" i="1"/>
  <c r="I57" i="8"/>
  <c r="L21" i="4"/>
  <c r="L22" i="4" s="1"/>
  <c r="H17" i="2"/>
  <c r="H109" i="1"/>
  <c r="D71" i="1"/>
  <c r="D72" i="1" s="1"/>
  <c r="D34" i="1"/>
  <c r="E57" i="8"/>
  <c r="D109" i="1"/>
  <c r="D54" i="2"/>
  <c r="H69" i="7"/>
  <c r="H60" i="7"/>
  <c r="D20" i="1"/>
  <c r="H20" i="1"/>
  <c r="H35" i="1" s="1"/>
  <c r="E67" i="8"/>
  <c r="D63" i="1"/>
  <c r="E29" i="8"/>
  <c r="G30" i="8"/>
  <c r="G32" i="8"/>
  <c r="G63" i="8"/>
  <c r="G61" i="8" s="1"/>
  <c r="G71" i="8" s="1"/>
  <c r="J10" i="7"/>
  <c r="J21" i="7" s="1"/>
  <c r="J32" i="7" s="1"/>
  <c r="J51" i="7" s="1"/>
  <c r="J71" i="7" s="1"/>
  <c r="J74" i="7" s="1"/>
  <c r="K32" i="8"/>
  <c r="F10" i="7"/>
  <c r="F21" i="7" s="1"/>
  <c r="F32" i="7" s="1"/>
  <c r="F51" i="7" s="1"/>
  <c r="F71" i="7" s="1"/>
  <c r="F74" i="7" s="1"/>
  <c r="G58" i="8"/>
  <c r="G68" i="8" s="1"/>
  <c r="G66" i="8" s="1"/>
  <c r="E58" i="8"/>
  <c r="E68" i="8" s="1"/>
  <c r="E66" i="8" s="1"/>
  <c r="D10" i="7"/>
  <c r="D21" i="7" s="1"/>
  <c r="D32" i="7" s="1"/>
  <c r="D51" i="7" s="1"/>
  <c r="D71" i="7" s="1"/>
  <c r="I32" i="8"/>
  <c r="D29" i="2"/>
  <c r="D31" i="2" s="1"/>
  <c r="K58" i="8"/>
  <c r="K68" i="8"/>
  <c r="K66" i="8"/>
  <c r="K63" i="8"/>
  <c r="K61" i="8"/>
  <c r="K71" i="8"/>
  <c r="H108" i="1"/>
  <c r="I63" i="8"/>
  <c r="I61" i="8"/>
  <c r="J21" i="4" s="1"/>
  <c r="I58" i="8"/>
  <c r="I68" i="8"/>
  <c r="I66" i="8"/>
  <c r="J29" i="2" l="1"/>
  <c r="J31" i="2" s="1"/>
  <c r="H29" i="2"/>
  <c r="H31" i="2" s="1"/>
  <c r="H55" i="2" s="1"/>
  <c r="H65" i="2" s="1"/>
  <c r="H63" i="2" s="1"/>
  <c r="F29" i="2"/>
  <c r="F31" i="2" s="1"/>
  <c r="F60" i="2" s="1"/>
  <c r="F58" i="2" s="1"/>
  <c r="F68" i="2" s="1"/>
  <c r="H110" i="1"/>
  <c r="H112" i="1" s="1"/>
  <c r="H113" i="1" s="1"/>
  <c r="W23" i="3"/>
  <c r="W24" i="3" s="1"/>
  <c r="F113" i="1"/>
  <c r="J35" i="1"/>
  <c r="D35" i="1"/>
  <c r="Y17" i="3"/>
  <c r="E71" i="8"/>
  <c r="O23" i="3"/>
  <c r="D108" i="1"/>
  <c r="D110" i="1" s="1"/>
  <c r="D112" i="1" s="1"/>
  <c r="D113" i="1" s="1"/>
  <c r="J22" i="4"/>
  <c r="N21" i="4"/>
  <c r="N22" i="4" s="1"/>
  <c r="I71" i="8"/>
  <c r="H74" i="7"/>
  <c r="D74" i="7"/>
  <c r="J55" i="2"/>
  <c r="J65" i="2" s="1"/>
  <c r="J63" i="2" s="1"/>
  <c r="J60" i="2"/>
  <c r="J113" i="1"/>
  <c r="D60" i="2"/>
  <c r="D58" i="2" s="1"/>
  <c r="D68" i="2" s="1"/>
  <c r="D55" i="2"/>
  <c r="D65" i="2" s="1"/>
  <c r="D63" i="2" s="1"/>
  <c r="H58" i="2" l="1"/>
  <c r="H68" i="2" s="1"/>
  <c r="F55" i="2"/>
  <c r="F65" i="2" s="1"/>
  <c r="F63" i="2" s="1"/>
  <c r="H60" i="2"/>
  <c r="AC17" i="3"/>
  <c r="AC20" i="3" s="1"/>
  <c r="Y20" i="3"/>
  <c r="Y23" i="3"/>
  <c r="O24" i="3"/>
  <c r="Y24" i="3" l="1"/>
  <c r="AC23" i="3"/>
  <c r="AC24" i="3" s="1"/>
</calcChain>
</file>

<file path=xl/sharedStrings.xml><?xml version="1.0" encoding="utf-8"?>
<sst xmlns="http://schemas.openxmlformats.org/spreadsheetml/2006/main" count="569" uniqueCount="248">
  <si>
    <t>บริษัท คันทรี่ กรุ๊ป ดีเวลลอปเมนท์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</si>
  <si>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</si>
  <si>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</si>
  <si>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</si>
  <si>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</si>
  <si>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</si>
  <si>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</si>
  <si>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</si>
  <si>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</si>
  <si>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</si>
  <si>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</si>
  <si>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</si>
  <si>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ที่ดินและต้นทุนโครงการระหว่างก่อสร้าง</t>
  </si>
  <si>
    <t>และสาธารณูปโภค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</si>
  <si>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</si>
  <si>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</si>
  <si>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</si>
  <si>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</si>
  <si>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</si>
  <si>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สิทธิการเช่า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</si>
  <si>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</si>
  <si>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</si>
  <si>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</si>
  <si>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</si>
  <si>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</si>
  <si>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</si>
  <si>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</si>
  <si>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เงินมัดจำและเงินรับล่วงหน้าจากลูกค้า</t>
  </si>
  <si>
    <t>ตั๋วแลกเงิน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</si>
  <si>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</si>
  <si>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</si>
  <si>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</si>
  <si>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</si>
  <si>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รวมหนี้สินไม่หมุนเวียน</t>
  </si>
  <si>
    <t>รวมหนี้สิน</t>
  </si>
  <si>
    <r>
      <rPr>
        <b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</si>
  <si>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</si>
  <si>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</si>
  <si>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</si>
  <si>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มูลค่าหุ้นละ 1.00 บาท</t>
  </si>
  <si>
    <t>มูลค่าหุ้นละ 1.00 บาท ชำระครบแล้ว</t>
  </si>
  <si>
    <t>ส่วนต่ำกว่ามูลค่าหุ้นสามัญ</t>
  </si>
  <si>
    <t>ส่วนปรับปรุงทุนจากการซื้อธุรกิจแบบย้อนกลับ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</si>
  <si>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</si>
  <si>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</si>
  <si>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</si>
  <si>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</si>
  <si>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</si>
  <si>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</si>
  <si>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รายได้จากการขายอาคารชุด</t>
  </si>
  <si>
    <t>รายได้ค่านายหน้า</t>
  </si>
  <si>
    <t>รายได้อื่น</t>
  </si>
  <si>
    <t xml:space="preserve"> </t>
  </si>
  <si>
    <t>กำไรจากการปรับมูลค่าเงินลงทุนชั่วคราว</t>
  </si>
  <si>
    <t>รวมรายได้</t>
  </si>
  <si>
    <t>ค่าใช้จ่าย</t>
  </si>
  <si>
    <t>ต้นทุนขายอาคารชุด</t>
  </si>
  <si>
    <t>ค่าใช้จ่ายในการบริหาร</t>
  </si>
  <si>
    <t>ค่าตอบแทนกรรมการและผู้บริหาร</t>
  </si>
  <si>
    <t>รวมค่าใช้จ่าย</t>
  </si>
  <si>
    <t>ต้นทุนทางการเงิน</t>
  </si>
  <si>
    <t>ผลต่างของอัตราแลกเปลี่ยนจากการแปลงค่า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</si>
  <si>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</si>
  <si>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</si>
  <si>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</si>
  <si>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หุ้น</t>
  </si>
  <si>
    <t>งบแสดงการเปลี่ยนแปลงส่วนของผู้ถือหุ้น</t>
  </si>
  <si>
    <t>ส่วนได้เสีย</t>
  </si>
  <si>
    <t>รวมส่วน</t>
  </si>
  <si>
    <t>ส่วนต่ำกว่า</t>
  </si>
  <si>
    <t>ส่วนปรับปรุงทุน</t>
  </si>
  <si>
    <t>ขาดทุน</t>
  </si>
  <si>
    <t>ที่ไม่มีอำนาจ</t>
  </si>
  <si>
    <t>ของผู้ถือหุ้น</t>
  </si>
  <si>
    <t>มูลค่าหุ้น</t>
  </si>
  <si>
    <t>จากการซื้อธุรกิจ</t>
  </si>
  <si>
    <t>สะสม</t>
  </si>
  <si>
    <t>ส่วนต่างจากการ</t>
  </si>
  <si>
    <t>รวม</t>
  </si>
  <si>
    <t>ของบริษัทใหญ่</t>
  </si>
  <si>
    <t>ควบคุม</t>
  </si>
  <si>
    <t>สามัญ</t>
  </si>
  <si>
    <t>แบบย้อนกลับ</t>
  </si>
  <si>
    <t>จากการแปลงค่า</t>
  </si>
  <si>
    <t>ซื้อธุรกิจภายใต้</t>
  </si>
  <si>
    <t>องค์ประกอบอื่น</t>
  </si>
  <si>
    <t>การควบคุม</t>
  </si>
  <si>
    <t>ของส่วนของ</t>
  </si>
  <si>
    <t>เดียวกัน</t>
  </si>
  <si>
    <t>ผู้ถือหุ้น</t>
  </si>
  <si>
    <t>ส่วนต่ำกว่ามูลค่า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</si>
  <si>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</si>
  <si>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</si>
  <si>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</si>
  <si>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</si>
  <si>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</si>
  <si>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</si>
  <si>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</si>
  <si>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</si>
  <si>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</si>
  <si>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</si>
  <si>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</si>
  <si>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อัตราแลกเปลี่ยน</t>
  </si>
  <si>
    <t>ผลต่างของ</t>
  </si>
  <si>
    <t>งบการเงิน</t>
  </si>
  <si>
    <t>กำไรจากอัตราแลกเปลี่ยนเงินตราต่างประเทศ</t>
  </si>
  <si>
    <t>ผลต่างของอัตราแลกเปลี่ยนจากการแปลงค่างบการเงินต่างประเทศ</t>
  </si>
  <si>
    <t>เงินสดจ่ายเพื่อซื้อสินทรัพย์ถาวร</t>
  </si>
  <si>
    <t>เงินสดสุทธิได้มาจาก (ใช้ไปใน) กิจกรรมลงทุน</t>
  </si>
  <si>
    <t>เงินสดจ่ายต้นทุนทางการเงิน</t>
  </si>
  <si>
    <t>เงินสดและรายการเทียบเท่าเงินสด ณ วันที่ 1 มกราคม</t>
  </si>
  <si>
    <t>เผื่อขาย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</si>
  <si>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</si>
  <si>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</si>
  <si>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ปรับมูลค่าเงินลงทุน</t>
  </si>
  <si>
    <t>7</t>
  </si>
  <si>
    <t>14</t>
  </si>
  <si>
    <t>15</t>
  </si>
  <si>
    <t>ต่างประเทศ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</si>
  <si>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</si>
  <si>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r>
      <rPr>
        <b/>
        <sz val="14"/>
        <rFont val="Angsana New"/>
        <family val="1"/>
      </rP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</si>
  <si>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6</t>
  </si>
  <si>
    <t>11</t>
  </si>
  <si>
    <t>เงินสดจ่ายชำระคืนตั๋วแลกเงิน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</si>
  <si>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</si>
  <si>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</si>
  <si>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5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</si>
  <si>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</si>
  <si>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</si>
  <si>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9</t>
  </si>
  <si>
    <t>หนี้สินไม่หมุนเวียนอื่น</t>
  </si>
  <si>
    <t>รายการที่ไม่อาจจัดประเภทในภายหลังผ่านกำไรหรือขาดทุน</t>
  </si>
  <si>
    <t>งบการเงินต่างประเทศ</t>
  </si>
  <si>
    <t>ตามหลักคณิตศาสตร์ประกันภัย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</si>
  <si>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</si>
  <si>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</si>
  <si>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</si>
  <si>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</si>
  <si>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12</t>
  </si>
  <si>
    <t>กำไรจากการเปลี่ยนแปลงประมาณการ</t>
  </si>
  <si>
    <t>เงินมัดจำจ่ายล่วงหน้าค่าก่อสร้าง</t>
  </si>
  <si>
    <t>ส่วนเกินทุนจากการเปลี่ยนแปลงสัดส่วน</t>
  </si>
  <si>
    <t>การถือหุ้นในบริษัทย่อย</t>
  </si>
  <si>
    <t>จำนวนหุ้นสามัญถัวเฉลี่ยถ่วงน้ำหนัก</t>
  </si>
  <si>
    <t>ดูหมายเหตุประกอบงบการเงินแบบย่อ</t>
  </si>
  <si>
    <t>กำไร (ขาดทุน) เบ็ดเสร็จรวมสำหรับงวด</t>
  </si>
  <si>
    <t>รายได้ค่าเช่าจากอสังหาริมทรัพย์เพื่อการลงทุน</t>
  </si>
  <si>
    <t>ค่าใช้จ่ายในการดำเนินงานทางตรงที่เกิดจาก</t>
  </si>
  <si>
    <t>รายได้ (ค่าใช้จ่าย) ภาษีเงินได้</t>
  </si>
  <si>
    <t xml:space="preserve">กำไร (ขาดทุน) </t>
  </si>
  <si>
    <t>จากการปรับมูลค่า</t>
  </si>
  <si>
    <t>กำไร (ขาดทุน) จากการ</t>
  </si>
  <si>
    <t>เงินฝากธนาคารที่ใช้เป็นหลักประกัน</t>
  </si>
  <si>
    <t>เจ้าหนี้จากการซื้อเงินลงทุนในบริษัทย่อย</t>
  </si>
  <si>
    <t>เงินกู้ยืมระยะสั้น</t>
  </si>
  <si>
    <t>เจ้าหนี้ค่าก่อสร้าง</t>
  </si>
  <si>
    <t>หุ้นกู้ระยะยาว</t>
  </si>
  <si>
    <t>ยอดคงเหลือต้นงวด ณ วันที่ 1 มกราคม 2560</t>
  </si>
  <si>
    <t>2560</t>
  </si>
  <si>
    <t>ขาดทุนเบ็ดเสร็จรวมสำหรับงวด</t>
  </si>
  <si>
    <t>เงินสดรับจากการออกตั๋วแลกเงิน</t>
  </si>
  <si>
    <t>เงินสดรับจากการออกหุ้นกู้ระยะยาว</t>
  </si>
  <si>
    <t>13</t>
  </si>
  <si>
    <t>8</t>
  </si>
  <si>
    <t>10</t>
  </si>
  <si>
    <t>“ยังไม่ได้</t>
  </si>
  <si>
    <t>ตรวจสอบ”</t>
  </si>
  <si>
    <t>“ยังไม่ได้ตรวจสอบ”</t>
  </si>
  <si>
    <t>เงินสดรับจากการดำเนินงาน</t>
  </si>
  <si>
    <t>เงินให้กู้ยืมระยะสั้นแก่บริษัทที่เกี่ยวข้องกัน</t>
  </si>
  <si>
    <t>จากบริษัทที่เกี่ยวข้องกัน</t>
  </si>
  <si>
    <t>เงินกู้ยืมระยะสั้นจากบริษัทที่เกี่ยวข้องกัน</t>
  </si>
  <si>
    <t>เจ้าหนี้การค้าและเจ้าหนี้หมุนเวียนอื่น</t>
  </si>
  <si>
    <t xml:space="preserve">หุ้นสามัญ 8,966,127,954 หุ้น </t>
  </si>
  <si>
    <t xml:space="preserve">หุ้นสามัญ 8,266,127,954 หุ้น </t>
  </si>
  <si>
    <t>ส่วนต่ำกว่าทุนจากการรวมธุรกิจภายใต้</t>
  </si>
  <si>
    <t>การควบคุมเดียวกัน</t>
  </si>
  <si>
    <t>ยอดคงเหลือต้นงวด ณ วันที่ 1 มกราคม 2561</t>
  </si>
  <si>
    <t>2561</t>
  </si>
  <si>
    <t>ลูกหนี้การค้าและลูกหนี้หมุนเวียนอื่น</t>
  </si>
  <si>
    <t>เงินลงทุนเผื่อขาย</t>
  </si>
  <si>
    <t>ที่ดิน อาคารและอุปกรณ์</t>
  </si>
  <si>
    <t>สินทรัพย์ไม่มีตัวตนอื่น</t>
  </si>
  <si>
    <t>รายการที่อาจถูกจัดประเภทใหม่ไว้ในกำไรหรือขาดทุน</t>
  </si>
  <si>
    <t>ส่วนต่ำกว่าทุนจาก</t>
  </si>
  <si>
    <t>การรวมธุรกิจ</t>
  </si>
  <si>
    <t>ภายใต้การควบคุม</t>
  </si>
  <si>
    <t>เงินลงทุน</t>
  </si>
  <si>
    <t>องค์ประกอบอื่นของ</t>
  </si>
  <si>
    <t>การรวมธุรกิจภายใต้</t>
  </si>
  <si>
    <t>ค่าใช้จ่ายผลประโยชน์พนักงาน</t>
  </si>
  <si>
    <t>รายได้ดอกเบี้ย</t>
  </si>
  <si>
    <t>รายได้เงินปันผล</t>
  </si>
  <si>
    <t>เงินสดรับคืนจากเงินให้กู้ยืมระยะสั้นแก่บริษัทที่เกี่ยวข้องกัน</t>
  </si>
  <si>
    <t>เงินสดจ่ายเพื่อซื้อสินทรัพย์ไม่มีตัวตนอื่น</t>
  </si>
  <si>
    <t>14.1</t>
  </si>
  <si>
    <t>ประมาณการหนี้สินสำหรับผลประโยชน์พนักงาน</t>
  </si>
  <si>
    <t>ต้นทุนในการจัดจำหน่าย</t>
  </si>
  <si>
    <t>ขาดทุนจากการปรับมูลค่าเงินลงทุนเผื่อขาย</t>
  </si>
  <si>
    <t xml:space="preserve">  ในภายหลัง</t>
  </si>
  <si>
    <t>เงินสดสุทธิได้มาจาก (ใช้ไปใน) กิจกรรมดำเนินงาน</t>
  </si>
  <si>
    <t>เงินสดจ่ายชำระคืนหุ้นกู้ระยะยาว</t>
  </si>
  <si>
    <t>เงินสดรับจาก (จ่ายเพื่อ) เงินฝากธนาคารที่ใช้เป็นหลักประกัน</t>
  </si>
  <si>
    <t>ทุนที่ออกและชำระแล้ว</t>
  </si>
  <si>
    <t>ส่วนได้เสียที่ไม่มีอำนาจควบคุม</t>
  </si>
  <si>
    <t>ทุนที่ออก</t>
  </si>
  <si>
    <t>และชำระแล้ว</t>
  </si>
  <si>
    <t>4.1.3</t>
  </si>
  <si>
    <t>4.1.1</t>
  </si>
  <si>
    <t>4.1.2</t>
  </si>
  <si>
    <t>ที่ดินและต้นทุนโครงการระหว่างก่อสร้างและสาธารณูปโภค</t>
  </si>
  <si>
    <t>ขาดทุนเบ็ดเสร็จอื่นสำหรับงวด - สุทธิจากภาษี</t>
  </si>
  <si>
    <t>30 มิถุนายน</t>
  </si>
  <si>
    <t>ณ วันที่ 30 มิถุนายน 2561</t>
  </si>
  <si>
    <t>สำหรับงวดหกเดือนสิ้นสุดวันที่ 30 มิถุนายน 2561</t>
  </si>
  <si>
    <t>ยอดคงเหลือปลายงวด ณ วันที่ 30 มิถุนายน 2560</t>
  </si>
  <si>
    <t>ยอดคงเหลือปลายงวด ณ วันที่ 30 มิถุนายน 2561</t>
  </si>
  <si>
    <t>ขาดทุนจากอัตราแลกเปลี่ยนเงินตราต่างประเทศ</t>
  </si>
  <si>
    <t>เพิ่มทุนหุ้นสามัญ</t>
  </si>
  <si>
    <t>ซื้อธุรกิจภายใต้การควบคุมเดียวกัน</t>
  </si>
  <si>
    <t>เงินสดรับจากเงินปันผล</t>
  </si>
  <si>
    <t>เงินสดรับจากภาษีเงินได้ขอคืน</t>
  </si>
  <si>
    <t>เงินสดรับจากเงินกู้ยืมระยะสั้นจากบริษัทที่เกี่ยวข้องกัน</t>
  </si>
  <si>
    <t>สำหรับงวดสามเดือนสิ้นสุดวันที่ 30 มิถุนายน 2561</t>
  </si>
  <si>
    <t>เงินสดและรายการเทียบเท่าเงินสด ณ วันที่ 30 มิถุนายน</t>
  </si>
  <si>
    <t>เงินสดรับจากการขายสินทรัพย์ถาวร</t>
  </si>
  <si>
    <t>ขาดทุนสุทธิสำหรับงวด</t>
  </si>
  <si>
    <t>ขาดทุนก่อนภาษีเงินได้</t>
  </si>
  <si>
    <t>การแบ่งปันขาดทุน</t>
  </si>
  <si>
    <t>การแบ่งปันขาดทุนเบ็ดเสร็จรวม</t>
  </si>
  <si>
    <t xml:space="preserve">หุ้นสามัญ 10,785,353,544 หุ้น </t>
  </si>
  <si>
    <t>ขาดทุนต่อหุ้นขั้นพื้นฐาน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</si>
  <si>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</si>
  <si>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</si>
  <si>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(กำไร) ขาดทุนจากอัตราแลกเปลี่ยนเงินตราต่างประเทศ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</si>
  <si>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</si>
  <si>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</si>
  <si>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กำไรจากการจำหน่ายสินทรัพย์ถาวร</t>
  </si>
  <si>
    <t>ภายในหนึ่งปี</t>
  </si>
  <si>
    <t>ส่วนของหุ้นกู้ระยะยาวที่ถึงกำหนดชำระ</t>
  </si>
  <si>
    <t>รวมธุรกิจภายใต้การควบคุมเดียวกัน</t>
  </si>
  <si>
    <t>เงินสดรับจากการลดมูลค่าหน่วยลงทุนของเงินลงทุนเผื่อขาย</t>
  </si>
  <si>
    <t>เงินสดรับจากเงินกู้ยืมระยะสั้น</t>
  </si>
  <si>
    <t>19.2</t>
  </si>
  <si>
    <t>19.1</t>
  </si>
  <si>
    <t>19.3</t>
  </si>
  <si>
    <t>19.4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</si>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</sst>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#,##0.0_);\(#,##0.0\)"/>
    <numFmt numFmtId="168" formatCode="_-* #,##0.00_-;\-* #,##0.00_-;_-* &quot;-&quot;??_-;_-@_-"/>
  </numFmts>
  <fonts count="25">
    <font>
      <sz val="16"/>
      <name val="CordiaUPC"/>
      <family val="1"/>
      <charset val="222"/>
    </font>
    <font>
      <sz val="16"/>
      <name val="CordiaUPC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8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6"/>
      <name val="CordiaUPC"/>
      <family val="2"/>
      <charset val="222"/>
    </font>
    <font>
      <sz val="14"/>
      <name val="Angsana New Thai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41">
    <xf numFmtId="39" fontId="0" fillId="0" borderId="0"/>
    <xf numFmtId="43" fontId="5" fillId="0" borderId="0" applyFont="0" applyFill="0" applyBorder="0" applyAlignment="0" applyProtection="0"/>
    <xf numFmtId="43" fontId="13" fillId="0" borderId="0" applyFon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39" fontId="17" fillId="0" borderId="0"/>
    <xf numFmtId="0" fontId="23" fillId="0" borderId="0"/>
    <xf numFmtId="0" fontId="5" fillId="0" borderId="0"/>
    <xf numFmtId="39" fontId="1" fillId="0" borderId="0"/>
    <xf numFmtId="0" fontId="19" fillId="0" borderId="0"/>
    <xf numFmtId="0" fontId="13" fillId="0" borderId="0"/>
    <xf numFmtId="39" fontId="17" fillId="0" borderId="0"/>
    <xf numFmtId="39" fontId="17" fillId="0" borderId="0"/>
    <xf numFmtId="0" fontId="18" fillId="0" borderId="0"/>
    <xf numFmtId="0" fontId="19" fillId="0" borderId="0"/>
    <xf numFmtId="0" fontId="14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39" fontId="1" fillId="0" borderId="0"/>
  </cellStyleXfs>
  <cellXfs count="223">
    <xf numFmtId="39" fontId="0" fillId="0" borderId="0" xfId="0"/>
    <xf numFmtId="39" fontId="3" fillId="0" borderId="0" xfId="0" applyFont="1" applyFill="1"/>
    <xf numFmtId="39" fontId="2" fillId="0" borderId="1" xfId="0" applyFont="1" applyFill="1" applyBorder="1" applyAlignment="1" applyProtection="1">
      <alignment horizontal="center"/>
    </xf>
    <xf numFmtId="39" fontId="4" fillId="0" borderId="0" xfId="0" applyFont="1" applyFill="1" applyAlignment="1" applyProtection="1">
      <alignment horizontal="center"/>
    </xf>
    <xf numFmtId="43" fontId="4" fillId="0" borderId="0" xfId="1" applyFont="1" applyFill="1" applyAlignment="1" applyProtection="1">
      <alignment horizontal="center"/>
    </xf>
    <xf numFmtId="39" fontId="4" fillId="0" borderId="0" xfId="0" applyFont="1" applyFill="1" applyAlignment="1" applyProtection="1">
      <alignment horizontal="right"/>
    </xf>
    <xf numFmtId="39" fontId="3" fillId="0" borderId="0" xfId="0" applyFont="1" applyFill="1" applyBorder="1"/>
    <xf numFmtId="39" fontId="4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9" fontId="3" fillId="0" borderId="6" xfId="0" applyFont="1" applyFill="1" applyBorder="1"/>
    <xf numFmtId="39" fontId="4" fillId="0" borderId="0" xfId="0" applyFont="1" applyFill="1" applyAlignment="1" applyProtection="1">
      <alignment horizontal="left"/>
    </xf>
    <xf numFmtId="39" fontId="4" fillId="0" borderId="0" xfId="0" applyFont="1" applyFill="1"/>
    <xf numFmtId="43" fontId="3" fillId="0" borderId="0" xfId="1" applyFont="1" applyFill="1"/>
    <xf numFmtId="39" fontId="3" fillId="0" borderId="0" xfId="0" applyFont="1" applyFill="1" applyAlignment="1" applyProtection="1">
      <alignment horizontal="left" indent="1"/>
    </xf>
    <xf numFmtId="49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/>
    <xf numFmtId="37" fontId="3" fillId="0" borderId="0" xfId="0" applyNumberFormat="1" applyFont="1" applyFill="1"/>
    <xf numFmtId="164" fontId="3" fillId="0" borderId="0" xfId="1" applyNumberFormat="1" applyFont="1" applyFill="1" applyBorder="1" applyAlignment="1" applyProtection="1">
      <alignment horizontal="center"/>
    </xf>
    <xf numFmtId="39" fontId="3" fillId="0" borderId="0" xfId="0" applyFont="1" applyFill="1" applyAlignment="1" applyProtection="1">
      <alignment horizontal="left" indent="2"/>
    </xf>
    <xf numFmtId="37" fontId="4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/>
    <xf numFmtId="39" fontId="3" fillId="0" borderId="0" xfId="0" applyFont="1" applyFill="1" applyAlignment="1" applyProtection="1">
      <alignment horizontal="left"/>
    </xf>
    <xf numFmtId="1" fontId="4" fillId="0" borderId="0" xfId="0" applyNumberFormat="1" applyFont="1" applyFill="1" applyAlignment="1">
      <alignment horizontal="center"/>
    </xf>
    <xf numFmtId="41" fontId="3" fillId="0" borderId="0" xfId="1" applyNumberFormat="1" applyFont="1" applyFill="1"/>
    <xf numFmtId="39" fontId="3" fillId="0" borderId="0" xfId="0" quotePrefix="1" applyFont="1" applyFill="1" applyAlignment="1" applyProtection="1">
      <alignment horizontal="left"/>
    </xf>
    <xf numFmtId="164" fontId="3" fillId="0" borderId="0" xfId="1" applyNumberFormat="1" applyFont="1" applyFill="1" applyAlignment="1">
      <alignment horizontal="right"/>
    </xf>
    <xf numFmtId="39" fontId="3" fillId="0" borderId="0" xfId="0" applyFont="1" applyFill="1" applyAlignment="1">
      <alignment horizontal="left" indent="1"/>
    </xf>
    <xf numFmtId="39" fontId="3" fillId="0" borderId="0" xfId="0" applyFont="1" applyFill="1" applyAlignment="1" applyProtection="1">
      <alignment horizontal="left" indent="3"/>
    </xf>
    <xf numFmtId="164" fontId="4" fillId="0" borderId="0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4" fillId="0" borderId="0" xfId="1" applyNumberFormat="1" applyFont="1" applyFill="1"/>
    <xf numFmtId="39" fontId="3" fillId="0" borderId="0" xfId="0" applyFont="1" applyFill="1" applyAlignment="1">
      <alignment horizontal="center" vertical="center"/>
    </xf>
    <xf numFmtId="39" fontId="3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39" fontId="6" fillId="0" borderId="0" xfId="0" applyFont="1" applyFill="1"/>
    <xf numFmtId="39" fontId="3" fillId="0" borderId="1" xfId="0" applyFont="1" applyFill="1" applyBorder="1"/>
    <xf numFmtId="39" fontId="4" fillId="0" borderId="0" xfId="0" applyFont="1" applyFill="1" applyAlignment="1">
      <alignment horizontal="right"/>
    </xf>
    <xf numFmtId="165" fontId="3" fillId="0" borderId="0" xfId="1" applyNumberFormat="1" applyFont="1" applyFill="1" applyBorder="1"/>
    <xf numFmtId="37" fontId="3" fillId="0" borderId="0" xfId="0" applyNumberFormat="1" applyFont="1" applyFill="1" applyAlignment="1" applyProtection="1">
      <alignment horizontal="center"/>
    </xf>
    <xf numFmtId="39" fontId="4" fillId="0" borderId="0" xfId="0" applyFont="1" applyFill="1" applyAlignment="1" applyProtection="1">
      <alignment horizontal="left" indent="2"/>
    </xf>
    <xf numFmtId="37" fontId="4" fillId="0" borderId="0" xfId="0" applyNumberFormat="1" applyFont="1" applyFill="1" applyAlignment="1" applyProtection="1">
      <alignment horizontal="center"/>
    </xf>
    <xf numFmtId="165" fontId="4" fillId="0" borderId="0" xfId="1" applyNumberFormat="1" applyFont="1" applyFill="1" applyBorder="1"/>
    <xf numFmtId="39" fontId="4" fillId="0" borderId="0" xfId="0" applyFont="1" applyFill="1" applyAlignment="1" applyProtection="1">
      <alignment horizontal="left" indent="1"/>
    </xf>
    <xf numFmtId="39" fontId="3" fillId="0" borderId="0" xfId="0" applyFont="1" applyFill="1" applyBorder="1" applyAlignment="1" applyProtection="1">
      <alignment horizontal="left" indent="1"/>
    </xf>
    <xf numFmtId="39" fontId="3" fillId="0" borderId="0" xfId="0" applyFont="1" applyFill="1" applyBorder="1" applyAlignment="1" applyProtection="1">
      <alignment horizontal="left"/>
    </xf>
    <xf numFmtId="39" fontId="3" fillId="0" borderId="0" xfId="0" quotePrefix="1" applyFont="1" applyFill="1" applyAlignment="1">
      <alignment horizontal="left" indent="2"/>
    </xf>
    <xf numFmtId="39" fontId="4" fillId="0" borderId="0" xfId="0" applyFont="1" applyFill="1" applyAlignment="1">
      <alignment horizontal="left" indent="2"/>
    </xf>
    <xf numFmtId="37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Border="1"/>
    <xf numFmtId="39" fontId="3" fillId="0" borderId="0" xfId="0" applyFont="1" applyFill="1" applyAlignment="1"/>
    <xf numFmtId="39" fontId="3" fillId="0" borderId="0" xfId="0" applyNumberFormat="1" applyFont="1" applyFill="1"/>
    <xf numFmtId="39" fontId="4" fillId="0" borderId="1" xfId="0" applyFont="1" applyFill="1" applyBorder="1" applyAlignment="1">
      <alignment horizontal="center"/>
    </xf>
    <xf numFmtId="39" fontId="7" fillId="0" borderId="0" xfId="0" applyFont="1" applyFill="1"/>
    <xf numFmtId="39" fontId="8" fillId="0" borderId="0" xfId="0" applyFont="1" applyFill="1" applyAlignment="1">
      <alignment horizontal="center"/>
    </xf>
    <xf numFmtId="0" fontId="8" fillId="0" borderId="0" xfId="26" applyFont="1" applyFill="1" applyBorder="1" applyAlignment="1">
      <alignment horizontal="center"/>
    </xf>
    <xf numFmtId="39" fontId="7" fillId="0" borderId="0" xfId="0" applyFont="1" applyFill="1" applyBorder="1"/>
    <xf numFmtId="39" fontId="7" fillId="0" borderId="0" xfId="0" applyFont="1" applyFill="1" applyAlignment="1"/>
    <xf numFmtId="164" fontId="7" fillId="0" borderId="0" xfId="4" applyNumberFormat="1" applyFont="1" applyFill="1" applyBorder="1" applyAlignment="1">
      <alignment horizontal="right"/>
    </xf>
    <xf numFmtId="39" fontId="7" fillId="0" borderId="0" xfId="0" quotePrefix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39" fontId="8" fillId="0" borderId="0" xfId="0" applyFont="1" applyFill="1" applyAlignment="1"/>
    <xf numFmtId="39" fontId="9" fillId="0" borderId="0" xfId="0" applyFont="1" applyFill="1"/>
    <xf numFmtId="39" fontId="10" fillId="0" borderId="0" xfId="0" applyFont="1" applyFill="1"/>
    <xf numFmtId="39" fontId="11" fillId="0" borderId="0" xfId="0" applyFont="1" applyFill="1" applyAlignment="1">
      <alignment horizontal="center"/>
    </xf>
    <xf numFmtId="39" fontId="12" fillId="0" borderId="0" xfId="0" applyFont="1" applyFill="1"/>
    <xf numFmtId="0" fontId="11" fillId="0" borderId="0" xfId="26" applyFont="1" applyFill="1" applyBorder="1" applyAlignment="1">
      <alignment horizontal="center"/>
    </xf>
    <xf numFmtId="39" fontId="11" fillId="0" borderId="0" xfId="0" applyFont="1" applyFill="1" applyBorder="1" applyAlignment="1">
      <alignment horizontal="center"/>
    </xf>
    <xf numFmtId="39" fontId="12" fillId="0" borderId="0" xfId="0" applyFont="1" applyFill="1" applyBorder="1"/>
    <xf numFmtId="0" fontId="11" fillId="0" borderId="0" xfId="26" applyFont="1" applyFill="1" applyAlignment="1">
      <alignment horizontal="center"/>
    </xf>
    <xf numFmtId="39" fontId="12" fillId="0" borderId="0" xfId="0" applyFont="1" applyFill="1" applyBorder="1" applyAlignment="1">
      <alignment horizontal="center"/>
    </xf>
    <xf numFmtId="0" fontId="12" fillId="0" borderId="0" xfId="0" applyNumberFormat="1" applyFont="1" applyFill="1" applyAlignment="1"/>
    <xf numFmtId="39" fontId="12" fillId="0" borderId="0" xfId="0" applyFont="1" applyFill="1" applyAlignment="1"/>
    <xf numFmtId="39" fontId="12" fillId="0" borderId="0" xfId="0" applyFont="1" applyFill="1" applyBorder="1" applyAlignment="1"/>
    <xf numFmtId="39" fontId="11" fillId="0" borderId="0" xfId="0" applyFont="1" applyFill="1" applyAlignment="1"/>
    <xf numFmtId="39" fontId="4" fillId="0" borderId="0" xfId="0" applyFont="1" applyFill="1" applyBorder="1" applyAlignment="1" applyProtection="1">
      <alignment horizontal="left"/>
    </xf>
    <xf numFmtId="43" fontId="3" fillId="0" borderId="0" xfId="1" applyFont="1" applyFill="1" applyAlignment="1">
      <alignment horizontal="left" indent="2"/>
    </xf>
    <xf numFmtId="37" fontId="3" fillId="0" borderId="0" xfId="0" quotePrefix="1" applyNumberFormat="1" applyFont="1" applyFill="1" applyAlignment="1">
      <alignment horizontal="center"/>
    </xf>
    <xf numFmtId="3" fontId="3" fillId="0" borderId="0" xfId="1" applyNumberFormat="1" applyFont="1" applyFill="1" applyBorder="1" applyAlignment="1" applyProtection="1">
      <alignment horizontal="right"/>
    </xf>
    <xf numFmtId="3" fontId="3" fillId="0" borderId="0" xfId="1" applyNumberFormat="1" applyFont="1" applyFill="1" applyBorder="1" applyAlignment="1" applyProtection="1"/>
    <xf numFmtId="3" fontId="3" fillId="0" borderId="0" xfId="1" applyNumberFormat="1" applyFont="1" applyFill="1" applyAlignment="1"/>
    <xf numFmtId="3" fontId="3" fillId="0" borderId="0" xfId="0" applyNumberFormat="1" applyFont="1" applyFill="1" applyAlignment="1"/>
    <xf numFmtId="3" fontId="3" fillId="0" borderId="0" xfId="1" applyNumberFormat="1" applyFont="1" applyFill="1" applyBorder="1" applyAlignment="1"/>
    <xf numFmtId="3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 applyProtection="1">
      <alignment horizontal="right"/>
    </xf>
    <xf numFmtId="37" fontId="3" fillId="0" borderId="0" xfId="1" applyNumberFormat="1" applyFont="1" applyFill="1" applyAlignment="1">
      <alignment horizontal="right"/>
    </xf>
    <xf numFmtId="3" fontId="4" fillId="0" borderId="0" xfId="1" applyNumberFormat="1" applyFont="1" applyFill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 applyProtection="1"/>
    <xf numFmtId="164" fontId="3" fillId="0" borderId="2" xfId="1" applyNumberFormat="1" applyFont="1" applyFill="1" applyBorder="1" applyAlignment="1" applyProtection="1"/>
    <xf numFmtId="164" fontId="3" fillId="0" borderId="3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/>
    <xf numFmtId="164" fontId="3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164" fontId="12" fillId="0" borderId="0" xfId="1" applyNumberFormat="1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39" fontId="3" fillId="0" borderId="0" xfId="0" applyFont="1" applyFill="1" applyAlignment="1">
      <alignment horizontal="center"/>
    </xf>
    <xf numFmtId="39" fontId="3" fillId="0" borderId="0" xfId="0" applyFont="1" applyFill="1" applyAlignment="1">
      <alignment horizontal="left" indent="3"/>
    </xf>
    <xf numFmtId="39" fontId="3" fillId="0" borderId="0" xfId="0" applyFont="1" applyFill="1" applyBorder="1" applyAlignment="1"/>
    <xf numFmtId="39" fontId="12" fillId="0" borderId="4" xfId="0" applyFont="1" applyFill="1" applyBorder="1" applyAlignment="1">
      <alignment horizontal="center"/>
    </xf>
    <xf numFmtId="39" fontId="12" fillId="0" borderId="4" xfId="0" applyFont="1" applyFill="1" applyBorder="1"/>
    <xf numFmtId="39" fontId="11" fillId="0" borderId="1" xfId="0" applyFont="1" applyFill="1" applyBorder="1" applyAlignment="1">
      <alignment horizontal="center"/>
    </xf>
    <xf numFmtId="0" fontId="4" fillId="0" borderId="0" xfId="19" applyFont="1" applyFill="1" applyAlignment="1" applyProtection="1">
      <alignment horizontal="left"/>
    </xf>
    <xf numFmtId="37" fontId="3" fillId="0" borderId="0" xfId="19" applyNumberFormat="1" applyFont="1" applyFill="1" applyAlignment="1">
      <alignment horizontal="center"/>
    </xf>
    <xf numFmtId="37" fontId="3" fillId="0" borderId="0" xfId="19" applyNumberFormat="1" applyFont="1" applyFill="1" applyBorder="1"/>
    <xf numFmtId="164" fontId="3" fillId="0" borderId="0" xfId="3" applyNumberFormat="1" applyFont="1" applyFill="1" applyBorder="1"/>
    <xf numFmtId="0" fontId="3" fillId="0" borderId="0" xfId="19" applyFont="1" applyFill="1" applyAlignment="1" applyProtection="1">
      <alignment horizontal="left"/>
    </xf>
    <xf numFmtId="164" fontId="3" fillId="0" borderId="0" xfId="3" applyNumberFormat="1" applyFont="1" applyFill="1" applyAlignment="1">
      <alignment horizontal="right"/>
    </xf>
    <xf numFmtId="0" fontId="3" fillId="0" borderId="0" xfId="19" applyFont="1" applyFill="1" applyAlignment="1">
      <alignment horizontal="left" indent="1"/>
    </xf>
    <xf numFmtId="0" fontId="3" fillId="0" borderId="0" xfId="19" applyFont="1" applyFill="1"/>
    <xf numFmtId="0" fontId="3" fillId="0" borderId="0" xfId="19" quotePrefix="1" applyFont="1" applyFill="1" applyAlignment="1">
      <alignment horizontal="left" indent="2"/>
    </xf>
    <xf numFmtId="164" fontId="3" fillId="0" borderId="2" xfId="3" applyNumberFormat="1" applyFont="1" applyFill="1" applyBorder="1" applyAlignment="1">
      <alignment horizontal="right"/>
    </xf>
    <xf numFmtId="41" fontId="3" fillId="0" borderId="0" xfId="19" applyNumberFormat="1" applyFont="1" applyFill="1"/>
    <xf numFmtId="164" fontId="3" fillId="0" borderId="3" xfId="3" applyNumberFormat="1" applyFont="1" applyFill="1" applyBorder="1" applyAlignment="1">
      <alignment horizontal="right"/>
    </xf>
    <xf numFmtId="41" fontId="3" fillId="0" borderId="0" xfId="19" applyNumberFormat="1" applyFont="1" applyFill="1" applyBorder="1"/>
    <xf numFmtId="37" fontId="3" fillId="0" borderId="0" xfId="19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Border="1" applyAlignment="1" applyProtection="1">
      <alignment horizontal="center"/>
    </xf>
    <xf numFmtId="37" fontId="3" fillId="0" borderId="0" xfId="3" applyNumberFormat="1" applyFont="1" applyFill="1" applyBorder="1" applyProtection="1"/>
    <xf numFmtId="37" fontId="3" fillId="0" borderId="0" xfId="3" applyNumberFormat="1" applyFont="1" applyFill="1" applyBorder="1" applyAlignment="1" applyProtection="1">
      <alignment horizontal="center"/>
    </xf>
    <xf numFmtId="37" fontId="3" fillId="0" borderId="0" xfId="3" applyNumberFormat="1" applyFont="1" applyFill="1" applyBorder="1" applyAlignment="1" applyProtection="1">
      <alignment horizontal="right"/>
    </xf>
    <xf numFmtId="37" fontId="3" fillId="0" borderId="0" xfId="3" applyNumberFormat="1" applyFont="1" applyFill="1" applyAlignment="1">
      <alignment horizontal="center"/>
    </xf>
    <xf numFmtId="164" fontId="3" fillId="0" borderId="3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37" fontId="4" fillId="0" borderId="0" xfId="3" applyNumberFormat="1" applyFont="1" applyFill="1" applyAlignment="1">
      <alignment horizontal="center"/>
    </xf>
    <xf numFmtId="49" fontId="3" fillId="0" borderId="0" xfId="19" quotePrefix="1" applyNumberFormat="1" applyFont="1" applyFill="1" applyAlignment="1">
      <alignment horizontal="center"/>
    </xf>
    <xf numFmtId="37" fontId="3" fillId="0" borderId="0" xfId="19" applyNumberFormat="1" applyFont="1" applyFill="1" applyAlignment="1" applyProtection="1">
      <alignment horizontal="center"/>
    </xf>
    <xf numFmtId="37" fontId="3" fillId="0" borderId="0" xfId="3" applyNumberFormat="1" applyFont="1" applyFill="1" applyBorder="1"/>
    <xf numFmtId="0" fontId="4" fillId="0" borderId="0" xfId="19" applyFont="1" applyFill="1" applyAlignment="1">
      <alignment horizontal="right"/>
    </xf>
    <xf numFmtId="166" fontId="3" fillId="0" borderId="0" xfId="3" applyNumberFormat="1" applyFont="1" applyFill="1" applyBorder="1" applyAlignment="1" applyProtection="1">
      <alignment horizontal="center"/>
    </xf>
    <xf numFmtId="166" fontId="3" fillId="0" borderId="0" xfId="3" applyNumberFormat="1" applyFont="1" applyFill="1" applyBorder="1"/>
    <xf numFmtId="37" fontId="3" fillId="0" borderId="0" xfId="3" applyNumberFormat="1" applyFont="1" applyFill="1" applyAlignment="1">
      <alignment horizontal="right"/>
    </xf>
    <xf numFmtId="37" fontId="3" fillId="0" borderId="0" xfId="19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9" fontId="3" fillId="0" borderId="0" xfId="0" applyFont="1" applyFill="1" applyBorder="1" applyAlignment="1">
      <alignment horizontal="center"/>
    </xf>
    <xf numFmtId="39" fontId="2" fillId="0" borderId="0" xfId="0" applyFont="1" applyFill="1" applyAlignment="1"/>
    <xf numFmtId="39" fontId="2" fillId="0" borderId="0" xfId="0" applyFont="1" applyFill="1" applyAlignment="1" applyProtection="1"/>
    <xf numFmtId="39" fontId="2" fillId="0" borderId="0" xfId="0" applyFont="1" applyFill="1" applyBorder="1" applyAlignment="1" applyProtection="1">
      <alignment horizontal="center"/>
    </xf>
    <xf numFmtId="39" fontId="2" fillId="0" borderId="1" xfId="0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/>
    <xf numFmtId="39" fontId="2" fillId="0" borderId="0" xfId="0" applyFont="1" applyFill="1" applyBorder="1" applyAlignment="1">
      <alignment horizontal="right"/>
    </xf>
    <xf numFmtId="39" fontId="4" fillId="0" borderId="0" xfId="0" applyFont="1" applyFill="1" applyBorder="1" applyAlignment="1" applyProtection="1">
      <alignment horizontal="center"/>
    </xf>
    <xf numFmtId="37" fontId="3" fillId="0" borderId="0" xfId="1" applyNumberFormat="1" applyFont="1" applyFill="1" applyBorder="1" applyAlignment="1" applyProtection="1"/>
    <xf numFmtId="37" fontId="3" fillId="0" borderId="0" xfId="1" applyNumberFormat="1" applyFont="1" applyFill="1" applyBorder="1" applyAlignment="1" applyProtection="1">
      <alignment horizontal="center"/>
    </xf>
    <xf numFmtId="37" fontId="3" fillId="0" borderId="4" xfId="1" applyNumberFormat="1" applyFont="1" applyFill="1" applyBorder="1" applyAlignment="1" applyProtection="1"/>
    <xf numFmtId="164" fontId="4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3" fillId="0" borderId="4" xfId="1" applyNumberFormat="1" applyFont="1" applyFill="1" applyBorder="1" applyAlignment="1" applyProtection="1">
      <alignment horizontal="center"/>
    </xf>
    <xf numFmtId="164" fontId="3" fillId="0" borderId="2" xfId="1" applyNumberFormat="1" applyFont="1" applyFill="1" applyBorder="1" applyAlignment="1" applyProtection="1">
      <alignment horizontal="right"/>
    </xf>
    <xf numFmtId="39" fontId="3" fillId="0" borderId="0" xfId="0" quotePrefix="1" applyFont="1" applyFill="1" applyAlignment="1">
      <alignment horizontal="center"/>
    </xf>
    <xf numFmtId="39" fontId="4" fillId="0" borderId="0" xfId="0" applyFont="1" applyFill="1" applyBorder="1" applyAlignment="1"/>
    <xf numFmtId="1" fontId="4" fillId="0" borderId="0" xfId="0" applyNumberFormat="1" applyFont="1" applyFill="1" applyBorder="1" applyAlignment="1"/>
    <xf numFmtId="39" fontId="4" fillId="0" borderId="0" xfId="0" quotePrefix="1" applyFont="1" applyFill="1" applyBorder="1" applyAlignment="1">
      <alignment horizont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4" xfId="1" applyNumberFormat="1" applyFont="1" applyFill="1" applyBorder="1" applyAlignment="1" applyProtection="1"/>
    <xf numFmtId="39" fontId="4" fillId="0" borderId="0" xfId="0" applyFont="1" applyFill="1" applyAlignment="1">
      <alignment horizontal="left" vertical="center"/>
    </xf>
    <xf numFmtId="43" fontId="7" fillId="0" borderId="0" xfId="1" applyFont="1" applyFill="1" applyBorder="1" applyAlignment="1">
      <alignment horizontal="right"/>
    </xf>
    <xf numFmtId="41" fontId="12" fillId="0" borderId="0" xfId="3" applyNumberFormat="1" applyFont="1" applyBorder="1" applyAlignment="1">
      <alignment horizontal="right"/>
    </xf>
    <xf numFmtId="41" fontId="12" fillId="0" borderId="0" xfId="3" applyNumberFormat="1" applyFont="1" applyAlignment="1">
      <alignment horizontal="right"/>
    </xf>
    <xf numFmtId="164" fontId="12" fillId="0" borderId="0" xfId="3" applyNumberFormat="1" applyFont="1" applyBorder="1" applyAlignment="1">
      <alignment horizontal="center"/>
    </xf>
    <xf numFmtId="164" fontId="12" fillId="0" borderId="0" xfId="3" applyNumberFormat="1" applyFont="1" applyBorder="1" applyAlignment="1">
      <alignment horizontal="right"/>
    </xf>
    <xf numFmtId="41" fontId="12" fillId="0" borderId="0" xfId="3" applyNumberFormat="1" applyFont="1" applyBorder="1" applyAlignment="1">
      <alignment horizontal="center"/>
    </xf>
    <xf numFmtId="41" fontId="12" fillId="0" borderId="3" xfId="3" applyNumberFormat="1" applyFont="1" applyBorder="1" applyAlignment="1">
      <alignment horizontal="right"/>
    </xf>
    <xf numFmtId="39" fontId="8" fillId="0" borderId="1" xfId="0" applyFont="1" applyFill="1" applyBorder="1" applyAlignment="1">
      <alignment horizontal="center"/>
    </xf>
    <xf numFmtId="39" fontId="8" fillId="0" borderId="0" xfId="0" applyFont="1" applyFill="1" applyBorder="1" applyAlignment="1">
      <alignment horizontal="center"/>
    </xf>
    <xf numFmtId="39" fontId="8" fillId="0" borderId="4" xfId="0" applyFont="1" applyFill="1" applyBorder="1" applyAlignment="1">
      <alignment horizontal="center"/>
    </xf>
    <xf numFmtId="39" fontId="7" fillId="0" borderId="4" xfId="0" applyFont="1" applyFill="1" applyBorder="1"/>
    <xf numFmtId="0" fontId="7" fillId="0" borderId="0" xfId="0" applyNumberFormat="1" applyFont="1" applyFill="1" applyAlignment="1"/>
    <xf numFmtId="164" fontId="7" fillId="0" borderId="0" xfId="3" applyNumberFormat="1" applyFont="1" applyBorder="1" applyAlignment="1"/>
    <xf numFmtId="164" fontId="7" fillId="0" borderId="0" xfId="3" applyNumberFormat="1" applyFont="1" applyBorder="1" applyAlignment="1">
      <alignment horizontal="center"/>
    </xf>
    <xf numFmtId="164" fontId="7" fillId="0" borderId="0" xfId="4" applyNumberFormat="1" applyFont="1" applyBorder="1" applyAlignment="1">
      <alignment horizontal="center"/>
    </xf>
    <xf numFmtId="164" fontId="7" fillId="0" borderId="0" xfId="5" applyNumberFormat="1" applyFont="1" applyBorder="1" applyAlignment="1">
      <alignment horizontal="center"/>
    </xf>
    <xf numFmtId="39" fontId="7" fillId="0" borderId="0" xfId="0" applyFont="1" applyBorder="1" applyAlignment="1"/>
    <xf numFmtId="164" fontId="7" fillId="0" borderId="3" xfId="4" applyNumberFormat="1" applyFont="1" applyBorder="1" applyAlignment="1">
      <alignment horizontal="right"/>
    </xf>
    <xf numFmtId="37" fontId="7" fillId="0" borderId="0" xfId="4" applyNumberFormat="1" applyFont="1" applyBorder="1" applyAlignment="1">
      <alignment horizontal="right"/>
    </xf>
    <xf numFmtId="164" fontId="7" fillId="0" borderId="0" xfId="4" applyNumberFormat="1" applyFont="1" applyBorder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39" fontId="3" fillId="0" borderId="0" xfId="0" quotePrefix="1" applyFont="1" applyFill="1" applyAlignment="1" applyProtection="1">
      <alignment horizontal="center"/>
    </xf>
    <xf numFmtId="37" fontId="3" fillId="0" borderId="5" xfId="1" applyNumberFormat="1" applyFont="1" applyFill="1" applyBorder="1" applyAlignment="1" applyProtection="1"/>
    <xf numFmtId="164" fontId="7" fillId="0" borderId="3" xfId="4" applyNumberFormat="1" applyFont="1" applyBorder="1" applyAlignment="1">
      <alignment horizontal="center"/>
    </xf>
    <xf numFmtId="37" fontId="3" fillId="0" borderId="0" xfId="0" quotePrefix="1" applyNumberFormat="1" applyFont="1" applyFill="1" applyAlignment="1" applyProtection="1">
      <alignment horizontal="center"/>
    </xf>
    <xf numFmtId="0" fontId="3" fillId="0" borderId="0" xfId="19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left" indent="1"/>
    </xf>
    <xf numFmtId="37" fontId="3" fillId="0" borderId="0" xfId="1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9" fontId="11" fillId="0" borderId="0" xfId="0" applyFont="1" applyFill="1" applyAlignment="1">
      <alignment horizontal="right"/>
    </xf>
    <xf numFmtId="37" fontId="24" fillId="0" borderId="0" xfId="1" applyNumberFormat="1" applyFont="1" applyFill="1" applyBorder="1" applyAlignment="1" applyProtection="1"/>
    <xf numFmtId="10" fontId="3" fillId="0" borderId="0" xfId="35" applyNumberFormat="1" applyFont="1" applyFill="1"/>
    <xf numFmtId="39" fontId="3" fillId="0" borderId="0" xfId="0" applyFont="1" applyFill="1" applyBorder="1" applyAlignment="1">
      <alignment horizontal="left"/>
    </xf>
    <xf numFmtId="39" fontId="2" fillId="0" borderId="1" xfId="0" applyFont="1" applyFill="1" applyBorder="1" applyAlignment="1">
      <alignment horizontal="right"/>
    </xf>
    <xf numFmtId="39" fontId="3" fillId="0" borderId="4" xfId="0" applyFont="1" applyFill="1" applyBorder="1"/>
    <xf numFmtId="39" fontId="4" fillId="0" borderId="0" xfId="0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39" fontId="2" fillId="0" borderId="0" xfId="0" applyFont="1" applyFill="1" applyAlignment="1" applyProtection="1">
      <alignment horizontal="center"/>
    </xf>
    <xf numFmtId="39" fontId="2" fillId="0" borderId="1" xfId="0" applyFont="1" applyFill="1" applyBorder="1" applyAlignment="1">
      <alignment horizontal="right"/>
    </xf>
    <xf numFmtId="39" fontId="2" fillId="0" borderId="0" xfId="0" applyFont="1" applyFill="1" applyAlignment="1">
      <alignment horizontal="center"/>
    </xf>
    <xf numFmtId="39" fontId="12" fillId="0" borderId="0" xfId="0" quotePrefix="1" applyFont="1" applyFill="1" applyAlignment="1" applyProtection="1">
      <alignment horizontal="left"/>
    </xf>
    <xf numFmtId="39" fontId="8" fillId="0" borderId="1" xfId="0" applyFont="1" applyFill="1" applyBorder="1" applyAlignment="1">
      <alignment horizontal="center"/>
    </xf>
    <xf numFmtId="39" fontId="8" fillId="0" borderId="4" xfId="0" applyFont="1" applyFill="1" applyBorder="1" applyAlignment="1">
      <alignment horizontal="center"/>
    </xf>
    <xf numFmtId="39" fontId="11" fillId="0" borderId="1" xfId="0" applyFont="1" applyFill="1" applyBorder="1" applyAlignment="1">
      <alignment horizontal="center"/>
    </xf>
    <xf numFmtId="39" fontId="2" fillId="0" borderId="0" xfId="0" quotePrefix="1" applyFont="1" applyFill="1" applyAlignment="1" applyProtection="1">
      <alignment horizontal="center"/>
    </xf>
    <xf numFmtId="37" fontId="4" fillId="0" borderId="0" xfId="0" applyNumberFormat="1" applyFont="1" applyFill="1" applyBorder="1" applyAlignment="1">
      <alignment horizontal="center"/>
    </xf>
    <xf numFmtId="39" fontId="4" fillId="0" borderId="0" xfId="0" applyFont="1" applyFill="1" applyBorder="1" applyAlignment="1" applyProtection="1">
      <alignment horizontal="center"/>
    </xf>
  </cellXfs>
  <cellStyles count="41">
    <cellStyle name="Comma" xfId="1" builtinId="3"/>
    <cellStyle name="Comma 10" xfId="2"/>
    <cellStyle name="Comma 2" xfId="3"/>
    <cellStyle name="Comma 2 2" xfId="4"/>
    <cellStyle name="Comma 2 2 2" xfId="5"/>
    <cellStyle name="Comma 2 2 3" xfId="6"/>
    <cellStyle name="Comma 2 3" xfId="7"/>
    <cellStyle name="Comma 2 4" xfId="8"/>
    <cellStyle name="Comma 2 5" xfId="9"/>
    <cellStyle name="Comma 3" xfId="10"/>
    <cellStyle name="Comma 3 2" xfId="11"/>
    <cellStyle name="Comma 4" xfId="12"/>
    <cellStyle name="Comma 4 2" xfId="13"/>
    <cellStyle name="Comma 5" xfId="14"/>
    <cellStyle name="Comma 6" xfId="15"/>
    <cellStyle name="Comma 7" xfId="16"/>
    <cellStyle name="Comma 8" xfId="17"/>
    <cellStyle name="Comma 9" xfId="18"/>
    <cellStyle name="Normal" xfId="0" builtinId="0"/>
    <cellStyle name="Normal 2" xfId="19"/>
    <cellStyle name="Normal 2 2" xfId="20"/>
    <cellStyle name="Normal 2 3" xfId="21"/>
    <cellStyle name="Normal 2 3 2" xfId="22"/>
    <cellStyle name="Normal 2 4" xfId="23"/>
    <cellStyle name="Normal 2 5" xfId="24"/>
    <cellStyle name="Normal 2 6" xfId="25"/>
    <cellStyle name="Normal 3" xfId="26"/>
    <cellStyle name="Normal 3 2" xfId="27"/>
    <cellStyle name="Normal 4" xfId="28"/>
    <cellStyle name="Normal 5" xfId="29"/>
    <cellStyle name="Normal 6" xfId="30"/>
    <cellStyle name="Normal 6 2" xfId="31"/>
    <cellStyle name="Normal 7" xfId="32"/>
    <cellStyle name="Normal 8" xfId="33"/>
    <cellStyle name="Normal 9" xfId="34"/>
    <cellStyle name="Percent" xfId="35" builtinId="5"/>
    <cellStyle name="Percent 2" xfId="36"/>
    <cellStyle name="เครื่องหมายจุลภาค 2" xfId="37"/>
    <cellStyle name="เครื่องหมายจุลภาค_2A980(มิ.ย)" xfId="38"/>
    <cellStyle name="ปกติ 2" xfId="39"/>
    <cellStyle name="ปกติ_1300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8"/>
  <sheetViews>
    <sheetView zoomScale="108" zoomScaleNormal="108" zoomScaleSheetLayoutView="100" workbookViewId="0">
      <selection activeCell="M11" sqref="M10:M11"/>
    </sheetView>
  </sheetViews>
  <sheetFormatPr defaultColWidth="11" defaultRowHeight="20"/>
  <cols>
    <col min="1" max="1" width="38.6640625" style="1" customWidth="1"/>
    <col min="2" max="2" width="7" style="1" bestFit="1" customWidth="1"/>
    <col min="3" max="3" width="1" style="1" customWidth="1"/>
    <col min="4" max="4" width="11.6640625" style="1" customWidth="1"/>
    <col min="5" max="5" width="1" style="1" customWidth="1"/>
    <col min="6" max="6" width="11.6640625" style="12" customWidth="1"/>
    <col min="7" max="7" width="1" style="1" customWidth="1"/>
    <col min="8" max="8" width="11.6640625" style="1" customWidth="1"/>
    <col min="9" max="9" width="1" style="1" customWidth="1"/>
    <col min="10" max="10" width="11.6640625" style="1" customWidth="1"/>
    <col min="11" max="11" width="0.58203125" style="1" customWidth="1"/>
    <col min="12" max="12" width="12.5" style="1" bestFit="1" customWidth="1"/>
    <col min="13" max="16384" width="11" style="1"/>
  </cols>
  <sheetData>
    <row r="1" spans="1:12" ht="23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ht="23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2" ht="23">
      <c r="A3" s="213" t="s">
        <v>213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2" ht="24.5" customHeight="1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2" ht="9" customHeight="1">
      <c r="A5" s="3"/>
      <c r="B5" s="3"/>
      <c r="C5" s="3"/>
      <c r="D5" s="3"/>
      <c r="E5" s="3"/>
      <c r="F5" s="4"/>
      <c r="G5" s="3"/>
      <c r="H5" s="5"/>
    </row>
    <row r="6" spans="1:12" s="6" customFormat="1" ht="21" customHeight="1">
      <c r="B6" s="7" t="s">
        <v>3</v>
      </c>
      <c r="C6" s="168"/>
      <c r="D6" s="212" t="s">
        <v>4</v>
      </c>
      <c r="E6" s="212"/>
      <c r="F6" s="212"/>
      <c r="G6" s="168"/>
      <c r="H6" s="212" t="s">
        <v>5</v>
      </c>
      <c r="I6" s="212"/>
      <c r="J6" s="212"/>
    </row>
    <row r="7" spans="1:12" s="6" customFormat="1" ht="21" customHeight="1">
      <c r="B7" s="7"/>
      <c r="C7" s="168"/>
      <c r="D7" s="109" t="s">
        <v>165</v>
      </c>
      <c r="E7" s="109"/>
      <c r="F7" s="109"/>
      <c r="G7" s="109"/>
      <c r="H7" s="109" t="s">
        <v>165</v>
      </c>
      <c r="I7" s="109"/>
      <c r="J7" s="109"/>
    </row>
    <row r="8" spans="1:12" s="6" customFormat="1" ht="21" customHeight="1">
      <c r="B8" s="7"/>
      <c r="C8" s="168"/>
      <c r="D8" s="109" t="s">
        <v>166</v>
      </c>
      <c r="E8" s="109"/>
      <c r="F8" s="109"/>
      <c r="G8" s="109"/>
      <c r="H8" s="109" t="s">
        <v>166</v>
      </c>
      <c r="I8" s="109"/>
      <c r="J8" s="109"/>
    </row>
    <row r="9" spans="1:12" s="6" customFormat="1" ht="21" customHeight="1">
      <c r="B9" s="113"/>
      <c r="C9" s="109"/>
      <c r="D9" s="109" t="s">
        <v>6</v>
      </c>
      <c r="E9" s="109"/>
      <c r="F9" s="109" t="s">
        <v>6</v>
      </c>
      <c r="G9" s="109"/>
      <c r="H9" s="109" t="s">
        <v>6</v>
      </c>
      <c r="J9" s="109" t="s">
        <v>6</v>
      </c>
      <c r="L9" s="208"/>
    </row>
    <row r="10" spans="1:12" ht="21" customHeight="1">
      <c r="B10" s="113"/>
      <c r="C10" s="109"/>
      <c r="D10" s="8" t="s">
        <v>212</v>
      </c>
      <c r="E10" s="109"/>
      <c r="F10" s="8" t="s">
        <v>7</v>
      </c>
      <c r="G10" s="109"/>
      <c r="H10" s="8" t="s">
        <v>212</v>
      </c>
      <c r="J10" s="8" t="s">
        <v>7</v>
      </c>
    </row>
    <row r="11" spans="1:12" ht="21" customHeight="1">
      <c r="B11" s="113"/>
      <c r="C11" s="109"/>
      <c r="D11" s="110">
        <v>2561</v>
      </c>
      <c r="E11" s="109"/>
      <c r="F11" s="110">
        <v>2560</v>
      </c>
      <c r="G11" s="109"/>
      <c r="H11" s="110">
        <v>2561</v>
      </c>
      <c r="I11" s="109"/>
      <c r="J11" s="110">
        <v>2560</v>
      </c>
    </row>
    <row r="12" spans="1:12" ht="21" customHeight="1">
      <c r="A12" s="3" t="s">
        <v>8</v>
      </c>
      <c r="B12" s="113"/>
      <c r="D12" s="109"/>
      <c r="E12" s="109"/>
      <c r="F12" s="109"/>
      <c r="G12" s="109"/>
    </row>
    <row r="13" spans="1:12" ht="21" customHeight="1">
      <c r="A13" s="24" t="s">
        <v>9</v>
      </c>
      <c r="B13" s="11"/>
      <c r="C13" s="7"/>
    </row>
    <row r="14" spans="1:12" ht="21" customHeight="1">
      <c r="A14" s="13" t="s">
        <v>10</v>
      </c>
      <c r="B14" s="14" t="s">
        <v>126</v>
      </c>
      <c r="C14" s="15"/>
      <c r="D14" s="100">
        <v>1198199323</v>
      </c>
      <c r="E14" s="85"/>
      <c r="F14" s="100">
        <v>425109756</v>
      </c>
      <c r="G14" s="85"/>
      <c r="H14" s="100">
        <v>649883573</v>
      </c>
      <c r="I14" s="86"/>
      <c r="J14" s="100">
        <v>158167006</v>
      </c>
    </row>
    <row r="15" spans="1:12" ht="21" customHeight="1">
      <c r="A15" s="13" t="s">
        <v>179</v>
      </c>
      <c r="B15" s="14" t="s">
        <v>121</v>
      </c>
      <c r="C15" s="15"/>
      <c r="D15" s="100">
        <v>1338599391</v>
      </c>
      <c r="E15" s="85"/>
      <c r="F15" s="100">
        <v>1269274710</v>
      </c>
      <c r="G15" s="85"/>
      <c r="H15" s="100">
        <v>44534288</v>
      </c>
      <c r="I15" s="86"/>
      <c r="J15" s="100">
        <v>10324073</v>
      </c>
    </row>
    <row r="16" spans="1:12" ht="21" customHeight="1">
      <c r="A16" s="13" t="s">
        <v>169</v>
      </c>
      <c r="B16" s="14" t="s">
        <v>243</v>
      </c>
      <c r="C16" s="15"/>
      <c r="D16" s="20" t="s">
        <v>11</v>
      </c>
      <c r="E16" s="85"/>
      <c r="F16" s="20" t="s">
        <v>11</v>
      </c>
      <c r="G16" s="85"/>
      <c r="H16" s="100">
        <v>837055988</v>
      </c>
      <c r="I16" s="86"/>
      <c r="J16" s="100">
        <v>839943371</v>
      </c>
    </row>
    <row r="17" spans="1:10" ht="21" customHeight="1">
      <c r="A17" s="13" t="s">
        <v>12</v>
      </c>
      <c r="C17" s="15"/>
      <c r="D17" s="20"/>
      <c r="E17" s="87"/>
      <c r="F17" s="20"/>
      <c r="G17" s="87"/>
      <c r="H17" s="20"/>
      <c r="I17" s="87"/>
      <c r="J17" s="20"/>
    </row>
    <row r="18" spans="1:10" ht="21" customHeight="1">
      <c r="A18" s="21" t="s">
        <v>13</v>
      </c>
      <c r="B18" s="14" t="s">
        <v>115</v>
      </c>
      <c r="C18" s="15"/>
      <c r="D18" s="100">
        <v>4698573682</v>
      </c>
      <c r="E18" s="85"/>
      <c r="F18" s="100">
        <v>3465740032</v>
      </c>
      <c r="G18" s="85"/>
      <c r="H18" s="100">
        <v>41937770</v>
      </c>
      <c r="I18" s="86"/>
      <c r="J18" s="100">
        <v>159769951</v>
      </c>
    </row>
    <row r="19" spans="1:10" s="6" customFormat="1" ht="21" customHeight="1">
      <c r="A19" s="13" t="s">
        <v>14</v>
      </c>
      <c r="B19" s="14" t="s">
        <v>163</v>
      </c>
      <c r="D19" s="100">
        <v>314403466</v>
      </c>
      <c r="E19" s="85"/>
      <c r="F19" s="100">
        <v>245404500</v>
      </c>
      <c r="G19" s="85"/>
      <c r="H19" s="100">
        <v>311750772</v>
      </c>
      <c r="I19" s="88"/>
      <c r="J19" s="100">
        <v>278799993</v>
      </c>
    </row>
    <row r="20" spans="1:10" ht="21" customHeight="1">
      <c r="A20" s="21" t="s">
        <v>15</v>
      </c>
      <c r="D20" s="101">
        <f>SUM(D14:D19)</f>
        <v>7549775862</v>
      </c>
      <c r="E20" s="16"/>
      <c r="F20" s="101">
        <f>SUM(F14:F19)</f>
        <v>5405528998</v>
      </c>
      <c r="G20" s="17"/>
      <c r="H20" s="101">
        <f>SUM(H14:H19)</f>
        <v>1885162391</v>
      </c>
      <c r="I20" s="18"/>
      <c r="J20" s="101">
        <f>SUM(J14:J19)</f>
        <v>1447004394</v>
      </c>
    </row>
    <row r="21" spans="1:10" ht="21" customHeight="1">
      <c r="A21" s="21"/>
      <c r="D21" s="100"/>
      <c r="E21" s="16"/>
      <c r="F21" s="100"/>
      <c r="G21" s="17"/>
      <c r="H21" s="100"/>
      <c r="I21" s="18"/>
      <c r="J21" s="100"/>
    </row>
    <row r="22" spans="1:10" ht="21" customHeight="1">
      <c r="A22" s="24" t="s">
        <v>16</v>
      </c>
      <c r="D22" s="16"/>
      <c r="E22" s="16"/>
      <c r="F22" s="17"/>
      <c r="G22" s="17"/>
      <c r="H22" s="18"/>
      <c r="I22" s="18"/>
      <c r="J22" s="18"/>
    </row>
    <row r="23" spans="1:10" ht="21" customHeight="1">
      <c r="A23" s="13" t="s">
        <v>152</v>
      </c>
      <c r="B23" s="14" t="s">
        <v>129</v>
      </c>
      <c r="C23" s="25"/>
      <c r="D23" s="20">
        <v>1457683597</v>
      </c>
      <c r="E23" s="84"/>
      <c r="F23" s="20">
        <v>1581813813</v>
      </c>
      <c r="G23" s="84"/>
      <c r="H23" s="20" t="s">
        <v>11</v>
      </c>
      <c r="I23" s="89"/>
      <c r="J23" s="20">
        <v>435302156</v>
      </c>
    </row>
    <row r="24" spans="1:10" ht="21" customHeight="1">
      <c r="A24" s="13" t="s">
        <v>180</v>
      </c>
      <c r="B24" s="14" t="s">
        <v>164</v>
      </c>
      <c r="C24" s="25"/>
      <c r="D24" s="100">
        <v>252582306</v>
      </c>
      <c r="E24" s="84"/>
      <c r="F24" s="100">
        <v>307088227</v>
      </c>
      <c r="G24" s="84"/>
      <c r="H24" s="100">
        <v>252582306</v>
      </c>
      <c r="I24" s="89"/>
      <c r="J24" s="100">
        <v>307088227</v>
      </c>
    </row>
    <row r="25" spans="1:10" ht="21" customHeight="1">
      <c r="A25" s="13" t="s">
        <v>17</v>
      </c>
      <c r="B25" s="14" t="s">
        <v>244</v>
      </c>
      <c r="C25" s="25"/>
      <c r="D25" s="20" t="s">
        <v>11</v>
      </c>
      <c r="E25" s="84"/>
      <c r="F25" s="20" t="s">
        <v>11</v>
      </c>
      <c r="G25" s="84"/>
      <c r="H25" s="100">
        <v>1496380151</v>
      </c>
      <c r="I25" s="89"/>
      <c r="J25" s="100">
        <v>1496380151</v>
      </c>
    </row>
    <row r="26" spans="1:10" ht="21" customHeight="1">
      <c r="A26" s="13" t="s">
        <v>140</v>
      </c>
      <c r="B26" s="14"/>
      <c r="C26" s="22"/>
      <c r="D26" s="100">
        <v>895501448</v>
      </c>
      <c r="E26" s="84"/>
      <c r="F26" s="100">
        <v>895501448</v>
      </c>
      <c r="G26" s="84"/>
      <c r="H26" s="20" t="s">
        <v>11</v>
      </c>
      <c r="I26" s="89"/>
      <c r="J26" s="20" t="s">
        <v>11</v>
      </c>
    </row>
    <row r="27" spans="1:10" ht="21" customHeight="1">
      <c r="A27" s="13" t="s">
        <v>18</v>
      </c>
      <c r="B27" s="14"/>
      <c r="C27" s="22"/>
      <c r="D27" s="100">
        <v>835489896</v>
      </c>
      <c r="E27" s="84"/>
      <c r="F27" s="100">
        <v>845666309</v>
      </c>
      <c r="G27" s="84"/>
      <c r="H27" s="20" t="s">
        <v>11</v>
      </c>
      <c r="I27" s="89"/>
      <c r="J27" s="20" t="s">
        <v>11</v>
      </c>
    </row>
    <row r="28" spans="1:10" ht="21" customHeight="1">
      <c r="A28" s="13" t="s">
        <v>181</v>
      </c>
      <c r="B28" s="14"/>
      <c r="C28" s="25"/>
      <c r="D28" s="100">
        <v>5373094189</v>
      </c>
      <c r="E28" s="84"/>
      <c r="F28" s="100">
        <v>3944962524</v>
      </c>
      <c r="G28" s="84"/>
      <c r="H28" s="100">
        <v>2197624628</v>
      </c>
      <c r="I28" s="89"/>
      <c r="J28" s="100">
        <v>1855782885</v>
      </c>
    </row>
    <row r="29" spans="1:10" ht="21" customHeight="1">
      <c r="A29" s="13" t="s">
        <v>19</v>
      </c>
      <c r="B29" s="14"/>
      <c r="D29" s="100">
        <v>99973099</v>
      </c>
      <c r="E29" s="90"/>
      <c r="F29" s="100">
        <v>99973099</v>
      </c>
      <c r="G29" s="90"/>
      <c r="H29" s="20">
        <v>3781994396</v>
      </c>
      <c r="I29" s="89"/>
      <c r="J29" s="20">
        <v>3781994396</v>
      </c>
    </row>
    <row r="30" spans="1:10" ht="21" customHeight="1">
      <c r="A30" s="13" t="s">
        <v>20</v>
      </c>
      <c r="B30" s="14"/>
      <c r="C30" s="22"/>
      <c r="D30" s="100">
        <v>3614375768</v>
      </c>
      <c r="E30" s="84"/>
      <c r="F30" s="100">
        <v>3614375768</v>
      </c>
      <c r="G30" s="84"/>
      <c r="H30" s="20" t="s">
        <v>11</v>
      </c>
      <c r="I30" s="89"/>
      <c r="J30" s="20" t="s">
        <v>11</v>
      </c>
    </row>
    <row r="31" spans="1:10" ht="21" customHeight="1">
      <c r="A31" s="13" t="s">
        <v>182</v>
      </c>
      <c r="B31" s="14"/>
      <c r="C31" s="22"/>
      <c r="D31" s="100">
        <v>3954762</v>
      </c>
      <c r="E31" s="84"/>
      <c r="F31" s="100">
        <v>2127706</v>
      </c>
      <c r="G31" s="84"/>
      <c r="H31" s="100">
        <v>3306610</v>
      </c>
      <c r="I31" s="89"/>
      <c r="J31" s="100">
        <v>1849993</v>
      </c>
    </row>
    <row r="32" spans="1:10" ht="21" customHeight="1">
      <c r="A32" s="13" t="s">
        <v>21</v>
      </c>
      <c r="B32" s="14"/>
      <c r="D32" s="100">
        <v>31513057</v>
      </c>
      <c r="E32" s="90"/>
      <c r="F32" s="100">
        <v>21025957</v>
      </c>
      <c r="G32" s="90"/>
      <c r="H32" s="100">
        <v>31513057</v>
      </c>
      <c r="I32" s="89"/>
      <c r="J32" s="100">
        <v>21025957</v>
      </c>
    </row>
    <row r="33" spans="1:10" ht="21" customHeight="1">
      <c r="A33" s="13" t="s">
        <v>22</v>
      </c>
      <c r="D33" s="19">
        <v>28741585</v>
      </c>
      <c r="E33" s="26"/>
      <c r="F33" s="19">
        <v>64228197</v>
      </c>
      <c r="G33" s="18"/>
      <c r="H33" s="19">
        <v>22259839</v>
      </c>
      <c r="I33" s="18"/>
      <c r="J33" s="19">
        <v>4900459</v>
      </c>
    </row>
    <row r="34" spans="1:10" ht="21" customHeight="1">
      <c r="A34" s="21" t="s">
        <v>23</v>
      </c>
      <c r="D34" s="101">
        <f>SUM(D23:D33)</f>
        <v>12592909707</v>
      </c>
      <c r="E34" s="16"/>
      <c r="F34" s="101">
        <f>SUM(F23:F33)</f>
        <v>11376763048</v>
      </c>
      <c r="G34" s="17"/>
      <c r="H34" s="101">
        <f>SUM(H23:H33)</f>
        <v>7785660987</v>
      </c>
      <c r="I34" s="18"/>
      <c r="J34" s="101">
        <f>SUM(J23:J33)</f>
        <v>7904324224</v>
      </c>
    </row>
    <row r="35" spans="1:10" ht="21" customHeight="1" thickBot="1">
      <c r="A35" s="10" t="s">
        <v>24</v>
      </c>
      <c r="D35" s="102">
        <f>SUM(D20+D34)</f>
        <v>20142685569</v>
      </c>
      <c r="E35" s="16"/>
      <c r="F35" s="102">
        <f>SUM(F20+F34)</f>
        <v>16782292046</v>
      </c>
      <c r="G35" s="17"/>
      <c r="H35" s="102">
        <f>SUM(H20+H34)</f>
        <v>9670823378</v>
      </c>
      <c r="I35" s="18"/>
      <c r="J35" s="102">
        <f>SUM(J20+J34)</f>
        <v>9351328618</v>
      </c>
    </row>
    <row r="36" spans="1:10" ht="21" customHeight="1" thickTop="1">
      <c r="D36" s="17"/>
      <c r="E36" s="16"/>
      <c r="F36" s="17"/>
      <c r="G36" s="17"/>
      <c r="H36" s="17"/>
      <c r="I36" s="18"/>
      <c r="J36" s="23"/>
    </row>
    <row r="37" spans="1:10" ht="21" customHeight="1">
      <c r="D37" s="17"/>
      <c r="E37" s="16"/>
      <c r="F37" s="17"/>
      <c r="G37" s="17"/>
      <c r="H37" s="17"/>
      <c r="I37" s="18"/>
      <c r="J37" s="23"/>
    </row>
    <row r="38" spans="1:10" ht="21" customHeight="1">
      <c r="A38" s="27" t="s">
        <v>144</v>
      </c>
      <c r="D38" s="17"/>
      <c r="E38" s="16"/>
      <c r="F38" s="17"/>
      <c r="G38" s="17"/>
      <c r="H38" s="17"/>
      <c r="I38" s="18"/>
      <c r="J38" s="23"/>
    </row>
    <row r="39" spans="1:10" ht="21" customHeight="1">
      <c r="A39" s="27"/>
      <c r="D39" s="17"/>
      <c r="E39" s="16"/>
      <c r="F39" s="17"/>
      <c r="G39" s="17"/>
      <c r="H39" s="17"/>
      <c r="I39" s="18"/>
      <c r="J39" s="23"/>
    </row>
    <row r="40" spans="1:10" ht="23">
      <c r="A40" s="215" t="s">
        <v>0</v>
      </c>
      <c r="B40" s="215"/>
      <c r="C40" s="215"/>
      <c r="D40" s="215"/>
      <c r="E40" s="215"/>
      <c r="F40" s="215"/>
      <c r="G40" s="215"/>
      <c r="H40" s="215"/>
      <c r="I40" s="215"/>
      <c r="J40" s="215"/>
    </row>
    <row r="41" spans="1:10" ht="23">
      <c r="A41" s="213" t="s">
        <v>112</v>
      </c>
      <c r="B41" s="213"/>
      <c r="C41" s="213"/>
      <c r="D41" s="213"/>
      <c r="E41" s="213"/>
      <c r="F41" s="213"/>
      <c r="G41" s="213"/>
      <c r="H41" s="213"/>
      <c r="I41" s="213"/>
      <c r="J41" s="213"/>
    </row>
    <row r="42" spans="1:10" ht="23">
      <c r="A42" s="213" t="s">
        <v>213</v>
      </c>
      <c r="B42" s="213"/>
      <c r="C42" s="213"/>
      <c r="D42" s="213"/>
      <c r="E42" s="213"/>
      <c r="F42" s="213"/>
      <c r="G42" s="213"/>
      <c r="H42" s="213"/>
      <c r="I42" s="213"/>
      <c r="J42" s="213"/>
    </row>
    <row r="43" spans="1:10" ht="24.5" customHeight="1">
      <c r="A43" s="214" t="s">
        <v>2</v>
      </c>
      <c r="B43" s="214"/>
      <c r="C43" s="214"/>
      <c r="D43" s="214"/>
      <c r="E43" s="214"/>
      <c r="F43" s="214"/>
      <c r="G43" s="214"/>
      <c r="H43" s="214"/>
      <c r="I43" s="214"/>
      <c r="J43" s="214"/>
    </row>
    <row r="44" spans="1:10" ht="9" customHeight="1">
      <c r="A44" s="3"/>
      <c r="B44" s="3"/>
      <c r="C44" s="3"/>
      <c r="D44" s="3"/>
      <c r="E44" s="3"/>
      <c r="F44" s="4"/>
      <c r="G44" s="3"/>
      <c r="H44" s="5"/>
    </row>
    <row r="45" spans="1:10" s="6" customFormat="1" ht="21" customHeight="1">
      <c r="B45" s="7" t="s">
        <v>3</v>
      </c>
      <c r="C45" s="168"/>
      <c r="D45" s="212" t="s">
        <v>4</v>
      </c>
      <c r="E45" s="212"/>
      <c r="F45" s="212"/>
      <c r="G45" s="168"/>
      <c r="H45" s="212" t="s">
        <v>5</v>
      </c>
      <c r="I45" s="212"/>
      <c r="J45" s="212"/>
    </row>
    <row r="46" spans="1:10" s="6" customFormat="1" ht="21" customHeight="1">
      <c r="B46" s="7"/>
      <c r="C46" s="168"/>
      <c r="D46" s="109" t="s">
        <v>165</v>
      </c>
      <c r="E46" s="109"/>
      <c r="F46" s="109"/>
      <c r="G46" s="109"/>
      <c r="H46" s="109" t="s">
        <v>165</v>
      </c>
      <c r="I46" s="109"/>
      <c r="J46" s="109"/>
    </row>
    <row r="47" spans="1:10" s="6" customFormat="1" ht="21" customHeight="1">
      <c r="B47" s="7"/>
      <c r="C47" s="168"/>
      <c r="D47" s="109" t="s">
        <v>166</v>
      </c>
      <c r="E47" s="109"/>
      <c r="F47" s="109"/>
      <c r="G47" s="109"/>
      <c r="H47" s="109" t="s">
        <v>166</v>
      </c>
      <c r="I47" s="109"/>
      <c r="J47" s="109"/>
    </row>
    <row r="48" spans="1:10" s="6" customFormat="1" ht="21" customHeight="1">
      <c r="C48" s="109"/>
      <c r="D48" s="109" t="s">
        <v>6</v>
      </c>
      <c r="E48" s="109"/>
      <c r="F48" s="109" t="s">
        <v>6</v>
      </c>
      <c r="G48" s="109"/>
      <c r="H48" s="109" t="s">
        <v>6</v>
      </c>
      <c r="J48" s="109" t="s">
        <v>6</v>
      </c>
    </row>
    <row r="49" spans="1:10" ht="21" customHeight="1">
      <c r="C49" s="109"/>
      <c r="D49" s="8" t="s">
        <v>212</v>
      </c>
      <c r="E49" s="109"/>
      <c r="F49" s="8" t="s">
        <v>7</v>
      </c>
      <c r="G49" s="109"/>
      <c r="H49" s="8" t="s">
        <v>212</v>
      </c>
      <c r="J49" s="8" t="s">
        <v>7</v>
      </c>
    </row>
    <row r="50" spans="1:10" ht="21" customHeight="1" thickBot="1">
      <c r="B50" s="9"/>
      <c r="C50" s="109"/>
      <c r="D50" s="110">
        <v>2561</v>
      </c>
      <c r="E50" s="109"/>
      <c r="F50" s="110">
        <v>2560</v>
      </c>
      <c r="G50" s="109"/>
      <c r="H50" s="110">
        <v>2561</v>
      </c>
      <c r="I50" s="109"/>
      <c r="J50" s="110">
        <v>2560</v>
      </c>
    </row>
    <row r="51" spans="1:10" ht="21" customHeight="1" thickTop="1">
      <c r="A51" s="3" t="s">
        <v>25</v>
      </c>
      <c r="C51" s="11"/>
      <c r="D51" s="7"/>
      <c r="E51" s="7"/>
      <c r="F51" s="109"/>
      <c r="G51" s="109"/>
    </row>
    <row r="52" spans="1:10" ht="21" customHeight="1">
      <c r="A52" s="24" t="s">
        <v>26</v>
      </c>
      <c r="B52" s="11"/>
      <c r="C52" s="7"/>
      <c r="D52" s="7"/>
      <c r="E52" s="7"/>
    </row>
    <row r="53" spans="1:10" ht="21" customHeight="1">
      <c r="A53" s="13" t="s">
        <v>172</v>
      </c>
      <c r="B53" s="14" t="s">
        <v>122</v>
      </c>
      <c r="C53" s="7"/>
      <c r="D53" s="100">
        <v>688912676</v>
      </c>
      <c r="E53" s="86"/>
      <c r="F53" s="100">
        <v>287765982</v>
      </c>
      <c r="G53" s="86"/>
      <c r="H53" s="100">
        <v>26377860</v>
      </c>
      <c r="I53" s="86"/>
      <c r="J53" s="19">
        <v>52130033</v>
      </c>
    </row>
    <row r="54" spans="1:10" ht="21" customHeight="1">
      <c r="A54" s="13" t="s">
        <v>153</v>
      </c>
      <c r="B54" s="14"/>
      <c r="C54" s="7"/>
      <c r="D54" s="20"/>
      <c r="E54" s="86"/>
      <c r="F54" s="20"/>
      <c r="G54" s="86"/>
      <c r="H54" s="100"/>
      <c r="I54" s="86"/>
      <c r="J54" s="19"/>
    </row>
    <row r="55" spans="1:10" ht="21" customHeight="1">
      <c r="A55" s="21" t="s">
        <v>170</v>
      </c>
      <c r="B55" s="14" t="s">
        <v>246</v>
      </c>
      <c r="C55" s="7"/>
      <c r="D55" s="20" t="s">
        <v>11</v>
      </c>
      <c r="E55" s="86"/>
      <c r="F55" s="20" t="s">
        <v>11</v>
      </c>
      <c r="G55" s="86"/>
      <c r="H55" s="100">
        <v>471314878</v>
      </c>
      <c r="I55" s="86"/>
      <c r="J55" s="19">
        <v>477204099</v>
      </c>
    </row>
    <row r="56" spans="1:10" ht="21" customHeight="1">
      <c r="A56" s="13" t="s">
        <v>27</v>
      </c>
      <c r="B56" s="11"/>
      <c r="C56" s="7"/>
      <c r="D56" s="100">
        <v>2940691250</v>
      </c>
      <c r="E56" s="86"/>
      <c r="F56" s="100">
        <v>2444229957</v>
      </c>
      <c r="G56" s="86"/>
      <c r="H56" s="100">
        <v>3342967</v>
      </c>
      <c r="I56" s="86"/>
      <c r="J56" s="19">
        <v>5927974</v>
      </c>
    </row>
    <row r="57" spans="1:10" ht="21" customHeight="1">
      <c r="A57" s="13" t="s">
        <v>154</v>
      </c>
      <c r="B57" s="11"/>
      <c r="C57" s="7"/>
      <c r="D57" s="20">
        <v>8789681</v>
      </c>
      <c r="E57" s="85"/>
      <c r="F57" s="100">
        <v>8899511</v>
      </c>
      <c r="G57" s="85"/>
      <c r="H57" s="20" t="s">
        <v>11</v>
      </c>
      <c r="I57" s="86"/>
      <c r="J57" s="20" t="s">
        <v>11</v>
      </c>
    </row>
    <row r="58" spans="1:10" ht="21" customHeight="1">
      <c r="A58" s="13" t="s">
        <v>171</v>
      </c>
      <c r="B58" s="14" t="s">
        <v>245</v>
      </c>
      <c r="D58" s="20" t="s">
        <v>11</v>
      </c>
      <c r="E58" s="85"/>
      <c r="F58" s="20" t="s">
        <v>11</v>
      </c>
      <c r="G58" s="85"/>
      <c r="H58" s="100">
        <v>464076843</v>
      </c>
      <c r="I58" s="86"/>
      <c r="J58" s="19">
        <v>469875624</v>
      </c>
    </row>
    <row r="59" spans="1:10" ht="21" customHeight="1">
      <c r="A59" s="13" t="s">
        <v>28</v>
      </c>
      <c r="B59" s="14" t="s">
        <v>138</v>
      </c>
      <c r="D59" s="18">
        <v>500743667</v>
      </c>
      <c r="F59" s="18">
        <v>667275353</v>
      </c>
      <c r="H59" s="100">
        <v>500743667</v>
      </c>
      <c r="J59" s="19">
        <v>667275353</v>
      </c>
    </row>
    <row r="60" spans="1:10" ht="21" customHeight="1">
      <c r="A60" s="13" t="s">
        <v>239</v>
      </c>
      <c r="F60" s="1"/>
    </row>
    <row r="61" spans="1:10" ht="21" customHeight="1">
      <c r="A61" s="21" t="s">
        <v>238</v>
      </c>
      <c r="B61" s="14" t="s">
        <v>117</v>
      </c>
      <c r="D61" s="17">
        <v>150000000</v>
      </c>
      <c r="E61" s="16"/>
      <c r="F61" s="17">
        <v>1750000000</v>
      </c>
      <c r="G61" s="17"/>
      <c r="H61" s="23">
        <v>150000000</v>
      </c>
      <c r="I61" s="18"/>
      <c r="J61" s="19">
        <v>1750000000</v>
      </c>
    </row>
    <row r="62" spans="1:10" ht="21" customHeight="1">
      <c r="A62" s="13" t="s">
        <v>29</v>
      </c>
      <c r="B62" s="14" t="s">
        <v>162</v>
      </c>
      <c r="D62" s="16">
        <v>116278749</v>
      </c>
      <c r="E62" s="16"/>
      <c r="F62" s="16">
        <v>61848959</v>
      </c>
      <c r="G62" s="17"/>
      <c r="H62" s="18">
        <v>20667411</v>
      </c>
      <c r="I62" s="18"/>
      <c r="J62" s="19">
        <v>19483563</v>
      </c>
    </row>
    <row r="63" spans="1:10" ht="21" customHeight="1">
      <c r="A63" s="21" t="s">
        <v>30</v>
      </c>
      <c r="C63" s="7"/>
      <c r="D63" s="101">
        <f>SUM(D53:D62)</f>
        <v>4405416023</v>
      </c>
      <c r="E63" s="16"/>
      <c r="F63" s="101">
        <f>SUM(F53:F62)</f>
        <v>5220019762</v>
      </c>
      <c r="G63" s="17"/>
      <c r="H63" s="101">
        <f>SUM(H53:H62)</f>
        <v>1636523626</v>
      </c>
      <c r="I63" s="18"/>
      <c r="J63" s="101">
        <f>SUM(J53:J62)</f>
        <v>3441896646</v>
      </c>
    </row>
    <row r="64" spans="1:10" ht="21" customHeight="1">
      <c r="A64" s="13"/>
      <c r="B64" s="14"/>
      <c r="C64" s="7"/>
      <c r="D64" s="100"/>
      <c r="E64" s="93"/>
      <c r="F64" s="17"/>
      <c r="G64" s="86"/>
      <c r="H64" s="100"/>
      <c r="I64" s="86"/>
      <c r="J64" s="23"/>
    </row>
    <row r="65" spans="1:10" ht="21" customHeight="1">
      <c r="A65" s="1" t="s">
        <v>31</v>
      </c>
      <c r="D65" s="20"/>
      <c r="E65" s="87"/>
      <c r="F65" s="16"/>
      <c r="G65" s="87"/>
      <c r="H65" s="20"/>
      <c r="I65" s="87"/>
      <c r="J65" s="18"/>
    </row>
    <row r="66" spans="1:10" ht="21" customHeight="1">
      <c r="A66" s="13" t="s">
        <v>155</v>
      </c>
      <c r="B66" s="14" t="s">
        <v>195</v>
      </c>
      <c r="D66" s="100">
        <v>894626831</v>
      </c>
      <c r="E66" s="85"/>
      <c r="F66" s="100">
        <v>796411973</v>
      </c>
      <c r="G66" s="85"/>
      <c r="H66" s="20" t="s">
        <v>11</v>
      </c>
      <c r="I66" s="86"/>
      <c r="J66" s="20" t="s">
        <v>11</v>
      </c>
    </row>
    <row r="67" spans="1:10" ht="21" customHeight="1">
      <c r="A67" s="13" t="s">
        <v>32</v>
      </c>
      <c r="B67" s="14" t="s">
        <v>116</v>
      </c>
      <c r="D67" s="20">
        <v>6247170615</v>
      </c>
      <c r="E67" s="85"/>
      <c r="F67" s="20">
        <v>4067573235</v>
      </c>
      <c r="G67" s="85"/>
      <c r="H67" s="20" t="s">
        <v>11</v>
      </c>
      <c r="I67" s="86"/>
      <c r="J67" s="20" t="s">
        <v>11</v>
      </c>
    </row>
    <row r="68" spans="1:10" ht="21" customHeight="1">
      <c r="A68" s="13" t="s">
        <v>156</v>
      </c>
      <c r="B68" s="14" t="s">
        <v>117</v>
      </c>
      <c r="C68" s="22"/>
      <c r="D68" s="19">
        <v>3000000000</v>
      </c>
      <c r="F68" s="19">
        <v>750000000</v>
      </c>
      <c r="H68" s="19">
        <v>3000000000</v>
      </c>
      <c r="J68" s="19">
        <v>750000000</v>
      </c>
    </row>
    <row r="69" spans="1:10" ht="21" customHeight="1">
      <c r="A69" s="29" t="s">
        <v>196</v>
      </c>
      <c r="B69" s="14"/>
      <c r="D69" s="20">
        <v>7743375</v>
      </c>
      <c r="E69" s="32"/>
      <c r="F69" s="20">
        <v>6813796</v>
      </c>
      <c r="G69" s="31"/>
      <c r="H69" s="20">
        <v>7743375</v>
      </c>
      <c r="I69" s="34"/>
      <c r="J69" s="20">
        <v>6813796</v>
      </c>
    </row>
    <row r="70" spans="1:10" ht="21" customHeight="1">
      <c r="A70" s="29" t="s">
        <v>130</v>
      </c>
      <c r="B70" s="14"/>
      <c r="D70" s="20" t="s">
        <v>11</v>
      </c>
      <c r="E70" s="32"/>
      <c r="F70" s="20">
        <v>27423728</v>
      </c>
      <c r="G70" s="31"/>
      <c r="H70" s="20" t="s">
        <v>11</v>
      </c>
      <c r="I70" s="34"/>
      <c r="J70" s="20" t="s">
        <v>11</v>
      </c>
    </row>
    <row r="71" spans="1:10" ht="21" customHeight="1">
      <c r="A71" s="112" t="s">
        <v>33</v>
      </c>
      <c r="D71" s="101">
        <f>SUM(D66:D70)</f>
        <v>10149540821</v>
      </c>
      <c r="E71" s="16"/>
      <c r="F71" s="101">
        <f>SUM(F66:F70)</f>
        <v>5648222732</v>
      </c>
      <c r="G71" s="100"/>
      <c r="H71" s="101">
        <f>SUM(H66:H70)</f>
        <v>3007743375</v>
      </c>
      <c r="I71" s="18"/>
      <c r="J71" s="101">
        <f>SUM(J66:J70)</f>
        <v>756813796</v>
      </c>
    </row>
    <row r="72" spans="1:10" ht="21" customHeight="1">
      <c r="A72" s="13" t="s">
        <v>34</v>
      </c>
      <c r="D72" s="101">
        <f>SUM(D71,D63)</f>
        <v>14554956844</v>
      </c>
      <c r="E72" s="16"/>
      <c r="F72" s="101">
        <f>SUM(F71,F63)</f>
        <v>10868242494</v>
      </c>
      <c r="G72" s="17"/>
      <c r="H72" s="101">
        <f>SUM(H71,H63)</f>
        <v>4644267001</v>
      </c>
      <c r="I72" s="18"/>
      <c r="J72" s="101">
        <f>SUM(J71,J63)</f>
        <v>4198710442</v>
      </c>
    </row>
    <row r="73" spans="1:10" ht="21" customHeight="1">
      <c r="A73" s="10"/>
      <c r="D73" s="31"/>
      <c r="E73" s="32"/>
      <c r="F73" s="33"/>
      <c r="G73" s="31"/>
      <c r="H73" s="33"/>
      <c r="I73" s="34"/>
      <c r="J73" s="33"/>
    </row>
    <row r="74" spans="1:10" ht="21" customHeight="1">
      <c r="A74" s="10"/>
      <c r="D74" s="31"/>
      <c r="E74" s="32"/>
      <c r="F74" s="33"/>
      <c r="G74" s="31"/>
      <c r="H74" s="33"/>
      <c r="I74" s="34"/>
      <c r="J74" s="33"/>
    </row>
    <row r="75" spans="1:10" ht="21" customHeight="1">
      <c r="A75" s="10"/>
      <c r="D75" s="31"/>
      <c r="E75" s="32"/>
      <c r="F75" s="33"/>
      <c r="G75" s="31"/>
      <c r="H75" s="33"/>
      <c r="I75" s="34"/>
      <c r="J75" s="33"/>
    </row>
    <row r="76" spans="1:10" ht="21" customHeight="1">
      <c r="A76" s="10"/>
      <c r="D76" s="31"/>
      <c r="E76" s="32"/>
      <c r="F76" s="33"/>
      <c r="G76" s="31"/>
      <c r="H76" s="33"/>
      <c r="I76" s="34"/>
      <c r="J76" s="33"/>
    </row>
    <row r="77" spans="1:10" ht="21" customHeight="1">
      <c r="A77" s="10"/>
      <c r="D77" s="31"/>
      <c r="E77" s="32"/>
      <c r="F77" s="33"/>
      <c r="G77" s="31"/>
      <c r="H77" s="33"/>
      <c r="I77" s="34"/>
      <c r="J77" s="33"/>
    </row>
    <row r="78" spans="1:10" ht="21" customHeight="1">
      <c r="A78" s="10"/>
      <c r="D78" s="31"/>
      <c r="E78" s="32"/>
      <c r="F78" s="33"/>
      <c r="G78" s="31"/>
      <c r="H78" s="33"/>
      <c r="I78" s="34"/>
      <c r="J78" s="33"/>
    </row>
    <row r="79" spans="1:10" ht="23.25" customHeight="1">
      <c r="A79" s="215" t="s">
        <v>0</v>
      </c>
      <c r="B79" s="215"/>
      <c r="C79" s="215"/>
      <c r="D79" s="215"/>
      <c r="E79" s="215"/>
      <c r="F79" s="215"/>
      <c r="G79" s="215"/>
      <c r="H79" s="215"/>
      <c r="I79" s="215"/>
      <c r="J79" s="215"/>
    </row>
    <row r="80" spans="1:10" ht="23.25" customHeight="1">
      <c r="A80" s="213" t="s">
        <v>112</v>
      </c>
      <c r="B80" s="213"/>
      <c r="C80" s="213"/>
      <c r="D80" s="213"/>
      <c r="E80" s="213"/>
      <c r="F80" s="213"/>
      <c r="G80" s="213"/>
      <c r="H80" s="213"/>
      <c r="I80" s="213"/>
      <c r="J80" s="213"/>
    </row>
    <row r="81" spans="1:10" ht="23.25" customHeight="1">
      <c r="A81" s="213" t="s">
        <v>213</v>
      </c>
      <c r="B81" s="213"/>
      <c r="C81" s="213"/>
      <c r="D81" s="213"/>
      <c r="E81" s="213"/>
      <c r="F81" s="213"/>
      <c r="G81" s="213"/>
      <c r="H81" s="213"/>
      <c r="I81" s="213"/>
      <c r="J81" s="213"/>
    </row>
    <row r="82" spans="1:10" ht="23.25" customHeight="1">
      <c r="A82" s="2"/>
      <c r="B82" s="2"/>
      <c r="C82" s="2"/>
      <c r="D82" s="2"/>
      <c r="E82" s="2"/>
      <c r="F82" s="2"/>
      <c r="G82" s="2"/>
      <c r="H82" s="2"/>
      <c r="I82" s="2"/>
      <c r="J82" s="209" t="s">
        <v>2</v>
      </c>
    </row>
    <row r="83" spans="1:10" ht="9" customHeight="1">
      <c r="A83" s="3"/>
      <c r="B83" s="3"/>
      <c r="C83" s="3"/>
      <c r="D83" s="3"/>
      <c r="E83" s="3"/>
      <c r="F83" s="4"/>
      <c r="G83" s="3"/>
      <c r="H83" s="5"/>
    </row>
    <row r="84" spans="1:10" ht="21" customHeight="1">
      <c r="A84" s="6"/>
      <c r="B84" s="7" t="s">
        <v>3</v>
      </c>
      <c r="C84" s="168"/>
      <c r="D84" s="212" t="s">
        <v>4</v>
      </c>
      <c r="E84" s="212"/>
      <c r="F84" s="212"/>
      <c r="G84" s="168"/>
      <c r="H84" s="212" t="s">
        <v>5</v>
      </c>
      <c r="I84" s="212"/>
      <c r="J84" s="212"/>
    </row>
    <row r="85" spans="1:10" ht="21" customHeight="1">
      <c r="A85" s="6"/>
      <c r="B85" s="7"/>
      <c r="C85" s="168"/>
      <c r="D85" s="109" t="s">
        <v>165</v>
      </c>
      <c r="E85" s="109"/>
      <c r="F85" s="109"/>
      <c r="G85" s="109"/>
      <c r="H85" s="109" t="s">
        <v>165</v>
      </c>
      <c r="I85" s="109"/>
      <c r="J85" s="109"/>
    </row>
    <row r="86" spans="1:10" ht="21" customHeight="1">
      <c r="A86" s="6"/>
      <c r="B86" s="7"/>
      <c r="C86" s="168"/>
      <c r="D86" s="109" t="s">
        <v>166</v>
      </c>
      <c r="E86" s="109"/>
      <c r="F86" s="109"/>
      <c r="G86" s="109"/>
      <c r="H86" s="109" t="s">
        <v>166</v>
      </c>
      <c r="I86" s="109"/>
      <c r="J86" s="109"/>
    </row>
    <row r="87" spans="1:10" ht="21" customHeight="1">
      <c r="A87" s="6"/>
      <c r="B87" s="6"/>
      <c r="C87" s="109"/>
      <c r="D87" s="109" t="s">
        <v>6</v>
      </c>
      <c r="E87" s="109"/>
      <c r="F87" s="109" t="s">
        <v>6</v>
      </c>
      <c r="G87" s="109"/>
      <c r="H87" s="109" t="s">
        <v>6</v>
      </c>
      <c r="I87" s="6"/>
      <c r="J87" s="109" t="s">
        <v>6</v>
      </c>
    </row>
    <row r="88" spans="1:10" ht="21" customHeight="1">
      <c r="C88" s="109"/>
      <c r="D88" s="8" t="s">
        <v>212</v>
      </c>
      <c r="E88" s="109"/>
      <c r="F88" s="8" t="s">
        <v>7</v>
      </c>
      <c r="G88" s="109"/>
      <c r="H88" s="8" t="s">
        <v>212</v>
      </c>
      <c r="J88" s="8" t="s">
        <v>7</v>
      </c>
    </row>
    <row r="89" spans="1:10" ht="21" customHeight="1" thickBot="1">
      <c r="B89" s="9"/>
      <c r="C89" s="109"/>
      <c r="D89" s="110">
        <v>2561</v>
      </c>
      <c r="E89" s="109"/>
      <c r="F89" s="110">
        <v>2560</v>
      </c>
      <c r="G89" s="109"/>
      <c r="H89" s="110">
        <v>2561</v>
      </c>
      <c r="I89" s="109"/>
      <c r="J89" s="110">
        <v>2560</v>
      </c>
    </row>
    <row r="90" spans="1:10" ht="21" customHeight="1" thickTop="1">
      <c r="A90" s="35" t="s">
        <v>35</v>
      </c>
      <c r="D90" s="32"/>
      <c r="E90" s="32"/>
      <c r="F90" s="31"/>
      <c r="G90" s="31"/>
      <c r="H90" s="18"/>
      <c r="I90" s="18"/>
      <c r="J90" s="18"/>
    </row>
    <row r="91" spans="1:10" ht="21" customHeight="1">
      <c r="A91" s="36" t="s">
        <v>36</v>
      </c>
      <c r="D91" s="32"/>
      <c r="E91" s="32"/>
      <c r="F91" s="31"/>
      <c r="G91" s="31"/>
      <c r="H91" s="18"/>
      <c r="I91" s="18"/>
      <c r="J91" s="18"/>
    </row>
    <row r="92" spans="1:10" ht="21" customHeight="1">
      <c r="A92" s="24" t="s">
        <v>37</v>
      </c>
      <c r="B92" s="149" t="s">
        <v>247</v>
      </c>
      <c r="D92" s="32"/>
      <c r="E92" s="32"/>
      <c r="F92" s="31"/>
      <c r="G92" s="31"/>
      <c r="H92" s="18"/>
      <c r="I92" s="18"/>
      <c r="J92" s="37"/>
    </row>
    <row r="93" spans="1:10" ht="21" customHeight="1">
      <c r="A93" s="13" t="s">
        <v>38</v>
      </c>
      <c r="D93" s="32"/>
      <c r="E93" s="32"/>
      <c r="F93" s="31"/>
      <c r="G93" s="31"/>
      <c r="H93" s="18"/>
      <c r="I93" s="18"/>
      <c r="J93" s="17"/>
    </row>
    <row r="94" spans="1:10" ht="21" customHeight="1">
      <c r="A94" s="21" t="s">
        <v>230</v>
      </c>
      <c r="E94" s="32"/>
      <c r="F94" s="31"/>
      <c r="G94" s="31"/>
      <c r="I94" s="18"/>
      <c r="J94" s="17"/>
    </row>
    <row r="95" spans="1:10" ht="21" customHeight="1" thickBot="1">
      <c r="A95" s="30" t="s">
        <v>39</v>
      </c>
      <c r="D95" s="197">
        <v>10785353544</v>
      </c>
      <c r="E95" s="32"/>
      <c r="F95" s="31"/>
      <c r="G95" s="31"/>
      <c r="H95" s="197">
        <v>10785353544</v>
      </c>
      <c r="I95" s="18"/>
      <c r="J95" s="17"/>
    </row>
    <row r="96" spans="1:10" ht="21" customHeight="1" thickTop="1">
      <c r="A96" s="21" t="s">
        <v>173</v>
      </c>
      <c r="D96" s="32"/>
      <c r="E96" s="32"/>
      <c r="F96" s="31"/>
      <c r="G96" s="31"/>
      <c r="H96" s="18"/>
      <c r="I96" s="18"/>
      <c r="J96" s="17"/>
    </row>
    <row r="97" spans="1:10" ht="21" customHeight="1" thickBot="1">
      <c r="A97" s="30" t="s">
        <v>39</v>
      </c>
      <c r="B97" s="14"/>
      <c r="D97" s="32"/>
      <c r="E97" s="32"/>
      <c r="F97" s="197">
        <v>8966127954</v>
      </c>
      <c r="G97" s="31"/>
      <c r="H97" s="32"/>
      <c r="I97" s="18"/>
      <c r="J97" s="197">
        <v>8966127954</v>
      </c>
    </row>
    <row r="98" spans="1:10" ht="21" customHeight="1" thickTop="1">
      <c r="A98" s="13" t="s">
        <v>203</v>
      </c>
      <c r="D98" s="16"/>
      <c r="E98" s="16"/>
      <c r="F98" s="16"/>
      <c r="G98" s="17"/>
      <c r="H98" s="18"/>
      <c r="I98" s="18"/>
      <c r="J98" s="18"/>
    </row>
    <row r="99" spans="1:10" ht="21" customHeight="1">
      <c r="A99" s="21" t="s">
        <v>174</v>
      </c>
      <c r="F99" s="16"/>
      <c r="J99" s="18"/>
    </row>
    <row r="100" spans="1:10" ht="21" customHeight="1">
      <c r="A100" s="30" t="s">
        <v>40</v>
      </c>
      <c r="D100" s="100">
        <v>8266127954</v>
      </c>
      <c r="E100" s="85"/>
      <c r="F100" s="100">
        <v>8266127954</v>
      </c>
      <c r="G100" s="85"/>
      <c r="H100" s="100">
        <v>8266127954</v>
      </c>
      <c r="I100" s="85"/>
      <c r="J100" s="100">
        <v>8266127954</v>
      </c>
    </row>
    <row r="101" spans="1:10" ht="21" customHeight="1">
      <c r="A101" s="24" t="s">
        <v>41</v>
      </c>
      <c r="B101" s="14"/>
      <c r="D101" s="91">
        <v>-1559517810</v>
      </c>
      <c r="E101" s="85"/>
      <c r="F101" s="91">
        <v>-1559517810</v>
      </c>
      <c r="G101" s="85"/>
      <c r="H101" s="100">
        <v>-1559517810</v>
      </c>
      <c r="I101" s="85"/>
      <c r="J101" s="100">
        <v>-1559517810</v>
      </c>
    </row>
    <row r="102" spans="1:10" ht="21" customHeight="1">
      <c r="A102" s="24" t="s">
        <v>175</v>
      </c>
      <c r="B102" s="14"/>
      <c r="D102" s="91"/>
      <c r="E102" s="85"/>
      <c r="F102" s="91"/>
      <c r="G102" s="85"/>
      <c r="H102" s="100"/>
      <c r="I102" s="85"/>
      <c r="J102" s="100"/>
    </row>
    <row r="103" spans="1:10" ht="21" customHeight="1">
      <c r="A103" s="13" t="s">
        <v>176</v>
      </c>
      <c r="B103" s="14"/>
      <c r="D103" s="91">
        <v>-819437470</v>
      </c>
      <c r="E103" s="85"/>
      <c r="F103" s="19">
        <v>-819437470</v>
      </c>
      <c r="G103" s="85"/>
      <c r="H103" s="19">
        <v>-819437470</v>
      </c>
      <c r="I103" s="85"/>
      <c r="J103" s="19">
        <v>-819437470</v>
      </c>
    </row>
    <row r="104" spans="1:10" ht="21" customHeight="1">
      <c r="A104" s="24" t="s">
        <v>42</v>
      </c>
      <c r="D104" s="100">
        <v>-732872059</v>
      </c>
      <c r="E104" s="85"/>
      <c r="F104" s="100">
        <v>-732872059</v>
      </c>
      <c r="G104" s="85"/>
      <c r="H104" s="20" t="s">
        <v>11</v>
      </c>
      <c r="I104" s="85"/>
      <c r="J104" s="20" t="s">
        <v>11</v>
      </c>
    </row>
    <row r="105" spans="1:10" ht="21" customHeight="1">
      <c r="A105" s="24" t="s">
        <v>141</v>
      </c>
      <c r="D105" s="100"/>
      <c r="E105" s="16"/>
      <c r="F105" s="100"/>
      <c r="G105" s="17"/>
      <c r="H105" s="151"/>
      <c r="I105" s="23"/>
      <c r="J105" s="151"/>
    </row>
    <row r="106" spans="1:10" ht="21" customHeight="1">
      <c r="A106" s="13" t="s">
        <v>142</v>
      </c>
      <c r="B106" s="149"/>
      <c r="D106" s="100">
        <v>1578638448</v>
      </c>
      <c r="E106" s="91"/>
      <c r="F106" s="100">
        <v>1578638448</v>
      </c>
      <c r="G106" s="91"/>
      <c r="H106" s="20" t="s">
        <v>11</v>
      </c>
      <c r="I106" s="55"/>
      <c r="J106" s="171" t="s">
        <v>11</v>
      </c>
    </row>
    <row r="107" spans="1:10" ht="21" customHeight="1">
      <c r="A107" s="24"/>
      <c r="D107" s="172">
        <f>SUM(D100:D106)</f>
        <v>6732939063</v>
      </c>
      <c r="E107" s="91"/>
      <c r="F107" s="172">
        <f>SUM(F100:F106)</f>
        <v>6732939063</v>
      </c>
      <c r="G107" s="91"/>
      <c r="H107" s="172">
        <f>SUM(H100:H106)</f>
        <v>5887172674</v>
      </c>
      <c r="I107" s="85"/>
      <c r="J107" s="172">
        <f>SUM(J100:J106)</f>
        <v>5887172674</v>
      </c>
    </row>
    <row r="108" spans="1:10" ht="21" customHeight="1">
      <c r="A108" s="24" t="s">
        <v>43</v>
      </c>
      <c r="D108" s="100">
        <f>+F108+'กำไร 6M'!E61</f>
        <v>-1118193475</v>
      </c>
      <c r="E108" s="16"/>
      <c r="F108" s="100">
        <v>-895103718</v>
      </c>
      <c r="G108" s="17"/>
      <c r="H108" s="100">
        <f>+J108+'กำไร 6M'!I32</f>
        <v>-764160326</v>
      </c>
      <c r="I108" s="23"/>
      <c r="J108" s="100">
        <v>-679303264</v>
      </c>
    </row>
    <row r="109" spans="1:10" ht="21" customHeight="1">
      <c r="A109" s="24" t="s">
        <v>44</v>
      </c>
      <c r="B109" s="14"/>
      <c r="D109" s="103">
        <f>F109+'กำไร 6M'!E57</f>
        <v>-332481895</v>
      </c>
      <c r="E109" s="16"/>
      <c r="F109" s="103">
        <v>-277685843</v>
      </c>
      <c r="G109" s="17"/>
      <c r="H109" s="171">
        <f>+J109+'กำไร 6M'!I51</f>
        <v>-96455971</v>
      </c>
      <c r="I109" s="23"/>
      <c r="J109" s="103">
        <v>-55251234</v>
      </c>
    </row>
    <row r="110" spans="1:10" ht="21" customHeight="1">
      <c r="A110" s="13" t="s">
        <v>45</v>
      </c>
      <c r="D110" s="100">
        <f>SUM(D107:D109)</f>
        <v>5282263693</v>
      </c>
      <c r="E110" s="6"/>
      <c r="F110" s="100">
        <f>SUM(F107:F109)</f>
        <v>5560149502</v>
      </c>
      <c r="G110" s="6"/>
      <c r="H110" s="100">
        <f>SUM(H107:H109)</f>
        <v>5026556377</v>
      </c>
      <c r="I110" s="6"/>
      <c r="J110" s="100">
        <f>SUM(J107:J109)</f>
        <v>5152618176</v>
      </c>
    </row>
    <row r="111" spans="1:10" ht="21" customHeight="1">
      <c r="A111" s="24" t="s">
        <v>204</v>
      </c>
      <c r="B111" s="149"/>
      <c r="D111" s="103">
        <f>+F111+'กำไร 6M'!E62</f>
        <v>305465032</v>
      </c>
      <c r="E111" s="16"/>
      <c r="F111" s="103">
        <v>353900050</v>
      </c>
      <c r="G111" s="17"/>
      <c r="H111" s="171" t="s">
        <v>11</v>
      </c>
      <c r="I111" s="18"/>
      <c r="J111" s="171" t="s">
        <v>11</v>
      </c>
    </row>
    <row r="112" spans="1:10" ht="21" customHeight="1">
      <c r="A112" s="13" t="s">
        <v>46</v>
      </c>
      <c r="D112" s="103">
        <f>SUM(D110:D111)</f>
        <v>5587728725</v>
      </c>
      <c r="E112" s="16"/>
      <c r="F112" s="103">
        <f>SUM(F110:F111)</f>
        <v>5914049552</v>
      </c>
      <c r="G112" s="17"/>
      <c r="H112" s="103">
        <f>SUM(H110:H111)</f>
        <v>5026556377</v>
      </c>
      <c r="J112" s="103">
        <f>SUM(J110:J111)</f>
        <v>5152618176</v>
      </c>
    </row>
    <row r="113" spans="1:10" ht="21" customHeight="1" thickBot="1">
      <c r="A113" s="173" t="s">
        <v>47</v>
      </c>
      <c r="D113" s="102">
        <f>SUM(D72+D112)</f>
        <v>20142685569</v>
      </c>
      <c r="E113" s="16"/>
      <c r="F113" s="102">
        <f>SUM(F72+F112)</f>
        <v>16782292046</v>
      </c>
      <c r="G113" s="17"/>
      <c r="H113" s="102">
        <f>SUM(H72+H112)</f>
        <v>9670823378</v>
      </c>
      <c r="I113" s="18"/>
      <c r="J113" s="102">
        <f>SUM(J72+J112)</f>
        <v>9351328618</v>
      </c>
    </row>
    <row r="114" spans="1:10" ht="21" customHeight="1" thickTop="1">
      <c r="A114" s="173"/>
      <c r="D114" s="100"/>
      <c r="E114" s="16"/>
      <c r="F114" s="100"/>
      <c r="G114" s="17"/>
      <c r="H114" s="100"/>
      <c r="I114" s="18"/>
      <c r="J114" s="100"/>
    </row>
    <row r="115" spans="1:10" ht="21" customHeight="1">
      <c r="A115" s="173"/>
      <c r="D115" s="100"/>
      <c r="E115" s="16"/>
      <c r="F115" s="100"/>
      <c r="G115" s="17"/>
      <c r="H115" s="100"/>
      <c r="I115" s="18"/>
      <c r="J115" s="100"/>
    </row>
    <row r="116" spans="1:10" ht="21" customHeight="1">
      <c r="F116" s="1"/>
      <c r="H116" s="19"/>
      <c r="I116" s="19"/>
      <c r="J116" s="19"/>
    </row>
    <row r="117" spans="1:10" ht="21" customHeight="1">
      <c r="A117" s="27" t="s">
        <v>144</v>
      </c>
      <c r="F117" s="1"/>
      <c r="H117" s="19"/>
      <c r="I117" s="19"/>
      <c r="J117" s="19"/>
    </row>
    <row r="118" spans="1:10" ht="4.5" customHeight="1">
      <c r="D118" s="19"/>
      <c r="F118" s="19"/>
    </row>
  </sheetData>
  <mergeCells count="17">
    <mergeCell ref="A41:J41"/>
    <mergeCell ref="A1:J1"/>
    <mergeCell ref="A2:J2"/>
    <mergeCell ref="A3:J3"/>
    <mergeCell ref="H6:J6"/>
    <mergeCell ref="D6:F6"/>
    <mergeCell ref="A4:J4"/>
    <mergeCell ref="A40:J40"/>
    <mergeCell ref="H84:J84"/>
    <mergeCell ref="A42:J42"/>
    <mergeCell ref="H45:J45"/>
    <mergeCell ref="A80:J80"/>
    <mergeCell ref="A81:J81"/>
    <mergeCell ref="D45:F45"/>
    <mergeCell ref="D84:F84"/>
    <mergeCell ref="A43:J43"/>
    <mergeCell ref="A79:J79"/>
  </mergeCells>
  <pageMargins left="0.8" right="0.35" top="1" bottom="1" header="0.6" footer="0.3"/>
  <pageSetup paperSize="9" scale="9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78"/>
  <sheetViews>
    <sheetView topLeftCell="A31" zoomScaleNormal="100" zoomScaleSheetLayoutView="100" workbookViewId="0">
      <selection activeCell="A99" sqref="A99"/>
    </sheetView>
  </sheetViews>
  <sheetFormatPr defaultColWidth="9.58203125" defaultRowHeight="24" customHeight="1"/>
  <cols>
    <col min="1" max="1" width="38.75" style="1" customWidth="1"/>
    <col min="2" max="2" width="7" style="1" bestFit="1" customWidth="1"/>
    <col min="3" max="3" width="3.5" style="1" bestFit="1" customWidth="1"/>
    <col min="4" max="4" width="11.6640625" style="1" customWidth="1"/>
    <col min="5" max="5" width="1" style="1" customWidth="1"/>
    <col min="6" max="6" width="11.6640625" style="1" customWidth="1"/>
    <col min="7" max="7" width="1" style="6" customWidth="1"/>
    <col min="8" max="8" width="11.6640625" style="12" customWidth="1"/>
    <col min="9" max="9" width="1" style="57" customWidth="1"/>
    <col min="10" max="10" width="11.6640625" style="1" customWidth="1"/>
    <col min="11" max="11" width="1.08203125" style="1" customWidth="1"/>
    <col min="12" max="12" width="11.6640625" style="1" bestFit="1" customWidth="1"/>
    <col min="13" max="13" width="10.83203125" style="1" bestFit="1" customWidth="1"/>
    <col min="14" max="16384" width="9.58203125" style="1"/>
  </cols>
  <sheetData>
    <row r="1" spans="1:15" ht="23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5" ht="23">
      <c r="A2" s="213" t="s">
        <v>124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5" ht="23">
      <c r="A3" s="213" t="s">
        <v>223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5" ht="23">
      <c r="A4" s="213" t="s">
        <v>167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5" ht="24" customHeight="1">
      <c r="A5" s="214" t="s">
        <v>2</v>
      </c>
      <c r="B5" s="214"/>
      <c r="C5" s="214"/>
      <c r="D5" s="214"/>
      <c r="E5" s="214"/>
      <c r="F5" s="214"/>
      <c r="G5" s="214"/>
      <c r="H5" s="214"/>
      <c r="I5" s="214"/>
      <c r="J5" s="214"/>
      <c r="K5" s="43"/>
    </row>
    <row r="6" spans="1:15" ht="9" customHeight="1">
      <c r="A6" s="3"/>
      <c r="B6" s="3"/>
      <c r="C6" s="3"/>
      <c r="D6" s="3"/>
      <c r="E6" s="3"/>
      <c r="F6" s="3"/>
      <c r="G6" s="3"/>
      <c r="H6" s="1"/>
      <c r="I6" s="1"/>
      <c r="J6" s="43"/>
      <c r="K6" s="43"/>
    </row>
    <row r="7" spans="1:15" ht="21" customHeight="1">
      <c r="B7" s="7" t="s">
        <v>3</v>
      </c>
      <c r="C7" s="7"/>
      <c r="D7" s="212" t="s">
        <v>4</v>
      </c>
      <c r="E7" s="212"/>
      <c r="F7" s="212"/>
      <c r="H7" s="212" t="s">
        <v>5</v>
      </c>
      <c r="I7" s="212"/>
      <c r="J7" s="212"/>
      <c r="K7" s="6"/>
    </row>
    <row r="8" spans="1:15" ht="21" customHeight="1">
      <c r="A8" s="11"/>
      <c r="D8" s="25">
        <v>2561</v>
      </c>
      <c r="E8" s="25"/>
      <c r="F8" s="25">
        <v>2560</v>
      </c>
      <c r="G8" s="25"/>
      <c r="H8" s="25">
        <v>2561</v>
      </c>
      <c r="I8" s="25"/>
      <c r="J8" s="25">
        <v>2560</v>
      </c>
      <c r="K8" s="169"/>
    </row>
    <row r="9" spans="1:15" ht="21" customHeight="1">
      <c r="A9" s="11" t="s">
        <v>48</v>
      </c>
      <c r="B9" s="14"/>
      <c r="C9" s="7"/>
      <c r="D9" s="25"/>
      <c r="E9" s="25"/>
      <c r="F9" s="25"/>
      <c r="G9" s="25"/>
      <c r="H9" s="25"/>
      <c r="I9" s="110"/>
      <c r="J9" s="110"/>
      <c r="K9" s="110"/>
    </row>
    <row r="10" spans="1:15" ht="21" customHeight="1">
      <c r="A10" s="13" t="s">
        <v>49</v>
      </c>
      <c r="B10" s="24"/>
      <c r="C10" s="24"/>
      <c r="D10" s="28">
        <v>91427676</v>
      </c>
      <c r="E10" s="92"/>
      <c r="F10" s="28">
        <v>83035053</v>
      </c>
      <c r="G10" s="92"/>
      <c r="H10" s="28">
        <v>91427676</v>
      </c>
      <c r="I10" s="92"/>
      <c r="J10" s="28">
        <v>83035053</v>
      </c>
      <c r="M10" s="207"/>
      <c r="N10" s="207"/>
      <c r="O10" s="207"/>
    </row>
    <row r="11" spans="1:15" ht="21" customHeight="1">
      <c r="A11" s="13" t="s">
        <v>50</v>
      </c>
      <c r="B11" s="24"/>
      <c r="C11" s="24"/>
      <c r="D11" s="28">
        <v>136636</v>
      </c>
      <c r="E11" s="92"/>
      <c r="F11" s="28">
        <v>397663</v>
      </c>
      <c r="G11" s="92"/>
      <c r="H11" s="28">
        <v>136636</v>
      </c>
      <c r="I11" s="92"/>
      <c r="J11" s="28">
        <v>397663</v>
      </c>
    </row>
    <row r="12" spans="1:15" ht="21" customHeight="1">
      <c r="A12" s="13" t="s">
        <v>146</v>
      </c>
      <c r="B12" s="196"/>
      <c r="C12" s="24"/>
      <c r="D12" s="104">
        <v>12866095</v>
      </c>
      <c r="E12" s="92"/>
      <c r="F12" s="28">
        <v>12868055</v>
      </c>
      <c r="G12" s="92"/>
      <c r="H12" s="104" t="s">
        <v>11</v>
      </c>
      <c r="I12" s="92"/>
      <c r="J12" s="104" t="s">
        <v>11</v>
      </c>
    </row>
    <row r="13" spans="1:15" ht="21" customHeight="1">
      <c r="A13" s="13" t="s">
        <v>191</v>
      </c>
      <c r="B13" s="14"/>
      <c r="C13" s="24"/>
      <c r="D13" s="28">
        <v>1353105</v>
      </c>
      <c r="E13" s="92"/>
      <c r="F13" s="28">
        <v>2278617</v>
      </c>
      <c r="G13" s="92"/>
      <c r="H13" s="28">
        <v>18786089</v>
      </c>
      <c r="I13" s="92"/>
      <c r="J13" s="28">
        <v>28544141</v>
      </c>
    </row>
    <row r="14" spans="1:15" ht="21" customHeight="1">
      <c r="A14" s="13" t="s">
        <v>105</v>
      </c>
      <c r="B14" s="24"/>
      <c r="C14" s="24"/>
      <c r="D14" s="104" t="s">
        <v>11</v>
      </c>
      <c r="E14" s="94"/>
      <c r="F14" s="104" t="s">
        <v>11</v>
      </c>
      <c r="G14" s="94"/>
      <c r="H14" s="104">
        <v>6018281</v>
      </c>
      <c r="I14" s="95"/>
      <c r="J14" s="104" t="s">
        <v>11</v>
      </c>
      <c r="K14" s="44"/>
    </row>
    <row r="15" spans="1:15" ht="21" customHeight="1">
      <c r="A15" s="13" t="s">
        <v>53</v>
      </c>
      <c r="B15" s="45"/>
      <c r="C15" s="45"/>
      <c r="D15" s="104" t="s">
        <v>11</v>
      </c>
      <c r="E15" s="94"/>
      <c r="F15" s="28">
        <v>1343</v>
      </c>
      <c r="G15" s="94"/>
      <c r="H15" s="104" t="s">
        <v>11</v>
      </c>
      <c r="I15" s="95"/>
      <c r="J15" s="28">
        <v>1343</v>
      </c>
      <c r="K15" s="44"/>
    </row>
    <row r="16" spans="1:15" ht="21" customHeight="1">
      <c r="A16" s="13" t="s">
        <v>51</v>
      </c>
      <c r="B16" s="24" t="s">
        <v>52</v>
      </c>
      <c r="C16" s="24"/>
      <c r="D16" s="104">
        <v>4796377</v>
      </c>
      <c r="E16" s="94"/>
      <c r="F16" s="28">
        <v>323645</v>
      </c>
      <c r="G16" s="94"/>
      <c r="H16" s="28">
        <v>14562212</v>
      </c>
      <c r="I16" s="95"/>
      <c r="J16" s="28">
        <v>6864457</v>
      </c>
      <c r="K16" s="44"/>
    </row>
    <row r="17" spans="1:11" s="11" customFormat="1" ht="21" customHeight="1">
      <c r="A17" s="46" t="s">
        <v>54</v>
      </c>
      <c r="B17" s="47"/>
      <c r="C17" s="47"/>
      <c r="D17" s="39">
        <f>SUM(D10:D16)</f>
        <v>110579889</v>
      </c>
      <c r="E17" s="37"/>
      <c r="F17" s="39">
        <f>SUM(F10:F16)</f>
        <v>98904376</v>
      </c>
      <c r="G17" s="37"/>
      <c r="H17" s="39">
        <f>SUM(H10:H16)</f>
        <v>130930894</v>
      </c>
      <c r="I17" s="38"/>
      <c r="J17" s="39">
        <f>SUM(J10:J16)</f>
        <v>118842657</v>
      </c>
      <c r="K17" s="48"/>
    </row>
    <row r="18" spans="1:11" s="11" customFormat="1" ht="21" customHeight="1">
      <c r="A18" s="49"/>
      <c r="B18" s="47"/>
      <c r="C18" s="47"/>
      <c r="D18" s="37"/>
      <c r="E18" s="37"/>
      <c r="F18" s="37"/>
      <c r="G18" s="37"/>
      <c r="H18" s="37"/>
      <c r="I18" s="38"/>
      <c r="J18" s="37"/>
      <c r="K18" s="48"/>
    </row>
    <row r="19" spans="1:11" ht="21" customHeight="1">
      <c r="A19" s="10" t="s">
        <v>55</v>
      </c>
      <c r="B19" s="45"/>
      <c r="C19" s="45"/>
      <c r="D19" s="37"/>
      <c r="E19" s="37"/>
      <c r="F19" s="37"/>
      <c r="G19" s="37"/>
      <c r="H19" s="37"/>
      <c r="I19" s="38"/>
      <c r="J19" s="37"/>
      <c r="K19" s="44"/>
    </row>
    <row r="20" spans="1:11" s="6" customFormat="1" ht="21" customHeight="1">
      <c r="A20" s="50" t="s">
        <v>56</v>
      </c>
      <c r="B20" s="51"/>
      <c r="C20" s="51"/>
      <c r="D20" s="28">
        <v>53628199</v>
      </c>
      <c r="E20" s="99"/>
      <c r="F20" s="28">
        <v>49833551</v>
      </c>
      <c r="G20" s="99"/>
      <c r="H20" s="28">
        <v>53628199</v>
      </c>
      <c r="I20" s="96"/>
      <c r="J20" s="28">
        <v>49833551</v>
      </c>
    </row>
    <row r="21" spans="1:11" s="6" customFormat="1" ht="21" customHeight="1">
      <c r="A21" s="50" t="s">
        <v>147</v>
      </c>
      <c r="B21" s="51"/>
      <c r="C21" s="51"/>
      <c r="D21" s="28"/>
      <c r="E21" s="99"/>
      <c r="F21" s="28"/>
      <c r="G21" s="99"/>
      <c r="H21" s="28"/>
      <c r="I21" s="96"/>
      <c r="J21" s="28"/>
    </row>
    <row r="22" spans="1:11" s="6" customFormat="1" ht="21" customHeight="1">
      <c r="A22" s="52" t="s">
        <v>18</v>
      </c>
      <c r="B22" s="196"/>
      <c r="C22" s="51"/>
      <c r="D22" s="104">
        <v>761375</v>
      </c>
      <c r="E22" s="99"/>
      <c r="F22" s="28">
        <v>769407</v>
      </c>
      <c r="G22" s="99"/>
      <c r="H22" s="104" t="s">
        <v>11</v>
      </c>
      <c r="I22" s="96"/>
      <c r="J22" s="104" t="s">
        <v>11</v>
      </c>
    </row>
    <row r="23" spans="1:11" ht="21" customHeight="1">
      <c r="A23" s="13" t="s">
        <v>197</v>
      </c>
      <c r="D23" s="28">
        <v>37653473</v>
      </c>
      <c r="E23" s="40"/>
      <c r="F23" s="28">
        <v>61304302</v>
      </c>
      <c r="G23" s="40"/>
      <c r="H23" s="28">
        <v>8527334</v>
      </c>
      <c r="I23" s="97"/>
      <c r="J23" s="28">
        <v>12402813</v>
      </c>
    </row>
    <row r="24" spans="1:11" ht="21" customHeight="1">
      <c r="A24" s="13" t="s">
        <v>57</v>
      </c>
      <c r="B24" s="45"/>
      <c r="C24" s="45"/>
      <c r="D24" s="28">
        <v>39884605</v>
      </c>
      <c r="E24" s="99"/>
      <c r="F24" s="28">
        <v>37941033</v>
      </c>
      <c r="G24" s="99"/>
      <c r="H24" s="28">
        <v>35596150</v>
      </c>
      <c r="I24" s="98"/>
      <c r="J24" s="28">
        <v>36401983</v>
      </c>
      <c r="K24" s="44"/>
    </row>
    <row r="25" spans="1:11" ht="21" customHeight="1">
      <c r="A25" s="29" t="s">
        <v>58</v>
      </c>
      <c r="B25" s="199">
        <v>18</v>
      </c>
      <c r="C25" s="45"/>
      <c r="D25" s="28">
        <v>8735621</v>
      </c>
      <c r="E25" s="99"/>
      <c r="F25" s="28">
        <v>10566122</v>
      </c>
      <c r="G25" s="99"/>
      <c r="H25" s="28">
        <v>8735621</v>
      </c>
      <c r="I25" s="98"/>
      <c r="J25" s="28">
        <v>10566122</v>
      </c>
      <c r="K25" s="44"/>
    </row>
    <row r="26" spans="1:11" ht="21" customHeight="1">
      <c r="A26" s="13" t="s">
        <v>217</v>
      </c>
      <c r="B26" s="45"/>
      <c r="C26" s="45"/>
      <c r="D26" s="28">
        <v>216823094</v>
      </c>
      <c r="E26" s="99"/>
      <c r="F26" s="104">
        <v>1221197</v>
      </c>
      <c r="G26" s="99"/>
      <c r="H26" s="104" t="s">
        <v>11</v>
      </c>
      <c r="I26" s="98"/>
      <c r="J26" s="104">
        <v>18830427</v>
      </c>
      <c r="K26" s="44"/>
    </row>
    <row r="27" spans="1:11" ht="21" customHeight="1">
      <c r="A27" s="29" t="s">
        <v>60</v>
      </c>
      <c r="B27" s="199"/>
      <c r="C27" s="45"/>
      <c r="D27" s="28">
        <v>79997079</v>
      </c>
      <c r="E27" s="99"/>
      <c r="F27" s="105">
        <v>53706128</v>
      </c>
      <c r="G27" s="99"/>
      <c r="H27" s="28">
        <v>71652160</v>
      </c>
      <c r="I27" s="98"/>
      <c r="J27" s="105">
        <v>44963575</v>
      </c>
      <c r="K27" s="44"/>
    </row>
    <row r="28" spans="1:11" s="11" customFormat="1" ht="21" customHeight="1">
      <c r="A28" s="53" t="s">
        <v>59</v>
      </c>
      <c r="D28" s="39">
        <f>SUM(D20:D27)</f>
        <v>437483446</v>
      </c>
      <c r="E28" s="23"/>
      <c r="F28" s="39">
        <f>SUM(F20:F27)</f>
        <v>215341740</v>
      </c>
      <c r="G28" s="23"/>
      <c r="H28" s="39">
        <f>SUM(H20:H27)</f>
        <v>178139464</v>
      </c>
      <c r="I28" s="19"/>
      <c r="J28" s="39">
        <f>SUM(J20:J27)</f>
        <v>172998471</v>
      </c>
    </row>
    <row r="29" spans="1:11" s="11" customFormat="1" ht="21" customHeight="1">
      <c r="A29" s="11" t="s">
        <v>227</v>
      </c>
      <c r="D29" s="28">
        <f>SUM(D17-D28)</f>
        <v>-326903557</v>
      </c>
      <c r="E29" s="18">
        <f>SUM(E17-E28)</f>
        <v>0</v>
      </c>
      <c r="F29" s="28">
        <f>SUM(F17-F28)</f>
        <v>-116437364</v>
      </c>
      <c r="G29" s="18">
        <f>SUM(G17-G28)</f>
        <v>0</v>
      </c>
      <c r="H29" s="28">
        <f>SUM(H17-H28)</f>
        <v>-47208570</v>
      </c>
      <c r="I29" s="19"/>
      <c r="J29" s="28">
        <f>SUM(J17-J28)</f>
        <v>-54155814</v>
      </c>
    </row>
    <row r="30" spans="1:11" ht="21" customHeight="1">
      <c r="A30" s="1" t="s">
        <v>148</v>
      </c>
      <c r="B30" s="83"/>
      <c r="C30" s="15"/>
      <c r="D30" s="105">
        <v>92958</v>
      </c>
      <c r="E30" s="54"/>
      <c r="F30" s="105">
        <v>-1565398</v>
      </c>
      <c r="G30" s="54"/>
      <c r="H30" s="105">
        <v>92958</v>
      </c>
      <c r="I30" s="54"/>
      <c r="J30" s="105">
        <v>148665</v>
      </c>
    </row>
    <row r="31" spans="1:11" ht="21" customHeight="1">
      <c r="A31" s="10" t="s">
        <v>226</v>
      </c>
      <c r="B31" s="10"/>
      <c r="C31" s="10"/>
      <c r="D31" s="37">
        <f>SUM(D29:D30)</f>
        <v>-326810599</v>
      </c>
      <c r="E31" s="23"/>
      <c r="F31" s="37">
        <f>SUM(F29:F30)</f>
        <v>-118002762</v>
      </c>
      <c r="G31" s="37"/>
      <c r="H31" s="37">
        <f>SUM(H29:H30)</f>
        <v>-47115612</v>
      </c>
      <c r="I31" s="19"/>
      <c r="J31" s="37">
        <f>SUM(J29:J30)</f>
        <v>-54007149</v>
      </c>
    </row>
    <row r="32" spans="1:11" ht="21" customHeight="1">
      <c r="A32" s="10"/>
      <c r="B32" s="10"/>
      <c r="C32" s="10"/>
      <c r="D32" s="37"/>
      <c r="E32" s="23"/>
      <c r="F32" s="37"/>
      <c r="G32" s="37"/>
      <c r="H32" s="37"/>
      <c r="I32" s="19"/>
      <c r="J32" s="37"/>
    </row>
    <row r="33" spans="1:11" ht="21" customHeight="1">
      <c r="A33" s="10"/>
      <c r="B33" s="10"/>
      <c r="C33" s="10"/>
      <c r="D33" s="37"/>
      <c r="E33" s="23"/>
      <c r="F33" s="37"/>
      <c r="G33" s="37"/>
      <c r="H33" s="37"/>
      <c r="I33" s="19"/>
      <c r="J33" s="37"/>
    </row>
    <row r="34" spans="1:11" ht="21" customHeight="1">
      <c r="A34" s="10"/>
      <c r="B34" s="10"/>
      <c r="C34" s="10"/>
      <c r="D34" s="37"/>
      <c r="E34" s="23"/>
      <c r="F34" s="37"/>
      <c r="G34" s="37"/>
      <c r="H34" s="37"/>
      <c r="I34" s="19"/>
      <c r="J34" s="37"/>
    </row>
    <row r="35" spans="1:11" ht="21" customHeight="1">
      <c r="A35" s="10"/>
      <c r="B35" s="10"/>
      <c r="C35" s="10"/>
      <c r="D35" s="37"/>
      <c r="E35" s="23"/>
      <c r="F35" s="37"/>
      <c r="G35" s="37"/>
      <c r="H35" s="37"/>
      <c r="I35" s="19"/>
      <c r="J35" s="37"/>
    </row>
    <row r="36" spans="1:11" ht="21" customHeight="1">
      <c r="A36" s="10"/>
      <c r="B36" s="10"/>
      <c r="C36" s="10"/>
      <c r="D36" s="37"/>
      <c r="E36" s="23"/>
      <c r="F36" s="37"/>
      <c r="G36" s="37"/>
      <c r="H36" s="37"/>
      <c r="I36" s="19"/>
      <c r="J36" s="37"/>
    </row>
    <row r="37" spans="1:11" ht="21" customHeight="1">
      <c r="A37" s="10"/>
      <c r="B37" s="10"/>
      <c r="C37" s="10"/>
      <c r="D37" s="37"/>
      <c r="E37" s="23"/>
      <c r="F37" s="37"/>
      <c r="G37" s="37"/>
      <c r="H37" s="37"/>
      <c r="I37" s="19"/>
      <c r="J37" s="37"/>
    </row>
    <row r="38" spans="1:11" ht="21" customHeight="1">
      <c r="A38" s="10"/>
      <c r="B38" s="10"/>
      <c r="C38" s="10"/>
      <c r="D38" s="37"/>
      <c r="E38" s="23"/>
      <c r="F38" s="37"/>
      <c r="G38" s="37"/>
      <c r="H38" s="37"/>
      <c r="I38" s="19"/>
      <c r="J38" s="37"/>
    </row>
    <row r="39" spans="1:11" ht="21" customHeight="1">
      <c r="A39" s="10"/>
      <c r="B39" s="10"/>
      <c r="C39" s="10"/>
      <c r="D39" s="37"/>
      <c r="E39" s="23"/>
      <c r="F39" s="37"/>
      <c r="G39" s="37"/>
      <c r="H39" s="37"/>
      <c r="I39" s="19"/>
      <c r="J39" s="37"/>
    </row>
    <row r="40" spans="1:11" ht="23">
      <c r="A40" s="215" t="s">
        <v>0</v>
      </c>
      <c r="B40" s="215"/>
      <c r="C40" s="215"/>
      <c r="D40" s="215"/>
      <c r="E40" s="215"/>
      <c r="F40" s="215"/>
      <c r="G40" s="215"/>
      <c r="H40" s="215"/>
      <c r="I40" s="215"/>
      <c r="J40" s="215"/>
    </row>
    <row r="41" spans="1:11" ht="23">
      <c r="A41" s="213" t="s">
        <v>125</v>
      </c>
      <c r="B41" s="213"/>
      <c r="C41" s="213"/>
      <c r="D41" s="213"/>
      <c r="E41" s="213"/>
      <c r="F41" s="213"/>
      <c r="G41" s="213"/>
      <c r="H41" s="213"/>
      <c r="I41" s="213"/>
      <c r="J41" s="213"/>
    </row>
    <row r="42" spans="1:11" ht="23">
      <c r="A42" s="213" t="s">
        <v>223</v>
      </c>
      <c r="B42" s="213"/>
      <c r="C42" s="213"/>
      <c r="D42" s="213"/>
      <c r="E42" s="213"/>
      <c r="F42" s="213"/>
      <c r="G42" s="213"/>
      <c r="H42" s="213"/>
      <c r="I42" s="213"/>
      <c r="J42" s="213"/>
    </row>
    <row r="43" spans="1:11" ht="23">
      <c r="A43" s="213" t="s">
        <v>167</v>
      </c>
      <c r="B43" s="213"/>
      <c r="C43" s="213"/>
      <c r="D43" s="213"/>
      <c r="E43" s="213"/>
      <c r="F43" s="213"/>
      <c r="G43" s="213"/>
      <c r="H43" s="213"/>
      <c r="I43" s="213"/>
      <c r="J43" s="213"/>
    </row>
    <row r="44" spans="1:11" ht="24" customHeight="1">
      <c r="A44" s="214" t="s">
        <v>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43"/>
    </row>
    <row r="45" spans="1:11" ht="9" customHeight="1">
      <c r="A45" s="3"/>
      <c r="B45" s="3"/>
      <c r="C45" s="3"/>
      <c r="D45" s="3"/>
      <c r="E45" s="3"/>
      <c r="F45" s="3"/>
      <c r="G45" s="3"/>
      <c r="H45" s="1"/>
      <c r="I45" s="1"/>
      <c r="J45" s="43"/>
      <c r="K45" s="43"/>
    </row>
    <row r="46" spans="1:11" ht="21" customHeight="1">
      <c r="B46" s="7" t="s">
        <v>3</v>
      </c>
      <c r="C46" s="7"/>
      <c r="D46" s="212" t="s">
        <v>4</v>
      </c>
      <c r="E46" s="212"/>
      <c r="F46" s="212"/>
      <c r="H46" s="212" t="s">
        <v>5</v>
      </c>
      <c r="I46" s="212"/>
      <c r="J46" s="212"/>
      <c r="K46" s="6"/>
    </row>
    <row r="47" spans="1:11" ht="21" customHeight="1">
      <c r="A47" s="11"/>
      <c r="D47" s="25">
        <v>2561</v>
      </c>
      <c r="E47" s="25"/>
      <c r="F47" s="25">
        <v>2560</v>
      </c>
      <c r="G47" s="25"/>
      <c r="H47" s="25">
        <v>2561</v>
      </c>
      <c r="I47" s="25"/>
      <c r="J47" s="25">
        <v>2560</v>
      </c>
      <c r="K47" s="169"/>
    </row>
    <row r="48" spans="1:11" ht="21" customHeight="1">
      <c r="A48" s="117" t="s">
        <v>232</v>
      </c>
      <c r="B48" s="118"/>
      <c r="C48" s="118"/>
      <c r="D48" s="119"/>
      <c r="E48" s="119"/>
      <c r="F48" s="119"/>
      <c r="G48" s="119"/>
      <c r="H48" s="120"/>
      <c r="I48" s="119"/>
      <c r="J48" s="120"/>
    </row>
    <row r="49" spans="1:10" ht="21" customHeight="1">
      <c r="A49" s="121" t="s">
        <v>183</v>
      </c>
      <c r="B49" s="118"/>
      <c r="C49" s="118"/>
      <c r="D49" s="119"/>
      <c r="E49" s="119"/>
      <c r="F49" s="119"/>
      <c r="G49" s="119"/>
      <c r="H49" s="120"/>
      <c r="I49" s="119"/>
      <c r="J49" s="120"/>
    </row>
    <row r="50" spans="1:10" ht="21" customHeight="1">
      <c r="A50" s="200" t="s">
        <v>199</v>
      </c>
      <c r="B50" s="118"/>
      <c r="C50" s="118"/>
      <c r="G50" s="1"/>
      <c r="H50" s="1"/>
      <c r="I50" s="1"/>
      <c r="J50" s="119"/>
    </row>
    <row r="51" spans="1:10" ht="21" customHeight="1">
      <c r="A51" s="123" t="s">
        <v>198</v>
      </c>
      <c r="B51" s="118"/>
      <c r="C51" s="118"/>
      <c r="D51" s="19">
        <v>-11290717</v>
      </c>
      <c r="F51" s="119">
        <v>-31261430</v>
      </c>
      <c r="G51" s="119"/>
      <c r="H51" s="119">
        <v>-11290717</v>
      </c>
      <c r="I51" s="119"/>
      <c r="J51" s="119">
        <v>-31261430</v>
      </c>
    </row>
    <row r="52" spans="1:10" ht="21" customHeight="1">
      <c r="A52" s="123" t="s">
        <v>61</v>
      </c>
      <c r="B52" s="118"/>
      <c r="C52" s="118"/>
      <c r="D52" s="119"/>
      <c r="E52" s="119"/>
      <c r="F52" s="119"/>
      <c r="G52" s="119"/>
      <c r="H52" s="119"/>
      <c r="I52" s="119"/>
      <c r="J52" s="119"/>
    </row>
    <row r="53" spans="1:10" ht="20">
      <c r="A53" s="125" t="s">
        <v>132</v>
      </c>
      <c r="B53" s="118"/>
      <c r="C53" s="124"/>
      <c r="D53" s="119">
        <v>-9508916</v>
      </c>
      <c r="E53" s="119"/>
      <c r="F53" s="119">
        <v>32738080</v>
      </c>
      <c r="G53" s="119"/>
      <c r="H53" s="148" t="s">
        <v>11</v>
      </c>
      <c r="I53" s="119"/>
      <c r="J53" s="148" t="s">
        <v>11</v>
      </c>
    </row>
    <row r="54" spans="1:10" ht="21" customHeight="1">
      <c r="A54" s="124" t="s">
        <v>233</v>
      </c>
      <c r="B54" s="124"/>
      <c r="C54" s="124"/>
      <c r="D54" s="126">
        <f>SUM(D51:D53)</f>
        <v>-20799633</v>
      </c>
      <c r="E54" s="127"/>
      <c r="F54" s="126">
        <f>SUM(F51:F53)</f>
        <v>1476650</v>
      </c>
      <c r="G54" s="127"/>
      <c r="H54" s="126">
        <f>SUM(H51:H53)</f>
        <v>-11290717</v>
      </c>
      <c r="I54" s="127"/>
      <c r="J54" s="126">
        <f>SUM(J51:J53)</f>
        <v>-31261430</v>
      </c>
    </row>
    <row r="55" spans="1:10" ht="21" customHeight="1" thickBot="1">
      <c r="A55" s="117" t="s">
        <v>159</v>
      </c>
      <c r="B55" s="124"/>
      <c r="C55" s="124"/>
      <c r="D55" s="128">
        <f>SUM(D54,D31)</f>
        <v>-347610232</v>
      </c>
      <c r="E55" s="127"/>
      <c r="F55" s="128">
        <f>SUM(F54,F31)</f>
        <v>-116526112</v>
      </c>
      <c r="G55" s="127"/>
      <c r="H55" s="128">
        <f>SUM(H31,H54)</f>
        <v>-58406329</v>
      </c>
      <c r="I55" s="127"/>
      <c r="J55" s="128">
        <f>SUM(J31,J54)</f>
        <v>-85268579</v>
      </c>
    </row>
    <row r="56" spans="1:10" ht="21" customHeight="1" thickTop="1">
      <c r="A56" s="117"/>
      <c r="B56" s="124"/>
      <c r="C56" s="124"/>
      <c r="D56" s="129"/>
      <c r="E56" s="127"/>
      <c r="F56" s="129"/>
      <c r="G56" s="127"/>
      <c r="H56" s="129"/>
      <c r="I56" s="127"/>
      <c r="J56" s="129"/>
    </row>
    <row r="57" spans="1:10" ht="21" customHeight="1">
      <c r="A57" s="117" t="s">
        <v>228</v>
      </c>
      <c r="B57" s="117"/>
      <c r="C57" s="117"/>
      <c r="D57" s="130"/>
      <c r="E57" s="130"/>
      <c r="F57" s="130"/>
      <c r="G57" s="130"/>
      <c r="H57" s="131"/>
      <c r="I57" s="130"/>
      <c r="J57" s="131"/>
    </row>
    <row r="58" spans="1:10" ht="21" customHeight="1">
      <c r="A58" s="123" t="s">
        <v>62</v>
      </c>
      <c r="B58" s="121"/>
      <c r="C58" s="121"/>
      <c r="D58" s="132">
        <f>D60-D59</f>
        <v>-247323827</v>
      </c>
      <c r="E58" s="133"/>
      <c r="F58" s="132">
        <f>F60-F59</f>
        <v>-105303636</v>
      </c>
      <c r="G58" s="133"/>
      <c r="H58" s="132">
        <f>+H31</f>
        <v>-47115612</v>
      </c>
      <c r="I58" s="134"/>
      <c r="J58" s="132">
        <v>-54007149</v>
      </c>
    </row>
    <row r="59" spans="1:10" ht="21" customHeight="1">
      <c r="A59" s="123" t="s">
        <v>63</v>
      </c>
      <c r="B59" s="121"/>
      <c r="C59" s="121"/>
      <c r="D59" s="132">
        <f>-80746637+1259864+1</f>
        <v>-79486772</v>
      </c>
      <c r="E59" s="135"/>
      <c r="F59" s="132">
        <v>-12699126</v>
      </c>
      <c r="G59" s="135"/>
      <c r="H59" s="132" t="s">
        <v>11</v>
      </c>
      <c r="I59" s="134"/>
      <c r="J59" s="132" t="s">
        <v>11</v>
      </c>
    </row>
    <row r="60" spans="1:10" ht="21" customHeight="1" thickBot="1">
      <c r="A60" s="121"/>
      <c r="B60" s="121"/>
      <c r="C60" s="121"/>
      <c r="D60" s="137">
        <f>D31</f>
        <v>-326810599</v>
      </c>
      <c r="E60" s="138">
        <f>SUM(E58:E59)</f>
        <v>0</v>
      </c>
      <c r="F60" s="137">
        <f>F31</f>
        <v>-118002762</v>
      </c>
      <c r="G60" s="132">
        <f>SUM(G58:G59)</f>
        <v>0</v>
      </c>
      <c r="H60" s="137">
        <f>H31</f>
        <v>-47115612</v>
      </c>
      <c r="I60" s="136"/>
      <c r="J60" s="137">
        <f>J31</f>
        <v>-54007149</v>
      </c>
    </row>
    <row r="61" spans="1:10" ht="21" customHeight="1" thickTop="1">
      <c r="A61" s="121"/>
      <c r="B61" s="121"/>
      <c r="C61" s="121"/>
      <c r="D61" s="132"/>
      <c r="E61" s="138"/>
      <c r="F61" s="132"/>
      <c r="G61" s="132"/>
      <c r="H61" s="132"/>
      <c r="I61" s="136"/>
      <c r="J61" s="132"/>
    </row>
    <row r="62" spans="1:10" ht="21" customHeight="1">
      <c r="A62" s="117" t="s">
        <v>229</v>
      </c>
      <c r="B62" s="121"/>
      <c r="C62" s="121"/>
      <c r="D62" s="132"/>
      <c r="E62" s="139"/>
      <c r="F62" s="132"/>
      <c r="G62" s="139"/>
      <c r="H62" s="139"/>
      <c r="I62" s="140"/>
      <c r="J62" s="139"/>
    </row>
    <row r="63" spans="1:10" ht="21" customHeight="1">
      <c r="A63" s="123" t="s">
        <v>62</v>
      </c>
      <c r="B63" s="121"/>
      <c r="C63" s="121"/>
      <c r="D63" s="132">
        <f>D65-D64</f>
        <v>-268123460</v>
      </c>
      <c r="E63" s="133"/>
      <c r="F63" s="132">
        <f>F65-F64</f>
        <v>-103826986</v>
      </c>
      <c r="G63" s="133"/>
      <c r="H63" s="132">
        <f>H65</f>
        <v>-58406329</v>
      </c>
      <c r="I63" s="134"/>
      <c r="J63" s="132">
        <f>J65</f>
        <v>-85268579</v>
      </c>
    </row>
    <row r="64" spans="1:10" ht="21" customHeight="1">
      <c r="A64" s="123" t="s">
        <v>63</v>
      </c>
      <c r="B64" s="121"/>
      <c r="C64" s="121"/>
      <c r="D64" s="132">
        <f>+D59</f>
        <v>-79486772</v>
      </c>
      <c r="E64" s="139"/>
      <c r="F64" s="132">
        <v>-12699126</v>
      </c>
      <c r="G64" s="139"/>
      <c r="H64" s="132" t="s">
        <v>11</v>
      </c>
      <c r="I64" s="139"/>
      <c r="J64" s="132" t="s">
        <v>11</v>
      </c>
    </row>
    <row r="65" spans="1:11" ht="21" customHeight="1" thickBot="1">
      <c r="A65" s="121"/>
      <c r="B65" s="121"/>
      <c r="C65" s="121"/>
      <c r="D65" s="137">
        <f>D55</f>
        <v>-347610232</v>
      </c>
      <c r="E65" s="138"/>
      <c r="F65" s="137">
        <f>F55</f>
        <v>-116526112</v>
      </c>
      <c r="G65" s="138"/>
      <c r="H65" s="137">
        <f>H55</f>
        <v>-58406329</v>
      </c>
      <c r="I65" s="136"/>
      <c r="J65" s="137">
        <f>J55</f>
        <v>-85268579</v>
      </c>
    </row>
    <row r="66" spans="1:11" ht="21" customHeight="1" thickTop="1">
      <c r="A66" s="121"/>
      <c r="B66" s="121"/>
      <c r="C66" s="121"/>
      <c r="D66" s="132"/>
      <c r="E66" s="138"/>
      <c r="F66" s="132"/>
      <c r="G66" s="138"/>
      <c r="H66" s="132"/>
      <c r="I66" s="136"/>
      <c r="J66" s="132"/>
    </row>
    <row r="67" spans="1:11" ht="21" customHeight="1">
      <c r="A67" s="117" t="s">
        <v>231</v>
      </c>
      <c r="B67" s="141"/>
      <c r="C67" s="142"/>
      <c r="D67" s="131"/>
      <c r="E67" s="131"/>
      <c r="F67" s="131"/>
      <c r="G67" s="131"/>
      <c r="H67" s="143"/>
      <c r="I67" s="130"/>
      <c r="J67" s="143"/>
    </row>
    <row r="68" spans="1:11" ht="21" customHeight="1">
      <c r="A68" s="123" t="s">
        <v>231</v>
      </c>
      <c r="B68" s="141"/>
      <c r="C68" s="144" t="s">
        <v>64</v>
      </c>
      <c r="D68" s="145">
        <f>D58/D69</f>
        <v>-2.9920154681409135E-2</v>
      </c>
      <c r="E68" s="146"/>
      <c r="F68" s="145">
        <f>F58/F69</f>
        <v>-1.3796533488626923E-2</v>
      </c>
      <c r="G68" s="146"/>
      <c r="H68" s="145">
        <f>H58/H69</f>
        <v>-5.6998406342356018E-3</v>
      </c>
      <c r="I68" s="146"/>
      <c r="J68" s="145">
        <f>J58/J69</f>
        <v>-7.0758377213467165E-3</v>
      </c>
      <c r="K68" s="44"/>
    </row>
    <row r="69" spans="1:11" ht="21" customHeight="1">
      <c r="A69" s="123" t="s">
        <v>143</v>
      </c>
      <c r="B69" s="141"/>
      <c r="C69" s="144" t="s">
        <v>65</v>
      </c>
      <c r="D69" s="122">
        <v>8266127954</v>
      </c>
      <c r="E69" s="147"/>
      <c r="F69" s="122">
        <v>7632615547</v>
      </c>
      <c r="G69" s="147"/>
      <c r="H69" s="122">
        <v>8266127954</v>
      </c>
      <c r="I69" s="122">
        <v>2443590718</v>
      </c>
      <c r="J69" s="122">
        <v>7632615547</v>
      </c>
      <c r="K69" s="44"/>
    </row>
    <row r="70" spans="1:11" ht="21" customHeight="1">
      <c r="A70" s="123"/>
      <c r="B70" s="141"/>
      <c r="C70" s="144"/>
      <c r="D70" s="122"/>
      <c r="E70" s="147"/>
      <c r="F70" s="122"/>
      <c r="G70" s="147"/>
      <c r="H70" s="122"/>
      <c r="I70" s="122"/>
      <c r="J70" s="122"/>
      <c r="K70" s="44"/>
    </row>
    <row r="71" spans="1:11" ht="21" customHeight="1">
      <c r="A71" s="123"/>
      <c r="B71" s="141"/>
      <c r="C71" s="144"/>
      <c r="D71" s="122"/>
      <c r="E71" s="147"/>
      <c r="F71" s="122"/>
      <c r="G71" s="147"/>
      <c r="H71" s="122"/>
      <c r="I71" s="122"/>
      <c r="J71" s="122"/>
      <c r="K71" s="44"/>
    </row>
    <row r="72" spans="1:11" ht="21" customHeight="1">
      <c r="A72" s="123"/>
      <c r="B72" s="141"/>
      <c r="C72" s="144"/>
      <c r="D72" s="122"/>
      <c r="E72" s="147"/>
      <c r="F72" s="122"/>
      <c r="G72" s="147"/>
      <c r="H72" s="122"/>
      <c r="I72" s="122"/>
      <c r="J72" s="122"/>
      <c r="K72" s="44"/>
    </row>
    <row r="73" spans="1:11" ht="21" customHeight="1">
      <c r="A73" s="123"/>
      <c r="B73" s="141"/>
      <c r="C73" s="144"/>
      <c r="D73" s="122"/>
      <c r="E73" s="147"/>
      <c r="F73" s="122"/>
      <c r="G73" s="147"/>
      <c r="H73" s="122"/>
      <c r="I73" s="122"/>
      <c r="J73" s="122"/>
      <c r="K73" s="44"/>
    </row>
    <row r="74" spans="1:11" ht="21" customHeight="1">
      <c r="A74" s="123"/>
      <c r="B74" s="141"/>
      <c r="C74" s="144"/>
      <c r="D74" s="122"/>
      <c r="E74" s="147"/>
      <c r="F74" s="122"/>
      <c r="G74" s="147"/>
      <c r="H74" s="122"/>
      <c r="I74" s="122"/>
      <c r="J74" s="122"/>
      <c r="K74" s="44"/>
    </row>
    <row r="75" spans="1:11" ht="21" customHeight="1">
      <c r="A75" s="123"/>
      <c r="B75" s="141"/>
      <c r="C75" s="144"/>
      <c r="D75" s="122"/>
      <c r="E75" s="147"/>
      <c r="F75" s="122"/>
      <c r="G75" s="147"/>
      <c r="H75" s="122"/>
      <c r="I75" s="122"/>
      <c r="J75" s="122"/>
      <c r="K75" s="44"/>
    </row>
    <row r="76" spans="1:11" ht="21" customHeight="1">
      <c r="A76" s="123"/>
      <c r="B76" s="141"/>
      <c r="C76" s="144"/>
      <c r="D76" s="122"/>
      <c r="E76" s="147"/>
      <c r="F76" s="122"/>
      <c r="G76" s="147"/>
      <c r="H76" s="122"/>
      <c r="I76" s="122"/>
      <c r="J76" s="122"/>
      <c r="K76" s="44"/>
    </row>
    <row r="77" spans="1:11" ht="24" customHeight="1">
      <c r="A77" s="27" t="s">
        <v>144</v>
      </c>
    </row>
    <row r="78" spans="1:11" ht="8" customHeight="1"/>
  </sheetData>
  <mergeCells count="14">
    <mergeCell ref="A41:J41"/>
    <mergeCell ref="D46:F46"/>
    <mergeCell ref="H46:J46"/>
    <mergeCell ref="A42:J42"/>
    <mergeCell ref="A40:J40"/>
    <mergeCell ref="A43:J43"/>
    <mergeCell ref="A44:J44"/>
    <mergeCell ref="A1:J1"/>
    <mergeCell ref="A2:J2"/>
    <mergeCell ref="D7:F7"/>
    <mergeCell ref="H7:J7"/>
    <mergeCell ref="A4:J4"/>
    <mergeCell ref="A3:J3"/>
    <mergeCell ref="A5:J5"/>
  </mergeCells>
  <pageMargins left="0.8" right="0.2" top="1" bottom="1" header="0.6" footer="0.3"/>
  <pageSetup paperSize="9" scale="9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1"/>
  <sheetViews>
    <sheetView topLeftCell="A15" zoomScaleNormal="100" zoomScaleSheetLayoutView="100" workbookViewId="0">
      <selection activeCell="N82" sqref="M82:N82"/>
    </sheetView>
  </sheetViews>
  <sheetFormatPr defaultColWidth="9.58203125" defaultRowHeight="24" customHeight="1"/>
  <cols>
    <col min="1" max="1" width="36.25" style="1" customWidth="1"/>
    <col min="2" max="2" width="1.4140625" style="1" customWidth="1"/>
    <col min="3" max="3" width="7" style="1" bestFit="1" customWidth="1"/>
    <col min="4" max="4" width="1.58203125" style="1" customWidth="1"/>
    <col min="5" max="5" width="11.6640625" style="1" customWidth="1"/>
    <col min="6" max="6" width="1" style="1" customWidth="1"/>
    <col min="7" max="7" width="11.6640625" style="1" customWidth="1"/>
    <col min="8" max="8" width="1" style="6" customWidth="1"/>
    <col min="9" max="9" width="11.6640625" style="12" customWidth="1"/>
    <col min="10" max="10" width="1" style="57" customWidth="1"/>
    <col min="11" max="11" width="11.6640625" style="1" customWidth="1"/>
    <col min="12" max="12" width="1.08203125" style="1" customWidth="1"/>
    <col min="13" max="13" width="10.5" style="1" bestFit="1" customWidth="1"/>
    <col min="14" max="14" width="14" style="1" bestFit="1" customWidth="1"/>
    <col min="15" max="16384" width="9.58203125" style="1"/>
  </cols>
  <sheetData>
    <row r="1" spans="1:16" ht="23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6" ht="23">
      <c r="A2" s="213" t="s">
        <v>124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6" ht="23">
      <c r="A3" s="213" t="s">
        <v>214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6" ht="23">
      <c r="A4" s="213" t="s">
        <v>167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6" ht="24" customHeight="1">
      <c r="A5" s="214" t="s">
        <v>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43"/>
    </row>
    <row r="6" spans="1:16" ht="9" customHeight="1">
      <c r="A6" s="3"/>
      <c r="B6" s="3"/>
      <c r="C6" s="3"/>
      <c r="D6" s="3"/>
      <c r="E6" s="3"/>
      <c r="F6" s="3"/>
      <c r="G6" s="3"/>
      <c r="H6" s="3"/>
      <c r="I6" s="1"/>
      <c r="J6" s="1"/>
      <c r="K6" s="43"/>
      <c r="L6" s="43"/>
    </row>
    <row r="7" spans="1:16" ht="21" customHeight="1">
      <c r="C7" s="7" t="s">
        <v>3</v>
      </c>
      <c r="D7" s="7"/>
      <c r="E7" s="212" t="s">
        <v>4</v>
      </c>
      <c r="F7" s="212"/>
      <c r="G7" s="212"/>
      <c r="I7" s="212" t="s">
        <v>5</v>
      </c>
      <c r="J7" s="212"/>
      <c r="K7" s="212"/>
      <c r="L7" s="6"/>
    </row>
    <row r="8" spans="1:16" ht="21" customHeight="1">
      <c r="A8" s="11"/>
      <c r="B8" s="11"/>
      <c r="E8" s="25">
        <v>2561</v>
      </c>
      <c r="F8" s="25"/>
      <c r="G8" s="25">
        <v>2560</v>
      </c>
      <c r="H8" s="25"/>
      <c r="I8" s="25">
        <v>2561</v>
      </c>
      <c r="J8" s="25"/>
      <c r="K8" s="25">
        <v>2560</v>
      </c>
      <c r="L8" s="169"/>
    </row>
    <row r="9" spans="1:16" ht="21" customHeight="1">
      <c r="A9" s="11" t="s">
        <v>48</v>
      </c>
      <c r="B9" s="11"/>
      <c r="C9" s="14"/>
      <c r="D9" s="7"/>
      <c r="E9" s="25"/>
      <c r="F9" s="25"/>
      <c r="G9" s="25"/>
      <c r="H9" s="25"/>
      <c r="I9" s="25"/>
      <c r="J9" s="110"/>
      <c r="K9" s="110"/>
      <c r="L9" s="110"/>
    </row>
    <row r="10" spans="1:16" ht="21" customHeight="1">
      <c r="A10" s="13" t="s">
        <v>49</v>
      </c>
      <c r="B10" s="13"/>
      <c r="C10" s="24"/>
      <c r="D10" s="24"/>
      <c r="E10" s="28">
        <v>209740658</v>
      </c>
      <c r="F10" s="92"/>
      <c r="G10" s="28">
        <v>164758386</v>
      </c>
      <c r="H10" s="92"/>
      <c r="I10" s="28">
        <v>209740658</v>
      </c>
      <c r="J10" s="92"/>
      <c r="K10" s="28">
        <v>164758386</v>
      </c>
      <c r="N10" s="207"/>
      <c r="P10" s="207"/>
    </row>
    <row r="11" spans="1:16" ht="21" customHeight="1">
      <c r="A11" s="13" t="s">
        <v>50</v>
      </c>
      <c r="B11" s="13"/>
      <c r="C11" s="24"/>
      <c r="D11" s="24"/>
      <c r="E11" s="28">
        <v>311402</v>
      </c>
      <c r="F11" s="92"/>
      <c r="G11" s="28">
        <v>639719</v>
      </c>
      <c r="H11" s="92"/>
      <c r="I11" s="28">
        <v>311402</v>
      </c>
      <c r="J11" s="92"/>
      <c r="K11" s="28">
        <v>639719</v>
      </c>
    </row>
    <row r="12" spans="1:16" ht="21" customHeight="1">
      <c r="A12" s="13" t="s">
        <v>146</v>
      </c>
      <c r="B12" s="13"/>
      <c r="C12" s="196"/>
      <c r="D12" s="24"/>
      <c r="E12" s="104">
        <v>25851193</v>
      </c>
      <c r="F12" s="92"/>
      <c r="G12" s="104">
        <v>26058658</v>
      </c>
      <c r="H12" s="92"/>
      <c r="I12" s="104" t="s">
        <v>11</v>
      </c>
      <c r="J12" s="92"/>
      <c r="K12" s="104" t="s">
        <v>11</v>
      </c>
    </row>
    <row r="13" spans="1:16" ht="21" customHeight="1">
      <c r="A13" s="13" t="s">
        <v>191</v>
      </c>
      <c r="B13" s="13"/>
      <c r="C13" s="14"/>
      <c r="D13" s="24"/>
      <c r="E13" s="28">
        <v>2596896</v>
      </c>
      <c r="F13" s="92"/>
      <c r="G13" s="28">
        <v>2399953</v>
      </c>
      <c r="H13" s="92"/>
      <c r="I13" s="28">
        <v>37553812</v>
      </c>
      <c r="J13" s="92"/>
      <c r="K13" s="28">
        <v>55685327</v>
      </c>
    </row>
    <row r="14" spans="1:16" ht="21" customHeight="1">
      <c r="A14" s="13" t="s">
        <v>192</v>
      </c>
      <c r="B14" s="13"/>
      <c r="C14" s="14"/>
      <c r="D14" s="24"/>
      <c r="E14" s="104">
        <v>5357163</v>
      </c>
      <c r="F14" s="94"/>
      <c r="G14" s="28">
        <v>4245934</v>
      </c>
      <c r="H14" s="94"/>
      <c r="I14" s="104">
        <v>5357163</v>
      </c>
      <c r="J14" s="95"/>
      <c r="K14" s="104">
        <v>4245934</v>
      </c>
      <c r="L14" s="44"/>
    </row>
    <row r="15" spans="1:16" ht="21" customHeight="1">
      <c r="A15" s="13" t="s">
        <v>105</v>
      </c>
      <c r="B15" s="13"/>
      <c r="C15" s="24"/>
      <c r="D15" s="24"/>
      <c r="E15" s="104" t="s">
        <v>11</v>
      </c>
      <c r="F15" s="94"/>
      <c r="G15" s="104">
        <v>53101798</v>
      </c>
      <c r="H15" s="94"/>
      <c r="I15" s="104">
        <v>8269514</v>
      </c>
      <c r="J15" s="95"/>
      <c r="K15" s="104" t="s">
        <v>11</v>
      </c>
      <c r="L15" s="44"/>
    </row>
    <row r="16" spans="1:16" ht="21" customHeight="1">
      <c r="A16" s="13" t="s">
        <v>53</v>
      </c>
      <c r="B16" s="13"/>
      <c r="C16" s="45"/>
      <c r="D16" s="45"/>
      <c r="E16" s="104" t="s">
        <v>11</v>
      </c>
      <c r="F16" s="94"/>
      <c r="G16" s="28">
        <v>2738</v>
      </c>
      <c r="H16" s="94"/>
      <c r="I16" s="104" t="s">
        <v>11</v>
      </c>
      <c r="J16" s="95"/>
      <c r="K16" s="28">
        <v>2738</v>
      </c>
      <c r="L16" s="44"/>
    </row>
    <row r="17" spans="1:12" ht="21" customHeight="1">
      <c r="A17" s="13" t="s">
        <v>51</v>
      </c>
      <c r="B17" s="13"/>
      <c r="C17" s="24" t="s">
        <v>52</v>
      </c>
      <c r="D17" s="24"/>
      <c r="E17" s="104">
        <v>5385941</v>
      </c>
      <c r="F17" s="94"/>
      <c r="G17" s="28">
        <v>1855583</v>
      </c>
      <c r="H17" s="94"/>
      <c r="I17" s="28">
        <v>27982773</v>
      </c>
      <c r="J17" s="95"/>
      <c r="K17" s="28">
        <v>15113877</v>
      </c>
      <c r="L17" s="44"/>
    </row>
    <row r="18" spans="1:12" s="11" customFormat="1" ht="21" customHeight="1">
      <c r="A18" s="46" t="s">
        <v>54</v>
      </c>
      <c r="B18" s="46"/>
      <c r="C18" s="47"/>
      <c r="D18" s="47"/>
      <c r="E18" s="39">
        <f>SUM(E10:E17)</f>
        <v>249243253</v>
      </c>
      <c r="F18" s="37"/>
      <c r="G18" s="39">
        <f>SUM(G10:G17)</f>
        <v>253062769</v>
      </c>
      <c r="H18" s="37"/>
      <c r="I18" s="39">
        <f>SUM(I10:I17)</f>
        <v>289215322</v>
      </c>
      <c r="J18" s="38"/>
      <c r="K18" s="39">
        <f>SUM(K10:K17)</f>
        <v>240445981</v>
      </c>
      <c r="L18" s="48"/>
    </row>
    <row r="19" spans="1:12" s="11" customFormat="1" ht="21" customHeight="1">
      <c r="A19" s="49"/>
      <c r="B19" s="49"/>
      <c r="C19" s="47"/>
      <c r="D19" s="47"/>
      <c r="E19" s="37"/>
      <c r="F19" s="37"/>
      <c r="G19" s="37"/>
      <c r="H19" s="37"/>
      <c r="I19" s="37"/>
      <c r="J19" s="38"/>
      <c r="K19" s="37"/>
      <c r="L19" s="48"/>
    </row>
    <row r="20" spans="1:12" ht="21" customHeight="1">
      <c r="A20" s="10" t="s">
        <v>55</v>
      </c>
      <c r="B20" s="10"/>
      <c r="C20" s="45"/>
      <c r="D20" s="45"/>
      <c r="E20" s="37"/>
      <c r="F20" s="37"/>
      <c r="G20" s="37"/>
      <c r="H20" s="37"/>
      <c r="I20" s="37"/>
      <c r="J20" s="38"/>
      <c r="K20" s="37"/>
      <c r="L20" s="44"/>
    </row>
    <row r="21" spans="1:12" s="6" customFormat="1" ht="21" customHeight="1">
      <c r="A21" s="50" t="s">
        <v>56</v>
      </c>
      <c r="B21" s="50"/>
      <c r="C21" s="51"/>
      <c r="D21" s="51"/>
      <c r="E21" s="28">
        <v>121489636</v>
      </c>
      <c r="F21" s="99"/>
      <c r="G21" s="28">
        <v>105012424</v>
      </c>
      <c r="H21" s="99"/>
      <c r="I21" s="28">
        <v>121489636</v>
      </c>
      <c r="J21" s="96"/>
      <c r="K21" s="28">
        <v>105012424</v>
      </c>
    </row>
    <row r="22" spans="1:12" s="6" customFormat="1" ht="21" customHeight="1">
      <c r="A22" s="50" t="s">
        <v>147</v>
      </c>
      <c r="B22" s="50"/>
      <c r="C22" s="51"/>
      <c r="D22" s="51"/>
      <c r="E22" s="28"/>
      <c r="F22" s="99"/>
      <c r="G22" s="28"/>
      <c r="H22" s="99"/>
      <c r="I22" s="28"/>
      <c r="J22" s="96"/>
      <c r="K22" s="28"/>
    </row>
    <row r="23" spans="1:12" s="6" customFormat="1" ht="21" customHeight="1">
      <c r="A23" s="52" t="s">
        <v>18</v>
      </c>
      <c r="B23" s="52"/>
      <c r="C23" s="196"/>
      <c r="D23" s="51"/>
      <c r="E23" s="104">
        <v>1502353</v>
      </c>
      <c r="F23" s="99"/>
      <c r="G23" s="104">
        <v>1575096</v>
      </c>
      <c r="H23" s="99"/>
      <c r="I23" s="104" t="s">
        <v>11</v>
      </c>
      <c r="J23" s="96"/>
      <c r="K23" s="104" t="s">
        <v>11</v>
      </c>
    </row>
    <row r="24" spans="1:12" ht="21" customHeight="1">
      <c r="A24" s="13" t="s">
        <v>197</v>
      </c>
      <c r="B24" s="13"/>
      <c r="E24" s="28">
        <v>69673109</v>
      </c>
      <c r="F24" s="40"/>
      <c r="G24" s="28">
        <v>134184171</v>
      </c>
      <c r="H24" s="40"/>
      <c r="I24" s="28">
        <v>19096846</v>
      </c>
      <c r="J24" s="97"/>
      <c r="K24" s="28">
        <v>27033220</v>
      </c>
    </row>
    <row r="25" spans="1:12" ht="21" customHeight="1">
      <c r="A25" s="13" t="s">
        <v>57</v>
      </c>
      <c r="B25" s="13"/>
      <c r="C25" s="45"/>
      <c r="D25" s="45"/>
      <c r="E25" s="28">
        <v>77941295</v>
      </c>
      <c r="F25" s="99"/>
      <c r="G25" s="28">
        <v>73930607</v>
      </c>
      <c r="H25" s="99"/>
      <c r="I25" s="28">
        <v>71368853</v>
      </c>
      <c r="J25" s="98"/>
      <c r="K25" s="28">
        <v>73099823</v>
      </c>
      <c r="L25" s="44"/>
    </row>
    <row r="26" spans="1:12" ht="21" customHeight="1">
      <c r="A26" s="29" t="s">
        <v>58</v>
      </c>
      <c r="B26" s="29"/>
      <c r="C26" s="199">
        <v>18</v>
      </c>
      <c r="D26" s="45"/>
      <c r="E26" s="28">
        <v>17915687</v>
      </c>
      <c r="F26" s="99"/>
      <c r="G26" s="28">
        <v>20480557</v>
      </c>
      <c r="H26" s="99"/>
      <c r="I26" s="28">
        <v>17915687</v>
      </c>
      <c r="J26" s="98"/>
      <c r="K26" s="28">
        <v>20480557</v>
      </c>
      <c r="L26" s="44"/>
    </row>
    <row r="27" spans="1:12" ht="21" customHeight="1">
      <c r="A27" s="13" t="s">
        <v>217</v>
      </c>
      <c r="B27" s="13"/>
      <c r="C27" s="45"/>
      <c r="D27" s="45"/>
      <c r="E27" s="28">
        <v>74466536</v>
      </c>
      <c r="F27" s="99"/>
      <c r="G27" s="104" t="s">
        <v>11</v>
      </c>
      <c r="H27" s="99"/>
      <c r="I27" s="104" t="s">
        <v>11</v>
      </c>
      <c r="J27" s="98"/>
      <c r="K27" s="104">
        <v>3890024</v>
      </c>
      <c r="L27" s="44"/>
    </row>
    <row r="28" spans="1:12" ht="21" customHeight="1">
      <c r="A28" s="29" t="s">
        <v>60</v>
      </c>
      <c r="B28" s="29"/>
      <c r="C28" s="199"/>
      <c r="D28" s="45"/>
      <c r="E28" s="28">
        <v>157965328</v>
      </c>
      <c r="F28" s="99"/>
      <c r="G28" s="105">
        <v>104765105</v>
      </c>
      <c r="H28" s="99"/>
      <c r="I28" s="28">
        <v>144387278</v>
      </c>
      <c r="J28" s="98"/>
      <c r="K28" s="105">
        <v>87944290</v>
      </c>
      <c r="L28" s="44"/>
    </row>
    <row r="29" spans="1:12" s="11" customFormat="1" ht="21" customHeight="1">
      <c r="A29" s="53" t="s">
        <v>59</v>
      </c>
      <c r="B29" s="53"/>
      <c r="E29" s="39">
        <f>SUM(E21:E28)</f>
        <v>520953944</v>
      </c>
      <c r="F29" s="23"/>
      <c r="G29" s="39">
        <f>SUM(G21:G28)</f>
        <v>439947960</v>
      </c>
      <c r="H29" s="23"/>
      <c r="I29" s="39">
        <f>SUM(I21:I28)</f>
        <v>374258300</v>
      </c>
      <c r="J29" s="19"/>
      <c r="K29" s="39">
        <f>SUM(K21:K28)</f>
        <v>317460338</v>
      </c>
    </row>
    <row r="30" spans="1:12" s="11" customFormat="1" ht="21" customHeight="1">
      <c r="A30" s="11" t="s">
        <v>227</v>
      </c>
      <c r="E30" s="28">
        <f>SUM(E18-E29)</f>
        <v>-271710691</v>
      </c>
      <c r="F30" s="18">
        <f>SUM(F18-F29)</f>
        <v>0</v>
      </c>
      <c r="G30" s="28">
        <f>SUM(G18-G29)</f>
        <v>-186885191</v>
      </c>
      <c r="H30" s="18">
        <f>SUM(H18-H29)</f>
        <v>0</v>
      </c>
      <c r="I30" s="28">
        <f>SUM(I18-I29)</f>
        <v>-85042978</v>
      </c>
      <c r="J30" s="19"/>
      <c r="K30" s="28">
        <f>SUM(K18-K29)</f>
        <v>-77014357</v>
      </c>
    </row>
    <row r="31" spans="1:12" ht="21" customHeight="1">
      <c r="A31" s="1" t="s">
        <v>148</v>
      </c>
      <c r="C31" s="83"/>
      <c r="D31" s="15"/>
      <c r="E31" s="105">
        <v>185916</v>
      </c>
      <c r="F31" s="54"/>
      <c r="G31" s="105">
        <v>-3242381</v>
      </c>
      <c r="H31" s="54"/>
      <c r="I31" s="105">
        <v>185916</v>
      </c>
      <c r="J31" s="54"/>
      <c r="K31" s="105">
        <v>297330</v>
      </c>
    </row>
    <row r="32" spans="1:12" ht="21" customHeight="1">
      <c r="A32" s="10" t="s">
        <v>226</v>
      </c>
      <c r="B32" s="10"/>
      <c r="C32" s="10"/>
      <c r="D32" s="10"/>
      <c r="E32" s="37">
        <f>SUM(E30:E31)</f>
        <v>-271524775</v>
      </c>
      <c r="F32" s="23">
        <f>SUM(F30-F31)</f>
        <v>0</v>
      </c>
      <c r="G32" s="37">
        <f>SUM(G30:G31)</f>
        <v>-190127572</v>
      </c>
      <c r="H32" s="37"/>
      <c r="I32" s="37">
        <f>SUM(I30:I31)</f>
        <v>-84857062</v>
      </c>
      <c r="J32" s="19"/>
      <c r="K32" s="37">
        <f>SUM(K30:K31)</f>
        <v>-76717027</v>
      </c>
    </row>
    <row r="33" spans="1:12" ht="21" customHeight="1">
      <c r="A33" s="10"/>
      <c r="B33" s="10"/>
      <c r="C33" s="10"/>
      <c r="D33" s="10"/>
      <c r="E33" s="37"/>
      <c r="F33" s="23"/>
      <c r="G33" s="37"/>
      <c r="H33" s="37"/>
      <c r="I33" s="37"/>
      <c r="J33" s="19"/>
      <c r="K33" s="37"/>
    </row>
    <row r="34" spans="1:12" ht="21" customHeight="1">
      <c r="A34" s="10"/>
      <c r="B34" s="10"/>
      <c r="C34" s="10"/>
      <c r="D34" s="10"/>
      <c r="E34" s="37"/>
      <c r="F34" s="23"/>
      <c r="G34" s="37"/>
      <c r="H34" s="37"/>
      <c r="I34" s="37"/>
      <c r="J34" s="19"/>
      <c r="K34" s="37"/>
    </row>
    <row r="35" spans="1:12" ht="21" customHeight="1">
      <c r="A35" s="10"/>
      <c r="B35" s="10"/>
      <c r="C35" s="10"/>
      <c r="D35" s="10"/>
      <c r="E35" s="37"/>
      <c r="F35" s="23"/>
      <c r="G35" s="37"/>
      <c r="H35" s="37"/>
      <c r="I35" s="37"/>
      <c r="J35" s="19"/>
      <c r="K35" s="37"/>
    </row>
    <row r="36" spans="1:12" ht="21" customHeight="1">
      <c r="A36" s="10"/>
      <c r="B36" s="10"/>
      <c r="C36" s="10"/>
      <c r="D36" s="10"/>
      <c r="E36" s="37"/>
      <c r="F36" s="23"/>
      <c r="G36" s="37"/>
      <c r="H36" s="37"/>
      <c r="I36" s="37"/>
      <c r="J36" s="19"/>
      <c r="K36" s="37"/>
    </row>
    <row r="37" spans="1:12" ht="21" customHeight="1">
      <c r="A37" s="10"/>
      <c r="B37" s="10"/>
      <c r="C37" s="10"/>
      <c r="D37" s="10"/>
      <c r="E37" s="37"/>
      <c r="F37" s="23"/>
      <c r="G37" s="37"/>
      <c r="H37" s="37"/>
      <c r="I37" s="37"/>
      <c r="J37" s="19"/>
      <c r="K37" s="37"/>
    </row>
    <row r="38" spans="1:12" ht="21" customHeight="1">
      <c r="A38" s="10"/>
      <c r="B38" s="10"/>
      <c r="C38" s="10"/>
      <c r="D38" s="10"/>
      <c r="E38" s="37"/>
      <c r="F38" s="23"/>
      <c r="G38" s="37"/>
      <c r="H38" s="37"/>
      <c r="I38" s="37"/>
      <c r="J38" s="19"/>
      <c r="K38" s="37"/>
    </row>
    <row r="39" spans="1:12" ht="21" customHeight="1">
      <c r="A39" s="10"/>
      <c r="B39" s="10"/>
      <c r="C39" s="10"/>
      <c r="D39" s="10"/>
      <c r="E39" s="37"/>
      <c r="F39" s="23"/>
      <c r="G39" s="37"/>
      <c r="H39" s="37"/>
      <c r="I39" s="37"/>
      <c r="J39" s="19"/>
      <c r="K39" s="37"/>
    </row>
    <row r="40" spans="1:12" ht="23" customHeight="1">
      <c r="A40" s="215" t="s">
        <v>0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</row>
    <row r="41" spans="1:12" ht="23" customHeight="1">
      <c r="A41" s="213" t="s">
        <v>125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</row>
    <row r="42" spans="1:12" ht="23" customHeight="1">
      <c r="A42" s="213" t="s">
        <v>214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</row>
    <row r="43" spans="1:12" ht="23" customHeight="1">
      <c r="A43" s="213" t="s">
        <v>167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</row>
    <row r="44" spans="1:12" ht="23" customHeight="1">
      <c r="A44" s="214" t="s">
        <v>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43"/>
    </row>
    <row r="45" spans="1:12" ht="9" customHeight="1">
      <c r="A45" s="3"/>
      <c r="B45" s="3"/>
      <c r="C45" s="3"/>
      <c r="D45" s="3"/>
      <c r="E45" s="3"/>
      <c r="F45" s="3"/>
      <c r="G45" s="3"/>
      <c r="H45" s="3"/>
      <c r="I45" s="1"/>
      <c r="J45" s="1"/>
      <c r="K45" s="43"/>
      <c r="L45" s="43"/>
    </row>
    <row r="46" spans="1:12" ht="21" customHeight="1">
      <c r="C46" s="7" t="s">
        <v>3</v>
      </c>
      <c r="D46" s="7"/>
      <c r="E46" s="212" t="s">
        <v>4</v>
      </c>
      <c r="F46" s="212"/>
      <c r="G46" s="212"/>
      <c r="I46" s="212" t="s">
        <v>5</v>
      </c>
      <c r="J46" s="212"/>
      <c r="K46" s="212"/>
      <c r="L46" s="6"/>
    </row>
    <row r="47" spans="1:12" ht="21" customHeight="1">
      <c r="A47" s="11"/>
      <c r="B47" s="11"/>
      <c r="E47" s="25">
        <v>2561</v>
      </c>
      <c r="F47" s="25"/>
      <c r="G47" s="25">
        <v>2560</v>
      </c>
      <c r="H47" s="25"/>
      <c r="I47" s="25">
        <v>2561</v>
      </c>
      <c r="J47" s="25"/>
      <c r="K47" s="25">
        <v>2560</v>
      </c>
      <c r="L47" s="169"/>
    </row>
    <row r="48" spans="1:12" ht="21" customHeight="1">
      <c r="A48" s="117" t="s">
        <v>232</v>
      </c>
      <c r="B48" s="117"/>
      <c r="C48" s="118"/>
      <c r="D48" s="118"/>
      <c r="E48" s="119"/>
      <c r="F48" s="119"/>
      <c r="G48" s="119"/>
      <c r="H48" s="119"/>
      <c r="I48" s="120"/>
      <c r="J48" s="119"/>
      <c r="K48" s="120"/>
    </row>
    <row r="49" spans="1:14" ht="21" customHeight="1">
      <c r="A49" s="121" t="s">
        <v>183</v>
      </c>
      <c r="B49" s="121"/>
      <c r="C49" s="118"/>
      <c r="D49" s="118"/>
      <c r="E49" s="119"/>
      <c r="F49" s="119"/>
      <c r="G49" s="119"/>
      <c r="H49" s="119"/>
      <c r="I49" s="120"/>
      <c r="J49" s="119"/>
      <c r="K49" s="120"/>
    </row>
    <row r="50" spans="1:14" ht="21" customHeight="1">
      <c r="A50" s="200" t="s">
        <v>199</v>
      </c>
      <c r="B50" s="200"/>
      <c r="C50" s="118"/>
      <c r="D50" s="118"/>
      <c r="H50" s="1"/>
      <c r="I50" s="1"/>
      <c r="J50" s="1"/>
      <c r="K50" s="119"/>
    </row>
    <row r="51" spans="1:14" ht="21" customHeight="1">
      <c r="A51" s="123" t="s">
        <v>198</v>
      </c>
      <c r="B51" s="123"/>
      <c r="C51" s="118"/>
      <c r="D51" s="118"/>
      <c r="E51" s="19">
        <v>-41204737</v>
      </c>
      <c r="G51" s="119">
        <v>-34957026</v>
      </c>
      <c r="H51" s="119"/>
      <c r="I51" s="119">
        <v>-41204737</v>
      </c>
      <c r="J51" s="119"/>
      <c r="K51" s="119">
        <v>-34957026</v>
      </c>
    </row>
    <row r="52" spans="1:14" ht="21" customHeight="1">
      <c r="A52" s="123" t="s">
        <v>61</v>
      </c>
      <c r="B52" s="123"/>
      <c r="C52" s="118"/>
      <c r="D52" s="118"/>
      <c r="E52" s="119"/>
      <c r="F52" s="119"/>
      <c r="G52" s="119"/>
      <c r="H52" s="119"/>
      <c r="I52" s="119"/>
      <c r="J52" s="119"/>
      <c r="K52" s="119"/>
    </row>
    <row r="53" spans="1:14" ht="20">
      <c r="A53" s="125" t="s">
        <v>132</v>
      </c>
      <c r="B53" s="125"/>
      <c r="C53" s="118"/>
      <c r="D53" s="124"/>
      <c r="E53" s="119">
        <v>-13591315</v>
      </c>
      <c r="F53" s="119"/>
      <c r="G53" s="119">
        <v>6283145</v>
      </c>
      <c r="H53" s="119"/>
      <c r="I53" s="104" t="s">
        <v>11</v>
      </c>
      <c r="J53" s="119"/>
      <c r="K53" s="104" t="s">
        <v>11</v>
      </c>
    </row>
    <row r="54" spans="1:14" ht="20" hidden="1">
      <c r="A54" s="121" t="s">
        <v>131</v>
      </c>
      <c r="B54" s="121"/>
      <c r="C54" s="118"/>
      <c r="D54" s="124"/>
      <c r="E54" s="119"/>
      <c r="F54" s="119"/>
      <c r="G54" s="119"/>
      <c r="H54" s="119"/>
      <c r="I54" s="148"/>
      <c r="J54" s="119"/>
      <c r="K54" s="148"/>
    </row>
    <row r="55" spans="1:14" ht="20" hidden="1">
      <c r="A55" s="123" t="s">
        <v>139</v>
      </c>
      <c r="B55" s="123"/>
      <c r="C55" s="118"/>
      <c r="D55" s="124"/>
      <c r="E55" s="119"/>
      <c r="F55" s="119"/>
      <c r="G55" s="119"/>
      <c r="H55" s="119"/>
      <c r="I55" s="148"/>
      <c r="J55" s="119"/>
      <c r="K55" s="119"/>
    </row>
    <row r="56" spans="1:14" ht="20" hidden="1">
      <c r="A56" s="125" t="s">
        <v>133</v>
      </c>
      <c r="B56" s="125"/>
      <c r="C56" s="118"/>
      <c r="D56" s="124"/>
      <c r="E56" s="119"/>
      <c r="F56" s="119"/>
      <c r="G56" s="148"/>
      <c r="H56" s="119"/>
      <c r="I56" s="148"/>
      <c r="J56" s="119"/>
      <c r="K56" s="148"/>
    </row>
    <row r="57" spans="1:14" ht="21" customHeight="1">
      <c r="A57" s="124" t="s">
        <v>211</v>
      </c>
      <c r="B57" s="124"/>
      <c r="C57" s="124"/>
      <c r="D57" s="124"/>
      <c r="E57" s="126">
        <f>SUM(E51:E56)</f>
        <v>-54796052</v>
      </c>
      <c r="F57" s="127"/>
      <c r="G57" s="126">
        <f>SUM(G51:G56)</f>
        <v>-28673881</v>
      </c>
      <c r="H57" s="127"/>
      <c r="I57" s="126">
        <f>SUM(I51:I56)</f>
        <v>-41204737</v>
      </c>
      <c r="J57" s="127"/>
      <c r="K57" s="126">
        <f>SUM(K51:K56)</f>
        <v>-34957026</v>
      </c>
    </row>
    <row r="58" spans="1:14" ht="21" customHeight="1" thickBot="1">
      <c r="A58" s="117" t="s">
        <v>159</v>
      </c>
      <c r="B58" s="117"/>
      <c r="C58" s="124"/>
      <c r="D58" s="124"/>
      <c r="E58" s="128">
        <f>SUM(E57,E32)</f>
        <v>-326320827</v>
      </c>
      <c r="F58" s="127"/>
      <c r="G58" s="128">
        <f>SUM(G57,G32)</f>
        <v>-218801453</v>
      </c>
      <c r="H58" s="127"/>
      <c r="I58" s="128">
        <f>SUM(I32,I57)</f>
        <v>-126061799</v>
      </c>
      <c r="J58" s="127"/>
      <c r="K58" s="128">
        <f>SUM(K32,K57)</f>
        <v>-111674053</v>
      </c>
    </row>
    <row r="59" spans="1:14" ht="21" customHeight="1" thickTop="1">
      <c r="A59" s="117"/>
      <c r="B59" s="117"/>
      <c r="C59" s="124"/>
      <c r="D59" s="124"/>
      <c r="E59" s="129"/>
      <c r="F59" s="127"/>
      <c r="G59" s="129"/>
      <c r="H59" s="127"/>
      <c r="I59" s="129"/>
      <c r="J59" s="127"/>
      <c r="K59" s="129"/>
    </row>
    <row r="60" spans="1:14" ht="21" customHeight="1">
      <c r="A60" s="117" t="s">
        <v>228</v>
      </c>
      <c r="B60" s="117"/>
      <c r="C60" s="117"/>
      <c r="D60" s="117"/>
      <c r="E60" s="130"/>
      <c r="F60" s="130"/>
      <c r="G60" s="130"/>
      <c r="H60" s="130"/>
      <c r="I60" s="131"/>
      <c r="J60" s="130"/>
      <c r="K60" s="131"/>
    </row>
    <row r="61" spans="1:14" ht="21" customHeight="1">
      <c r="A61" s="123" t="s">
        <v>62</v>
      </c>
      <c r="B61" s="123"/>
      <c r="C61" s="121"/>
      <c r="D61" s="121"/>
      <c r="E61" s="132">
        <f>E63-E62</f>
        <v>-223089757</v>
      </c>
      <c r="F61" s="133"/>
      <c r="G61" s="132">
        <f>G63-G62</f>
        <v>-168750248</v>
      </c>
      <c r="H61" s="133"/>
      <c r="I61" s="132">
        <f>I63-SUM(I62)</f>
        <v>-84857062</v>
      </c>
      <c r="J61" s="134"/>
      <c r="K61" s="132">
        <f>SUM(K63)-SUM(K62)</f>
        <v>-76717027</v>
      </c>
    </row>
    <row r="62" spans="1:14" ht="21" customHeight="1">
      <c r="A62" s="123" t="s">
        <v>63</v>
      </c>
      <c r="B62" s="123"/>
      <c r="C62" s="121"/>
      <c r="D62" s="121"/>
      <c r="E62" s="132">
        <f>-49694882+1259864</f>
        <v>-48435018</v>
      </c>
      <c r="F62" s="135"/>
      <c r="G62" s="132">
        <v>-21377324</v>
      </c>
      <c r="H62" s="135"/>
      <c r="I62" s="132" t="s">
        <v>11</v>
      </c>
      <c r="J62" s="134"/>
      <c r="K62" s="132" t="s">
        <v>11</v>
      </c>
      <c r="N62" s="12"/>
    </row>
    <row r="63" spans="1:14" ht="21" customHeight="1" thickBot="1">
      <c r="A63" s="121"/>
      <c r="B63" s="121"/>
      <c r="C63" s="121"/>
      <c r="D63" s="121"/>
      <c r="E63" s="137">
        <f>E32</f>
        <v>-271524775</v>
      </c>
      <c r="F63" s="138">
        <f>SUM(F61:F62)</f>
        <v>0</v>
      </c>
      <c r="G63" s="137">
        <f>G32</f>
        <v>-190127572</v>
      </c>
      <c r="H63" s="132">
        <f>SUM(H61:H62)</f>
        <v>0</v>
      </c>
      <c r="I63" s="137">
        <f>I32</f>
        <v>-84857062</v>
      </c>
      <c r="J63" s="136"/>
      <c r="K63" s="137">
        <f>K32</f>
        <v>-76717027</v>
      </c>
    </row>
    <row r="64" spans="1:14" ht="21" customHeight="1" thickTop="1">
      <c r="A64" s="121"/>
      <c r="B64" s="121"/>
      <c r="C64" s="121"/>
      <c r="D64" s="121"/>
      <c r="E64" s="132"/>
      <c r="F64" s="138"/>
      <c r="G64" s="132"/>
      <c r="H64" s="132"/>
      <c r="I64" s="132"/>
      <c r="J64" s="136"/>
      <c r="K64" s="132"/>
    </row>
    <row r="65" spans="1:12" ht="21" customHeight="1">
      <c r="A65" s="117" t="s">
        <v>229</v>
      </c>
      <c r="B65" s="117"/>
      <c r="C65" s="121"/>
      <c r="D65" s="121"/>
      <c r="E65" s="132"/>
      <c r="F65" s="139"/>
      <c r="G65" s="132"/>
      <c r="H65" s="139"/>
      <c r="I65" s="139"/>
      <c r="J65" s="140"/>
      <c r="K65" s="139"/>
    </row>
    <row r="66" spans="1:12" ht="21" customHeight="1">
      <c r="A66" s="123" t="s">
        <v>62</v>
      </c>
      <c r="B66" s="123"/>
      <c r="C66" s="121"/>
      <c r="D66" s="121"/>
      <c r="E66" s="132">
        <f>E68-E67</f>
        <v>-277885809</v>
      </c>
      <c r="F66" s="133"/>
      <c r="G66" s="132">
        <f>G68-G67</f>
        <v>-197424129</v>
      </c>
      <c r="H66" s="133"/>
      <c r="I66" s="132">
        <f>SUM(I68)-SUM(I67)</f>
        <v>-126061799</v>
      </c>
      <c r="J66" s="134"/>
      <c r="K66" s="132">
        <f>SUM(K68)-SUM(K67)</f>
        <v>-111674053</v>
      </c>
    </row>
    <row r="67" spans="1:12" ht="21" customHeight="1">
      <c r="A67" s="123" t="s">
        <v>63</v>
      </c>
      <c r="B67" s="123"/>
      <c r="C67" s="121"/>
      <c r="D67" s="121"/>
      <c r="E67" s="132">
        <f>+E62</f>
        <v>-48435018</v>
      </c>
      <c r="F67" s="139"/>
      <c r="G67" s="132">
        <v>-21377324</v>
      </c>
      <c r="H67" s="139"/>
      <c r="I67" s="104" t="s">
        <v>11</v>
      </c>
      <c r="J67" s="139"/>
      <c r="K67" s="132" t="s">
        <v>11</v>
      </c>
    </row>
    <row r="68" spans="1:12" ht="21" customHeight="1" thickBot="1">
      <c r="A68" s="121"/>
      <c r="B68" s="121"/>
      <c r="C68" s="121"/>
      <c r="D68" s="121"/>
      <c r="E68" s="137">
        <f>E58</f>
        <v>-326320827</v>
      </c>
      <c r="F68" s="138"/>
      <c r="G68" s="137">
        <f>G58</f>
        <v>-218801453</v>
      </c>
      <c r="H68" s="138"/>
      <c r="I68" s="137">
        <f>I58</f>
        <v>-126061799</v>
      </c>
      <c r="J68" s="136"/>
      <c r="K68" s="137">
        <f>K58</f>
        <v>-111674053</v>
      </c>
    </row>
    <row r="69" spans="1:12" ht="21" customHeight="1" thickTop="1">
      <c r="A69" s="121"/>
      <c r="B69" s="121"/>
      <c r="C69" s="121"/>
      <c r="D69" s="121"/>
      <c r="E69" s="132"/>
      <c r="F69" s="138"/>
      <c r="G69" s="132"/>
      <c r="H69" s="138"/>
      <c r="I69" s="132"/>
      <c r="J69" s="136"/>
      <c r="K69" s="132"/>
    </row>
    <row r="70" spans="1:12" ht="21" customHeight="1">
      <c r="A70" s="117" t="s">
        <v>231</v>
      </c>
      <c r="B70" s="117"/>
      <c r="C70" s="141"/>
      <c r="D70" s="142"/>
      <c r="E70" s="131"/>
      <c r="F70" s="131"/>
      <c r="G70" s="131"/>
      <c r="H70" s="131"/>
      <c r="I70" s="143"/>
      <c r="J70" s="130"/>
      <c r="K70" s="143"/>
    </row>
    <row r="71" spans="1:12" ht="21" customHeight="1">
      <c r="A71" s="123" t="s">
        <v>231</v>
      </c>
      <c r="B71" s="123"/>
      <c r="C71" s="141"/>
      <c r="D71" s="144" t="s">
        <v>64</v>
      </c>
      <c r="E71" s="145">
        <f>E61/E72</f>
        <v>-2.698842290386351E-2</v>
      </c>
      <c r="F71" s="146"/>
      <c r="G71" s="145">
        <f>G61/G72</f>
        <v>-2.2544298191979426E-2</v>
      </c>
      <c r="H71" s="146"/>
      <c r="I71" s="145">
        <f>I61/I72</f>
        <v>-1.0265636156640601E-2</v>
      </c>
      <c r="J71" s="146"/>
      <c r="K71" s="145">
        <f>K61/K72</f>
        <v>-1.0249060689321991E-2</v>
      </c>
      <c r="L71" s="44"/>
    </row>
    <row r="72" spans="1:12" ht="21" customHeight="1">
      <c r="A72" s="123" t="s">
        <v>143</v>
      </c>
      <c r="B72" s="123"/>
      <c r="C72" s="141"/>
      <c r="D72" s="144" t="s">
        <v>65</v>
      </c>
      <c r="E72" s="122">
        <v>8266127954</v>
      </c>
      <c r="F72" s="147"/>
      <c r="G72" s="122">
        <v>7485273951</v>
      </c>
      <c r="H72" s="147"/>
      <c r="I72" s="122">
        <v>8266127954</v>
      </c>
      <c r="J72" s="122">
        <v>2443590718</v>
      </c>
      <c r="K72" s="122">
        <v>7485273951</v>
      </c>
      <c r="L72" s="44"/>
    </row>
    <row r="73" spans="1:12" ht="21" customHeight="1">
      <c r="A73" s="123"/>
      <c r="B73" s="123"/>
      <c r="C73" s="124"/>
      <c r="D73" s="144"/>
      <c r="E73" s="145"/>
      <c r="F73" s="146"/>
      <c r="G73" s="146"/>
      <c r="H73" s="146"/>
      <c r="I73" s="146"/>
      <c r="J73" s="146"/>
      <c r="K73" s="146"/>
      <c r="L73" s="44"/>
    </row>
    <row r="74" spans="1:12" ht="21" customHeight="1">
      <c r="A74" s="117"/>
      <c r="B74" s="117"/>
      <c r="C74" s="141"/>
      <c r="D74" s="144"/>
      <c r="E74" s="145"/>
      <c r="F74" s="146"/>
      <c r="G74" s="146"/>
      <c r="H74" s="146"/>
      <c r="I74" s="146"/>
      <c r="J74" s="146"/>
      <c r="K74" s="146"/>
      <c r="L74" s="44"/>
    </row>
    <row r="75" spans="1:12" ht="21" customHeight="1">
      <c r="A75" s="117"/>
      <c r="B75" s="117"/>
      <c r="C75" s="141"/>
      <c r="D75" s="144"/>
      <c r="E75" s="145"/>
      <c r="F75" s="146"/>
      <c r="G75" s="146"/>
      <c r="H75" s="146"/>
      <c r="I75" s="146"/>
      <c r="J75" s="146"/>
      <c r="K75" s="146"/>
      <c r="L75" s="44"/>
    </row>
    <row r="76" spans="1:12" ht="21" customHeight="1">
      <c r="A76" s="117"/>
      <c r="B76" s="117"/>
      <c r="C76" s="141"/>
      <c r="D76" s="144"/>
      <c r="E76" s="145"/>
      <c r="F76" s="146"/>
      <c r="G76" s="146"/>
      <c r="H76" s="146"/>
      <c r="I76" s="146"/>
      <c r="J76" s="146"/>
      <c r="K76" s="146"/>
      <c r="L76" s="44"/>
    </row>
    <row r="77" spans="1:12" ht="21" customHeight="1">
      <c r="A77" s="117"/>
      <c r="B77" s="117"/>
      <c r="C77" s="141"/>
      <c r="D77" s="144"/>
      <c r="E77" s="145"/>
      <c r="F77" s="146"/>
      <c r="G77" s="146"/>
      <c r="H77" s="146"/>
      <c r="I77" s="146"/>
      <c r="J77" s="146"/>
      <c r="K77" s="146"/>
      <c r="L77" s="44"/>
    </row>
    <row r="78" spans="1:12" ht="21" customHeight="1">
      <c r="A78" s="117"/>
      <c r="B78" s="117"/>
      <c r="C78" s="141"/>
      <c r="D78" s="144"/>
      <c r="E78" s="145"/>
      <c r="F78" s="146"/>
      <c r="G78" s="146"/>
      <c r="H78" s="146"/>
      <c r="I78" s="146"/>
      <c r="J78" s="146"/>
      <c r="K78" s="146"/>
      <c r="L78" s="44"/>
    </row>
    <row r="79" spans="1:12" ht="21" customHeight="1">
      <c r="A79" s="117"/>
      <c r="B79" s="117"/>
      <c r="C79" s="141"/>
      <c r="D79" s="144"/>
      <c r="E79" s="145"/>
      <c r="F79" s="146"/>
      <c r="G79" s="146"/>
      <c r="H79" s="146"/>
      <c r="I79" s="146"/>
      <c r="J79" s="146"/>
      <c r="K79" s="146"/>
      <c r="L79" s="44"/>
    </row>
    <row r="80" spans="1:12" ht="24" customHeight="1">
      <c r="A80" s="27" t="s">
        <v>144</v>
      </c>
      <c r="B80" s="27"/>
    </row>
    <row r="81" ht="6" customHeight="1"/>
  </sheetData>
  <mergeCells count="14">
    <mergeCell ref="A40:K40"/>
    <mergeCell ref="A41:K41"/>
    <mergeCell ref="A42:K42"/>
    <mergeCell ref="A43:K43"/>
    <mergeCell ref="E46:G46"/>
    <mergeCell ref="I46:K46"/>
    <mergeCell ref="A44:K44"/>
    <mergeCell ref="A1:K1"/>
    <mergeCell ref="A2:K2"/>
    <mergeCell ref="A3:K3"/>
    <mergeCell ref="A4:K4"/>
    <mergeCell ref="E7:G7"/>
    <mergeCell ref="I7:K7"/>
    <mergeCell ref="A5:K5"/>
  </mergeCells>
  <pageMargins left="0.8" right="0.2" top="1" bottom="1" header="0.6" footer="0.5"/>
  <pageSetup paperSize="9" scale="9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4"/>
  <sheetViews>
    <sheetView zoomScaleNormal="100" zoomScaleSheetLayoutView="100" workbookViewId="0">
      <selection activeCell="Y18" sqref="Y18"/>
    </sheetView>
  </sheetViews>
  <sheetFormatPr defaultColWidth="9" defaultRowHeight="24" customHeight="1"/>
  <cols>
    <col min="1" max="1" width="20.75" style="1" customWidth="1"/>
    <col min="2" max="2" width="0.58203125" style="1" customWidth="1"/>
    <col min="3" max="3" width="2" style="1" customWidth="1"/>
    <col min="4" max="4" width="0.58203125" style="1" customWidth="1"/>
    <col min="5" max="5" width="8.6640625" style="1" customWidth="1"/>
    <col min="6" max="6" width="0.58203125" style="1" customWidth="1"/>
    <col min="7" max="7" width="8.6640625" style="1" customWidth="1"/>
    <col min="8" max="8" width="0.58203125" style="1" customWidth="1"/>
    <col min="9" max="9" width="8.6640625" style="1" customWidth="1"/>
    <col min="10" max="10" width="0.58203125" style="1" customWidth="1"/>
    <col min="11" max="11" width="8.6640625" style="1" customWidth="1"/>
    <col min="12" max="12" width="0.58203125" style="1" customWidth="1"/>
    <col min="13" max="13" width="8.6640625" style="1" customWidth="1"/>
    <col min="14" max="14" width="0.58203125" style="1" customWidth="1"/>
    <col min="15" max="15" width="8.6640625" style="1" customWidth="1"/>
    <col min="16" max="16" width="0.58203125" style="1" customWidth="1"/>
    <col min="17" max="17" width="8.6640625" style="1" customWidth="1"/>
    <col min="18" max="18" width="0.58203125" style="1" customWidth="1"/>
    <col min="19" max="19" width="8.6640625" style="1" customWidth="1"/>
    <col min="20" max="20" width="0.58203125" style="1" customWidth="1"/>
    <col min="21" max="21" width="8.6640625" style="1" customWidth="1"/>
    <col min="22" max="22" width="0.58203125" style="1" customWidth="1"/>
    <col min="23" max="23" width="8.6640625" style="1" customWidth="1"/>
    <col min="24" max="24" width="0.58203125" style="1" customWidth="1"/>
    <col min="25" max="25" width="8.6640625" style="1" customWidth="1"/>
    <col min="26" max="26" width="0.58203125" style="1" customWidth="1"/>
    <col min="27" max="27" width="8.6640625" style="1" customWidth="1"/>
    <col min="28" max="28" width="0.58203125" style="1" customWidth="1"/>
    <col min="29" max="29" width="8.6640625" style="1" customWidth="1"/>
    <col min="30" max="30" width="0.58203125" style="1" customWidth="1"/>
    <col min="31" max="16384" width="9" style="1"/>
  </cols>
  <sheetData>
    <row r="1" spans="1:31" s="41" customFormat="1" ht="23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</row>
    <row r="2" spans="1:31" s="41" customFormat="1" ht="23" customHeight="1">
      <c r="A2" s="215" t="s">
        <v>66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</row>
    <row r="3" spans="1:31" s="41" customFormat="1" ht="23" customHeight="1">
      <c r="A3" s="215" t="s">
        <v>214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</row>
    <row r="4" spans="1:31" s="41" customFormat="1" ht="23" customHeight="1">
      <c r="A4" s="215" t="s">
        <v>167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1" ht="23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209" t="s">
        <v>2</v>
      </c>
      <c r="AD5" s="58"/>
    </row>
    <row r="6" spans="1:31" ht="9" customHeight="1"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</row>
    <row r="7" spans="1:31" s="59" customFormat="1" ht="21" customHeight="1">
      <c r="B7" s="60"/>
      <c r="C7" s="60"/>
      <c r="D7" s="60"/>
      <c r="E7" s="217" t="s">
        <v>4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60"/>
    </row>
    <row r="8" spans="1:31" s="59" customFormat="1" ht="21" customHeight="1">
      <c r="E8" s="217" t="s">
        <v>62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AA8" s="182" t="s">
        <v>67</v>
      </c>
      <c r="AC8" s="182" t="s">
        <v>68</v>
      </c>
    </row>
    <row r="9" spans="1:31" s="59" customFormat="1" ht="21" customHeight="1">
      <c r="B9" s="61"/>
      <c r="C9" s="61"/>
      <c r="D9" s="61"/>
      <c r="E9" s="61" t="s">
        <v>205</v>
      </c>
      <c r="F9" s="61"/>
      <c r="G9" s="182" t="s">
        <v>69</v>
      </c>
      <c r="H9" s="61"/>
      <c r="I9" s="182" t="s">
        <v>184</v>
      </c>
      <c r="J9" s="61"/>
      <c r="K9" s="182" t="s">
        <v>70</v>
      </c>
      <c r="L9" s="61"/>
      <c r="M9" s="182" t="s">
        <v>134</v>
      </c>
      <c r="N9" s="61"/>
      <c r="O9" s="182" t="s">
        <v>71</v>
      </c>
      <c r="P9" s="61"/>
      <c r="Q9" s="218" t="s">
        <v>44</v>
      </c>
      <c r="R9" s="218"/>
      <c r="S9" s="218"/>
      <c r="T9" s="218"/>
      <c r="U9" s="218"/>
      <c r="V9" s="218"/>
      <c r="W9" s="218"/>
      <c r="X9" s="61"/>
      <c r="Y9" s="182" t="s">
        <v>68</v>
      </c>
      <c r="Z9" s="61"/>
      <c r="AA9" s="182" t="s">
        <v>72</v>
      </c>
      <c r="AB9" s="61"/>
      <c r="AC9" s="182" t="s">
        <v>73</v>
      </c>
      <c r="AD9" s="61"/>
    </row>
    <row r="10" spans="1:31" s="59" customFormat="1" ht="21" customHeight="1">
      <c r="E10" s="61" t="s">
        <v>206</v>
      </c>
      <c r="G10" s="182" t="s">
        <v>74</v>
      </c>
      <c r="I10" s="182" t="s">
        <v>185</v>
      </c>
      <c r="K10" s="182" t="s">
        <v>75</v>
      </c>
      <c r="M10" s="182" t="s">
        <v>135</v>
      </c>
      <c r="O10" s="182" t="s">
        <v>76</v>
      </c>
      <c r="Q10" s="182" t="s">
        <v>149</v>
      </c>
      <c r="S10" s="182" t="s">
        <v>103</v>
      </c>
      <c r="U10" s="182" t="s">
        <v>77</v>
      </c>
      <c r="W10" s="182" t="s">
        <v>78</v>
      </c>
      <c r="Y10" s="182" t="s">
        <v>79</v>
      </c>
      <c r="AA10" s="182" t="s">
        <v>80</v>
      </c>
      <c r="AC10" s="182"/>
    </row>
    <row r="11" spans="1:31" s="59" customFormat="1" ht="21" customHeight="1">
      <c r="E11" s="61"/>
      <c r="G11" s="182" t="s">
        <v>81</v>
      </c>
      <c r="I11" s="182" t="s">
        <v>186</v>
      </c>
      <c r="K11" s="182" t="s">
        <v>82</v>
      </c>
      <c r="M11" s="182" t="s">
        <v>136</v>
      </c>
      <c r="O11" s="182"/>
      <c r="Q11" s="182" t="s">
        <v>150</v>
      </c>
      <c r="S11" s="182" t="s">
        <v>102</v>
      </c>
      <c r="U11" s="182" t="s">
        <v>84</v>
      </c>
      <c r="W11" s="182" t="s">
        <v>85</v>
      </c>
      <c r="Y11" s="182"/>
      <c r="AA11" s="182"/>
      <c r="AC11" s="182"/>
      <c r="AE11" s="62"/>
    </row>
    <row r="12" spans="1:31" s="59" customFormat="1" ht="21" customHeight="1">
      <c r="E12" s="61"/>
      <c r="G12" s="182"/>
      <c r="I12" s="182" t="s">
        <v>88</v>
      </c>
      <c r="K12" s="182"/>
      <c r="M12" s="182" t="s">
        <v>137</v>
      </c>
      <c r="O12" s="182"/>
      <c r="Q12" s="182" t="s">
        <v>187</v>
      </c>
      <c r="S12" s="182" t="s">
        <v>83</v>
      </c>
      <c r="U12" s="182" t="s">
        <v>86</v>
      </c>
      <c r="W12" s="182" t="s">
        <v>87</v>
      </c>
      <c r="Y12" s="182"/>
      <c r="AA12" s="182"/>
      <c r="AC12" s="182"/>
      <c r="AE12" s="62"/>
    </row>
    <row r="13" spans="1:31" s="59" customFormat="1" ht="21" customHeight="1">
      <c r="E13" s="62"/>
      <c r="G13" s="182"/>
      <c r="I13" s="182"/>
      <c r="K13" s="182"/>
      <c r="M13" s="182"/>
      <c r="O13" s="182"/>
      <c r="Q13" s="182" t="s">
        <v>111</v>
      </c>
      <c r="S13" s="182" t="s">
        <v>104</v>
      </c>
      <c r="U13" s="182" t="s">
        <v>88</v>
      </c>
      <c r="W13" s="182" t="s">
        <v>89</v>
      </c>
      <c r="Y13" s="182"/>
      <c r="AA13" s="182"/>
      <c r="AC13" s="182"/>
      <c r="AE13" s="62"/>
    </row>
    <row r="14" spans="1:31" s="59" customFormat="1" ht="21" customHeight="1">
      <c r="G14" s="182"/>
      <c r="I14" s="182"/>
      <c r="K14" s="182"/>
      <c r="M14" s="182"/>
      <c r="O14" s="182"/>
      <c r="Q14" s="181"/>
      <c r="S14" s="182" t="s">
        <v>118</v>
      </c>
      <c r="U14" s="182"/>
      <c r="Y14" s="182"/>
      <c r="AA14" s="182"/>
      <c r="AC14" s="182"/>
      <c r="AE14" s="62"/>
    </row>
    <row r="15" spans="1:31" s="59" customFormat="1" ht="9" customHeight="1">
      <c r="B15" s="60"/>
      <c r="C15" s="60"/>
      <c r="D15" s="60"/>
      <c r="E15" s="184"/>
      <c r="F15" s="60"/>
      <c r="G15" s="184"/>
      <c r="H15" s="60"/>
      <c r="I15" s="184"/>
      <c r="J15" s="60"/>
      <c r="K15" s="183"/>
      <c r="L15" s="60"/>
      <c r="M15" s="183"/>
      <c r="N15" s="60"/>
      <c r="O15" s="183"/>
      <c r="P15" s="60"/>
      <c r="Q15" s="182"/>
      <c r="R15" s="60"/>
      <c r="S15" s="184"/>
      <c r="T15" s="60"/>
      <c r="U15" s="184"/>
      <c r="V15" s="60"/>
      <c r="W15" s="184"/>
      <c r="X15" s="60"/>
      <c r="Y15" s="184"/>
      <c r="Z15" s="60"/>
      <c r="AA15" s="184"/>
      <c r="AB15" s="60"/>
      <c r="AC15" s="183"/>
      <c r="AD15" s="60"/>
    </row>
    <row r="16" spans="1:31" s="63" customFormat="1" ht="21" customHeight="1">
      <c r="A16" s="185" t="s">
        <v>157</v>
      </c>
      <c r="B16" s="60"/>
      <c r="C16" s="60"/>
      <c r="D16" s="60"/>
      <c r="E16" s="186">
        <v>7336295227</v>
      </c>
      <c r="F16" s="186"/>
      <c r="G16" s="186">
        <v>-1652501083</v>
      </c>
      <c r="H16" s="186"/>
      <c r="I16" s="187" t="s">
        <v>11</v>
      </c>
      <c r="J16" s="186"/>
      <c r="K16" s="186">
        <v>-732872059</v>
      </c>
      <c r="L16" s="186"/>
      <c r="M16" s="187">
        <v>1578638448</v>
      </c>
      <c r="N16" s="186">
        <v>0</v>
      </c>
      <c r="O16" s="187">
        <v>-753208148</v>
      </c>
      <c r="P16" s="186"/>
      <c r="Q16" s="187">
        <v>17501987</v>
      </c>
      <c r="R16" s="186"/>
      <c r="S16" s="188">
        <v>-221829695</v>
      </c>
      <c r="T16" s="186"/>
      <c r="U16" s="186">
        <v>-623476</v>
      </c>
      <c r="V16" s="186"/>
      <c r="W16" s="187">
        <v>-204951184</v>
      </c>
      <c r="X16" s="186"/>
      <c r="Y16" s="195">
        <f>SUM(E16:O16,W16)</f>
        <v>5571401201</v>
      </c>
      <c r="Z16" s="186"/>
      <c r="AA16" s="187">
        <v>401672776</v>
      </c>
      <c r="AB16" s="186"/>
      <c r="AC16" s="189">
        <f>SUM(Y16:AA16)</f>
        <v>5973073977</v>
      </c>
    </row>
    <row r="17" spans="1:30" s="63" customFormat="1" ht="21" customHeight="1">
      <c r="A17" s="185" t="s">
        <v>218</v>
      </c>
      <c r="B17" s="60"/>
      <c r="C17" s="60"/>
      <c r="D17" s="60"/>
      <c r="E17" s="66">
        <v>929832727</v>
      </c>
      <c r="F17" s="60"/>
      <c r="G17" s="66">
        <f>ROUND(E17*0.1,0)</f>
        <v>92983273</v>
      </c>
      <c r="H17" s="66"/>
      <c r="I17" s="66" t="s">
        <v>11</v>
      </c>
      <c r="J17" s="66"/>
      <c r="K17" s="66" t="s">
        <v>11</v>
      </c>
      <c r="L17" s="60"/>
      <c r="M17" s="66" t="s">
        <v>11</v>
      </c>
      <c r="N17" s="60"/>
      <c r="O17" s="66" t="s">
        <v>11</v>
      </c>
      <c r="P17" s="66"/>
      <c r="Q17" s="66" t="s">
        <v>11</v>
      </c>
      <c r="R17" s="60"/>
      <c r="S17" s="66" t="s">
        <v>11</v>
      </c>
      <c r="T17" s="60"/>
      <c r="U17" s="66" t="s">
        <v>11</v>
      </c>
      <c r="V17" s="60"/>
      <c r="W17" s="66" t="s">
        <v>11</v>
      </c>
      <c r="X17" s="60"/>
      <c r="Y17" s="195">
        <f>SUM(E17:O17,W17)</f>
        <v>1022816000</v>
      </c>
      <c r="Z17" s="60"/>
      <c r="AA17" s="66" t="s">
        <v>11</v>
      </c>
      <c r="AB17" s="60"/>
      <c r="AC17" s="189">
        <f>SUM(Y17:AA17)</f>
        <v>1022816000</v>
      </c>
    </row>
    <row r="18" spans="1:30" s="63" customFormat="1" ht="21" customHeight="1">
      <c r="A18" s="185" t="s">
        <v>240</v>
      </c>
      <c r="B18" s="60"/>
      <c r="C18" s="60"/>
      <c r="D18" s="60"/>
      <c r="E18" s="66" t="s">
        <v>11</v>
      </c>
      <c r="G18" s="66" t="s">
        <v>11</v>
      </c>
      <c r="H18" s="66"/>
      <c r="I18" s="66">
        <v>-819437470</v>
      </c>
      <c r="J18" s="66"/>
      <c r="K18" s="66" t="s">
        <v>11</v>
      </c>
      <c r="M18" s="66" t="s">
        <v>11</v>
      </c>
      <c r="N18" s="60"/>
      <c r="O18" s="66" t="s">
        <v>11</v>
      </c>
      <c r="P18" s="66"/>
      <c r="Q18" s="66" t="s">
        <v>11</v>
      </c>
      <c r="R18" s="60"/>
      <c r="S18" s="66" t="s">
        <v>11</v>
      </c>
      <c r="T18" s="60"/>
      <c r="U18" s="66" t="s">
        <v>11</v>
      </c>
      <c r="V18" s="60"/>
      <c r="W18" s="66" t="s">
        <v>11</v>
      </c>
      <c r="X18" s="60"/>
      <c r="Y18" s="195">
        <f>SUM(E18:P18,W18)</f>
        <v>-819437470</v>
      </c>
      <c r="Z18" s="60"/>
      <c r="AA18" s="66" t="s">
        <v>11</v>
      </c>
      <c r="AB18" s="60"/>
      <c r="AC18" s="189">
        <f>SUM(Y18:AA18)</f>
        <v>-819437470</v>
      </c>
    </row>
    <row r="19" spans="1:30" s="63" customFormat="1" ht="21" customHeight="1">
      <c r="A19" s="63" t="s">
        <v>145</v>
      </c>
      <c r="E19" s="66" t="s">
        <v>11</v>
      </c>
      <c r="G19" s="66" t="s">
        <v>11</v>
      </c>
      <c r="H19" s="66"/>
      <c r="I19" s="66" t="s">
        <v>11</v>
      </c>
      <c r="J19" s="66"/>
      <c r="K19" s="66" t="s">
        <v>11</v>
      </c>
      <c r="M19" s="66" t="s">
        <v>11</v>
      </c>
      <c r="O19" s="194">
        <v>-168750248</v>
      </c>
      <c r="P19" s="194"/>
      <c r="Q19" s="66">
        <v>-34957026</v>
      </c>
      <c r="S19" s="194">
        <v>6283145</v>
      </c>
      <c r="U19" s="66" t="s">
        <v>11</v>
      </c>
      <c r="W19" s="194">
        <v>-28673881</v>
      </c>
      <c r="Y19" s="195">
        <f>SUM(E19:P19,W19)</f>
        <v>-197424129</v>
      </c>
      <c r="AA19" s="66">
        <v>-21377324</v>
      </c>
      <c r="AC19" s="189">
        <f>SUM(Y19:AA19)</f>
        <v>-218801453</v>
      </c>
      <c r="AD19" s="65"/>
    </row>
    <row r="20" spans="1:30" s="63" customFormat="1" ht="21" customHeight="1" thickBot="1">
      <c r="A20" s="67" t="s">
        <v>215</v>
      </c>
      <c r="B20" s="67"/>
      <c r="C20" s="67"/>
      <c r="D20" s="67"/>
      <c r="E20" s="191">
        <f>SUM(E16:E19)</f>
        <v>8266127954</v>
      </c>
      <c r="F20" s="192"/>
      <c r="G20" s="191">
        <f>SUM(G16:G19)</f>
        <v>-1559517810</v>
      </c>
      <c r="H20" s="192"/>
      <c r="I20" s="191">
        <f>SUM(I16:I19)</f>
        <v>-819437470</v>
      </c>
      <c r="J20" s="192"/>
      <c r="K20" s="191">
        <f>SUM(K16:K19)</f>
        <v>-732872059</v>
      </c>
      <c r="L20" s="192"/>
      <c r="M20" s="191">
        <f>SUM(M16:M19)</f>
        <v>1578638448</v>
      </c>
      <c r="N20" s="193">
        <v>0</v>
      </c>
      <c r="O20" s="191">
        <f>SUM(O16:O19)</f>
        <v>-921958396</v>
      </c>
      <c r="P20" s="192"/>
      <c r="Q20" s="191">
        <f>SUM(Q16:Q19)</f>
        <v>-17455039</v>
      </c>
      <c r="R20" s="192"/>
      <c r="S20" s="191">
        <f>SUM(S16:S19)</f>
        <v>-215546550</v>
      </c>
      <c r="T20" s="192"/>
      <c r="U20" s="191">
        <f>SUM(U16:U19)</f>
        <v>-623476</v>
      </c>
      <c r="V20" s="192"/>
      <c r="W20" s="191">
        <f>SUM(W16:W19)</f>
        <v>-233625065</v>
      </c>
      <c r="X20" s="192"/>
      <c r="Y20" s="191">
        <f>SUM(Y16:Y19)</f>
        <v>5577355602</v>
      </c>
      <c r="Z20" s="192"/>
      <c r="AA20" s="191">
        <f>SUM(AA16:AA19)</f>
        <v>380295452</v>
      </c>
      <c r="AB20" s="192"/>
      <c r="AC20" s="191">
        <f>SUM(AC16:AC19)</f>
        <v>5957651054</v>
      </c>
    </row>
    <row r="21" spans="1:30" s="63" customFormat="1" ht="17.25" customHeight="1" thickTop="1"/>
    <row r="22" spans="1:30" s="63" customFormat="1" ht="21" customHeight="1">
      <c r="A22" s="185" t="s">
        <v>177</v>
      </c>
      <c r="B22" s="60"/>
      <c r="C22" s="60"/>
      <c r="D22" s="60"/>
      <c r="E22" s="194">
        <v>8266127954</v>
      </c>
      <c r="F22" s="60"/>
      <c r="G22" s="194">
        <v>-1559517810</v>
      </c>
      <c r="H22" s="60"/>
      <c r="I22" s="194">
        <v>-819437470</v>
      </c>
      <c r="J22" s="60"/>
      <c r="K22" s="194">
        <v>-732872059</v>
      </c>
      <c r="L22" s="60"/>
      <c r="M22" s="66">
        <v>1578638448</v>
      </c>
      <c r="N22" s="60"/>
      <c r="O22" s="194">
        <v>-895103718</v>
      </c>
      <c r="P22" s="60"/>
      <c r="Q22" s="66">
        <v>-55251234</v>
      </c>
      <c r="R22" s="60"/>
      <c r="S22" s="194">
        <v>-222434609</v>
      </c>
      <c r="T22" s="60"/>
      <c r="U22" s="187" t="s">
        <v>11</v>
      </c>
      <c r="V22" s="60"/>
      <c r="W22" s="194">
        <f>SUM(Q22:U22)</f>
        <v>-277685843</v>
      </c>
      <c r="X22" s="60"/>
      <c r="Y22" s="195">
        <f>SUM(E22:O22)+W22</f>
        <v>5560149502</v>
      </c>
      <c r="Z22" s="60"/>
      <c r="AA22" s="66">
        <v>353900050</v>
      </c>
      <c r="AB22" s="60"/>
      <c r="AC22" s="195">
        <f>SUM(Y22:AA22)</f>
        <v>5914049552</v>
      </c>
      <c r="AD22" s="60"/>
    </row>
    <row r="23" spans="1:30" s="63" customFormat="1" ht="21" customHeight="1">
      <c r="A23" s="63" t="s">
        <v>159</v>
      </c>
      <c r="E23" s="66" t="s">
        <v>11</v>
      </c>
      <c r="F23" s="190"/>
      <c r="G23" s="66" t="s">
        <v>11</v>
      </c>
      <c r="H23" s="190"/>
      <c r="I23" s="66" t="s">
        <v>11</v>
      </c>
      <c r="J23" s="190"/>
      <c r="K23" s="66" t="s">
        <v>11</v>
      </c>
      <c r="L23" s="190"/>
      <c r="M23" s="66" t="s">
        <v>11</v>
      </c>
      <c r="O23" s="194">
        <f>'กำไร 6M'!E61</f>
        <v>-223089757</v>
      </c>
      <c r="Q23" s="66">
        <f>'กำไร 6M'!E51</f>
        <v>-41204737</v>
      </c>
      <c r="S23" s="194">
        <f>'กำไร 6M'!E53</f>
        <v>-13591315</v>
      </c>
      <c r="U23" s="66" t="s">
        <v>11</v>
      </c>
      <c r="W23" s="194">
        <f>SUM(Q23:U23)</f>
        <v>-54796052</v>
      </c>
      <c r="Y23" s="195">
        <f>+O23+W23</f>
        <v>-277885809</v>
      </c>
      <c r="AA23" s="66">
        <f>'กำไร 6M'!E62</f>
        <v>-48435018</v>
      </c>
      <c r="AC23" s="195">
        <f>SUM(Y23:AA23)</f>
        <v>-326320827</v>
      </c>
    </row>
    <row r="24" spans="1:30" s="63" customFormat="1" ht="21" customHeight="1" thickBot="1">
      <c r="A24" s="67" t="s">
        <v>216</v>
      </c>
      <c r="B24" s="67"/>
      <c r="C24" s="67"/>
      <c r="D24" s="67"/>
      <c r="E24" s="191">
        <f>SUM(E22:E23)</f>
        <v>8266127954</v>
      </c>
      <c r="F24" s="67"/>
      <c r="G24" s="191">
        <f>SUM(G22:G23)</f>
        <v>-1559517810</v>
      </c>
      <c r="H24" s="67"/>
      <c r="I24" s="191">
        <f>SUM(I22:I23)</f>
        <v>-819437470</v>
      </c>
      <c r="J24" s="67"/>
      <c r="K24" s="191">
        <f>SUM(K22:K23)</f>
        <v>-732872059</v>
      </c>
      <c r="L24" s="67"/>
      <c r="M24" s="191">
        <f>SUM(M22:M23)</f>
        <v>1578638448</v>
      </c>
      <c r="N24" s="67"/>
      <c r="O24" s="191">
        <f>SUM(O22:O23)</f>
        <v>-1118193475</v>
      </c>
      <c r="P24" s="67"/>
      <c r="Q24" s="191">
        <f>SUM(Q22:Q23)</f>
        <v>-96455971</v>
      </c>
      <c r="R24" s="67"/>
      <c r="S24" s="191">
        <f>SUM(S22:S23)</f>
        <v>-236025924</v>
      </c>
      <c r="T24" s="67"/>
      <c r="U24" s="198" t="s">
        <v>11</v>
      </c>
      <c r="V24" s="67"/>
      <c r="W24" s="191">
        <f>SUM(W22:W23)</f>
        <v>-332481895</v>
      </c>
      <c r="X24" s="67"/>
      <c r="Y24" s="191">
        <f>SUM(Y22:Y23)</f>
        <v>5282263693</v>
      </c>
      <c r="Z24" s="67"/>
      <c r="AA24" s="191">
        <f>SUM(AA22:AA23)</f>
        <v>305465032</v>
      </c>
      <c r="AB24" s="67"/>
      <c r="AC24" s="191">
        <f>SUM(AC22:AC23)</f>
        <v>5587728725</v>
      </c>
      <c r="AD24" s="67"/>
    </row>
    <row r="25" spans="1:30" s="63" customFormat="1" ht="21" customHeight="1" thickTop="1">
      <c r="A25" s="67"/>
      <c r="B25" s="67"/>
      <c r="C25" s="67"/>
      <c r="D25" s="67"/>
      <c r="E25" s="64"/>
      <c r="F25" s="67"/>
      <c r="G25" s="64"/>
      <c r="H25" s="67"/>
      <c r="I25" s="64"/>
      <c r="J25" s="67"/>
      <c r="K25" s="64"/>
      <c r="L25" s="67"/>
      <c r="M25" s="64"/>
      <c r="N25" s="67"/>
      <c r="O25" s="64"/>
      <c r="P25" s="67"/>
      <c r="Q25" s="64"/>
      <c r="R25" s="67"/>
      <c r="S25" s="64"/>
      <c r="T25" s="67"/>
      <c r="U25" s="64"/>
      <c r="V25" s="67"/>
      <c r="W25" s="64"/>
      <c r="X25" s="67"/>
      <c r="Y25" s="64"/>
      <c r="Z25" s="67"/>
      <c r="AA25" s="66"/>
      <c r="AB25" s="67"/>
      <c r="AC25" s="174"/>
      <c r="AD25" s="67"/>
    </row>
    <row r="26" spans="1:30" s="63" customFormat="1" ht="21" customHeight="1">
      <c r="A26" s="67"/>
      <c r="B26" s="67"/>
      <c r="C26" s="67"/>
      <c r="D26" s="67"/>
      <c r="E26" s="64"/>
      <c r="F26" s="67"/>
      <c r="G26" s="64"/>
      <c r="H26" s="67"/>
      <c r="I26" s="64"/>
      <c r="J26" s="67"/>
      <c r="K26" s="64"/>
      <c r="L26" s="67"/>
      <c r="M26" s="64"/>
      <c r="N26" s="67"/>
      <c r="O26" s="64"/>
      <c r="P26" s="67"/>
      <c r="Q26" s="64"/>
      <c r="R26" s="67"/>
      <c r="S26" s="64"/>
      <c r="T26" s="67"/>
      <c r="U26" s="64"/>
      <c r="V26" s="67"/>
      <c r="W26" s="64"/>
      <c r="X26" s="67"/>
      <c r="Y26" s="64"/>
      <c r="Z26" s="67"/>
      <c r="AA26" s="66"/>
      <c r="AB26" s="67"/>
      <c r="AC26" s="174"/>
      <c r="AD26" s="67"/>
    </row>
    <row r="27" spans="1:30" s="63" customFormat="1" ht="21" customHeight="1">
      <c r="A27" s="67"/>
      <c r="B27" s="67"/>
      <c r="C27" s="67"/>
      <c r="D27" s="67"/>
      <c r="E27" s="64"/>
      <c r="F27" s="67"/>
      <c r="G27" s="64"/>
      <c r="H27" s="67"/>
      <c r="I27" s="64"/>
      <c r="J27" s="67"/>
      <c r="K27" s="64"/>
      <c r="L27" s="67"/>
      <c r="M27" s="64"/>
      <c r="N27" s="67"/>
      <c r="O27" s="64"/>
      <c r="P27" s="67"/>
      <c r="Q27" s="64"/>
      <c r="R27" s="67"/>
      <c r="S27" s="64"/>
      <c r="T27" s="67"/>
      <c r="U27" s="64"/>
      <c r="V27" s="67"/>
      <c r="W27" s="64"/>
      <c r="X27" s="67"/>
      <c r="Y27" s="64"/>
      <c r="Z27" s="67"/>
      <c r="AA27" s="66"/>
      <c r="AB27" s="67"/>
      <c r="AC27" s="174"/>
      <c r="AD27" s="67"/>
    </row>
    <row r="28" spans="1:30" s="63" customFormat="1" ht="21" customHeight="1">
      <c r="A28" s="216" t="s">
        <v>144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</row>
    <row r="29" spans="1:30" ht="4" customHeight="1">
      <c r="M29" s="68"/>
      <c r="O29" s="68"/>
      <c r="Q29" s="68"/>
      <c r="S29" s="69"/>
    </row>
    <row r="30" spans="1:30" ht="24" customHeight="1">
      <c r="M30" s="68"/>
      <c r="O30" s="68"/>
      <c r="Q30" s="68"/>
    </row>
    <row r="34" spans="1:30" ht="24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</row>
  </sheetData>
  <mergeCells count="8">
    <mergeCell ref="A28:AC28"/>
    <mergeCell ref="E8:Y8"/>
    <mergeCell ref="A1:AC1"/>
    <mergeCell ref="A2:AC2"/>
    <mergeCell ref="A4:AC4"/>
    <mergeCell ref="E7:AC7"/>
    <mergeCell ref="Q9:W9"/>
    <mergeCell ref="A3:AC3"/>
  </mergeCells>
  <pageMargins left="0.8" right="0.2" top="1" bottom="0.5" header="0.6" footer="0.3"/>
  <pageSetup paperSize="9" scale="9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6"/>
  <sheetViews>
    <sheetView zoomScaleNormal="100" zoomScaleSheetLayoutView="100" workbookViewId="0">
      <selection activeCell="D32" sqref="D32"/>
    </sheetView>
  </sheetViews>
  <sheetFormatPr defaultColWidth="9" defaultRowHeight="24" customHeight="1"/>
  <cols>
    <col min="1" max="1" width="43.33203125" style="1" customWidth="1"/>
    <col min="2" max="2" width="7.83203125" style="1" customWidth="1"/>
    <col min="3" max="3" width="7.58203125" style="1" customWidth="1"/>
    <col min="4" max="4" width="12.83203125" style="1" customWidth="1"/>
    <col min="5" max="5" width="0.58203125" style="1" customWidth="1"/>
    <col min="6" max="6" width="12.83203125" style="1" customWidth="1"/>
    <col min="7" max="7" width="0.58203125" style="1" customWidth="1"/>
    <col min="8" max="8" width="12.83203125" style="1" customWidth="1"/>
    <col min="9" max="9" width="0.58203125" style="1" customWidth="1"/>
    <col min="10" max="10" width="12.83203125" style="1" customWidth="1"/>
    <col min="11" max="11" width="0.58203125" style="1" customWidth="1"/>
    <col min="12" max="12" width="12.83203125" style="1" customWidth="1"/>
    <col min="13" max="13" width="0.58203125" style="1" customWidth="1"/>
    <col min="14" max="14" width="12.83203125" style="1" customWidth="1"/>
    <col min="15" max="15" width="1.08203125" style="1" customWidth="1"/>
    <col min="16" max="16" width="10.58203125" style="1" customWidth="1"/>
    <col min="17" max="16384" width="9" style="1"/>
  </cols>
  <sheetData>
    <row r="1" spans="1:18" s="41" customFormat="1" ht="23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8" s="41" customFormat="1" ht="23" customHeight="1">
      <c r="A2" s="215" t="s">
        <v>113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8" s="41" customFormat="1" ht="23" customHeight="1">
      <c r="A3" s="215" t="s">
        <v>214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8" s="41" customFormat="1" ht="23" customHeight="1">
      <c r="A4" s="215" t="s">
        <v>167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8" ht="23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58"/>
      <c r="N5" s="209" t="s">
        <v>2</v>
      </c>
      <c r="O5" s="7"/>
    </row>
    <row r="6" spans="1:18" s="71" customFormat="1" ht="9" customHeight="1">
      <c r="M6" s="70"/>
      <c r="N6" s="205"/>
      <c r="O6" s="70"/>
    </row>
    <row r="7" spans="1:18" s="71" customFormat="1" ht="21" customHeight="1">
      <c r="B7" s="70"/>
      <c r="C7" s="70"/>
      <c r="D7" s="219" t="s">
        <v>5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1:18" s="71" customFormat="1" ht="21" customHeight="1">
      <c r="B8" s="72"/>
      <c r="C8" s="72"/>
      <c r="D8" s="72" t="s">
        <v>205</v>
      </c>
      <c r="E8" s="72"/>
      <c r="F8" s="73" t="s">
        <v>90</v>
      </c>
      <c r="G8" s="72"/>
      <c r="H8" s="73" t="s">
        <v>184</v>
      </c>
      <c r="I8" s="73"/>
      <c r="J8" s="73" t="s">
        <v>71</v>
      </c>
      <c r="K8" s="73"/>
      <c r="L8" s="73" t="s">
        <v>188</v>
      </c>
      <c r="M8" s="74"/>
      <c r="N8" s="73" t="s">
        <v>68</v>
      </c>
    </row>
    <row r="9" spans="1:18" s="71" customFormat="1" ht="21" customHeight="1">
      <c r="B9" s="70"/>
      <c r="C9" s="70"/>
      <c r="D9" s="72" t="s">
        <v>206</v>
      </c>
      <c r="E9" s="72"/>
      <c r="F9" s="73" t="s">
        <v>91</v>
      </c>
      <c r="G9" s="72"/>
      <c r="H9" s="73" t="s">
        <v>189</v>
      </c>
      <c r="I9" s="73"/>
      <c r="J9" s="73" t="s">
        <v>76</v>
      </c>
      <c r="K9" s="73"/>
      <c r="L9" s="73" t="s">
        <v>36</v>
      </c>
      <c r="M9" s="74"/>
      <c r="N9" s="73" t="s">
        <v>73</v>
      </c>
    </row>
    <row r="10" spans="1:18" s="71" customFormat="1" ht="21" customHeight="1">
      <c r="B10" s="70"/>
      <c r="C10" s="70"/>
      <c r="D10" s="72"/>
      <c r="E10" s="72"/>
      <c r="F10" s="73"/>
      <c r="G10" s="72"/>
      <c r="H10" s="73" t="s">
        <v>176</v>
      </c>
      <c r="I10" s="73"/>
      <c r="J10" s="73"/>
      <c r="K10" s="73"/>
      <c r="L10" s="73" t="s">
        <v>151</v>
      </c>
      <c r="M10" s="74"/>
      <c r="N10" s="73"/>
    </row>
    <row r="11" spans="1:18" s="71" customFormat="1" ht="21" customHeight="1">
      <c r="B11" s="70"/>
      <c r="C11" s="70"/>
      <c r="D11" s="75"/>
      <c r="E11" s="72"/>
      <c r="F11" s="73"/>
      <c r="G11" s="72"/>
      <c r="H11" s="73"/>
      <c r="I11" s="73"/>
      <c r="J11" s="73"/>
      <c r="K11" s="73"/>
      <c r="L11" s="73" t="s">
        <v>114</v>
      </c>
      <c r="M11" s="74"/>
      <c r="N11" s="73"/>
    </row>
    <row r="12" spans="1:18" s="71" customFormat="1" ht="21" customHeight="1">
      <c r="B12" s="70"/>
      <c r="C12" s="70"/>
      <c r="D12" s="75"/>
      <c r="E12" s="75"/>
      <c r="F12" s="73"/>
      <c r="G12" s="75"/>
      <c r="H12" s="73"/>
      <c r="I12" s="73"/>
      <c r="J12" s="73"/>
      <c r="K12" s="73"/>
      <c r="L12" s="116" t="s">
        <v>111</v>
      </c>
      <c r="M12" s="74"/>
      <c r="N12" s="73"/>
    </row>
    <row r="13" spans="1:18" s="71" customFormat="1" ht="8.25" customHeight="1">
      <c r="B13" s="74"/>
      <c r="C13" s="74"/>
      <c r="D13" s="114"/>
      <c r="E13" s="76"/>
      <c r="F13" s="115"/>
      <c r="G13" s="76"/>
      <c r="H13" s="115"/>
      <c r="I13" s="76"/>
      <c r="J13" s="114"/>
      <c r="K13" s="76"/>
      <c r="L13" s="76"/>
      <c r="M13" s="74"/>
      <c r="N13" s="114"/>
      <c r="O13" s="74"/>
      <c r="P13" s="74"/>
      <c r="Q13" s="74"/>
      <c r="R13" s="74"/>
    </row>
    <row r="14" spans="1:18" s="71" customFormat="1" ht="21" customHeight="1">
      <c r="A14" s="77" t="s">
        <v>157</v>
      </c>
      <c r="B14" s="79"/>
      <c r="C14" s="79"/>
      <c r="D14" s="175">
        <v>7336295227</v>
      </c>
      <c r="E14" s="176"/>
      <c r="F14" s="175">
        <v>-1652501083</v>
      </c>
      <c r="G14" s="176"/>
      <c r="H14" s="179" t="s">
        <v>11</v>
      </c>
      <c r="I14" s="176"/>
      <c r="J14" s="175">
        <v>-730505824</v>
      </c>
      <c r="K14" s="175"/>
      <c r="L14" s="177">
        <v>17501987</v>
      </c>
      <c r="M14" s="176"/>
      <c r="N14" s="178">
        <f>SUM(D14:L14)</f>
        <v>4970790307</v>
      </c>
    </row>
    <row r="15" spans="1:18" s="71" customFormat="1" ht="21" customHeight="1">
      <c r="A15" s="78" t="s">
        <v>218</v>
      </c>
      <c r="B15" s="79"/>
      <c r="C15" s="79"/>
      <c r="D15" s="106">
        <v>929832727</v>
      </c>
      <c r="E15" s="106"/>
      <c r="F15" s="106">
        <v>92983273</v>
      </c>
      <c r="G15" s="106"/>
      <c r="H15" s="108" t="s">
        <v>11</v>
      </c>
      <c r="I15" s="106"/>
      <c r="J15" s="108" t="s">
        <v>11</v>
      </c>
      <c r="K15" s="106"/>
      <c r="L15" s="108" t="s">
        <v>11</v>
      </c>
      <c r="M15" s="176"/>
      <c r="N15" s="178">
        <f>SUM(D15:L15)</f>
        <v>1022816000</v>
      </c>
    </row>
    <row r="16" spans="1:18" s="71" customFormat="1" ht="21" customHeight="1">
      <c r="A16" s="78" t="s">
        <v>219</v>
      </c>
      <c r="B16" s="79"/>
      <c r="C16" s="79"/>
      <c r="D16" s="108" t="s">
        <v>11</v>
      </c>
      <c r="E16" s="106"/>
      <c r="F16" s="108" t="s">
        <v>11</v>
      </c>
      <c r="G16" s="108"/>
      <c r="H16" s="108">
        <v>-819437470</v>
      </c>
      <c r="I16" s="108"/>
      <c r="J16" s="108" t="s">
        <v>11</v>
      </c>
      <c r="K16" s="106"/>
      <c r="L16" s="108" t="s">
        <v>11</v>
      </c>
      <c r="M16" s="176"/>
      <c r="N16" s="178">
        <f>SUM(D16:L16)</f>
        <v>-819437470</v>
      </c>
    </row>
    <row r="17" spans="1:14" s="71" customFormat="1" ht="21" customHeight="1">
      <c r="A17" s="77" t="s">
        <v>159</v>
      </c>
      <c r="B17" s="78"/>
      <c r="C17" s="78"/>
      <c r="D17" s="108" t="s">
        <v>11</v>
      </c>
      <c r="E17" s="106"/>
      <c r="F17" s="108" t="s">
        <v>11</v>
      </c>
      <c r="G17" s="108"/>
      <c r="H17" s="108" t="s">
        <v>11</v>
      </c>
      <c r="I17" s="108"/>
      <c r="J17" s="106">
        <v>-76717027</v>
      </c>
      <c r="K17" s="106"/>
      <c r="L17" s="106">
        <v>-34957026</v>
      </c>
      <c r="M17" s="176"/>
      <c r="N17" s="178">
        <f>SUM(D17:L17)</f>
        <v>-111674053</v>
      </c>
    </row>
    <row r="18" spans="1:14" s="71" customFormat="1" ht="21" customHeight="1" thickBot="1">
      <c r="A18" s="80" t="s">
        <v>215</v>
      </c>
      <c r="B18" s="78"/>
      <c r="C18" s="78"/>
      <c r="D18" s="180">
        <f>SUM(D14:D17)</f>
        <v>8266127954</v>
      </c>
      <c r="E18" s="176"/>
      <c r="F18" s="180">
        <f>SUM(F14:F17)</f>
        <v>-1559517810</v>
      </c>
      <c r="G18" s="176"/>
      <c r="H18" s="180">
        <f>SUM(H14:H17)</f>
        <v>-819437470</v>
      </c>
      <c r="I18" s="175"/>
      <c r="J18" s="180">
        <f>SUM(J14:J17)</f>
        <v>-807222851</v>
      </c>
      <c r="K18" s="175"/>
      <c r="L18" s="180">
        <f>SUM(L14:L17)</f>
        <v>-17455039</v>
      </c>
      <c r="M18" s="175"/>
      <c r="N18" s="180">
        <f>SUM(N14:N17)</f>
        <v>5062494784</v>
      </c>
    </row>
    <row r="19" spans="1:14" s="71" customFormat="1" ht="21" customHeight="1" thickTop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4" s="71" customFormat="1" ht="21" customHeight="1">
      <c r="A20" s="77" t="s">
        <v>177</v>
      </c>
      <c r="B20" s="78"/>
      <c r="C20" s="78"/>
      <c r="D20" s="106">
        <v>8266127954</v>
      </c>
      <c r="E20" s="106"/>
      <c r="F20" s="106">
        <v>-1559517810</v>
      </c>
      <c r="G20" s="106"/>
      <c r="H20" s="106">
        <v>-819437470</v>
      </c>
      <c r="I20" s="106"/>
      <c r="J20" s="106">
        <v>-679303264</v>
      </c>
      <c r="K20" s="106"/>
      <c r="L20" s="108">
        <v>-55251234</v>
      </c>
      <c r="M20" s="106"/>
      <c r="N20" s="106">
        <f>SUM(D20:L20)</f>
        <v>5152618176</v>
      </c>
    </row>
    <row r="21" spans="1:14" s="71" customFormat="1" ht="21" customHeight="1">
      <c r="A21" s="78" t="s">
        <v>159</v>
      </c>
      <c r="B21" s="78"/>
      <c r="C21" s="78"/>
      <c r="D21" s="108" t="s">
        <v>11</v>
      </c>
      <c r="E21" s="176"/>
      <c r="F21" s="108" t="s">
        <v>11</v>
      </c>
      <c r="G21" s="176"/>
      <c r="H21" s="108" t="s">
        <v>11</v>
      </c>
      <c r="I21" s="106"/>
      <c r="J21" s="106">
        <f>'กำไร 6M'!I61</f>
        <v>-84857062</v>
      </c>
      <c r="K21" s="106"/>
      <c r="L21" s="106">
        <f>'กำไร 6M'!I57</f>
        <v>-41204737</v>
      </c>
      <c r="M21" s="106"/>
      <c r="N21" s="106">
        <f>SUM(D21:L21)</f>
        <v>-126061799</v>
      </c>
    </row>
    <row r="22" spans="1:14" s="71" customFormat="1" ht="21" customHeight="1" thickBot="1">
      <c r="A22" s="80" t="s">
        <v>216</v>
      </c>
      <c r="B22" s="78"/>
      <c r="C22" s="78"/>
      <c r="D22" s="107">
        <f>SUM(D20:D21)</f>
        <v>8266127954</v>
      </c>
      <c r="E22" s="106"/>
      <c r="F22" s="107">
        <f>SUM(F20:F21)</f>
        <v>-1559517810</v>
      </c>
      <c r="G22" s="106"/>
      <c r="H22" s="107">
        <f>SUM(H20:H21)</f>
        <v>-819437470</v>
      </c>
      <c r="I22" s="106"/>
      <c r="J22" s="107">
        <f>SUM(J20:J21)</f>
        <v>-764160326</v>
      </c>
      <c r="K22" s="106"/>
      <c r="L22" s="107">
        <f>SUM(L20:L21)</f>
        <v>-96455971</v>
      </c>
      <c r="M22" s="106"/>
      <c r="N22" s="107">
        <f>SUM(N20:N21)</f>
        <v>5026556377</v>
      </c>
    </row>
    <row r="23" spans="1:14" s="71" customFormat="1" ht="21" customHeight="1" thickTop="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1:14" ht="2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21" customHeight="1">
      <c r="A25" s="27" t="s">
        <v>144</v>
      </c>
    </row>
    <row r="26" spans="1:14" ht="5" customHeight="1"/>
  </sheetData>
  <mergeCells count="5">
    <mergeCell ref="A1:N1"/>
    <mergeCell ref="A2:N2"/>
    <mergeCell ref="A4:N4"/>
    <mergeCell ref="D7:N7"/>
    <mergeCell ref="A3:N3"/>
  </mergeCells>
  <pageMargins left="0.8" right="0.35" top="1" bottom="1" header="0.6" footer="0.5"/>
  <pageSetup paperSize="9" scale="9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64"/>
  <sheetViews>
    <sheetView tabSelected="1" view="pageBreakPreview" topLeftCell="A70" zoomScaleNormal="100" zoomScaleSheetLayoutView="100" workbookViewId="0">
      <selection activeCell="A75" sqref="A75"/>
    </sheetView>
  </sheetViews>
  <sheetFormatPr defaultColWidth="9.58203125" defaultRowHeight="24" customHeight="1"/>
  <cols>
    <col min="1" max="1" width="42.1640625" style="1" customWidth="1"/>
    <col min="2" max="2" width="7" style="1" bestFit="1" customWidth="1"/>
    <col min="3" max="3" width="0.5" style="1" customWidth="1"/>
    <col min="4" max="4" width="11.6640625" style="1" customWidth="1"/>
    <col min="5" max="5" width="1" style="1" customWidth="1"/>
    <col min="6" max="6" width="11.6640625" style="12" customWidth="1"/>
    <col min="7" max="7" width="1" style="1" customWidth="1"/>
    <col min="8" max="8" width="11.6640625" style="1" customWidth="1"/>
    <col min="9" max="9" width="1" style="1" customWidth="1"/>
    <col min="10" max="10" width="11.6640625" style="1" customWidth="1"/>
    <col min="11" max="11" width="1" style="1" customWidth="1"/>
    <col min="12" max="12" width="11.58203125" style="1" bestFit="1" customWidth="1"/>
    <col min="13" max="13" width="11.08203125" style="1" bestFit="1" customWidth="1"/>
    <col min="14" max="14" width="10.58203125" style="1" bestFit="1" customWidth="1"/>
    <col min="15" max="15" width="10.5" style="1" bestFit="1" customWidth="1"/>
    <col min="16" max="16384" width="9.58203125" style="1"/>
  </cols>
  <sheetData>
    <row r="1" spans="1:11" ht="23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152"/>
    </row>
    <row r="2" spans="1:11" ht="23">
      <c r="A2" s="213" t="s">
        <v>92</v>
      </c>
      <c r="B2" s="213"/>
      <c r="C2" s="213"/>
      <c r="D2" s="213"/>
      <c r="E2" s="213"/>
      <c r="F2" s="213"/>
      <c r="G2" s="213"/>
      <c r="H2" s="213"/>
      <c r="I2" s="213"/>
      <c r="J2" s="213"/>
      <c r="K2" s="153"/>
    </row>
    <row r="3" spans="1:11" ht="23">
      <c r="A3" s="213" t="s">
        <v>214</v>
      </c>
      <c r="B3" s="213"/>
      <c r="C3" s="213"/>
      <c r="D3" s="213"/>
      <c r="E3" s="213"/>
      <c r="F3" s="213"/>
      <c r="G3" s="213"/>
      <c r="H3" s="213"/>
      <c r="I3" s="213"/>
      <c r="J3" s="213"/>
      <c r="K3" s="153"/>
    </row>
    <row r="4" spans="1:11" ht="23">
      <c r="A4" s="213" t="s">
        <v>167</v>
      </c>
      <c r="B4" s="213"/>
      <c r="C4" s="213"/>
      <c r="D4" s="213"/>
      <c r="E4" s="213"/>
      <c r="F4" s="213"/>
      <c r="G4" s="213"/>
      <c r="H4" s="213"/>
      <c r="I4" s="213"/>
      <c r="J4" s="213"/>
      <c r="K4" s="153"/>
    </row>
    <row r="5" spans="1:11" ht="21.75" customHeight="1">
      <c r="A5" s="2"/>
      <c r="B5" s="2"/>
      <c r="C5" s="2"/>
      <c r="D5" s="2"/>
      <c r="E5" s="2"/>
      <c r="F5" s="2"/>
      <c r="G5" s="2"/>
      <c r="H5" s="2"/>
      <c r="I5" s="2"/>
      <c r="J5" s="209" t="s">
        <v>2</v>
      </c>
    </row>
    <row r="6" spans="1:11" ht="9" customHeight="1">
      <c r="A6" s="3"/>
      <c r="B6" s="3"/>
      <c r="C6" s="3"/>
      <c r="D6" s="3"/>
      <c r="E6" s="3"/>
      <c r="F6" s="4"/>
      <c r="G6" s="3"/>
      <c r="H6" s="5"/>
    </row>
    <row r="7" spans="1:11" ht="21" customHeight="1">
      <c r="A7" s="6"/>
      <c r="B7" s="7" t="s">
        <v>3</v>
      </c>
      <c r="C7" s="7"/>
      <c r="D7" s="221" t="s">
        <v>4</v>
      </c>
      <c r="E7" s="221"/>
      <c r="F7" s="221"/>
      <c r="G7" s="22"/>
      <c r="H7" s="221" t="s">
        <v>5</v>
      </c>
      <c r="I7" s="221"/>
      <c r="J7" s="221"/>
    </row>
    <row r="8" spans="1:11" ht="21" customHeight="1">
      <c r="A8" s="6"/>
      <c r="B8" s="113"/>
      <c r="C8" s="109"/>
      <c r="D8" s="170" t="s">
        <v>178</v>
      </c>
      <c r="E8" s="109"/>
      <c r="F8" s="170" t="s">
        <v>158</v>
      </c>
      <c r="G8" s="109"/>
      <c r="H8" s="170" t="s">
        <v>178</v>
      </c>
      <c r="I8" s="109"/>
      <c r="J8" s="170" t="s">
        <v>158</v>
      </c>
    </row>
    <row r="9" spans="1:11" ht="21" customHeight="1">
      <c r="A9" s="11" t="s">
        <v>93</v>
      </c>
      <c r="B9" s="113"/>
      <c r="C9" s="109"/>
      <c r="D9" s="8"/>
      <c r="E9" s="109"/>
      <c r="F9" s="8"/>
      <c r="G9" s="109"/>
      <c r="H9" s="8"/>
      <c r="J9" s="8"/>
    </row>
    <row r="10" spans="1:11" ht="21" customHeight="1">
      <c r="A10" s="1" t="s">
        <v>227</v>
      </c>
      <c r="B10" s="113"/>
      <c r="C10" s="109"/>
      <c r="D10" s="19">
        <f>'กำไร 6M'!E30</f>
        <v>-271710691</v>
      </c>
      <c r="E10" s="19"/>
      <c r="F10" s="19">
        <f>'กำไร 6M'!G30</f>
        <v>-186885191</v>
      </c>
      <c r="G10" s="19"/>
      <c r="H10" s="19">
        <f>'กำไร 6M'!I30</f>
        <v>-85042978</v>
      </c>
      <c r="I10" s="19"/>
      <c r="J10" s="19">
        <f>'กำไร 6M'!K30</f>
        <v>-77014357</v>
      </c>
    </row>
    <row r="11" spans="1:11" ht="21" customHeight="1">
      <c r="A11" s="1" t="s">
        <v>94</v>
      </c>
      <c r="B11" s="113"/>
      <c r="D11" s="150"/>
      <c r="E11" s="150"/>
      <c r="F11" s="150"/>
      <c r="G11" s="150"/>
      <c r="H11" s="19"/>
      <c r="I11" s="19"/>
      <c r="J11" s="19"/>
    </row>
    <row r="12" spans="1:11" ht="21" customHeight="1">
      <c r="A12" s="13" t="s">
        <v>95</v>
      </c>
      <c r="B12" s="11"/>
      <c r="C12" s="7"/>
      <c r="D12" s="19">
        <v>16645596</v>
      </c>
      <c r="E12" s="19"/>
      <c r="F12" s="19">
        <v>47115986</v>
      </c>
      <c r="G12" s="19"/>
      <c r="H12" s="19">
        <v>3076748</v>
      </c>
      <c r="I12" s="19"/>
      <c r="J12" s="19">
        <v>2982091</v>
      </c>
    </row>
    <row r="13" spans="1:11" ht="21" customHeight="1">
      <c r="A13" s="13" t="s">
        <v>53</v>
      </c>
      <c r="B13" s="14"/>
      <c r="C13" s="15"/>
      <c r="D13" s="161" t="s">
        <v>11</v>
      </c>
      <c r="E13" s="160"/>
      <c r="F13" s="160">
        <v>-2738</v>
      </c>
      <c r="G13" s="160"/>
      <c r="H13" s="161" t="s">
        <v>11</v>
      </c>
      <c r="I13" s="97"/>
      <c r="J13" s="160">
        <v>-2738</v>
      </c>
    </row>
    <row r="14" spans="1:11" ht="21" customHeight="1">
      <c r="A14" s="13" t="s">
        <v>237</v>
      </c>
      <c r="B14" s="14"/>
      <c r="C14" s="15"/>
      <c r="D14" s="160">
        <v>-9795</v>
      </c>
      <c r="E14" s="160"/>
      <c r="F14" s="161" t="s">
        <v>11</v>
      </c>
      <c r="G14" s="160"/>
      <c r="H14" s="160">
        <v>-9795</v>
      </c>
      <c r="I14" s="97"/>
      <c r="J14" s="161" t="s">
        <v>11</v>
      </c>
    </row>
    <row r="15" spans="1:11" ht="21" customHeight="1">
      <c r="A15" s="13" t="s">
        <v>234</v>
      </c>
      <c r="B15" s="14"/>
      <c r="C15" s="15"/>
      <c r="D15" s="160">
        <v>82831552</v>
      </c>
      <c r="E15" s="160"/>
      <c r="F15" s="160">
        <v>-56538154</v>
      </c>
      <c r="G15" s="160"/>
      <c r="H15" s="160">
        <v>-8298291</v>
      </c>
      <c r="I15" s="160"/>
      <c r="J15" s="160">
        <v>3899649</v>
      </c>
    </row>
    <row r="16" spans="1:11" ht="21" customHeight="1">
      <c r="A16" s="13" t="s">
        <v>190</v>
      </c>
      <c r="B16" s="14"/>
      <c r="C16" s="15"/>
      <c r="D16" s="160">
        <v>929579</v>
      </c>
      <c r="E16" s="160"/>
      <c r="F16" s="160">
        <v>1486648</v>
      </c>
      <c r="G16" s="160"/>
      <c r="H16" s="160">
        <v>929579</v>
      </c>
      <c r="I16" s="160"/>
      <c r="J16" s="160">
        <v>1486648</v>
      </c>
    </row>
    <row r="17" spans="1:10" ht="21" customHeight="1">
      <c r="A17" s="13" t="s">
        <v>191</v>
      </c>
      <c r="B17" s="14"/>
      <c r="C17" s="15"/>
      <c r="D17" s="91">
        <v>-2596896</v>
      </c>
      <c r="E17" s="160"/>
      <c r="F17" s="160">
        <v>-2399953</v>
      </c>
      <c r="G17" s="160"/>
      <c r="H17" s="160">
        <v>-37553812</v>
      </c>
      <c r="I17" s="160"/>
      <c r="J17" s="160">
        <v>-55685327</v>
      </c>
    </row>
    <row r="18" spans="1:10" ht="21" customHeight="1">
      <c r="A18" s="13" t="s">
        <v>192</v>
      </c>
      <c r="B18" s="14"/>
      <c r="C18" s="15"/>
      <c r="D18" s="160">
        <v>-5357163</v>
      </c>
      <c r="E18" s="160"/>
      <c r="F18" s="160">
        <v>-4245934</v>
      </c>
      <c r="G18" s="160"/>
      <c r="H18" s="160">
        <v>-5357163</v>
      </c>
      <c r="I18" s="160"/>
      <c r="J18" s="160">
        <v>-4245934</v>
      </c>
    </row>
    <row r="19" spans="1:10" ht="21" customHeight="1">
      <c r="A19" s="13" t="s">
        <v>60</v>
      </c>
      <c r="B19" s="14"/>
      <c r="C19" s="22"/>
      <c r="D19" s="160">
        <v>157965328</v>
      </c>
      <c r="E19" s="160"/>
      <c r="F19" s="160">
        <v>104765105</v>
      </c>
      <c r="G19" s="160"/>
      <c r="H19" s="160">
        <v>144387278</v>
      </c>
      <c r="I19" s="160"/>
      <c r="J19" s="160">
        <v>87944290</v>
      </c>
    </row>
    <row r="20" spans="1:10" ht="21" customHeight="1">
      <c r="A20" s="51" t="s">
        <v>127</v>
      </c>
      <c r="B20" s="14"/>
      <c r="C20" s="22"/>
      <c r="D20" s="162"/>
      <c r="E20" s="160"/>
      <c r="F20" s="162"/>
      <c r="G20" s="160"/>
      <c r="H20" s="162"/>
      <c r="I20" s="97"/>
      <c r="J20" s="162"/>
    </row>
    <row r="21" spans="1:10" ht="21" customHeight="1">
      <c r="A21" s="13" t="s">
        <v>128</v>
      </c>
      <c r="B21" s="6"/>
      <c r="C21" s="6"/>
      <c r="D21" s="160">
        <f>SUM(D10:D19)</f>
        <v>-21302490</v>
      </c>
      <c r="E21" s="160"/>
      <c r="F21" s="160">
        <f>SUM(F10:F19)</f>
        <v>-96704231</v>
      </c>
      <c r="G21" s="91"/>
      <c r="H21" s="160">
        <f>SUM(H10:H19)</f>
        <v>12131566</v>
      </c>
      <c r="I21" s="96"/>
      <c r="J21" s="160">
        <f>SUM(J10:J19)</f>
        <v>-40635678</v>
      </c>
    </row>
    <row r="22" spans="1:10" s="6" customFormat="1" ht="21" customHeight="1">
      <c r="A22" s="1" t="s">
        <v>96</v>
      </c>
      <c r="D22" s="160"/>
      <c r="E22" s="160"/>
      <c r="F22" s="160"/>
      <c r="G22" s="91"/>
      <c r="H22" s="160"/>
      <c r="I22" s="96"/>
      <c r="J22" s="160"/>
    </row>
    <row r="23" spans="1:10" ht="21" customHeight="1">
      <c r="A23" s="13" t="s">
        <v>179</v>
      </c>
      <c r="D23" s="160">
        <f>-8816301+12185994-1503419-71349735</f>
        <v>-69483461</v>
      </c>
      <c r="E23" s="91"/>
      <c r="F23" s="160">
        <v>268244429</v>
      </c>
      <c r="G23" s="91"/>
      <c r="H23" s="160">
        <f>-32706796-1503419</f>
        <v>-34210215</v>
      </c>
      <c r="I23" s="91"/>
      <c r="J23" s="160">
        <v>-1343104</v>
      </c>
    </row>
    <row r="24" spans="1:10" ht="21" customHeight="1">
      <c r="A24" s="13" t="s">
        <v>210</v>
      </c>
      <c r="D24" s="160">
        <f>15882998+1503419</f>
        <v>17386417</v>
      </c>
      <c r="E24" s="91"/>
      <c r="F24" s="160">
        <v>16828067</v>
      </c>
      <c r="G24" s="91"/>
      <c r="H24" s="160">
        <f>116328762+1503419</f>
        <v>117832181</v>
      </c>
      <c r="I24" s="91"/>
      <c r="J24" s="160">
        <v>102105821</v>
      </c>
    </row>
    <row r="25" spans="1:10" ht="21" customHeight="1">
      <c r="A25" s="13" t="s">
        <v>14</v>
      </c>
      <c r="B25" s="14"/>
      <c r="C25" s="25"/>
      <c r="D25" s="160">
        <f>-83155565</f>
        <v>-83155565</v>
      </c>
      <c r="E25" s="91"/>
      <c r="F25" s="160">
        <v>-38481622</v>
      </c>
      <c r="G25" s="91"/>
      <c r="H25" s="160">
        <f>-23575672</f>
        <v>-23575672</v>
      </c>
      <c r="I25" s="91"/>
      <c r="J25" s="160">
        <v>-10237914</v>
      </c>
    </row>
    <row r="26" spans="1:10" ht="21" customHeight="1">
      <c r="A26" s="13" t="s">
        <v>22</v>
      </c>
      <c r="B26" s="14"/>
      <c r="C26" s="25"/>
      <c r="D26" s="160">
        <f>-35863123+71349735</f>
        <v>35486612</v>
      </c>
      <c r="E26" s="91"/>
      <c r="F26" s="160">
        <v>10096591</v>
      </c>
      <c r="G26" s="91"/>
      <c r="H26" s="160">
        <v>-17359380</v>
      </c>
      <c r="I26" s="91"/>
      <c r="J26" s="160">
        <v>-4092165</v>
      </c>
    </row>
    <row r="27" spans="1:10" ht="21" customHeight="1">
      <c r="A27" s="1" t="s">
        <v>97</v>
      </c>
      <c r="B27" s="14"/>
      <c r="C27" s="25"/>
      <c r="D27" s="160"/>
      <c r="E27" s="91"/>
      <c r="F27" s="110"/>
      <c r="G27" s="109"/>
      <c r="H27" s="160"/>
      <c r="I27" s="92"/>
      <c r="J27" s="110"/>
    </row>
    <row r="28" spans="1:10" ht="21" customHeight="1">
      <c r="A28" s="13" t="s">
        <v>172</v>
      </c>
      <c r="B28" s="14"/>
      <c r="C28" s="25"/>
      <c r="D28" s="160">
        <f>545200824-418905</f>
        <v>544781919</v>
      </c>
      <c r="E28" s="91"/>
      <c r="F28" s="100">
        <v>8900418</v>
      </c>
      <c r="G28" s="100"/>
      <c r="H28" s="100">
        <v>-26118327</v>
      </c>
      <c r="I28" s="201"/>
      <c r="J28" s="100">
        <v>-14488835</v>
      </c>
    </row>
    <row r="29" spans="1:10" ht="21" customHeight="1">
      <c r="A29" s="13" t="s">
        <v>27</v>
      </c>
      <c r="B29" s="14"/>
      <c r="C29" s="25"/>
      <c r="D29" s="160">
        <v>496461293</v>
      </c>
      <c r="E29" s="91"/>
      <c r="F29" s="100">
        <v>335717617</v>
      </c>
      <c r="G29" s="163"/>
      <c r="H29" s="100">
        <v>-2585007</v>
      </c>
      <c r="I29" s="100"/>
      <c r="J29" s="100">
        <v>1287975</v>
      </c>
    </row>
    <row r="30" spans="1:10" ht="21" customHeight="1">
      <c r="A30" s="13" t="s">
        <v>29</v>
      </c>
      <c r="B30" s="14"/>
      <c r="C30" s="25"/>
      <c r="D30" s="160">
        <v>38365485</v>
      </c>
      <c r="E30" s="91"/>
      <c r="F30" s="100">
        <v>-11625326</v>
      </c>
      <c r="G30" s="40"/>
      <c r="H30" s="100">
        <v>-2626083</v>
      </c>
      <c r="I30" s="40"/>
      <c r="J30" s="100">
        <v>142094</v>
      </c>
    </row>
    <row r="31" spans="1:10" ht="21" customHeight="1">
      <c r="A31" s="13" t="s">
        <v>130</v>
      </c>
      <c r="B31" s="14"/>
      <c r="C31" s="25"/>
      <c r="D31" s="20">
        <v>-27423728</v>
      </c>
      <c r="E31" s="91"/>
      <c r="F31" s="100">
        <v>6902929</v>
      </c>
      <c r="G31" s="40"/>
      <c r="H31" s="20" t="s">
        <v>11</v>
      </c>
      <c r="I31" s="40"/>
      <c r="J31" s="20" t="s">
        <v>11</v>
      </c>
    </row>
    <row r="32" spans="1:10" ht="21" customHeight="1">
      <c r="A32" s="21" t="s">
        <v>168</v>
      </c>
      <c r="B32" s="14"/>
      <c r="C32" s="7"/>
      <c r="D32" s="165">
        <f>SUM(D20:D31)</f>
        <v>931116482</v>
      </c>
      <c r="E32" s="40"/>
      <c r="F32" s="165">
        <f>SUM(F20:F31)</f>
        <v>499878872</v>
      </c>
      <c r="G32" s="40"/>
      <c r="H32" s="165">
        <f>SUM(H20:H31)</f>
        <v>23489063</v>
      </c>
      <c r="I32" s="40"/>
      <c r="J32" s="165">
        <f>SUM(J20:J31)</f>
        <v>32738194</v>
      </c>
    </row>
    <row r="33" spans="1:10" ht="21" customHeight="1">
      <c r="A33" s="13" t="s">
        <v>98</v>
      </c>
      <c r="B33" s="151"/>
      <c r="C33" s="109"/>
      <c r="D33" s="100">
        <v>2596896</v>
      </c>
      <c r="E33" s="109"/>
      <c r="F33" s="100">
        <v>2399953</v>
      </c>
      <c r="G33" s="100"/>
      <c r="H33" s="100">
        <v>1759314</v>
      </c>
      <c r="I33" s="100"/>
      <c r="J33" s="100">
        <v>1370303</v>
      </c>
    </row>
    <row r="34" spans="1:10" ht="21" customHeight="1">
      <c r="A34" s="13" t="s">
        <v>220</v>
      </c>
      <c r="B34" s="151"/>
      <c r="C34" s="109"/>
      <c r="D34" s="204">
        <v>5357163</v>
      </c>
      <c r="E34" s="109"/>
      <c r="F34" s="100">
        <v>4245934</v>
      </c>
      <c r="G34" s="100"/>
      <c r="H34" s="100">
        <v>5357163</v>
      </c>
      <c r="I34" s="100"/>
      <c r="J34" s="100">
        <v>4245934</v>
      </c>
    </row>
    <row r="35" spans="1:10" ht="21" customHeight="1">
      <c r="A35" s="13" t="s">
        <v>109</v>
      </c>
      <c r="B35" s="151"/>
      <c r="C35" s="109"/>
      <c r="D35" s="100">
        <v>-97517289</v>
      </c>
      <c r="E35" s="109"/>
      <c r="F35" s="100">
        <v>-60661580</v>
      </c>
      <c r="G35" s="17"/>
      <c r="H35" s="100">
        <v>-92696576</v>
      </c>
      <c r="I35" s="17"/>
      <c r="J35" s="100">
        <v>-47825343</v>
      </c>
    </row>
    <row r="36" spans="1:10" ht="21" customHeight="1">
      <c r="A36" s="13"/>
      <c r="B36" s="151"/>
      <c r="C36" s="109"/>
      <c r="D36" s="100"/>
      <c r="E36" s="109"/>
      <c r="F36" s="100"/>
      <c r="G36" s="17"/>
      <c r="H36" s="100"/>
      <c r="I36" s="17"/>
      <c r="J36" s="100"/>
    </row>
    <row r="37" spans="1:10" ht="21" customHeight="1">
      <c r="A37" s="13"/>
      <c r="B37" s="14"/>
      <c r="C37" s="7"/>
      <c r="D37" s="20"/>
      <c r="E37" s="40"/>
      <c r="F37" s="20"/>
      <c r="G37" s="40"/>
      <c r="H37" s="20"/>
      <c r="I37" s="40"/>
      <c r="J37" s="20"/>
    </row>
    <row r="38" spans="1:10" ht="21" customHeight="1">
      <c r="A38" s="13"/>
      <c r="B38" s="14"/>
      <c r="C38" s="7"/>
      <c r="D38" s="20"/>
      <c r="E38" s="40"/>
      <c r="F38" s="20"/>
      <c r="G38" s="40"/>
      <c r="H38" s="20"/>
      <c r="I38" s="40"/>
      <c r="J38" s="20"/>
    </row>
    <row r="39" spans="1:10" ht="21" customHeight="1">
      <c r="A39" s="13"/>
      <c r="B39" s="14"/>
      <c r="C39" s="7"/>
      <c r="D39" s="20"/>
      <c r="E39" s="40"/>
      <c r="F39" s="20"/>
      <c r="G39" s="40"/>
      <c r="H39" s="20"/>
      <c r="I39" s="40"/>
      <c r="J39" s="20"/>
    </row>
    <row r="40" spans="1:10" ht="23.5" customHeight="1">
      <c r="A40" s="220" t="s">
        <v>0</v>
      </c>
      <c r="B40" s="220"/>
      <c r="C40" s="220"/>
      <c r="D40" s="220"/>
      <c r="E40" s="220"/>
      <c r="F40" s="220"/>
      <c r="G40" s="220"/>
      <c r="H40" s="220"/>
      <c r="I40" s="220"/>
      <c r="J40" s="220"/>
    </row>
    <row r="41" spans="1:10" ht="23" customHeight="1">
      <c r="A41" s="220" t="s">
        <v>119</v>
      </c>
      <c r="B41" s="220"/>
      <c r="C41" s="220"/>
      <c r="D41" s="220"/>
      <c r="E41" s="220"/>
      <c r="F41" s="220"/>
      <c r="G41" s="220"/>
      <c r="H41" s="220"/>
      <c r="I41" s="220"/>
      <c r="J41" s="220"/>
    </row>
    <row r="42" spans="1:10" ht="23" customHeight="1">
      <c r="A42" s="213" t="s">
        <v>214</v>
      </c>
      <c r="B42" s="213"/>
      <c r="C42" s="213"/>
      <c r="D42" s="213"/>
      <c r="E42" s="213"/>
      <c r="F42" s="213"/>
      <c r="G42" s="213"/>
      <c r="H42" s="213"/>
      <c r="I42" s="213"/>
      <c r="J42" s="213"/>
    </row>
    <row r="43" spans="1:10" ht="23" customHeight="1">
      <c r="A43" s="213" t="s">
        <v>167</v>
      </c>
      <c r="B43" s="213"/>
      <c r="C43" s="213"/>
      <c r="D43" s="213"/>
      <c r="E43" s="213"/>
      <c r="F43" s="213"/>
      <c r="G43" s="213"/>
      <c r="H43" s="213"/>
      <c r="I43" s="213"/>
      <c r="J43" s="213"/>
    </row>
    <row r="44" spans="1:10" ht="23" customHeight="1">
      <c r="A44" s="155"/>
      <c r="B44" s="155"/>
      <c r="C44" s="155"/>
      <c r="D44" s="156"/>
      <c r="E44" s="156"/>
      <c r="F44" s="156"/>
      <c r="G44" s="156"/>
      <c r="H44" s="156"/>
      <c r="I44" s="157"/>
      <c r="J44" s="209" t="s">
        <v>2</v>
      </c>
    </row>
    <row r="45" spans="1:10" ht="9" customHeight="1">
      <c r="A45" s="154"/>
      <c r="B45" s="154"/>
      <c r="C45" s="154"/>
      <c r="D45" s="154"/>
      <c r="E45" s="154"/>
      <c r="F45" s="154"/>
      <c r="G45" s="154"/>
      <c r="H45" s="154"/>
      <c r="I45" s="154"/>
      <c r="J45" s="158"/>
    </row>
    <row r="46" spans="1:10" ht="21" customHeight="1">
      <c r="A46" s="159"/>
      <c r="B46" s="159" t="s">
        <v>3</v>
      </c>
      <c r="C46" s="159"/>
      <c r="D46" s="222" t="s">
        <v>4</v>
      </c>
      <c r="E46" s="222"/>
      <c r="F46" s="222"/>
      <c r="G46" s="159"/>
      <c r="H46" s="222" t="s">
        <v>5</v>
      </c>
      <c r="I46" s="222"/>
      <c r="J46" s="222"/>
    </row>
    <row r="47" spans="1:10" ht="21" customHeight="1">
      <c r="A47" s="6"/>
      <c r="B47" s="7"/>
      <c r="C47" s="7"/>
      <c r="D47" s="170" t="s">
        <v>178</v>
      </c>
      <c r="E47" s="109"/>
      <c r="F47" s="170" t="s">
        <v>158</v>
      </c>
      <c r="G47" s="109"/>
      <c r="H47" s="170" t="s">
        <v>178</v>
      </c>
      <c r="I47" s="109"/>
      <c r="J47" s="170" t="s">
        <v>158</v>
      </c>
    </row>
    <row r="48" spans="1:10" ht="21" customHeight="1">
      <c r="A48" s="1" t="s">
        <v>120</v>
      </c>
      <c r="B48" s="151"/>
      <c r="C48" s="109"/>
      <c r="D48" s="8"/>
      <c r="E48" s="109"/>
      <c r="F48" s="8"/>
      <c r="G48" s="109"/>
      <c r="H48" s="8"/>
      <c r="J48" s="8"/>
    </row>
    <row r="49" spans="1:10" ht="21" customHeight="1">
      <c r="A49" s="13" t="s">
        <v>221</v>
      </c>
      <c r="B49" s="151"/>
      <c r="C49" s="109"/>
      <c r="D49" s="161" t="s">
        <v>11</v>
      </c>
      <c r="E49" s="109"/>
      <c r="F49" s="20">
        <v>1208811</v>
      </c>
      <c r="G49" s="91"/>
      <c r="H49" s="161" t="s">
        <v>11</v>
      </c>
      <c r="I49" s="17"/>
      <c r="J49" s="100">
        <v>1208811</v>
      </c>
    </row>
    <row r="50" spans="1:10" ht="21" customHeight="1">
      <c r="A50" s="13" t="s">
        <v>99</v>
      </c>
      <c r="B50" s="151"/>
      <c r="C50" s="109"/>
      <c r="D50" s="17">
        <v>-2332428</v>
      </c>
      <c r="E50" s="109"/>
      <c r="F50" s="17">
        <v>-2377278</v>
      </c>
      <c r="G50" s="17"/>
      <c r="H50" s="17">
        <v>-2325069</v>
      </c>
      <c r="I50" s="17"/>
      <c r="J50" s="23">
        <v>-2367513</v>
      </c>
    </row>
    <row r="51" spans="1:10" ht="21" customHeight="1">
      <c r="A51" s="82" t="s">
        <v>200</v>
      </c>
      <c r="B51" s="111"/>
      <c r="D51" s="166">
        <f>SUM(D33:D50,D32)</f>
        <v>839220824</v>
      </c>
      <c r="E51" s="17"/>
      <c r="F51" s="166">
        <f>SUM(F33:F50,F32)</f>
        <v>444694712</v>
      </c>
      <c r="G51" s="17"/>
      <c r="H51" s="166">
        <f>SUM(H33:H50,H32)</f>
        <v>-64416105</v>
      </c>
      <c r="I51" s="18"/>
      <c r="J51" s="166">
        <f>SUM(J33:J50,J32)</f>
        <v>-10629614</v>
      </c>
    </row>
    <row r="52" spans="1:10" ht="21" customHeight="1">
      <c r="A52" s="13"/>
      <c r="B52" s="14"/>
      <c r="C52" s="7"/>
      <c r="D52" s="100"/>
      <c r="E52" s="164"/>
      <c r="F52" s="100"/>
      <c r="G52" s="40"/>
      <c r="H52" s="100"/>
      <c r="I52" s="40"/>
      <c r="J52" s="100"/>
    </row>
    <row r="53" spans="1:10" ht="21" customHeight="1">
      <c r="A53" s="11" t="s">
        <v>100</v>
      </c>
      <c r="B53" s="14"/>
      <c r="C53" s="7"/>
      <c r="D53" s="100"/>
      <c r="E53" s="164"/>
      <c r="F53" s="100"/>
      <c r="G53" s="40"/>
      <c r="H53" s="100"/>
      <c r="I53" s="40"/>
      <c r="J53" s="100"/>
    </row>
    <row r="54" spans="1:10" ht="21" customHeight="1">
      <c r="A54" s="13" t="s">
        <v>193</v>
      </c>
      <c r="B54" s="167" t="s">
        <v>207</v>
      </c>
      <c r="C54" s="25"/>
      <c r="D54" s="161" t="s">
        <v>11</v>
      </c>
      <c r="E54" s="91"/>
      <c r="F54" s="161" t="s">
        <v>11</v>
      </c>
      <c r="G54" s="91"/>
      <c r="H54" s="161" t="s">
        <v>11</v>
      </c>
      <c r="I54" s="92"/>
      <c r="J54" s="160">
        <v>16387605</v>
      </c>
    </row>
    <row r="55" spans="1:10" ht="21" customHeight="1">
      <c r="A55" s="13" t="s">
        <v>202</v>
      </c>
      <c r="B55" s="14"/>
      <c r="C55" s="7"/>
      <c r="D55" s="100">
        <v>151425118</v>
      </c>
      <c r="E55" s="164"/>
      <c r="F55" s="100">
        <v>-231442394</v>
      </c>
      <c r="G55" s="40"/>
      <c r="H55" s="20">
        <v>435302156</v>
      </c>
      <c r="I55" s="40"/>
      <c r="J55" s="94">
        <v>-57607375</v>
      </c>
    </row>
    <row r="56" spans="1:10" ht="21" customHeight="1">
      <c r="A56" s="13" t="s">
        <v>241</v>
      </c>
      <c r="B56" s="14"/>
      <c r="C56" s="7"/>
      <c r="D56" s="100">
        <v>3000000</v>
      </c>
      <c r="E56" s="164"/>
      <c r="F56" s="94">
        <v>2625000</v>
      </c>
      <c r="G56" s="40"/>
      <c r="H56" s="20">
        <v>3000000</v>
      </c>
      <c r="I56" s="40"/>
      <c r="J56" s="94">
        <v>2625000</v>
      </c>
    </row>
    <row r="57" spans="1:10" ht="21" customHeight="1">
      <c r="A57" s="13" t="s">
        <v>225</v>
      </c>
      <c r="B57" s="14"/>
      <c r="C57" s="7"/>
      <c r="D57" s="100">
        <v>17664</v>
      </c>
      <c r="E57" s="164"/>
      <c r="F57" s="161" t="s">
        <v>11</v>
      </c>
      <c r="G57" s="40"/>
      <c r="H57" s="20">
        <v>17664</v>
      </c>
      <c r="I57" s="40"/>
      <c r="J57" s="161" t="s">
        <v>11</v>
      </c>
    </row>
    <row r="58" spans="1:10" ht="21" customHeight="1">
      <c r="A58" s="13" t="s">
        <v>107</v>
      </c>
      <c r="B58" s="167" t="s">
        <v>208</v>
      </c>
      <c r="D58" s="206">
        <v>-505016840</v>
      </c>
      <c r="E58" s="31"/>
      <c r="F58" s="20">
        <v>-83415677</v>
      </c>
      <c r="G58" s="31"/>
      <c r="H58" s="20">
        <v>-344131488</v>
      </c>
      <c r="I58" s="34"/>
      <c r="J58" s="20">
        <v>-855197</v>
      </c>
    </row>
    <row r="59" spans="1:10" ht="21" customHeight="1">
      <c r="A59" s="13" t="s">
        <v>194</v>
      </c>
      <c r="B59" s="167" t="s">
        <v>209</v>
      </c>
      <c r="D59" s="20">
        <f>-2304240+418905</f>
        <v>-1885335</v>
      </c>
      <c r="E59" s="31"/>
      <c r="F59" s="20">
        <v>-735303.99999999977</v>
      </c>
      <c r="G59" s="31"/>
      <c r="H59" s="20">
        <v>-1885335</v>
      </c>
      <c r="I59" s="34"/>
      <c r="J59" s="20">
        <v>-735304</v>
      </c>
    </row>
    <row r="60" spans="1:10" ht="21" customHeight="1">
      <c r="A60" s="82" t="s">
        <v>108</v>
      </c>
      <c r="B60" s="111"/>
      <c r="D60" s="101">
        <f>SUM(D54:D59)</f>
        <v>-352459393</v>
      </c>
      <c r="E60" s="31"/>
      <c r="F60" s="101">
        <f>SUM(F54:F59)</f>
        <v>-312968375</v>
      </c>
      <c r="G60" s="31"/>
      <c r="H60" s="101">
        <f>SUM(H54:H59)</f>
        <v>92302997</v>
      </c>
      <c r="I60" s="34"/>
      <c r="J60" s="101">
        <f>SUM(J54:J59)</f>
        <v>-40185271</v>
      </c>
    </row>
    <row r="61" spans="1:10" ht="21" customHeight="1">
      <c r="A61" s="82"/>
      <c r="B61" s="111"/>
      <c r="D61" s="100"/>
      <c r="E61" s="31"/>
      <c r="F61" s="100"/>
      <c r="G61" s="31"/>
      <c r="H61" s="100"/>
      <c r="I61" s="34"/>
      <c r="J61" s="100"/>
    </row>
    <row r="62" spans="1:10" ht="21" customHeight="1">
      <c r="A62" s="11" t="s">
        <v>101</v>
      </c>
      <c r="B62" s="6"/>
      <c r="C62" s="109"/>
      <c r="D62" s="8"/>
      <c r="E62" s="109"/>
      <c r="F62" s="8"/>
      <c r="G62" s="109"/>
      <c r="H62" s="8"/>
      <c r="J62" s="8"/>
    </row>
    <row r="63" spans="1:10" ht="21" customHeight="1">
      <c r="A63" s="202" t="s">
        <v>242</v>
      </c>
      <c r="B63" s="6"/>
      <c r="C63" s="109"/>
      <c r="D63" s="20" t="s">
        <v>11</v>
      </c>
      <c r="E63" s="109"/>
      <c r="F63" s="94">
        <v>64153</v>
      </c>
      <c r="G63" s="109"/>
      <c r="H63" s="20" t="s">
        <v>11</v>
      </c>
      <c r="I63" s="109"/>
      <c r="J63" s="20" t="s">
        <v>11</v>
      </c>
    </row>
    <row r="64" spans="1:10" ht="21" customHeight="1">
      <c r="A64" s="202" t="s">
        <v>222</v>
      </c>
      <c r="B64" s="6"/>
      <c r="C64" s="109"/>
      <c r="D64" s="20" t="s">
        <v>11</v>
      </c>
      <c r="E64" s="109"/>
      <c r="F64" s="20" t="s">
        <v>11</v>
      </c>
      <c r="G64" s="109"/>
      <c r="H64" s="20" t="s">
        <v>11</v>
      </c>
      <c r="I64" s="109"/>
      <c r="J64" s="20">
        <v>16720000</v>
      </c>
    </row>
    <row r="65" spans="1:11" ht="21" customHeight="1">
      <c r="A65" s="13" t="s">
        <v>160</v>
      </c>
      <c r="B65" s="6"/>
      <c r="C65" s="109"/>
      <c r="D65" s="20">
        <v>147401634</v>
      </c>
      <c r="E65" s="109"/>
      <c r="F65" s="20">
        <v>305932717</v>
      </c>
      <c r="G65" s="109"/>
      <c r="H65" s="20">
        <v>147401634</v>
      </c>
      <c r="I65" s="109"/>
      <c r="J65" s="20">
        <v>305932717</v>
      </c>
    </row>
    <row r="66" spans="1:11" ht="21" customHeight="1">
      <c r="A66" s="13" t="s">
        <v>123</v>
      </c>
      <c r="B66" s="6"/>
      <c r="C66" s="109"/>
      <c r="D66" s="20">
        <v>-333571959</v>
      </c>
      <c r="E66" s="109"/>
      <c r="F66" s="20">
        <v>-1136486792</v>
      </c>
      <c r="G66" s="32"/>
      <c r="H66" s="20">
        <v>-333571959</v>
      </c>
      <c r="I66" s="31"/>
      <c r="J66" s="20">
        <v>-1136486792</v>
      </c>
    </row>
    <row r="67" spans="1:11" ht="21" customHeight="1">
      <c r="A67" s="13" t="s">
        <v>161</v>
      </c>
      <c r="B67" s="6"/>
      <c r="C67" s="109"/>
      <c r="D67" s="20">
        <v>3000000000</v>
      </c>
      <c r="E67" s="109"/>
      <c r="F67" s="20">
        <v>750000000</v>
      </c>
      <c r="G67" s="109"/>
      <c r="H67" s="20">
        <v>3000000000</v>
      </c>
      <c r="J67" s="20">
        <v>750000000</v>
      </c>
    </row>
    <row r="68" spans="1:11" ht="21" customHeight="1">
      <c r="A68" s="13" t="s">
        <v>201</v>
      </c>
      <c r="B68" s="6"/>
      <c r="C68" s="109"/>
      <c r="D68" s="20">
        <v>-2350000000</v>
      </c>
      <c r="E68" s="109"/>
      <c r="F68" s="20" t="s">
        <v>11</v>
      </c>
      <c r="G68" s="109"/>
      <c r="H68" s="20">
        <v>-2350000000</v>
      </c>
      <c r="J68" s="20" t="s">
        <v>11</v>
      </c>
    </row>
    <row r="69" spans="1:11" ht="21" customHeight="1">
      <c r="A69" s="82" t="s">
        <v>235</v>
      </c>
      <c r="B69" s="6"/>
      <c r="C69" s="109"/>
      <c r="D69" s="101">
        <f>SUM(D63:D68)</f>
        <v>463829675</v>
      </c>
      <c r="E69" s="109"/>
      <c r="F69" s="101">
        <f>SUM(F63:F68)</f>
        <v>-80489922</v>
      </c>
      <c r="G69" s="109"/>
      <c r="H69" s="101">
        <f>SUM(H63:H68)</f>
        <v>463829675</v>
      </c>
      <c r="J69" s="101">
        <f>SUM(J63:J68)</f>
        <v>-63834075</v>
      </c>
    </row>
    <row r="70" spans="1:11" ht="21" customHeight="1">
      <c r="A70" s="82"/>
      <c r="B70" s="6"/>
      <c r="C70" s="211"/>
      <c r="D70" s="100"/>
      <c r="E70" s="211"/>
      <c r="F70" s="100"/>
      <c r="G70" s="211"/>
      <c r="H70" s="100"/>
      <c r="J70" s="100"/>
    </row>
    <row r="71" spans="1:11" ht="21" customHeight="1">
      <c r="A71" s="81" t="s">
        <v>236</v>
      </c>
      <c r="B71" s="6"/>
      <c r="C71" s="109"/>
      <c r="D71" s="100">
        <f>SUM(D51,D60,D69)</f>
        <v>950591106</v>
      </c>
      <c r="E71" s="109"/>
      <c r="F71" s="100">
        <f>SUM(F51,F60,F69)</f>
        <v>51236415</v>
      </c>
      <c r="G71" s="109"/>
      <c r="H71" s="100">
        <f>SUM(H51,H60,H69)</f>
        <v>491716567</v>
      </c>
      <c r="J71" s="100">
        <f>SUM(J51,J60,J69)</f>
        <v>-114648960</v>
      </c>
    </row>
    <row r="72" spans="1:11" ht="21" customHeight="1">
      <c r="A72" s="81" t="s">
        <v>106</v>
      </c>
      <c r="B72" s="6"/>
      <c r="C72" s="109"/>
      <c r="D72" s="100">
        <v>-177501539</v>
      </c>
      <c r="E72" s="109"/>
      <c r="F72" s="100">
        <v>4289204</v>
      </c>
      <c r="H72" s="203" t="s">
        <v>11</v>
      </c>
      <c r="J72" s="203" t="s">
        <v>11</v>
      </c>
    </row>
    <row r="73" spans="1:11" ht="21" customHeight="1">
      <c r="A73" s="51" t="s">
        <v>110</v>
      </c>
      <c r="B73" s="6"/>
      <c r="C73" s="109"/>
      <c r="D73" s="100">
        <f>+ดุลรวม!F14</f>
        <v>425109756</v>
      </c>
      <c r="E73" s="109"/>
      <c r="F73" s="100">
        <v>1058519636</v>
      </c>
      <c r="G73" s="85"/>
      <c r="H73" s="100">
        <f>+ดุลรวม!J14</f>
        <v>158167006</v>
      </c>
      <c r="I73" s="85"/>
      <c r="J73" s="100">
        <v>682876677</v>
      </c>
    </row>
    <row r="74" spans="1:11" ht="21" customHeight="1" thickBot="1">
      <c r="A74" s="81" t="s">
        <v>224</v>
      </c>
      <c r="B74" s="14" t="s">
        <v>126</v>
      </c>
      <c r="D74" s="102">
        <f>SUM(D71:D73)</f>
        <v>1198199323</v>
      </c>
      <c r="E74" s="85"/>
      <c r="F74" s="102">
        <f>SUM(F71:F73)</f>
        <v>1114045255</v>
      </c>
      <c r="G74" s="85"/>
      <c r="H74" s="102">
        <f>SUM(H71:H73)</f>
        <v>649883573</v>
      </c>
      <c r="I74" s="85"/>
      <c r="J74" s="102">
        <f>SUM(J71:J73)</f>
        <v>568227717</v>
      </c>
    </row>
    <row r="75" spans="1:11" ht="21" customHeight="1" thickTop="1">
      <c r="A75" s="81"/>
      <c r="B75" s="14"/>
      <c r="D75" s="100"/>
      <c r="E75" s="85"/>
      <c r="F75" s="100"/>
      <c r="G75" s="85"/>
      <c r="H75" s="100"/>
      <c r="I75" s="85"/>
      <c r="J75" s="100"/>
    </row>
    <row r="76" spans="1:11" ht="21" customHeight="1">
      <c r="A76" s="81"/>
      <c r="B76" s="14"/>
      <c r="D76" s="100"/>
      <c r="E76" s="85"/>
      <c r="F76" s="100"/>
      <c r="G76" s="85"/>
      <c r="H76" s="100"/>
      <c r="I76" s="85"/>
      <c r="J76" s="100"/>
    </row>
    <row r="77" spans="1:11" ht="21" customHeight="1">
      <c r="A77" s="27" t="s">
        <v>144</v>
      </c>
      <c r="B77" s="14"/>
      <c r="D77" s="100"/>
      <c r="E77" s="85"/>
      <c r="F77" s="100"/>
      <c r="G77" s="85"/>
      <c r="H77" s="100"/>
      <c r="I77" s="85"/>
      <c r="J77" s="100"/>
    </row>
    <row r="78" spans="1:11" ht="22" customHeight="1">
      <c r="B78" s="14"/>
      <c r="D78" s="100"/>
      <c r="E78" s="85"/>
      <c r="F78" s="100"/>
      <c r="G78" s="85"/>
      <c r="H78" s="100"/>
      <c r="I78" s="85"/>
      <c r="J78" s="100"/>
    </row>
    <row r="79" spans="1:11" s="12" customFormat="1" ht="24" customHeight="1">
      <c r="A79" s="1"/>
      <c r="B79" s="1"/>
      <c r="C79" s="1"/>
      <c r="D79" s="1"/>
      <c r="E79" s="1"/>
      <c r="G79" s="1"/>
      <c r="H79" s="1"/>
      <c r="I79" s="1"/>
      <c r="J79" s="1"/>
      <c r="K79" s="1"/>
    </row>
    <row r="80" spans="1:11" s="12" customFormat="1" ht="24" customHeight="1">
      <c r="A80" s="1"/>
      <c r="B80" s="1"/>
      <c r="C80" s="1"/>
      <c r="D80" s="1"/>
      <c r="E80" s="1"/>
      <c r="G80" s="1"/>
      <c r="H80" s="1"/>
      <c r="I80" s="1"/>
      <c r="J80" s="1"/>
      <c r="K80" s="1"/>
    </row>
    <row r="81" spans="1:11" s="12" customFormat="1" ht="24" customHeight="1">
      <c r="A81" s="1"/>
      <c r="B81" s="1"/>
      <c r="C81" s="1"/>
      <c r="D81" s="1"/>
      <c r="E81" s="1"/>
      <c r="G81" s="1"/>
      <c r="H81" s="1"/>
      <c r="I81" s="1"/>
      <c r="J81" s="1"/>
      <c r="K81" s="1"/>
    </row>
    <row r="82" spans="1:11" s="12" customFormat="1" ht="24" customHeight="1">
      <c r="A82" s="1"/>
      <c r="B82" s="1"/>
      <c r="C82" s="1"/>
      <c r="D82" s="1"/>
      <c r="E82" s="1"/>
      <c r="G82" s="1"/>
      <c r="H82" s="1"/>
      <c r="I82" s="1"/>
      <c r="J82" s="1"/>
      <c r="K82" s="1"/>
    </row>
    <row r="83" spans="1:11" s="12" customFormat="1" ht="24" customHeight="1">
      <c r="A83" s="1"/>
      <c r="B83" s="1"/>
      <c r="C83" s="1"/>
      <c r="D83" s="1"/>
      <c r="E83" s="1"/>
      <c r="G83" s="1"/>
      <c r="H83" s="1"/>
      <c r="I83" s="1"/>
      <c r="J83" s="1"/>
      <c r="K83" s="1"/>
    </row>
    <row r="84" spans="1:11" s="12" customFormat="1" ht="24" customHeight="1">
      <c r="A84" s="1"/>
      <c r="B84" s="1"/>
      <c r="C84" s="1"/>
      <c r="D84" s="1"/>
      <c r="E84" s="1"/>
      <c r="G84" s="1"/>
      <c r="H84" s="1"/>
      <c r="I84" s="1"/>
      <c r="J84" s="1"/>
      <c r="K84" s="1"/>
    </row>
    <row r="85" spans="1:11" s="12" customFormat="1" ht="24" customHeight="1">
      <c r="A85" s="1"/>
      <c r="B85" s="1"/>
      <c r="C85" s="1"/>
      <c r="D85" s="1"/>
      <c r="E85" s="1"/>
      <c r="G85" s="1"/>
      <c r="H85" s="1"/>
      <c r="I85" s="1"/>
      <c r="J85" s="1"/>
      <c r="K85" s="1"/>
    </row>
    <row r="86" spans="1:11" s="12" customFormat="1" ht="24" customHeight="1">
      <c r="A86" s="1"/>
      <c r="B86" s="1"/>
      <c r="C86" s="1"/>
      <c r="D86" s="1"/>
      <c r="E86" s="1"/>
      <c r="G86" s="1"/>
      <c r="H86" s="1"/>
      <c r="I86" s="1"/>
      <c r="J86" s="1"/>
      <c r="K86" s="1"/>
    </row>
    <row r="87" spans="1:11" s="12" customFormat="1" ht="24" customHeight="1">
      <c r="A87" s="1"/>
      <c r="B87" s="1"/>
      <c r="C87" s="1"/>
      <c r="D87" s="1"/>
      <c r="E87" s="1"/>
      <c r="G87" s="1"/>
      <c r="H87" s="1"/>
      <c r="I87" s="1"/>
      <c r="J87" s="1"/>
      <c r="K87" s="1"/>
    </row>
    <row r="88" spans="1:11" s="12" customFormat="1" ht="24" customHeight="1">
      <c r="A88" s="1"/>
      <c r="B88" s="1"/>
      <c r="C88" s="1"/>
      <c r="D88" s="1"/>
      <c r="E88" s="1"/>
      <c r="G88" s="1"/>
      <c r="H88" s="1"/>
      <c r="I88" s="1"/>
      <c r="J88" s="1"/>
      <c r="K88" s="1"/>
    </row>
    <row r="89" spans="1:11" s="12" customFormat="1" ht="24" customHeight="1">
      <c r="A89" s="1"/>
      <c r="B89" s="1"/>
      <c r="C89" s="1"/>
      <c r="D89" s="1"/>
      <c r="E89" s="1"/>
      <c r="G89" s="1"/>
      <c r="H89" s="1"/>
      <c r="I89" s="1"/>
      <c r="J89" s="1"/>
      <c r="K89" s="1"/>
    </row>
    <row r="90" spans="1:11" s="12" customFormat="1" ht="24" customHeight="1">
      <c r="A90" s="1"/>
      <c r="B90" s="1"/>
      <c r="C90" s="1"/>
      <c r="D90" s="1"/>
      <c r="E90" s="1"/>
      <c r="G90" s="1"/>
      <c r="H90" s="1"/>
      <c r="I90" s="1"/>
      <c r="J90" s="1"/>
      <c r="K90" s="1"/>
    </row>
    <row r="91" spans="1:11" s="12" customFormat="1" ht="24" customHeight="1">
      <c r="A91" s="1"/>
      <c r="B91" s="1"/>
      <c r="C91" s="1"/>
      <c r="D91" s="1"/>
      <c r="E91" s="1"/>
      <c r="G91" s="1"/>
      <c r="H91" s="1"/>
      <c r="I91" s="1"/>
      <c r="J91" s="1"/>
      <c r="K91" s="1"/>
    </row>
    <row r="92" spans="1:11" s="12" customFormat="1" ht="24" customHeight="1">
      <c r="A92" s="1"/>
      <c r="B92" s="1"/>
      <c r="C92" s="1"/>
      <c r="D92" s="1"/>
      <c r="E92" s="1"/>
      <c r="G92" s="1"/>
      <c r="H92" s="1"/>
      <c r="I92" s="1"/>
      <c r="J92" s="1"/>
      <c r="K92" s="1"/>
    </row>
    <row r="93" spans="1:11" s="12" customFormat="1" ht="24" customHeight="1">
      <c r="A93" s="1"/>
      <c r="B93" s="1"/>
      <c r="C93" s="1"/>
      <c r="D93" s="1"/>
      <c r="E93" s="1"/>
      <c r="G93" s="1"/>
      <c r="H93" s="1"/>
      <c r="I93" s="1"/>
      <c r="J93" s="1"/>
      <c r="K93" s="1"/>
    </row>
    <row r="94" spans="1:11" s="12" customFormat="1" ht="24" customHeight="1">
      <c r="A94" s="1"/>
      <c r="B94" s="1"/>
      <c r="C94" s="1"/>
      <c r="D94" s="1"/>
      <c r="E94" s="1"/>
      <c r="G94" s="1"/>
      <c r="H94" s="1"/>
      <c r="I94" s="1"/>
      <c r="J94" s="1"/>
      <c r="K94" s="1"/>
    </row>
    <row r="95" spans="1:11" s="12" customFormat="1" ht="24" customHeight="1">
      <c r="A95" s="1"/>
      <c r="B95" s="1"/>
      <c r="C95" s="1"/>
      <c r="D95" s="1"/>
      <c r="E95" s="1"/>
      <c r="G95" s="1"/>
      <c r="H95" s="1"/>
      <c r="I95" s="1"/>
      <c r="J95" s="1"/>
      <c r="K95" s="1"/>
    </row>
    <row r="96" spans="1:11" s="12" customFormat="1" ht="24" customHeight="1">
      <c r="A96" s="1"/>
      <c r="B96" s="1"/>
      <c r="C96" s="1"/>
      <c r="D96" s="1"/>
      <c r="E96" s="1"/>
      <c r="G96" s="1"/>
      <c r="H96" s="1"/>
      <c r="I96" s="1"/>
      <c r="J96" s="1"/>
      <c r="K96" s="1"/>
    </row>
    <row r="97" spans="1:11" s="12" customFormat="1" ht="24" customHeight="1">
      <c r="A97" s="1"/>
      <c r="B97" s="1"/>
      <c r="C97" s="1"/>
      <c r="D97" s="1"/>
      <c r="E97" s="1"/>
      <c r="G97" s="1"/>
      <c r="H97" s="1"/>
      <c r="I97" s="1"/>
      <c r="J97" s="1"/>
      <c r="K97" s="1"/>
    </row>
    <row r="98" spans="1:11" s="12" customFormat="1" ht="24" customHeight="1">
      <c r="A98" s="1"/>
      <c r="B98" s="1"/>
      <c r="C98" s="1"/>
      <c r="D98" s="1"/>
      <c r="E98" s="1"/>
      <c r="G98" s="1"/>
      <c r="H98" s="1"/>
      <c r="I98" s="1"/>
      <c r="J98" s="1"/>
      <c r="K98" s="1"/>
    </row>
    <row r="99" spans="1:11" s="12" customFormat="1" ht="24" customHeight="1">
      <c r="A99" s="1"/>
      <c r="B99" s="1"/>
      <c r="C99" s="1"/>
      <c r="D99" s="1"/>
      <c r="E99" s="1"/>
      <c r="G99" s="1"/>
      <c r="H99" s="1"/>
      <c r="I99" s="1"/>
      <c r="J99" s="1"/>
      <c r="K99" s="1"/>
    </row>
    <row r="100" spans="1:11" s="12" customFormat="1" ht="24" customHeight="1">
      <c r="A100" s="1"/>
      <c r="B100" s="1"/>
      <c r="C100" s="1"/>
      <c r="D100" s="1"/>
      <c r="E100" s="1"/>
      <c r="G100" s="1"/>
      <c r="H100" s="1"/>
      <c r="I100" s="1"/>
      <c r="J100" s="1"/>
      <c r="K100" s="1"/>
    </row>
    <row r="101" spans="1:11" s="12" customFormat="1" ht="24" customHeight="1">
      <c r="A101" s="1"/>
      <c r="B101" s="1"/>
      <c r="C101" s="1"/>
      <c r="D101" s="1"/>
      <c r="E101" s="1"/>
      <c r="G101" s="1"/>
      <c r="H101" s="1"/>
      <c r="I101" s="1"/>
      <c r="J101" s="1"/>
      <c r="K101" s="1"/>
    </row>
    <row r="102" spans="1:11" s="12" customFormat="1" ht="24" customHeight="1">
      <c r="A102" s="1"/>
      <c r="B102" s="1"/>
      <c r="C102" s="1"/>
      <c r="D102" s="1"/>
      <c r="E102" s="1"/>
      <c r="G102" s="1"/>
      <c r="H102" s="1"/>
      <c r="I102" s="1"/>
      <c r="J102" s="1"/>
      <c r="K102" s="1"/>
    </row>
    <row r="103" spans="1:11" s="12" customFormat="1" ht="24" customHeight="1">
      <c r="A103" s="1"/>
      <c r="B103" s="1"/>
      <c r="C103" s="1"/>
      <c r="D103" s="1"/>
      <c r="E103" s="1"/>
      <c r="G103" s="1"/>
      <c r="H103" s="1"/>
      <c r="I103" s="1"/>
      <c r="J103" s="1"/>
      <c r="K103" s="1"/>
    </row>
    <row r="104" spans="1:11" s="12" customFormat="1" ht="24" customHeight="1">
      <c r="A104" s="1"/>
      <c r="B104" s="1"/>
      <c r="C104" s="1"/>
      <c r="D104" s="1"/>
      <c r="E104" s="1"/>
      <c r="G104" s="1"/>
      <c r="H104" s="1"/>
      <c r="I104" s="1"/>
      <c r="J104" s="1"/>
      <c r="K104" s="1"/>
    </row>
    <row r="105" spans="1:11" s="12" customFormat="1" ht="24" customHeight="1">
      <c r="A105" s="1"/>
      <c r="B105" s="1"/>
      <c r="C105" s="1"/>
      <c r="D105" s="1"/>
      <c r="E105" s="1"/>
      <c r="G105" s="1"/>
      <c r="H105" s="1"/>
      <c r="I105" s="1"/>
      <c r="J105" s="1"/>
      <c r="K105" s="1"/>
    </row>
    <row r="106" spans="1:11" s="12" customFormat="1" ht="24" customHeight="1">
      <c r="A106" s="1"/>
      <c r="B106" s="1"/>
      <c r="C106" s="1"/>
      <c r="D106" s="1"/>
      <c r="E106" s="1"/>
      <c r="G106" s="1"/>
      <c r="H106" s="1"/>
      <c r="I106" s="1"/>
      <c r="J106" s="1"/>
      <c r="K106" s="1"/>
    </row>
    <row r="107" spans="1:11" s="12" customFormat="1" ht="24" customHeight="1">
      <c r="A107" s="1"/>
      <c r="B107" s="1"/>
      <c r="C107" s="1"/>
      <c r="D107" s="1"/>
      <c r="E107" s="1"/>
      <c r="G107" s="1"/>
      <c r="H107" s="1"/>
      <c r="I107" s="1"/>
      <c r="J107" s="1"/>
      <c r="K107" s="1"/>
    </row>
    <row r="108" spans="1:11" s="12" customFormat="1" ht="24" customHeight="1">
      <c r="A108" s="1"/>
      <c r="B108" s="1"/>
      <c r="C108" s="1"/>
      <c r="D108" s="1"/>
      <c r="E108" s="1"/>
      <c r="G108" s="1"/>
      <c r="H108" s="1"/>
      <c r="I108" s="1"/>
      <c r="J108" s="1"/>
      <c r="K108" s="1"/>
    </row>
    <row r="109" spans="1:11" s="12" customFormat="1" ht="24" customHeight="1">
      <c r="A109" s="1"/>
      <c r="B109" s="1"/>
      <c r="C109" s="1"/>
      <c r="D109" s="1"/>
      <c r="E109" s="1"/>
      <c r="G109" s="1"/>
      <c r="H109" s="1"/>
      <c r="I109" s="1"/>
      <c r="J109" s="1"/>
      <c r="K109" s="1"/>
    </row>
    <row r="110" spans="1:11" s="12" customFormat="1" ht="24" customHeight="1">
      <c r="A110" s="1"/>
      <c r="B110" s="1"/>
      <c r="C110" s="1"/>
      <c r="D110" s="1"/>
      <c r="E110" s="1"/>
      <c r="G110" s="1"/>
      <c r="H110" s="1"/>
      <c r="I110" s="1"/>
      <c r="J110" s="1"/>
      <c r="K110" s="1"/>
    </row>
    <row r="111" spans="1:11" s="12" customFormat="1" ht="24" customHeight="1">
      <c r="A111" s="1"/>
      <c r="B111" s="1"/>
      <c r="C111" s="1"/>
      <c r="D111" s="1"/>
      <c r="E111" s="1"/>
      <c r="G111" s="1"/>
      <c r="H111" s="1"/>
      <c r="I111" s="1"/>
      <c r="J111" s="1"/>
      <c r="K111" s="1"/>
    </row>
    <row r="112" spans="1:11" s="12" customFormat="1" ht="24" customHeight="1">
      <c r="A112" s="1"/>
      <c r="B112" s="1"/>
      <c r="C112" s="1"/>
      <c r="D112" s="1"/>
      <c r="E112" s="1"/>
      <c r="G112" s="1"/>
      <c r="H112" s="1"/>
      <c r="I112" s="1"/>
      <c r="J112" s="1"/>
      <c r="K112" s="1"/>
    </row>
    <row r="113" spans="1:11" s="12" customFormat="1" ht="24" customHeight="1">
      <c r="A113" s="1"/>
      <c r="B113" s="1"/>
      <c r="C113" s="1"/>
      <c r="D113" s="1"/>
      <c r="E113" s="1"/>
      <c r="G113" s="1"/>
      <c r="H113" s="1"/>
      <c r="I113" s="1"/>
      <c r="J113" s="1"/>
      <c r="K113" s="1"/>
    </row>
    <row r="114" spans="1:11" s="12" customFormat="1" ht="24" customHeight="1">
      <c r="A114" s="1"/>
      <c r="B114" s="1"/>
      <c r="C114" s="1"/>
      <c r="D114" s="1"/>
      <c r="E114" s="1"/>
      <c r="G114" s="1"/>
      <c r="H114" s="1"/>
      <c r="I114" s="1"/>
      <c r="J114" s="1"/>
      <c r="K114" s="1"/>
    </row>
    <row r="115" spans="1:11" s="12" customFormat="1" ht="24" customHeight="1">
      <c r="A115" s="1"/>
      <c r="B115" s="1"/>
      <c r="C115" s="1"/>
      <c r="D115" s="1"/>
      <c r="E115" s="1"/>
      <c r="G115" s="1"/>
      <c r="H115" s="1"/>
      <c r="I115" s="1"/>
      <c r="J115" s="1"/>
      <c r="K115" s="1"/>
    </row>
    <row r="116" spans="1:11" s="12" customFormat="1" ht="24" customHeight="1">
      <c r="A116" s="1"/>
      <c r="B116" s="1"/>
      <c r="C116" s="1"/>
      <c r="D116" s="1"/>
      <c r="E116" s="1"/>
      <c r="G116" s="1"/>
      <c r="H116" s="1"/>
      <c r="I116" s="1"/>
      <c r="J116" s="1"/>
      <c r="K116" s="1"/>
    </row>
    <row r="117" spans="1:11" s="12" customFormat="1" ht="24" customHeight="1">
      <c r="A117" s="1"/>
      <c r="B117" s="1"/>
      <c r="C117" s="1"/>
      <c r="D117" s="1"/>
      <c r="E117" s="1"/>
      <c r="G117" s="1"/>
      <c r="H117" s="1"/>
      <c r="I117" s="1"/>
      <c r="J117" s="1"/>
      <c r="K117" s="1"/>
    </row>
    <row r="118" spans="1:11" s="12" customFormat="1" ht="24" customHeight="1">
      <c r="A118" s="1"/>
      <c r="B118" s="1"/>
      <c r="C118" s="1"/>
      <c r="D118" s="1"/>
      <c r="E118" s="1"/>
      <c r="G118" s="1"/>
      <c r="H118" s="1"/>
      <c r="I118" s="1"/>
      <c r="J118" s="1"/>
      <c r="K118" s="1"/>
    </row>
    <row r="119" spans="1:11" s="12" customFormat="1" ht="24" customHeight="1">
      <c r="A119" s="1"/>
      <c r="B119" s="1"/>
      <c r="C119" s="1"/>
      <c r="D119" s="1"/>
      <c r="E119" s="1"/>
      <c r="G119" s="1"/>
      <c r="H119" s="1"/>
      <c r="I119" s="1"/>
      <c r="J119" s="1"/>
      <c r="K119" s="1"/>
    </row>
    <row r="120" spans="1:11" s="12" customFormat="1" ht="24" customHeight="1">
      <c r="A120" s="1"/>
      <c r="B120" s="1"/>
      <c r="C120" s="1"/>
      <c r="D120" s="1"/>
      <c r="E120" s="1"/>
      <c r="G120" s="1"/>
      <c r="H120" s="1"/>
      <c r="I120" s="1"/>
      <c r="J120" s="1"/>
      <c r="K120" s="1"/>
    </row>
    <row r="121" spans="1:11" s="12" customFormat="1" ht="24" customHeight="1">
      <c r="A121" s="1"/>
      <c r="B121" s="1"/>
      <c r="C121" s="1"/>
      <c r="D121" s="1"/>
      <c r="E121" s="1"/>
      <c r="G121" s="1"/>
      <c r="H121" s="1"/>
      <c r="I121" s="1"/>
      <c r="J121" s="1"/>
      <c r="K121" s="1"/>
    </row>
    <row r="122" spans="1:11" s="12" customFormat="1" ht="24" customHeight="1">
      <c r="A122" s="1"/>
      <c r="B122" s="1"/>
      <c r="C122" s="1"/>
      <c r="D122" s="1"/>
      <c r="E122" s="1"/>
      <c r="G122" s="1"/>
      <c r="H122" s="1"/>
      <c r="I122" s="1"/>
      <c r="J122" s="1"/>
      <c r="K122" s="1"/>
    </row>
    <row r="123" spans="1:11" s="12" customFormat="1" ht="24" customHeight="1">
      <c r="A123" s="1"/>
      <c r="B123" s="1"/>
      <c r="C123" s="1"/>
      <c r="D123" s="1"/>
      <c r="E123" s="1"/>
      <c r="G123" s="1"/>
      <c r="H123" s="1"/>
      <c r="I123" s="1"/>
      <c r="J123" s="1"/>
      <c r="K123" s="1"/>
    </row>
    <row r="124" spans="1:11" s="12" customFormat="1" ht="24" customHeight="1">
      <c r="A124" s="1"/>
      <c r="B124" s="1"/>
      <c r="C124" s="1"/>
      <c r="D124" s="1"/>
      <c r="E124" s="1"/>
      <c r="G124" s="1"/>
      <c r="H124" s="1"/>
      <c r="I124" s="1"/>
      <c r="J124" s="1"/>
      <c r="K124" s="1"/>
    </row>
    <row r="125" spans="1:11" s="12" customFormat="1" ht="24" customHeight="1">
      <c r="A125" s="1"/>
      <c r="B125" s="1"/>
      <c r="C125" s="1"/>
      <c r="D125" s="1"/>
      <c r="E125" s="1"/>
      <c r="G125" s="1"/>
      <c r="H125" s="1"/>
      <c r="I125" s="1"/>
      <c r="J125" s="1"/>
      <c r="K125" s="1"/>
    </row>
    <row r="126" spans="1:11" s="12" customFormat="1" ht="24" customHeight="1">
      <c r="A126" s="1"/>
      <c r="B126" s="1"/>
      <c r="C126" s="1"/>
      <c r="D126" s="1"/>
      <c r="E126" s="1"/>
      <c r="G126" s="1"/>
      <c r="H126" s="1"/>
      <c r="I126" s="1"/>
      <c r="J126" s="1"/>
      <c r="K126" s="1"/>
    </row>
    <row r="127" spans="1:11" s="12" customFormat="1" ht="24" customHeight="1">
      <c r="A127" s="1"/>
      <c r="B127" s="1"/>
      <c r="C127" s="1"/>
      <c r="D127" s="1"/>
      <c r="E127" s="1"/>
      <c r="G127" s="1"/>
      <c r="H127" s="1"/>
      <c r="I127" s="1"/>
      <c r="J127" s="1"/>
      <c r="K127" s="1"/>
    </row>
    <row r="128" spans="1:11" s="12" customFormat="1" ht="24" customHeight="1">
      <c r="A128" s="1"/>
      <c r="B128" s="1"/>
      <c r="C128" s="1"/>
      <c r="D128" s="1"/>
      <c r="E128" s="1"/>
      <c r="G128" s="1"/>
      <c r="H128" s="1"/>
      <c r="I128" s="1"/>
      <c r="J128" s="1"/>
      <c r="K128" s="1"/>
    </row>
    <row r="129" spans="1:11" s="12" customFormat="1" ht="24" customHeight="1">
      <c r="A129" s="1"/>
      <c r="B129" s="1"/>
      <c r="C129" s="1"/>
      <c r="D129" s="1"/>
      <c r="E129" s="1"/>
      <c r="G129" s="1"/>
      <c r="H129" s="1"/>
      <c r="I129" s="1"/>
      <c r="J129" s="1"/>
      <c r="K129" s="1"/>
    </row>
    <row r="130" spans="1:11" s="12" customFormat="1" ht="24" customHeight="1">
      <c r="A130" s="1"/>
      <c r="B130" s="1"/>
      <c r="C130" s="1"/>
      <c r="D130" s="1"/>
      <c r="E130" s="1"/>
      <c r="G130" s="1"/>
      <c r="H130" s="1"/>
      <c r="I130" s="1"/>
      <c r="J130" s="1"/>
      <c r="K130" s="1"/>
    </row>
    <row r="131" spans="1:11" s="12" customFormat="1" ht="24" customHeight="1">
      <c r="A131" s="1"/>
      <c r="B131" s="1"/>
      <c r="C131" s="1"/>
      <c r="D131" s="1"/>
      <c r="E131" s="1"/>
      <c r="G131" s="1"/>
      <c r="H131" s="1"/>
      <c r="I131" s="1"/>
      <c r="J131" s="1"/>
      <c r="K131" s="1"/>
    </row>
    <row r="132" spans="1:11" s="12" customFormat="1" ht="24" customHeight="1">
      <c r="A132" s="1"/>
      <c r="B132" s="1"/>
      <c r="C132" s="1"/>
      <c r="D132" s="1"/>
      <c r="E132" s="1"/>
      <c r="G132" s="1"/>
      <c r="H132" s="1"/>
      <c r="I132" s="1"/>
      <c r="J132" s="1"/>
      <c r="K132" s="1"/>
    </row>
    <row r="133" spans="1:11" s="12" customFormat="1" ht="24" customHeight="1">
      <c r="A133" s="1"/>
      <c r="B133" s="1"/>
      <c r="C133" s="1"/>
      <c r="D133" s="1"/>
      <c r="E133" s="1"/>
      <c r="G133" s="1"/>
      <c r="H133" s="1"/>
      <c r="I133" s="1"/>
      <c r="J133" s="1"/>
      <c r="K133" s="1"/>
    </row>
    <row r="134" spans="1:11" s="12" customFormat="1" ht="24" customHeight="1">
      <c r="A134" s="1"/>
      <c r="B134" s="1"/>
      <c r="C134" s="1"/>
      <c r="D134" s="1"/>
      <c r="E134" s="1"/>
      <c r="G134" s="1"/>
      <c r="H134" s="1"/>
      <c r="I134" s="1"/>
      <c r="J134" s="1"/>
      <c r="K134" s="1"/>
    </row>
    <row r="135" spans="1:11" s="12" customFormat="1" ht="24" customHeight="1">
      <c r="A135" s="1"/>
      <c r="B135" s="1"/>
      <c r="C135" s="1"/>
      <c r="D135" s="1"/>
      <c r="E135" s="1"/>
      <c r="G135" s="1"/>
      <c r="H135" s="1"/>
      <c r="I135" s="1"/>
      <c r="J135" s="1"/>
      <c r="K135" s="1"/>
    </row>
    <row r="136" spans="1:11" s="12" customFormat="1" ht="24" customHeight="1">
      <c r="A136" s="1"/>
      <c r="B136" s="1"/>
      <c r="C136" s="1"/>
      <c r="D136" s="1"/>
      <c r="E136" s="1"/>
      <c r="G136" s="1"/>
      <c r="H136" s="1"/>
      <c r="I136" s="1"/>
      <c r="J136" s="1"/>
      <c r="K136" s="1"/>
    </row>
    <row r="137" spans="1:11" s="12" customFormat="1" ht="24" customHeight="1">
      <c r="A137" s="1"/>
      <c r="B137" s="1"/>
      <c r="C137" s="1"/>
      <c r="D137" s="1"/>
      <c r="E137" s="1"/>
      <c r="G137" s="1"/>
      <c r="H137" s="1"/>
      <c r="I137" s="1"/>
      <c r="J137" s="1"/>
      <c r="K137" s="1"/>
    </row>
    <row r="138" spans="1:11" s="12" customFormat="1" ht="24" customHeight="1">
      <c r="A138" s="1"/>
      <c r="B138" s="1"/>
      <c r="C138" s="1"/>
      <c r="D138" s="1"/>
      <c r="E138" s="1"/>
      <c r="G138" s="1"/>
      <c r="H138" s="1"/>
      <c r="I138" s="1"/>
      <c r="J138" s="1"/>
      <c r="K138" s="1"/>
    </row>
    <row r="139" spans="1:11" s="12" customFormat="1" ht="24" customHeight="1">
      <c r="A139" s="1"/>
      <c r="B139" s="1"/>
      <c r="C139" s="1"/>
      <c r="D139" s="1"/>
      <c r="E139" s="1"/>
      <c r="G139" s="1"/>
      <c r="H139" s="1"/>
      <c r="I139" s="1"/>
      <c r="J139" s="1"/>
      <c r="K139" s="1"/>
    </row>
    <row r="140" spans="1:11" s="12" customFormat="1" ht="24" customHeight="1">
      <c r="A140" s="1"/>
      <c r="B140" s="1"/>
      <c r="C140" s="1"/>
      <c r="D140" s="1"/>
      <c r="E140" s="1"/>
      <c r="G140" s="1"/>
      <c r="H140" s="1"/>
      <c r="I140" s="1"/>
      <c r="J140" s="1"/>
      <c r="K140" s="1"/>
    </row>
    <row r="141" spans="1:11" s="12" customFormat="1" ht="24" customHeight="1">
      <c r="A141" s="1"/>
      <c r="B141" s="1"/>
      <c r="C141" s="1"/>
      <c r="D141" s="1"/>
      <c r="E141" s="1"/>
      <c r="G141" s="1"/>
      <c r="H141" s="1"/>
      <c r="I141" s="1"/>
      <c r="J141" s="1"/>
      <c r="K141" s="1"/>
    </row>
    <row r="142" spans="1:11" s="12" customFormat="1" ht="24" customHeight="1">
      <c r="A142" s="1"/>
      <c r="B142" s="1"/>
      <c r="C142" s="1"/>
      <c r="D142" s="1"/>
      <c r="E142" s="1"/>
      <c r="G142" s="1"/>
      <c r="H142" s="1"/>
      <c r="I142" s="1"/>
      <c r="J142" s="1"/>
      <c r="K142" s="1"/>
    </row>
    <row r="143" spans="1:11" s="12" customFormat="1" ht="24" customHeight="1">
      <c r="A143" s="1"/>
      <c r="B143" s="1"/>
      <c r="C143" s="1"/>
      <c r="D143" s="1"/>
      <c r="E143" s="1"/>
      <c r="G143" s="1"/>
      <c r="H143" s="1"/>
      <c r="I143" s="1"/>
      <c r="J143" s="1"/>
      <c r="K143" s="1"/>
    </row>
    <row r="144" spans="1:11" s="12" customFormat="1" ht="24" customHeight="1">
      <c r="A144" s="1"/>
      <c r="B144" s="1"/>
      <c r="C144" s="1"/>
      <c r="D144" s="1"/>
      <c r="E144" s="1"/>
      <c r="G144" s="1"/>
      <c r="H144" s="1"/>
      <c r="I144" s="1"/>
      <c r="J144" s="1"/>
      <c r="K144" s="1"/>
    </row>
    <row r="145" spans="1:11" s="12" customFormat="1" ht="24" customHeight="1">
      <c r="A145" s="1"/>
      <c r="B145" s="1"/>
      <c r="C145" s="1"/>
      <c r="D145" s="1"/>
      <c r="E145" s="1"/>
      <c r="G145" s="1"/>
      <c r="H145" s="1"/>
      <c r="I145" s="1"/>
      <c r="J145" s="1"/>
      <c r="K145" s="1"/>
    </row>
    <row r="146" spans="1:11" s="12" customFormat="1" ht="24" customHeight="1">
      <c r="A146" s="1"/>
      <c r="B146" s="1"/>
      <c r="C146" s="1"/>
      <c r="D146" s="1"/>
      <c r="E146" s="1"/>
      <c r="G146" s="1"/>
      <c r="H146" s="1"/>
      <c r="I146" s="1"/>
      <c r="J146" s="1"/>
      <c r="K146" s="1"/>
    </row>
    <row r="147" spans="1:11" s="12" customFormat="1" ht="24" customHeight="1">
      <c r="A147" s="1"/>
      <c r="B147" s="1"/>
      <c r="C147" s="1"/>
      <c r="D147" s="1"/>
      <c r="E147" s="1"/>
      <c r="G147" s="1"/>
      <c r="H147" s="1"/>
      <c r="I147" s="1"/>
      <c r="J147" s="1"/>
      <c r="K147" s="1"/>
    </row>
    <row r="148" spans="1:11" s="12" customFormat="1" ht="24" customHeight="1">
      <c r="A148" s="1"/>
      <c r="B148" s="1"/>
      <c r="C148" s="1"/>
      <c r="D148" s="1"/>
      <c r="E148" s="1"/>
      <c r="G148" s="1"/>
      <c r="H148" s="1"/>
      <c r="I148" s="1"/>
      <c r="J148" s="1"/>
      <c r="K148" s="1"/>
    </row>
    <row r="149" spans="1:11" s="12" customFormat="1" ht="24" customHeight="1">
      <c r="A149" s="1"/>
      <c r="B149" s="1"/>
      <c r="C149" s="1"/>
      <c r="D149" s="1"/>
      <c r="E149" s="1"/>
      <c r="G149" s="1"/>
      <c r="H149" s="1"/>
      <c r="I149" s="1"/>
      <c r="J149" s="1"/>
      <c r="K149" s="1"/>
    </row>
    <row r="150" spans="1:11" s="12" customFormat="1" ht="24" customHeight="1">
      <c r="A150" s="1"/>
      <c r="B150" s="1"/>
      <c r="C150" s="1"/>
      <c r="D150" s="1"/>
      <c r="E150" s="1"/>
      <c r="G150" s="1"/>
      <c r="H150" s="1"/>
      <c r="I150" s="1"/>
      <c r="J150" s="1"/>
      <c r="K150" s="1"/>
    </row>
    <row r="151" spans="1:11" s="12" customFormat="1" ht="24" customHeight="1">
      <c r="A151" s="1"/>
      <c r="B151" s="1"/>
      <c r="C151" s="1"/>
      <c r="D151" s="1"/>
      <c r="E151" s="1"/>
      <c r="G151" s="1"/>
      <c r="H151" s="1"/>
      <c r="I151" s="1"/>
      <c r="J151" s="1"/>
      <c r="K151" s="1"/>
    </row>
    <row r="152" spans="1:11" s="12" customFormat="1" ht="24" customHeight="1">
      <c r="A152" s="1"/>
      <c r="B152" s="1"/>
      <c r="C152" s="1"/>
      <c r="D152" s="1"/>
      <c r="E152" s="1"/>
      <c r="G152" s="1"/>
      <c r="H152" s="1"/>
      <c r="I152" s="1"/>
      <c r="J152" s="1"/>
      <c r="K152" s="1"/>
    </row>
    <row r="153" spans="1:11" s="12" customFormat="1" ht="24" customHeight="1">
      <c r="A153" s="1"/>
      <c r="B153" s="1"/>
      <c r="C153" s="1"/>
      <c r="D153" s="1"/>
      <c r="E153" s="1"/>
      <c r="G153" s="1"/>
      <c r="H153" s="1"/>
      <c r="I153" s="1"/>
      <c r="J153" s="1"/>
      <c r="K153" s="1"/>
    </row>
    <row r="154" spans="1:11" s="12" customFormat="1" ht="24" customHeight="1">
      <c r="A154" s="1"/>
      <c r="B154" s="1"/>
      <c r="C154" s="1"/>
      <c r="D154" s="1"/>
      <c r="E154" s="1"/>
      <c r="G154" s="1"/>
      <c r="H154" s="1"/>
      <c r="I154" s="1"/>
      <c r="J154" s="1"/>
      <c r="K154" s="1"/>
    </row>
    <row r="155" spans="1:11" s="12" customFormat="1" ht="24" customHeight="1">
      <c r="A155" s="1"/>
      <c r="B155" s="1"/>
      <c r="C155" s="1"/>
      <c r="D155" s="1"/>
      <c r="E155" s="1"/>
      <c r="G155" s="1"/>
      <c r="H155" s="1"/>
      <c r="I155" s="1"/>
      <c r="J155" s="1"/>
      <c r="K155" s="1"/>
    </row>
    <row r="156" spans="1:11" s="12" customFormat="1" ht="24" customHeight="1">
      <c r="A156" s="1"/>
      <c r="B156" s="1"/>
      <c r="C156" s="1"/>
      <c r="D156" s="1"/>
      <c r="E156" s="1"/>
      <c r="G156" s="1"/>
      <c r="H156" s="1"/>
      <c r="I156" s="1"/>
      <c r="J156" s="1"/>
      <c r="K156" s="1"/>
    </row>
    <row r="157" spans="1:11" s="12" customFormat="1" ht="24" customHeight="1">
      <c r="A157" s="1"/>
      <c r="B157" s="1"/>
      <c r="C157" s="1"/>
      <c r="D157" s="1"/>
      <c r="E157" s="1"/>
      <c r="G157" s="1"/>
      <c r="H157" s="1"/>
      <c r="I157" s="1"/>
      <c r="J157" s="1"/>
      <c r="K157" s="1"/>
    </row>
    <row r="158" spans="1:11" s="12" customFormat="1" ht="24" customHeight="1">
      <c r="A158" s="1"/>
      <c r="B158" s="1"/>
      <c r="C158" s="1"/>
      <c r="D158" s="1"/>
      <c r="E158" s="1"/>
      <c r="G158" s="1"/>
      <c r="H158" s="1"/>
      <c r="I158" s="1"/>
      <c r="J158" s="1"/>
      <c r="K158" s="1"/>
    </row>
    <row r="159" spans="1:11" s="12" customFormat="1" ht="24" customHeight="1">
      <c r="A159" s="1"/>
      <c r="B159" s="1"/>
      <c r="C159" s="1"/>
      <c r="D159" s="1"/>
      <c r="E159" s="1"/>
      <c r="G159" s="1"/>
      <c r="H159" s="1"/>
      <c r="I159" s="1"/>
      <c r="J159" s="1"/>
      <c r="K159" s="1"/>
    </row>
    <row r="160" spans="1:11" s="12" customFormat="1" ht="24" customHeight="1">
      <c r="A160" s="1"/>
      <c r="B160" s="1"/>
      <c r="C160" s="1"/>
      <c r="D160" s="1"/>
      <c r="E160" s="1"/>
      <c r="G160" s="1"/>
      <c r="H160" s="1"/>
      <c r="I160" s="1"/>
      <c r="J160" s="1"/>
      <c r="K160" s="1"/>
    </row>
    <row r="161" spans="1:11" s="12" customFormat="1" ht="24" customHeight="1">
      <c r="A161" s="1"/>
      <c r="B161" s="1"/>
      <c r="C161" s="1"/>
      <c r="D161" s="1"/>
      <c r="E161" s="1"/>
      <c r="G161" s="1"/>
      <c r="H161" s="1"/>
      <c r="I161" s="1"/>
      <c r="J161" s="1"/>
      <c r="K161" s="1"/>
    </row>
    <row r="162" spans="1:11" s="12" customFormat="1" ht="24" customHeight="1">
      <c r="A162" s="1"/>
      <c r="B162" s="1"/>
      <c r="C162" s="1"/>
      <c r="D162" s="1"/>
      <c r="E162" s="1"/>
      <c r="G162" s="1"/>
      <c r="H162" s="1"/>
      <c r="I162" s="1"/>
      <c r="J162" s="1"/>
      <c r="K162" s="1"/>
    </row>
    <row r="163" spans="1:11" s="12" customFormat="1" ht="24" customHeight="1">
      <c r="A163" s="1"/>
      <c r="B163" s="1"/>
      <c r="C163" s="1"/>
      <c r="D163" s="1"/>
      <c r="E163" s="1"/>
      <c r="G163" s="1"/>
      <c r="H163" s="1"/>
      <c r="I163" s="1"/>
      <c r="J163" s="1"/>
      <c r="K163" s="1"/>
    </row>
    <row r="164" spans="1:11" s="12" customFormat="1" ht="24" customHeight="1">
      <c r="A164" s="1"/>
      <c r="B164" s="1"/>
      <c r="C164" s="1"/>
      <c r="D164" s="1"/>
      <c r="E164" s="1"/>
      <c r="G164" s="1"/>
      <c r="H164" s="1"/>
      <c r="I164" s="1"/>
      <c r="J164" s="1"/>
      <c r="K164" s="1"/>
    </row>
    <row r="165" spans="1:11" s="12" customFormat="1" ht="24" customHeight="1">
      <c r="A165" s="1"/>
      <c r="B165" s="1"/>
      <c r="C165" s="1"/>
      <c r="D165" s="1"/>
      <c r="E165" s="1"/>
      <c r="G165" s="1"/>
      <c r="H165" s="1"/>
      <c r="I165" s="1"/>
      <c r="J165" s="1"/>
      <c r="K165" s="1"/>
    </row>
    <row r="166" spans="1:11" s="12" customFormat="1" ht="24" customHeight="1">
      <c r="A166" s="1"/>
      <c r="B166" s="1"/>
      <c r="C166" s="1"/>
      <c r="D166" s="1"/>
      <c r="E166" s="1"/>
      <c r="G166" s="1"/>
      <c r="H166" s="1"/>
      <c r="I166" s="1"/>
      <c r="J166" s="1"/>
      <c r="K166" s="1"/>
    </row>
    <row r="167" spans="1:11" s="12" customFormat="1" ht="24" customHeight="1">
      <c r="A167" s="1"/>
      <c r="B167" s="1"/>
      <c r="C167" s="1"/>
      <c r="D167" s="1"/>
      <c r="E167" s="1"/>
      <c r="G167" s="1"/>
      <c r="H167" s="1"/>
      <c r="I167" s="1"/>
      <c r="J167" s="1"/>
      <c r="K167" s="1"/>
    </row>
    <row r="168" spans="1:11" s="12" customFormat="1" ht="24" customHeight="1">
      <c r="A168" s="1"/>
      <c r="B168" s="1"/>
      <c r="C168" s="1"/>
      <c r="D168" s="1"/>
      <c r="E168" s="1"/>
      <c r="G168" s="1"/>
      <c r="H168" s="1"/>
      <c r="I168" s="1"/>
      <c r="J168" s="1"/>
      <c r="K168" s="1"/>
    </row>
    <row r="169" spans="1:11" s="12" customFormat="1" ht="24" customHeight="1">
      <c r="A169" s="1"/>
      <c r="B169" s="1"/>
      <c r="C169" s="1"/>
      <c r="D169" s="1"/>
      <c r="E169" s="1"/>
      <c r="G169" s="1"/>
      <c r="H169" s="1"/>
      <c r="I169" s="1"/>
      <c r="J169" s="1"/>
      <c r="K169" s="1"/>
    </row>
    <row r="170" spans="1:11" s="12" customFormat="1" ht="24" customHeight="1">
      <c r="A170" s="1"/>
      <c r="B170" s="1"/>
      <c r="C170" s="1"/>
      <c r="D170" s="1"/>
      <c r="E170" s="1"/>
      <c r="G170" s="1"/>
      <c r="H170" s="1"/>
      <c r="I170" s="1"/>
      <c r="J170" s="1"/>
      <c r="K170" s="1"/>
    </row>
    <row r="171" spans="1:11" s="12" customFormat="1" ht="24" customHeight="1">
      <c r="A171" s="1"/>
      <c r="B171" s="1"/>
      <c r="C171" s="1"/>
      <c r="D171" s="1"/>
      <c r="E171" s="1"/>
      <c r="G171" s="1"/>
      <c r="H171" s="1"/>
      <c r="I171" s="1"/>
      <c r="J171" s="1"/>
      <c r="K171" s="1"/>
    </row>
    <row r="172" spans="1:11" s="12" customFormat="1" ht="24" customHeight="1">
      <c r="A172" s="1"/>
      <c r="B172" s="1"/>
      <c r="C172" s="1"/>
      <c r="D172" s="1"/>
      <c r="E172" s="1"/>
      <c r="G172" s="1"/>
      <c r="H172" s="1"/>
      <c r="I172" s="1"/>
      <c r="J172" s="1"/>
      <c r="K172" s="1"/>
    </row>
    <row r="173" spans="1:11" s="12" customFormat="1" ht="24" customHeight="1">
      <c r="A173" s="1"/>
      <c r="B173" s="1"/>
      <c r="C173" s="1"/>
      <c r="D173" s="1"/>
      <c r="E173" s="1"/>
      <c r="G173" s="1"/>
      <c r="H173" s="1"/>
      <c r="I173" s="1"/>
      <c r="J173" s="1"/>
      <c r="K173" s="1"/>
    </row>
    <row r="174" spans="1:11" s="12" customFormat="1" ht="24" customHeight="1">
      <c r="A174" s="1"/>
      <c r="B174" s="1"/>
      <c r="C174" s="1"/>
      <c r="D174" s="1"/>
      <c r="E174" s="1"/>
      <c r="G174" s="1"/>
      <c r="H174" s="1"/>
      <c r="I174" s="1"/>
      <c r="J174" s="1"/>
      <c r="K174" s="1"/>
    </row>
    <row r="175" spans="1:11" s="12" customFormat="1" ht="24" customHeight="1">
      <c r="A175" s="1"/>
      <c r="B175" s="1"/>
      <c r="C175" s="1"/>
      <c r="D175" s="1"/>
      <c r="E175" s="1"/>
      <c r="G175" s="1"/>
      <c r="H175" s="1"/>
      <c r="I175" s="1"/>
      <c r="J175" s="1"/>
      <c r="K175" s="1"/>
    </row>
    <row r="176" spans="1:11" s="12" customFormat="1" ht="24" customHeight="1">
      <c r="A176" s="1"/>
      <c r="B176" s="1"/>
      <c r="C176" s="1"/>
      <c r="D176" s="1"/>
      <c r="E176" s="1"/>
      <c r="G176" s="1"/>
      <c r="H176" s="1"/>
      <c r="I176" s="1"/>
      <c r="J176" s="1"/>
      <c r="K176" s="1"/>
    </row>
    <row r="177" spans="1:11" s="12" customFormat="1" ht="24" customHeight="1">
      <c r="A177" s="1"/>
      <c r="B177" s="1"/>
      <c r="C177" s="1"/>
      <c r="D177" s="1"/>
      <c r="E177" s="1"/>
      <c r="G177" s="1"/>
      <c r="H177" s="1"/>
      <c r="I177" s="1"/>
      <c r="J177" s="1"/>
      <c r="K177" s="1"/>
    </row>
    <row r="178" spans="1:11" s="12" customFormat="1" ht="24" customHeight="1">
      <c r="A178" s="1"/>
      <c r="B178" s="1"/>
      <c r="C178" s="1"/>
      <c r="D178" s="1"/>
      <c r="E178" s="1"/>
      <c r="G178" s="1"/>
      <c r="H178" s="1"/>
      <c r="I178" s="1"/>
      <c r="J178" s="1"/>
      <c r="K178" s="1"/>
    </row>
    <row r="179" spans="1:11" s="12" customFormat="1" ht="24" customHeight="1">
      <c r="A179" s="1"/>
      <c r="B179" s="1"/>
      <c r="C179" s="1"/>
      <c r="D179" s="1"/>
      <c r="E179" s="1"/>
      <c r="G179" s="1"/>
      <c r="H179" s="1"/>
      <c r="I179" s="1"/>
      <c r="J179" s="1"/>
      <c r="K179" s="1"/>
    </row>
    <row r="180" spans="1:11" s="12" customFormat="1" ht="24" customHeight="1">
      <c r="A180" s="1"/>
      <c r="B180" s="1"/>
      <c r="C180" s="1"/>
      <c r="D180" s="1"/>
      <c r="E180" s="1"/>
      <c r="G180" s="1"/>
      <c r="H180" s="1"/>
      <c r="I180" s="1"/>
      <c r="J180" s="1"/>
      <c r="K180" s="1"/>
    </row>
    <row r="181" spans="1:11" s="12" customFormat="1" ht="24" customHeight="1">
      <c r="A181" s="1"/>
      <c r="B181" s="1"/>
      <c r="C181" s="1"/>
      <c r="D181" s="1"/>
      <c r="E181" s="1"/>
      <c r="G181" s="1"/>
      <c r="H181" s="1"/>
      <c r="I181" s="1"/>
      <c r="J181" s="1"/>
      <c r="K181" s="1"/>
    </row>
    <row r="182" spans="1:11" s="12" customFormat="1" ht="24" customHeight="1">
      <c r="A182" s="1"/>
      <c r="B182" s="1"/>
      <c r="C182" s="1"/>
      <c r="D182" s="1"/>
      <c r="E182" s="1"/>
      <c r="G182" s="1"/>
      <c r="H182" s="1"/>
      <c r="I182" s="1"/>
      <c r="J182" s="1"/>
      <c r="K182" s="1"/>
    </row>
    <row r="183" spans="1:11" s="12" customFormat="1" ht="24" customHeight="1">
      <c r="A183" s="1"/>
      <c r="B183" s="1"/>
      <c r="C183" s="1"/>
      <c r="D183" s="1"/>
      <c r="E183" s="1"/>
      <c r="G183" s="1"/>
      <c r="H183" s="1"/>
      <c r="I183" s="1"/>
      <c r="J183" s="1"/>
      <c r="K183" s="1"/>
    </row>
    <row r="184" spans="1:11" s="12" customFormat="1" ht="24" customHeight="1">
      <c r="A184" s="1"/>
      <c r="B184" s="1"/>
      <c r="C184" s="1"/>
      <c r="D184" s="1"/>
      <c r="E184" s="1"/>
      <c r="G184" s="1"/>
      <c r="H184" s="1"/>
      <c r="I184" s="1"/>
      <c r="J184" s="1"/>
      <c r="K184" s="1"/>
    </row>
    <row r="185" spans="1:11" s="12" customFormat="1" ht="24" customHeight="1">
      <c r="A185" s="1"/>
      <c r="B185" s="1"/>
      <c r="C185" s="1"/>
      <c r="D185" s="1"/>
      <c r="E185" s="1"/>
      <c r="G185" s="1"/>
      <c r="H185" s="1"/>
      <c r="I185" s="1"/>
      <c r="J185" s="1"/>
      <c r="K185" s="1"/>
    </row>
    <row r="186" spans="1:11" s="12" customFormat="1" ht="24" customHeight="1">
      <c r="A186" s="1"/>
      <c r="B186" s="1"/>
      <c r="C186" s="1"/>
      <c r="D186" s="1"/>
      <c r="E186" s="1"/>
      <c r="G186" s="1"/>
      <c r="H186" s="1"/>
      <c r="I186" s="1"/>
      <c r="J186" s="1"/>
      <c r="K186" s="1"/>
    </row>
    <row r="187" spans="1:11" s="12" customFormat="1" ht="24" customHeight="1">
      <c r="A187" s="1"/>
      <c r="B187" s="1"/>
      <c r="C187" s="1"/>
      <c r="D187" s="1"/>
      <c r="E187" s="1"/>
      <c r="G187" s="1"/>
      <c r="H187" s="1"/>
      <c r="I187" s="1"/>
      <c r="J187" s="1"/>
      <c r="K187" s="1"/>
    </row>
    <row r="188" spans="1:11" s="12" customFormat="1" ht="24" customHeight="1">
      <c r="A188" s="1"/>
      <c r="B188" s="1"/>
      <c r="C188" s="1"/>
      <c r="D188" s="1"/>
      <c r="E188" s="1"/>
      <c r="G188" s="1"/>
      <c r="H188" s="1"/>
      <c r="I188" s="1"/>
      <c r="J188" s="1"/>
      <c r="K188" s="1"/>
    </row>
    <row r="189" spans="1:11" s="12" customFormat="1" ht="24" customHeight="1">
      <c r="A189" s="1"/>
      <c r="B189" s="1"/>
      <c r="C189" s="1"/>
      <c r="D189" s="1"/>
      <c r="E189" s="1"/>
      <c r="G189" s="1"/>
      <c r="H189" s="1"/>
      <c r="I189" s="1"/>
      <c r="J189" s="1"/>
      <c r="K189" s="1"/>
    </row>
    <row r="190" spans="1:11" s="12" customFormat="1" ht="24" customHeight="1">
      <c r="A190" s="1"/>
      <c r="B190" s="1"/>
      <c r="C190" s="1"/>
      <c r="D190" s="1"/>
      <c r="E190" s="1"/>
      <c r="G190" s="1"/>
      <c r="H190" s="1"/>
      <c r="I190" s="1"/>
      <c r="J190" s="1"/>
      <c r="K190" s="1"/>
    </row>
    <row r="191" spans="1:11" s="12" customFormat="1" ht="24" customHeight="1">
      <c r="A191" s="1"/>
      <c r="B191" s="1"/>
      <c r="C191" s="1"/>
      <c r="D191" s="1"/>
      <c r="E191" s="1"/>
      <c r="G191" s="1"/>
      <c r="H191" s="1"/>
      <c r="I191" s="1"/>
      <c r="J191" s="1"/>
      <c r="K191" s="1"/>
    </row>
    <row r="192" spans="1:11" s="12" customFormat="1" ht="24" customHeight="1">
      <c r="A192" s="1"/>
      <c r="B192" s="1"/>
      <c r="C192" s="1"/>
      <c r="D192" s="1"/>
      <c r="E192" s="1"/>
      <c r="G192" s="1"/>
      <c r="H192" s="1"/>
      <c r="I192" s="1"/>
      <c r="J192" s="1"/>
      <c r="K192" s="1"/>
    </row>
    <row r="193" spans="1:11" s="12" customFormat="1" ht="24" customHeight="1">
      <c r="A193" s="1"/>
      <c r="B193" s="1"/>
      <c r="C193" s="1"/>
      <c r="D193" s="1"/>
      <c r="E193" s="1"/>
      <c r="G193" s="1"/>
      <c r="H193" s="1"/>
      <c r="I193" s="1"/>
      <c r="J193" s="1"/>
      <c r="K193" s="1"/>
    </row>
    <row r="194" spans="1:11" s="12" customFormat="1" ht="24" customHeight="1">
      <c r="A194" s="1"/>
      <c r="B194" s="1"/>
      <c r="C194" s="1"/>
      <c r="D194" s="1"/>
      <c r="E194" s="1"/>
      <c r="G194" s="1"/>
      <c r="H194" s="1"/>
      <c r="I194" s="1"/>
      <c r="J194" s="1"/>
      <c r="K194" s="1"/>
    </row>
    <row r="195" spans="1:11" s="12" customFormat="1" ht="24" customHeight="1">
      <c r="A195" s="1"/>
      <c r="B195" s="1"/>
      <c r="C195" s="1"/>
      <c r="D195" s="1"/>
      <c r="E195" s="1"/>
      <c r="G195" s="1"/>
      <c r="H195" s="1"/>
      <c r="I195" s="1"/>
      <c r="J195" s="1"/>
      <c r="K195" s="1"/>
    </row>
    <row r="196" spans="1:11" s="12" customFormat="1" ht="24" customHeight="1">
      <c r="A196" s="1"/>
      <c r="B196" s="1"/>
      <c r="C196" s="1"/>
      <c r="D196" s="1"/>
      <c r="E196" s="1"/>
      <c r="G196" s="1"/>
      <c r="H196" s="1"/>
      <c r="I196" s="1"/>
      <c r="J196" s="1"/>
      <c r="K196" s="1"/>
    </row>
    <row r="197" spans="1:11" s="12" customFormat="1" ht="24" customHeight="1">
      <c r="A197" s="1"/>
      <c r="B197" s="1"/>
      <c r="C197" s="1"/>
      <c r="D197" s="1"/>
      <c r="E197" s="1"/>
      <c r="G197" s="1"/>
      <c r="H197" s="1"/>
      <c r="I197" s="1"/>
      <c r="J197" s="1"/>
      <c r="K197" s="1"/>
    </row>
    <row r="198" spans="1:11" s="12" customFormat="1" ht="24" customHeight="1">
      <c r="A198" s="1"/>
      <c r="B198" s="1"/>
      <c r="C198" s="1"/>
      <c r="D198" s="1"/>
      <c r="E198" s="1"/>
      <c r="G198" s="1"/>
      <c r="H198" s="1"/>
      <c r="I198" s="1"/>
      <c r="J198" s="1"/>
      <c r="K198" s="1"/>
    </row>
    <row r="199" spans="1:11" s="12" customFormat="1" ht="24" customHeight="1">
      <c r="A199" s="1"/>
      <c r="B199" s="1"/>
      <c r="C199" s="1"/>
      <c r="D199" s="1"/>
      <c r="E199" s="1"/>
      <c r="G199" s="1"/>
      <c r="H199" s="1"/>
      <c r="I199" s="1"/>
      <c r="J199" s="1"/>
      <c r="K199" s="1"/>
    </row>
    <row r="200" spans="1:11" s="12" customFormat="1" ht="24" customHeight="1">
      <c r="A200" s="1"/>
      <c r="B200" s="1"/>
      <c r="C200" s="1"/>
      <c r="D200" s="1"/>
      <c r="E200" s="1"/>
      <c r="G200" s="1"/>
      <c r="H200" s="1"/>
      <c r="I200" s="1"/>
      <c r="J200" s="1"/>
      <c r="K200" s="1"/>
    </row>
    <row r="201" spans="1:11" s="12" customFormat="1" ht="24" customHeight="1">
      <c r="A201" s="1"/>
      <c r="B201" s="1"/>
      <c r="C201" s="1"/>
      <c r="D201" s="1"/>
      <c r="E201" s="1"/>
      <c r="G201" s="1"/>
      <c r="H201" s="1"/>
      <c r="I201" s="1"/>
      <c r="J201" s="1"/>
      <c r="K201" s="1"/>
    </row>
    <row r="202" spans="1:11" s="12" customFormat="1" ht="24" customHeight="1">
      <c r="A202" s="1"/>
      <c r="B202" s="1"/>
      <c r="C202" s="1"/>
      <c r="D202" s="1"/>
      <c r="E202" s="1"/>
      <c r="G202" s="1"/>
      <c r="H202" s="1"/>
      <c r="I202" s="1"/>
      <c r="J202" s="1"/>
      <c r="K202" s="1"/>
    </row>
    <row r="203" spans="1:11" s="12" customFormat="1" ht="24" customHeight="1">
      <c r="A203" s="1"/>
      <c r="B203" s="1"/>
      <c r="C203" s="1"/>
      <c r="D203" s="1"/>
      <c r="E203" s="1"/>
      <c r="G203" s="1"/>
      <c r="H203" s="1"/>
      <c r="I203" s="1"/>
      <c r="J203" s="1"/>
      <c r="K203" s="1"/>
    </row>
    <row r="204" spans="1:11" s="12" customFormat="1" ht="24" customHeight="1">
      <c r="A204" s="1"/>
      <c r="B204" s="1"/>
      <c r="C204" s="1"/>
      <c r="D204" s="1"/>
      <c r="E204" s="1"/>
      <c r="G204" s="1"/>
      <c r="H204" s="1"/>
      <c r="I204" s="1"/>
      <c r="J204" s="1"/>
      <c r="K204" s="1"/>
    </row>
    <row r="205" spans="1:11" s="12" customFormat="1" ht="24" customHeight="1">
      <c r="A205" s="1"/>
      <c r="B205" s="1"/>
      <c r="C205" s="1"/>
      <c r="D205" s="1"/>
      <c r="E205" s="1"/>
      <c r="G205" s="1"/>
      <c r="H205" s="1"/>
      <c r="I205" s="1"/>
      <c r="J205" s="1"/>
      <c r="K205" s="1"/>
    </row>
    <row r="206" spans="1:11" s="12" customFormat="1" ht="24" customHeight="1">
      <c r="A206" s="1"/>
      <c r="B206" s="1"/>
      <c r="C206" s="1"/>
      <c r="D206" s="1"/>
      <c r="E206" s="1"/>
      <c r="G206" s="1"/>
      <c r="H206" s="1"/>
      <c r="I206" s="1"/>
      <c r="J206" s="1"/>
      <c r="K206" s="1"/>
    </row>
    <row r="207" spans="1:11" s="12" customFormat="1" ht="24" customHeight="1">
      <c r="A207" s="1"/>
      <c r="B207" s="1"/>
      <c r="C207" s="1"/>
      <c r="D207" s="1"/>
      <c r="E207" s="1"/>
      <c r="G207" s="1"/>
      <c r="H207" s="1"/>
      <c r="I207" s="1"/>
      <c r="J207" s="1"/>
      <c r="K207" s="1"/>
    </row>
    <row r="208" spans="1:11" s="12" customFormat="1" ht="24" customHeight="1">
      <c r="A208" s="1"/>
      <c r="B208" s="1"/>
      <c r="C208" s="1"/>
      <c r="D208" s="1"/>
      <c r="E208" s="1"/>
      <c r="G208" s="1"/>
      <c r="H208" s="1"/>
      <c r="I208" s="1"/>
      <c r="J208" s="1"/>
      <c r="K208" s="1"/>
    </row>
    <row r="209" spans="1:11" s="12" customFormat="1" ht="24" customHeight="1">
      <c r="A209" s="1"/>
      <c r="B209" s="1"/>
      <c r="C209" s="1"/>
      <c r="D209" s="1"/>
      <c r="E209" s="1"/>
      <c r="G209" s="1"/>
      <c r="H209" s="1"/>
      <c r="I209" s="1"/>
      <c r="J209" s="1"/>
      <c r="K209" s="1"/>
    </row>
    <row r="210" spans="1:11" s="12" customFormat="1" ht="24" customHeight="1">
      <c r="A210" s="1"/>
      <c r="B210" s="1"/>
      <c r="C210" s="1"/>
      <c r="D210" s="1"/>
      <c r="E210" s="1"/>
      <c r="G210" s="1"/>
      <c r="H210" s="1"/>
      <c r="I210" s="1"/>
      <c r="J210" s="1"/>
      <c r="K210" s="1"/>
    </row>
    <row r="211" spans="1:11" s="12" customFormat="1" ht="24" customHeight="1">
      <c r="A211" s="1"/>
      <c r="B211" s="1"/>
      <c r="C211" s="1"/>
      <c r="D211" s="1"/>
      <c r="E211" s="1"/>
      <c r="G211" s="1"/>
      <c r="H211" s="1"/>
      <c r="I211" s="1"/>
      <c r="J211" s="1"/>
      <c r="K211" s="1"/>
    </row>
    <row r="212" spans="1:11" s="12" customFormat="1" ht="24" customHeight="1">
      <c r="A212" s="1"/>
      <c r="B212" s="1"/>
      <c r="C212" s="1"/>
      <c r="D212" s="1"/>
      <c r="E212" s="1"/>
      <c r="G212" s="1"/>
      <c r="H212" s="1"/>
      <c r="I212" s="1"/>
      <c r="J212" s="1"/>
      <c r="K212" s="1"/>
    </row>
    <row r="213" spans="1:11" s="12" customFormat="1" ht="24" customHeight="1">
      <c r="A213" s="1"/>
      <c r="B213" s="1"/>
      <c r="C213" s="1"/>
      <c r="D213" s="1"/>
      <c r="E213" s="1"/>
      <c r="G213" s="1"/>
      <c r="H213" s="1"/>
      <c r="I213" s="1"/>
      <c r="J213" s="1"/>
      <c r="K213" s="1"/>
    </row>
    <row r="214" spans="1:11" s="12" customFormat="1" ht="24" customHeight="1">
      <c r="A214" s="1"/>
      <c r="B214" s="1"/>
      <c r="C214" s="1"/>
      <c r="D214" s="1"/>
      <c r="E214" s="1"/>
      <c r="G214" s="1"/>
      <c r="H214" s="1"/>
      <c r="I214" s="1"/>
      <c r="J214" s="1"/>
      <c r="K214" s="1"/>
    </row>
    <row r="215" spans="1:11" s="12" customFormat="1" ht="24" customHeight="1">
      <c r="A215" s="1"/>
      <c r="B215" s="1"/>
      <c r="C215" s="1"/>
      <c r="D215" s="1"/>
      <c r="E215" s="1"/>
      <c r="G215" s="1"/>
      <c r="H215" s="1"/>
      <c r="I215" s="1"/>
      <c r="J215" s="1"/>
      <c r="K215" s="1"/>
    </row>
    <row r="216" spans="1:11" s="12" customFormat="1" ht="24" customHeight="1">
      <c r="A216" s="1"/>
      <c r="B216" s="1"/>
      <c r="C216" s="1"/>
      <c r="D216" s="1"/>
      <c r="E216" s="1"/>
      <c r="G216" s="1"/>
      <c r="H216" s="1"/>
      <c r="I216" s="1"/>
      <c r="J216" s="1"/>
      <c r="K216" s="1"/>
    </row>
    <row r="217" spans="1:11" s="12" customFormat="1" ht="24" customHeight="1">
      <c r="A217" s="1"/>
      <c r="B217" s="1"/>
      <c r="C217" s="1"/>
      <c r="D217" s="1"/>
      <c r="E217" s="1"/>
      <c r="G217" s="1"/>
      <c r="H217" s="1"/>
      <c r="I217" s="1"/>
      <c r="J217" s="1"/>
      <c r="K217" s="1"/>
    </row>
    <row r="218" spans="1:11" s="12" customFormat="1" ht="24" customHeight="1">
      <c r="A218" s="1"/>
      <c r="B218" s="1"/>
      <c r="C218" s="1"/>
      <c r="D218" s="1"/>
      <c r="E218" s="1"/>
      <c r="G218" s="1"/>
      <c r="H218" s="1"/>
      <c r="I218" s="1"/>
      <c r="J218" s="1"/>
      <c r="K218" s="1"/>
    </row>
    <row r="219" spans="1:11" s="12" customFormat="1" ht="24" customHeight="1">
      <c r="A219" s="1"/>
      <c r="B219" s="1"/>
      <c r="C219" s="1"/>
      <c r="D219" s="1"/>
      <c r="E219" s="1"/>
      <c r="G219" s="1"/>
      <c r="H219" s="1"/>
      <c r="I219" s="1"/>
      <c r="J219" s="1"/>
      <c r="K219" s="1"/>
    </row>
    <row r="220" spans="1:11" s="12" customFormat="1" ht="24" customHeight="1">
      <c r="A220" s="1"/>
      <c r="B220" s="1"/>
      <c r="C220" s="1"/>
      <c r="D220" s="1"/>
      <c r="E220" s="1"/>
      <c r="G220" s="1"/>
      <c r="H220" s="1"/>
      <c r="I220" s="1"/>
      <c r="J220" s="1"/>
      <c r="K220" s="1"/>
    </row>
    <row r="221" spans="1:11" s="12" customFormat="1" ht="24" customHeight="1">
      <c r="A221" s="1"/>
      <c r="B221" s="1"/>
      <c r="C221" s="1"/>
      <c r="D221" s="1"/>
      <c r="E221" s="1"/>
      <c r="G221" s="1"/>
      <c r="H221" s="1"/>
      <c r="I221" s="1"/>
      <c r="J221" s="1"/>
      <c r="K221" s="1"/>
    </row>
    <row r="222" spans="1:11" s="12" customFormat="1" ht="24" customHeight="1">
      <c r="A222" s="1"/>
      <c r="B222" s="1"/>
      <c r="C222" s="1"/>
      <c r="D222" s="1"/>
      <c r="E222" s="1"/>
      <c r="G222" s="1"/>
      <c r="H222" s="1"/>
      <c r="I222" s="1"/>
      <c r="J222" s="1"/>
      <c r="K222" s="1"/>
    </row>
    <row r="223" spans="1:11" s="12" customFormat="1" ht="24" customHeight="1">
      <c r="A223" s="1"/>
      <c r="B223" s="1"/>
      <c r="C223" s="1"/>
      <c r="D223" s="1"/>
      <c r="E223" s="1"/>
      <c r="G223" s="1"/>
      <c r="H223" s="1"/>
      <c r="I223" s="1"/>
      <c r="J223" s="1"/>
      <c r="K223" s="1"/>
    </row>
    <row r="224" spans="1:11" s="12" customFormat="1" ht="24" customHeight="1">
      <c r="A224" s="1"/>
      <c r="B224" s="1"/>
      <c r="C224" s="1"/>
      <c r="D224" s="1"/>
      <c r="E224" s="1"/>
      <c r="G224" s="1"/>
      <c r="H224" s="1"/>
      <c r="I224" s="1"/>
      <c r="J224" s="1"/>
      <c r="K224" s="1"/>
    </row>
    <row r="225" spans="1:11" s="12" customFormat="1" ht="24" customHeight="1">
      <c r="A225" s="1"/>
      <c r="B225" s="1"/>
      <c r="C225" s="1"/>
      <c r="D225" s="1"/>
      <c r="E225" s="1"/>
      <c r="G225" s="1"/>
      <c r="H225" s="1"/>
      <c r="I225" s="1"/>
      <c r="J225" s="1"/>
      <c r="K225" s="1"/>
    </row>
    <row r="226" spans="1:11" s="12" customFormat="1" ht="24" customHeight="1">
      <c r="A226" s="1"/>
      <c r="B226" s="1"/>
      <c r="C226" s="1"/>
      <c r="D226" s="1"/>
      <c r="E226" s="1"/>
      <c r="G226" s="1"/>
      <c r="H226" s="1"/>
      <c r="I226" s="1"/>
      <c r="J226" s="1"/>
      <c r="K226" s="1"/>
    </row>
    <row r="227" spans="1:11" s="12" customFormat="1" ht="24" customHeight="1">
      <c r="A227" s="1"/>
      <c r="B227" s="1"/>
      <c r="C227" s="1"/>
      <c r="D227" s="1"/>
      <c r="E227" s="1"/>
      <c r="G227" s="1"/>
      <c r="H227" s="1"/>
      <c r="I227" s="1"/>
      <c r="J227" s="1"/>
      <c r="K227" s="1"/>
    </row>
    <row r="228" spans="1:11" s="12" customFormat="1" ht="24" customHeight="1">
      <c r="A228" s="1"/>
      <c r="B228" s="1"/>
      <c r="C228" s="1"/>
      <c r="D228" s="1"/>
      <c r="E228" s="1"/>
      <c r="G228" s="1"/>
      <c r="H228" s="1"/>
      <c r="I228" s="1"/>
      <c r="J228" s="1"/>
      <c r="K228" s="1"/>
    </row>
    <row r="229" spans="1:11" s="12" customFormat="1" ht="24" customHeight="1">
      <c r="A229" s="1"/>
      <c r="B229" s="1"/>
      <c r="C229" s="1"/>
      <c r="D229" s="1"/>
      <c r="E229" s="1"/>
      <c r="G229" s="1"/>
      <c r="H229" s="1"/>
      <c r="I229" s="1"/>
      <c r="J229" s="1"/>
      <c r="K229" s="1"/>
    </row>
    <row r="230" spans="1:11" s="12" customFormat="1" ht="24" customHeight="1">
      <c r="A230" s="1"/>
      <c r="B230" s="1"/>
      <c r="C230" s="1"/>
      <c r="D230" s="1"/>
      <c r="E230" s="1"/>
      <c r="G230" s="1"/>
      <c r="H230" s="1"/>
      <c r="I230" s="1"/>
      <c r="J230" s="1"/>
      <c r="K230" s="1"/>
    </row>
    <row r="231" spans="1:11" s="12" customFormat="1" ht="24" customHeight="1">
      <c r="A231" s="1"/>
      <c r="B231" s="1"/>
      <c r="C231" s="1"/>
      <c r="D231" s="1"/>
      <c r="E231" s="1"/>
      <c r="G231" s="1"/>
      <c r="H231" s="1"/>
      <c r="I231" s="1"/>
      <c r="J231" s="1"/>
      <c r="K231" s="1"/>
    </row>
    <row r="232" spans="1:11" s="12" customFormat="1" ht="24" customHeight="1">
      <c r="A232" s="1"/>
      <c r="B232" s="1"/>
      <c r="C232" s="1"/>
      <c r="D232" s="1"/>
      <c r="E232" s="1"/>
      <c r="G232" s="1"/>
      <c r="H232" s="1"/>
      <c r="I232" s="1"/>
      <c r="J232" s="1"/>
      <c r="K232" s="1"/>
    </row>
    <row r="233" spans="1:11" s="12" customFormat="1" ht="24" customHeight="1">
      <c r="A233" s="1"/>
      <c r="B233" s="1"/>
      <c r="C233" s="1"/>
      <c r="D233" s="1"/>
      <c r="E233" s="1"/>
      <c r="G233" s="1"/>
      <c r="H233" s="1"/>
      <c r="I233" s="1"/>
      <c r="J233" s="1"/>
      <c r="K233" s="1"/>
    </row>
    <row r="234" spans="1:11" s="12" customFormat="1" ht="24" customHeight="1">
      <c r="A234" s="1"/>
      <c r="B234" s="1"/>
      <c r="C234" s="1"/>
      <c r="D234" s="1"/>
      <c r="E234" s="1"/>
      <c r="G234" s="1"/>
      <c r="H234" s="1"/>
      <c r="I234" s="1"/>
      <c r="J234" s="1"/>
      <c r="K234" s="1"/>
    </row>
    <row r="235" spans="1:11" s="12" customFormat="1" ht="24" customHeight="1">
      <c r="A235" s="1"/>
      <c r="B235" s="1"/>
      <c r="C235" s="1"/>
      <c r="D235" s="1"/>
      <c r="E235" s="1"/>
      <c r="G235" s="1"/>
      <c r="H235" s="1"/>
      <c r="I235" s="1"/>
      <c r="J235" s="1"/>
      <c r="K235" s="1"/>
    </row>
    <row r="236" spans="1:11" s="12" customFormat="1" ht="24" customHeight="1">
      <c r="A236" s="1"/>
      <c r="B236" s="1"/>
      <c r="C236" s="1"/>
      <c r="D236" s="1"/>
      <c r="E236" s="1"/>
      <c r="G236" s="1"/>
      <c r="H236" s="1"/>
      <c r="I236" s="1"/>
      <c r="J236" s="1"/>
      <c r="K236" s="1"/>
    </row>
    <row r="237" spans="1:11" s="12" customFormat="1" ht="24" customHeight="1">
      <c r="A237" s="1"/>
      <c r="B237" s="1"/>
      <c r="C237" s="1"/>
      <c r="D237" s="1"/>
      <c r="E237" s="1"/>
      <c r="G237" s="1"/>
      <c r="H237" s="1"/>
      <c r="I237" s="1"/>
      <c r="J237" s="1"/>
      <c r="K237" s="1"/>
    </row>
    <row r="238" spans="1:11" s="12" customFormat="1" ht="24" customHeight="1">
      <c r="A238" s="1"/>
      <c r="B238" s="1"/>
      <c r="C238" s="1"/>
      <c r="D238" s="1"/>
      <c r="E238" s="1"/>
      <c r="G238" s="1"/>
      <c r="H238" s="1"/>
      <c r="I238" s="1"/>
      <c r="J238" s="1"/>
      <c r="K238" s="1"/>
    </row>
    <row r="239" spans="1:11" s="12" customFormat="1" ht="24" customHeight="1">
      <c r="A239" s="1"/>
      <c r="B239" s="1"/>
      <c r="C239" s="1"/>
      <c r="D239" s="1"/>
      <c r="E239" s="1"/>
      <c r="G239" s="1"/>
      <c r="H239" s="1"/>
      <c r="I239" s="1"/>
      <c r="J239" s="1"/>
      <c r="K239" s="1"/>
    </row>
    <row r="240" spans="1:11" s="12" customFormat="1" ht="24" customHeight="1">
      <c r="A240" s="1"/>
      <c r="B240" s="1"/>
      <c r="C240" s="1"/>
      <c r="D240" s="1"/>
      <c r="E240" s="1"/>
      <c r="G240" s="1"/>
      <c r="H240" s="1"/>
      <c r="I240" s="1"/>
      <c r="J240" s="1"/>
      <c r="K240" s="1"/>
    </row>
    <row r="241" spans="1:11" s="12" customFormat="1" ht="24" customHeight="1">
      <c r="A241" s="1"/>
      <c r="B241" s="1"/>
      <c r="C241" s="1"/>
      <c r="D241" s="1"/>
      <c r="E241" s="1"/>
      <c r="G241" s="1"/>
      <c r="H241" s="1"/>
      <c r="I241" s="1"/>
      <c r="J241" s="1"/>
      <c r="K241" s="1"/>
    </row>
    <row r="242" spans="1:11" s="12" customFormat="1" ht="24" customHeight="1">
      <c r="A242" s="1"/>
      <c r="B242" s="1"/>
      <c r="C242" s="1"/>
      <c r="D242" s="1"/>
      <c r="E242" s="1"/>
      <c r="G242" s="1"/>
      <c r="H242" s="1"/>
      <c r="I242" s="1"/>
      <c r="J242" s="1"/>
      <c r="K242" s="1"/>
    </row>
    <row r="243" spans="1:11" s="12" customFormat="1" ht="24" customHeight="1">
      <c r="A243" s="1"/>
      <c r="B243" s="1"/>
      <c r="C243" s="1"/>
      <c r="D243" s="1"/>
      <c r="E243" s="1"/>
      <c r="G243" s="1"/>
      <c r="H243" s="1"/>
      <c r="I243" s="1"/>
      <c r="J243" s="1"/>
      <c r="K243" s="1"/>
    </row>
    <row r="244" spans="1:11" s="12" customFormat="1" ht="24" customHeight="1">
      <c r="A244" s="1"/>
      <c r="B244" s="1"/>
      <c r="C244" s="1"/>
      <c r="D244" s="1"/>
      <c r="E244" s="1"/>
      <c r="G244" s="1"/>
      <c r="H244" s="1"/>
      <c r="I244" s="1"/>
      <c r="J244" s="1"/>
      <c r="K244" s="1"/>
    </row>
    <row r="245" spans="1:11" s="12" customFormat="1" ht="24" customHeight="1">
      <c r="A245" s="1"/>
      <c r="B245" s="1"/>
      <c r="C245" s="1"/>
      <c r="D245" s="1"/>
      <c r="E245" s="1"/>
      <c r="G245" s="1"/>
      <c r="H245" s="1"/>
      <c r="I245" s="1"/>
      <c r="J245" s="1"/>
      <c r="K245" s="1"/>
    </row>
    <row r="246" spans="1:11" s="12" customFormat="1" ht="24" customHeight="1">
      <c r="A246" s="1"/>
      <c r="B246" s="1"/>
      <c r="C246" s="1"/>
      <c r="D246" s="1"/>
      <c r="E246" s="1"/>
      <c r="G246" s="1"/>
      <c r="H246" s="1"/>
      <c r="I246" s="1"/>
      <c r="J246" s="1"/>
      <c r="K246" s="1"/>
    </row>
    <row r="247" spans="1:11" s="12" customFormat="1" ht="24" customHeight="1">
      <c r="A247" s="1"/>
      <c r="B247" s="1"/>
      <c r="C247" s="1"/>
      <c r="D247" s="1"/>
      <c r="E247" s="1"/>
      <c r="G247" s="1"/>
      <c r="H247" s="1"/>
      <c r="I247" s="1"/>
      <c r="J247" s="1"/>
      <c r="K247" s="1"/>
    </row>
    <row r="248" spans="1:11" s="12" customFormat="1" ht="24" customHeight="1">
      <c r="A248" s="1"/>
      <c r="B248" s="1"/>
      <c r="C248" s="1"/>
      <c r="D248" s="1"/>
      <c r="E248" s="1"/>
      <c r="G248" s="1"/>
      <c r="H248" s="1"/>
      <c r="I248" s="1"/>
      <c r="J248" s="1"/>
      <c r="K248" s="1"/>
    </row>
    <row r="249" spans="1:11" s="12" customFormat="1" ht="24" customHeight="1">
      <c r="A249" s="1"/>
      <c r="B249" s="1"/>
      <c r="C249" s="1"/>
      <c r="D249" s="1"/>
      <c r="E249" s="1"/>
      <c r="G249" s="1"/>
      <c r="H249" s="1"/>
      <c r="I249" s="1"/>
      <c r="J249" s="1"/>
      <c r="K249" s="1"/>
    </row>
    <row r="250" spans="1:11" s="12" customFormat="1" ht="24" customHeight="1">
      <c r="A250" s="1"/>
      <c r="B250" s="1"/>
      <c r="C250" s="1"/>
      <c r="D250" s="1"/>
      <c r="E250" s="1"/>
      <c r="G250" s="1"/>
      <c r="H250" s="1"/>
      <c r="I250" s="1"/>
      <c r="J250" s="1"/>
      <c r="K250" s="1"/>
    </row>
    <row r="251" spans="1:11" s="12" customFormat="1" ht="24" customHeight="1">
      <c r="A251" s="1"/>
      <c r="B251" s="1"/>
      <c r="C251" s="1"/>
      <c r="D251" s="1"/>
      <c r="E251" s="1"/>
      <c r="G251" s="1"/>
      <c r="H251" s="1"/>
      <c r="I251" s="1"/>
      <c r="J251" s="1"/>
      <c r="K251" s="1"/>
    </row>
    <row r="252" spans="1:11" s="12" customFormat="1" ht="24" customHeight="1">
      <c r="A252" s="1"/>
      <c r="B252" s="1"/>
      <c r="C252" s="1"/>
      <c r="D252" s="1"/>
      <c r="E252" s="1"/>
      <c r="G252" s="1"/>
      <c r="H252" s="1"/>
      <c r="I252" s="1"/>
      <c r="J252" s="1"/>
      <c r="K252" s="1"/>
    </row>
    <row r="253" spans="1:11" s="12" customFormat="1" ht="24" customHeight="1">
      <c r="A253" s="1"/>
      <c r="B253" s="1"/>
      <c r="C253" s="1"/>
      <c r="D253" s="1"/>
      <c r="E253" s="1"/>
      <c r="G253" s="1"/>
      <c r="H253" s="1"/>
      <c r="I253" s="1"/>
      <c r="J253" s="1"/>
      <c r="K253" s="1"/>
    </row>
    <row r="254" spans="1:11" s="12" customFormat="1" ht="24" customHeight="1">
      <c r="A254" s="1"/>
      <c r="B254" s="1"/>
      <c r="C254" s="1"/>
      <c r="D254" s="1"/>
      <c r="E254" s="1"/>
      <c r="G254" s="1"/>
      <c r="H254" s="1"/>
      <c r="I254" s="1"/>
      <c r="J254" s="1"/>
      <c r="K254" s="1"/>
    </row>
    <row r="255" spans="1:11" s="12" customFormat="1" ht="24" customHeight="1">
      <c r="A255" s="1"/>
      <c r="B255" s="1"/>
      <c r="C255" s="1"/>
      <c r="D255" s="1"/>
      <c r="E255" s="1"/>
      <c r="G255" s="1"/>
      <c r="H255" s="1"/>
      <c r="I255" s="1"/>
      <c r="J255" s="1"/>
      <c r="K255" s="1"/>
    </row>
    <row r="256" spans="1:11" s="12" customFormat="1" ht="24" customHeight="1">
      <c r="A256" s="1"/>
      <c r="B256" s="1"/>
      <c r="C256" s="1"/>
      <c r="D256" s="1"/>
      <c r="E256" s="1"/>
      <c r="G256" s="1"/>
      <c r="H256" s="1"/>
      <c r="I256" s="1"/>
      <c r="J256" s="1"/>
      <c r="K256" s="1"/>
    </row>
    <row r="257" spans="1:11" s="12" customFormat="1" ht="24" customHeight="1">
      <c r="A257" s="1"/>
      <c r="B257" s="1"/>
      <c r="C257" s="1"/>
      <c r="D257" s="1"/>
      <c r="E257" s="1"/>
      <c r="G257" s="1"/>
      <c r="H257" s="1"/>
      <c r="I257" s="1"/>
      <c r="J257" s="1"/>
      <c r="K257" s="1"/>
    </row>
    <row r="258" spans="1:11" s="12" customFormat="1" ht="24" customHeight="1">
      <c r="A258" s="1"/>
      <c r="B258" s="1"/>
      <c r="C258" s="1"/>
      <c r="D258" s="1"/>
      <c r="E258" s="1"/>
      <c r="G258" s="1"/>
      <c r="H258" s="1"/>
      <c r="I258" s="1"/>
      <c r="J258" s="1"/>
      <c r="K258" s="1"/>
    </row>
    <row r="259" spans="1:11" s="12" customFormat="1" ht="24" customHeight="1">
      <c r="A259" s="1"/>
      <c r="B259" s="1"/>
      <c r="C259" s="1"/>
      <c r="D259" s="1"/>
      <c r="E259" s="1"/>
      <c r="G259" s="1"/>
      <c r="H259" s="1"/>
      <c r="I259" s="1"/>
      <c r="J259" s="1"/>
      <c r="K259" s="1"/>
    </row>
    <row r="260" spans="1:11" s="12" customFormat="1" ht="24" customHeight="1">
      <c r="A260" s="1"/>
      <c r="B260" s="1"/>
      <c r="C260" s="1"/>
      <c r="D260" s="1"/>
      <c r="E260" s="1"/>
      <c r="G260" s="1"/>
      <c r="H260" s="1"/>
      <c r="I260" s="1"/>
      <c r="J260" s="1"/>
      <c r="K260" s="1"/>
    </row>
    <row r="261" spans="1:11" s="12" customFormat="1" ht="24" customHeight="1">
      <c r="A261" s="1"/>
      <c r="B261" s="1"/>
      <c r="C261" s="1"/>
      <c r="D261" s="1"/>
      <c r="E261" s="1"/>
      <c r="G261" s="1"/>
      <c r="H261" s="1"/>
      <c r="I261" s="1"/>
      <c r="J261" s="1"/>
      <c r="K261" s="1"/>
    </row>
    <row r="262" spans="1:11" s="12" customFormat="1" ht="24" customHeight="1">
      <c r="A262" s="1"/>
      <c r="B262" s="1"/>
      <c r="C262" s="1"/>
      <c r="D262" s="1"/>
      <c r="E262" s="1"/>
      <c r="G262" s="1"/>
      <c r="H262" s="1"/>
      <c r="I262" s="1"/>
      <c r="J262" s="1"/>
      <c r="K262" s="1"/>
    </row>
    <row r="263" spans="1:11" s="12" customFormat="1" ht="24" customHeight="1">
      <c r="A263" s="1"/>
      <c r="B263" s="1"/>
      <c r="C263" s="1"/>
      <c r="D263" s="1"/>
      <c r="E263" s="1"/>
      <c r="G263" s="1"/>
      <c r="H263" s="1"/>
      <c r="I263" s="1"/>
      <c r="J263" s="1"/>
      <c r="K263" s="1"/>
    </row>
    <row r="264" spans="1:11" s="12" customFormat="1" ht="24" customHeight="1">
      <c r="A264" s="1"/>
      <c r="B264" s="1"/>
      <c r="C264" s="1"/>
      <c r="D264" s="1"/>
      <c r="E264" s="1"/>
      <c r="G264" s="1"/>
      <c r="H264" s="1"/>
      <c r="I264" s="1"/>
      <c r="J264" s="1"/>
      <c r="K264" s="1"/>
    </row>
    <row r="265" spans="1:11" s="12" customFormat="1" ht="24" customHeight="1">
      <c r="A265" s="1"/>
      <c r="B265" s="1"/>
      <c r="C265" s="1"/>
      <c r="D265" s="1"/>
      <c r="E265" s="1"/>
      <c r="G265" s="1"/>
      <c r="H265" s="1"/>
      <c r="I265" s="1"/>
      <c r="J265" s="1"/>
      <c r="K265" s="1"/>
    </row>
    <row r="266" spans="1:11" s="12" customFormat="1" ht="24" customHeight="1">
      <c r="A266" s="1"/>
      <c r="B266" s="1"/>
      <c r="C266" s="1"/>
      <c r="D266" s="1"/>
      <c r="E266" s="1"/>
      <c r="G266" s="1"/>
      <c r="H266" s="1"/>
      <c r="I266" s="1"/>
      <c r="J266" s="1"/>
      <c r="K266" s="1"/>
    </row>
    <row r="267" spans="1:11" s="12" customFormat="1" ht="24" customHeight="1">
      <c r="A267" s="1"/>
      <c r="B267" s="1"/>
      <c r="C267" s="1"/>
      <c r="D267" s="1"/>
      <c r="E267" s="1"/>
      <c r="G267" s="1"/>
      <c r="H267" s="1"/>
      <c r="I267" s="1"/>
      <c r="J267" s="1"/>
      <c r="K267" s="1"/>
    </row>
    <row r="268" spans="1:11" s="12" customFormat="1" ht="24" customHeight="1">
      <c r="A268" s="1"/>
      <c r="B268" s="1"/>
      <c r="C268" s="1"/>
      <c r="D268" s="1"/>
      <c r="E268" s="1"/>
      <c r="G268" s="1"/>
      <c r="H268" s="1"/>
      <c r="I268" s="1"/>
      <c r="J268" s="1"/>
      <c r="K268" s="1"/>
    </row>
    <row r="269" spans="1:11" s="12" customFormat="1" ht="24" customHeight="1">
      <c r="A269" s="1"/>
      <c r="B269" s="1"/>
      <c r="C269" s="1"/>
      <c r="D269" s="1"/>
      <c r="E269" s="1"/>
      <c r="G269" s="1"/>
      <c r="H269" s="1"/>
      <c r="I269" s="1"/>
      <c r="J269" s="1"/>
      <c r="K269" s="1"/>
    </row>
    <row r="270" spans="1:11" s="12" customFormat="1" ht="24" customHeight="1">
      <c r="A270" s="1"/>
      <c r="B270" s="1"/>
      <c r="C270" s="1"/>
      <c r="D270" s="1"/>
      <c r="E270" s="1"/>
      <c r="G270" s="1"/>
      <c r="H270" s="1"/>
      <c r="I270" s="1"/>
      <c r="J270" s="1"/>
      <c r="K270" s="1"/>
    </row>
    <row r="271" spans="1:11" s="12" customFormat="1" ht="24" customHeight="1">
      <c r="A271" s="1"/>
      <c r="B271" s="1"/>
      <c r="C271" s="1"/>
      <c r="D271" s="1"/>
      <c r="E271" s="1"/>
      <c r="G271" s="1"/>
      <c r="H271" s="1"/>
      <c r="I271" s="1"/>
      <c r="J271" s="1"/>
      <c r="K271" s="1"/>
    </row>
    <row r="272" spans="1:11" s="12" customFormat="1" ht="24" customHeight="1">
      <c r="A272" s="1"/>
      <c r="B272" s="1"/>
      <c r="C272" s="1"/>
      <c r="D272" s="1"/>
      <c r="E272" s="1"/>
      <c r="G272" s="1"/>
      <c r="H272" s="1"/>
      <c r="I272" s="1"/>
      <c r="J272" s="1"/>
      <c r="K272" s="1"/>
    </row>
    <row r="273" spans="1:11" s="12" customFormat="1" ht="24" customHeight="1">
      <c r="A273" s="1"/>
      <c r="B273" s="1"/>
      <c r="C273" s="1"/>
      <c r="D273" s="1"/>
      <c r="E273" s="1"/>
      <c r="G273" s="1"/>
      <c r="H273" s="1"/>
      <c r="I273" s="1"/>
      <c r="J273" s="1"/>
      <c r="K273" s="1"/>
    </row>
    <row r="274" spans="1:11" s="12" customFormat="1" ht="24" customHeight="1">
      <c r="A274" s="1"/>
      <c r="B274" s="1"/>
      <c r="C274" s="1"/>
      <c r="D274" s="1"/>
      <c r="E274" s="1"/>
      <c r="G274" s="1"/>
      <c r="H274" s="1"/>
      <c r="I274" s="1"/>
      <c r="J274" s="1"/>
      <c r="K274" s="1"/>
    </row>
    <row r="275" spans="1:11" s="12" customFormat="1" ht="24" customHeight="1">
      <c r="A275" s="1"/>
      <c r="B275" s="1"/>
      <c r="C275" s="1"/>
      <c r="D275" s="1"/>
      <c r="E275" s="1"/>
      <c r="G275" s="1"/>
      <c r="H275" s="1"/>
      <c r="I275" s="1"/>
      <c r="J275" s="1"/>
      <c r="K275" s="1"/>
    </row>
    <row r="276" spans="1:11" s="12" customFormat="1" ht="24" customHeight="1">
      <c r="A276" s="1"/>
      <c r="B276" s="1"/>
      <c r="C276" s="1"/>
      <c r="D276" s="1"/>
      <c r="E276" s="1"/>
      <c r="G276" s="1"/>
      <c r="H276" s="1"/>
      <c r="I276" s="1"/>
      <c r="J276" s="1"/>
      <c r="K276" s="1"/>
    </row>
    <row r="277" spans="1:11" s="12" customFormat="1" ht="24" customHeight="1">
      <c r="A277" s="1"/>
      <c r="B277" s="1"/>
      <c r="C277" s="1"/>
      <c r="D277" s="1"/>
      <c r="E277" s="1"/>
      <c r="G277" s="1"/>
      <c r="H277" s="1"/>
      <c r="I277" s="1"/>
      <c r="J277" s="1"/>
      <c r="K277" s="1"/>
    </row>
    <row r="278" spans="1:11" s="12" customFormat="1" ht="24" customHeight="1">
      <c r="A278" s="1"/>
      <c r="B278" s="1"/>
      <c r="C278" s="1"/>
      <c r="D278" s="1"/>
      <c r="E278" s="1"/>
      <c r="G278" s="1"/>
      <c r="H278" s="1"/>
      <c r="I278" s="1"/>
      <c r="J278" s="1"/>
      <c r="K278" s="1"/>
    </row>
    <row r="279" spans="1:11" s="12" customFormat="1" ht="24" customHeight="1">
      <c r="A279" s="1"/>
      <c r="B279" s="1"/>
      <c r="C279" s="1"/>
      <c r="D279" s="1"/>
      <c r="E279" s="1"/>
      <c r="G279" s="1"/>
      <c r="H279" s="1"/>
      <c r="I279" s="1"/>
      <c r="J279" s="1"/>
      <c r="K279" s="1"/>
    </row>
    <row r="280" spans="1:11" s="12" customFormat="1" ht="24" customHeight="1">
      <c r="A280" s="1"/>
      <c r="B280" s="1"/>
      <c r="C280" s="1"/>
      <c r="D280" s="1"/>
      <c r="E280" s="1"/>
      <c r="G280" s="1"/>
      <c r="H280" s="1"/>
      <c r="I280" s="1"/>
      <c r="J280" s="1"/>
      <c r="K280" s="1"/>
    </row>
    <row r="281" spans="1:11" s="12" customFormat="1" ht="24" customHeight="1">
      <c r="A281" s="1"/>
      <c r="B281" s="1"/>
      <c r="C281" s="1"/>
      <c r="D281" s="1"/>
      <c r="E281" s="1"/>
      <c r="G281" s="1"/>
      <c r="H281" s="1"/>
      <c r="I281" s="1"/>
      <c r="J281" s="1"/>
      <c r="K281" s="1"/>
    </row>
    <row r="282" spans="1:11" s="12" customFormat="1" ht="24" customHeight="1">
      <c r="A282" s="1"/>
      <c r="B282" s="1"/>
      <c r="C282" s="1"/>
      <c r="D282" s="1"/>
      <c r="E282" s="1"/>
      <c r="G282" s="1"/>
      <c r="H282" s="1"/>
      <c r="I282" s="1"/>
      <c r="J282" s="1"/>
      <c r="K282" s="1"/>
    </row>
    <row r="283" spans="1:11" s="12" customFormat="1" ht="24" customHeight="1">
      <c r="A283" s="1"/>
      <c r="B283" s="1"/>
      <c r="C283" s="1"/>
      <c r="D283" s="1"/>
      <c r="E283" s="1"/>
      <c r="G283" s="1"/>
      <c r="H283" s="1"/>
      <c r="I283" s="1"/>
      <c r="J283" s="1"/>
      <c r="K283" s="1"/>
    </row>
    <row r="284" spans="1:11" s="12" customFormat="1" ht="24" customHeight="1">
      <c r="A284" s="1"/>
      <c r="B284" s="1"/>
      <c r="C284" s="1"/>
      <c r="D284" s="1"/>
      <c r="E284" s="1"/>
      <c r="G284" s="1"/>
      <c r="H284" s="1"/>
      <c r="I284" s="1"/>
      <c r="J284" s="1"/>
      <c r="K284" s="1"/>
    </row>
    <row r="285" spans="1:11" s="12" customFormat="1" ht="24" customHeight="1">
      <c r="A285" s="1"/>
      <c r="B285" s="1"/>
      <c r="C285" s="1"/>
      <c r="D285" s="1"/>
      <c r="E285" s="1"/>
      <c r="G285" s="1"/>
      <c r="H285" s="1"/>
      <c r="I285" s="1"/>
      <c r="J285" s="1"/>
      <c r="K285" s="1"/>
    </row>
    <row r="286" spans="1:11" s="12" customFormat="1" ht="24" customHeight="1">
      <c r="A286" s="1"/>
      <c r="B286" s="1"/>
      <c r="C286" s="1"/>
      <c r="D286" s="1"/>
      <c r="E286" s="1"/>
      <c r="G286" s="1"/>
      <c r="H286" s="1"/>
      <c r="I286" s="1"/>
      <c r="J286" s="1"/>
      <c r="K286" s="1"/>
    </row>
    <row r="287" spans="1:11" s="12" customFormat="1" ht="24" customHeight="1">
      <c r="A287" s="1"/>
      <c r="B287" s="1"/>
      <c r="C287" s="1"/>
      <c r="D287" s="1"/>
      <c r="E287" s="1"/>
      <c r="G287" s="1"/>
      <c r="H287" s="1"/>
      <c r="I287" s="1"/>
      <c r="J287" s="1"/>
      <c r="K287" s="1"/>
    </row>
    <row r="288" spans="1:11" s="12" customFormat="1" ht="24" customHeight="1">
      <c r="A288" s="1"/>
      <c r="B288" s="1"/>
      <c r="C288" s="1"/>
      <c r="D288" s="1"/>
      <c r="E288" s="1"/>
      <c r="G288" s="1"/>
      <c r="H288" s="1"/>
      <c r="I288" s="1"/>
      <c r="J288" s="1"/>
      <c r="K288" s="1"/>
    </row>
    <row r="289" spans="1:11" s="12" customFormat="1" ht="24" customHeight="1">
      <c r="A289" s="1"/>
      <c r="B289" s="1"/>
      <c r="C289" s="1"/>
      <c r="D289" s="1"/>
      <c r="E289" s="1"/>
      <c r="G289" s="1"/>
      <c r="H289" s="1"/>
      <c r="I289" s="1"/>
      <c r="J289" s="1"/>
      <c r="K289" s="1"/>
    </row>
    <row r="290" spans="1:11" s="12" customFormat="1" ht="24" customHeight="1">
      <c r="A290" s="1"/>
      <c r="B290" s="1"/>
      <c r="C290" s="1"/>
      <c r="D290" s="1"/>
      <c r="E290" s="1"/>
      <c r="G290" s="1"/>
      <c r="H290" s="1"/>
      <c r="I290" s="1"/>
      <c r="J290" s="1"/>
      <c r="K290" s="1"/>
    </row>
    <row r="291" spans="1:11" s="12" customFormat="1" ht="24" customHeight="1">
      <c r="A291" s="1"/>
      <c r="B291" s="1"/>
      <c r="C291" s="1"/>
      <c r="D291" s="1"/>
      <c r="E291" s="1"/>
      <c r="G291" s="1"/>
      <c r="H291" s="1"/>
      <c r="I291" s="1"/>
      <c r="J291" s="1"/>
      <c r="K291" s="1"/>
    </row>
    <row r="292" spans="1:11" s="12" customFormat="1" ht="24" customHeight="1">
      <c r="A292" s="1"/>
      <c r="B292" s="1"/>
      <c r="C292" s="1"/>
      <c r="D292" s="1"/>
      <c r="E292" s="1"/>
      <c r="G292" s="1"/>
      <c r="H292" s="1"/>
      <c r="I292" s="1"/>
      <c r="J292" s="1"/>
      <c r="K292" s="1"/>
    </row>
    <row r="293" spans="1:11" s="12" customFormat="1" ht="24" customHeight="1">
      <c r="A293" s="1"/>
      <c r="B293" s="1"/>
      <c r="C293" s="1"/>
      <c r="D293" s="1"/>
      <c r="E293" s="1"/>
      <c r="G293" s="1"/>
      <c r="H293" s="1"/>
      <c r="I293" s="1"/>
      <c r="J293" s="1"/>
      <c r="K293" s="1"/>
    </row>
    <row r="294" spans="1:11" s="12" customFormat="1" ht="24" customHeight="1">
      <c r="A294" s="1"/>
      <c r="B294" s="1"/>
      <c r="C294" s="1"/>
      <c r="D294" s="1"/>
      <c r="E294" s="1"/>
      <c r="G294" s="1"/>
      <c r="H294" s="1"/>
      <c r="I294" s="1"/>
      <c r="J294" s="1"/>
      <c r="K294" s="1"/>
    </row>
    <row r="295" spans="1:11" s="12" customFormat="1" ht="24" customHeight="1">
      <c r="A295" s="1"/>
      <c r="B295" s="1"/>
      <c r="C295" s="1"/>
      <c r="D295" s="1"/>
      <c r="E295" s="1"/>
      <c r="G295" s="1"/>
      <c r="H295" s="1"/>
      <c r="I295" s="1"/>
      <c r="J295" s="1"/>
      <c r="K295" s="1"/>
    </row>
    <row r="296" spans="1:11" s="12" customFormat="1" ht="24" customHeight="1">
      <c r="A296" s="1"/>
      <c r="B296" s="1"/>
      <c r="C296" s="1"/>
      <c r="D296" s="1"/>
      <c r="E296" s="1"/>
      <c r="G296" s="1"/>
      <c r="H296" s="1"/>
      <c r="I296" s="1"/>
      <c r="J296" s="1"/>
      <c r="K296" s="1"/>
    </row>
    <row r="297" spans="1:11" s="12" customFormat="1" ht="24" customHeight="1">
      <c r="A297" s="1"/>
      <c r="B297" s="1"/>
      <c r="C297" s="1"/>
      <c r="D297" s="1"/>
      <c r="E297" s="1"/>
      <c r="G297" s="1"/>
      <c r="H297" s="1"/>
      <c r="I297" s="1"/>
      <c r="J297" s="1"/>
      <c r="K297" s="1"/>
    </row>
    <row r="298" spans="1:11" s="12" customFormat="1" ht="24" customHeight="1">
      <c r="A298" s="1"/>
      <c r="B298" s="1"/>
      <c r="C298" s="1"/>
      <c r="D298" s="1"/>
      <c r="E298" s="1"/>
      <c r="G298" s="1"/>
      <c r="H298" s="1"/>
      <c r="I298" s="1"/>
      <c r="J298" s="1"/>
      <c r="K298" s="1"/>
    </row>
    <row r="299" spans="1:11" s="12" customFormat="1" ht="24" customHeight="1">
      <c r="A299" s="1"/>
      <c r="B299" s="1"/>
      <c r="C299" s="1"/>
      <c r="D299" s="1"/>
      <c r="E299" s="1"/>
      <c r="G299" s="1"/>
      <c r="H299" s="1"/>
      <c r="I299" s="1"/>
      <c r="J299" s="1"/>
      <c r="K299" s="1"/>
    </row>
    <row r="300" spans="1:11" s="12" customFormat="1" ht="24" customHeight="1">
      <c r="A300" s="1"/>
      <c r="B300" s="1"/>
      <c r="C300" s="1"/>
      <c r="D300" s="1"/>
      <c r="E300" s="1"/>
      <c r="G300" s="1"/>
      <c r="H300" s="1"/>
      <c r="I300" s="1"/>
      <c r="J300" s="1"/>
      <c r="K300" s="1"/>
    </row>
    <row r="301" spans="1:11" s="12" customFormat="1" ht="24" customHeight="1">
      <c r="A301" s="1"/>
      <c r="B301" s="1"/>
      <c r="C301" s="1"/>
      <c r="D301" s="1"/>
      <c r="E301" s="1"/>
      <c r="G301" s="1"/>
      <c r="H301" s="1"/>
      <c r="I301" s="1"/>
      <c r="J301" s="1"/>
      <c r="K301" s="1"/>
    </row>
    <row r="302" spans="1:11" s="12" customFormat="1" ht="24" customHeight="1">
      <c r="A302" s="1"/>
      <c r="B302" s="1"/>
      <c r="C302" s="1"/>
      <c r="D302" s="1"/>
      <c r="E302" s="1"/>
      <c r="G302" s="1"/>
      <c r="H302" s="1"/>
      <c r="I302" s="1"/>
      <c r="J302" s="1"/>
      <c r="K302" s="1"/>
    </row>
    <row r="303" spans="1:11" s="12" customFormat="1" ht="24" customHeight="1">
      <c r="A303" s="1"/>
      <c r="B303" s="1"/>
      <c r="C303" s="1"/>
      <c r="D303" s="1"/>
      <c r="E303" s="1"/>
      <c r="G303" s="1"/>
      <c r="H303" s="1"/>
      <c r="I303" s="1"/>
      <c r="J303" s="1"/>
      <c r="K303" s="1"/>
    </row>
    <row r="304" spans="1:11" s="12" customFormat="1" ht="24" customHeight="1">
      <c r="A304" s="1"/>
      <c r="B304" s="1"/>
      <c r="C304" s="1"/>
      <c r="D304" s="1"/>
      <c r="E304" s="1"/>
      <c r="G304" s="1"/>
      <c r="H304" s="1"/>
      <c r="I304" s="1"/>
      <c r="J304" s="1"/>
      <c r="K304" s="1"/>
    </row>
    <row r="305" spans="1:11" s="12" customFormat="1" ht="24" customHeight="1">
      <c r="A305" s="1"/>
      <c r="B305" s="1"/>
      <c r="C305" s="1"/>
      <c r="D305" s="1"/>
      <c r="E305" s="1"/>
      <c r="G305" s="1"/>
      <c r="H305" s="1"/>
      <c r="I305" s="1"/>
      <c r="J305" s="1"/>
      <c r="K305" s="1"/>
    </row>
    <row r="306" spans="1:11" s="12" customFormat="1" ht="24" customHeight="1">
      <c r="A306" s="1"/>
      <c r="B306" s="1"/>
      <c r="C306" s="1"/>
      <c r="D306" s="1"/>
      <c r="E306" s="1"/>
      <c r="G306" s="1"/>
      <c r="H306" s="1"/>
      <c r="I306" s="1"/>
      <c r="J306" s="1"/>
      <c r="K306" s="1"/>
    </row>
    <row r="307" spans="1:11" s="12" customFormat="1" ht="24" customHeight="1">
      <c r="A307" s="1"/>
      <c r="B307" s="1"/>
      <c r="C307" s="1"/>
      <c r="D307" s="1"/>
      <c r="E307" s="1"/>
      <c r="G307" s="1"/>
      <c r="H307" s="1"/>
      <c r="I307" s="1"/>
      <c r="J307" s="1"/>
      <c r="K307" s="1"/>
    </row>
    <row r="308" spans="1:11" s="12" customFormat="1" ht="24" customHeight="1">
      <c r="A308" s="1"/>
      <c r="B308" s="1"/>
      <c r="C308" s="1"/>
      <c r="D308" s="1"/>
      <c r="E308" s="1"/>
      <c r="G308" s="1"/>
      <c r="H308" s="1"/>
      <c r="I308" s="1"/>
      <c r="J308" s="1"/>
      <c r="K308" s="1"/>
    </row>
    <row r="309" spans="1:11" s="12" customFormat="1" ht="24" customHeight="1">
      <c r="A309" s="1"/>
      <c r="B309" s="1"/>
      <c r="C309" s="1"/>
      <c r="D309" s="1"/>
      <c r="E309" s="1"/>
      <c r="G309" s="1"/>
      <c r="H309" s="1"/>
      <c r="I309" s="1"/>
      <c r="J309" s="1"/>
      <c r="K309" s="1"/>
    </row>
    <row r="310" spans="1:11" s="12" customFormat="1" ht="24" customHeight="1">
      <c r="A310" s="1"/>
      <c r="B310" s="1"/>
      <c r="C310" s="1"/>
      <c r="D310" s="1"/>
      <c r="E310" s="1"/>
      <c r="G310" s="1"/>
      <c r="H310" s="1"/>
      <c r="I310" s="1"/>
      <c r="J310" s="1"/>
      <c r="K310" s="1"/>
    </row>
    <row r="311" spans="1:11" s="12" customFormat="1" ht="24" customHeight="1">
      <c r="A311" s="1"/>
      <c r="B311" s="1"/>
      <c r="C311" s="1"/>
      <c r="D311" s="1"/>
      <c r="E311" s="1"/>
      <c r="G311" s="1"/>
      <c r="H311" s="1"/>
      <c r="I311" s="1"/>
      <c r="J311" s="1"/>
      <c r="K311" s="1"/>
    </row>
    <row r="312" spans="1:11" s="12" customFormat="1" ht="24" customHeight="1">
      <c r="A312" s="1"/>
      <c r="B312" s="1"/>
      <c r="C312" s="1"/>
      <c r="D312" s="1"/>
      <c r="E312" s="1"/>
      <c r="G312" s="1"/>
      <c r="H312" s="1"/>
      <c r="I312" s="1"/>
      <c r="J312" s="1"/>
      <c r="K312" s="1"/>
    </row>
    <row r="313" spans="1:11" s="12" customFormat="1" ht="24" customHeight="1">
      <c r="A313" s="1"/>
      <c r="B313" s="1"/>
      <c r="C313" s="1"/>
      <c r="D313" s="1"/>
      <c r="E313" s="1"/>
      <c r="G313" s="1"/>
      <c r="H313" s="1"/>
      <c r="I313" s="1"/>
      <c r="J313" s="1"/>
      <c r="K313" s="1"/>
    </row>
    <row r="314" spans="1:11" s="12" customFormat="1" ht="24" customHeight="1">
      <c r="A314" s="1"/>
      <c r="B314" s="1"/>
      <c r="C314" s="1"/>
      <c r="D314" s="1"/>
      <c r="E314" s="1"/>
      <c r="G314" s="1"/>
      <c r="H314" s="1"/>
      <c r="I314" s="1"/>
      <c r="J314" s="1"/>
      <c r="K314" s="1"/>
    </row>
    <row r="315" spans="1:11" s="12" customFormat="1" ht="24" customHeight="1">
      <c r="A315" s="1"/>
      <c r="B315" s="1"/>
      <c r="C315" s="1"/>
      <c r="D315" s="1"/>
      <c r="E315" s="1"/>
      <c r="G315" s="1"/>
      <c r="H315" s="1"/>
      <c r="I315" s="1"/>
      <c r="J315" s="1"/>
      <c r="K315" s="1"/>
    </row>
    <row r="316" spans="1:11" s="12" customFormat="1" ht="24" customHeight="1">
      <c r="A316" s="1"/>
      <c r="B316" s="1"/>
      <c r="C316" s="1"/>
      <c r="D316" s="1"/>
      <c r="E316" s="1"/>
      <c r="G316" s="1"/>
      <c r="H316" s="1"/>
      <c r="I316" s="1"/>
      <c r="J316" s="1"/>
      <c r="K316" s="1"/>
    </row>
    <row r="317" spans="1:11" s="12" customFormat="1" ht="24" customHeight="1">
      <c r="A317" s="1"/>
      <c r="B317" s="1"/>
      <c r="C317" s="1"/>
      <c r="D317" s="1"/>
      <c r="E317" s="1"/>
      <c r="G317" s="1"/>
      <c r="H317" s="1"/>
      <c r="I317" s="1"/>
      <c r="J317" s="1"/>
      <c r="K317" s="1"/>
    </row>
    <row r="318" spans="1:11" s="12" customFormat="1" ht="24" customHeight="1">
      <c r="A318" s="1"/>
      <c r="B318" s="1"/>
      <c r="C318" s="1"/>
      <c r="D318" s="1"/>
      <c r="E318" s="1"/>
      <c r="G318" s="1"/>
      <c r="H318" s="1"/>
      <c r="I318" s="1"/>
      <c r="J318" s="1"/>
      <c r="K318" s="1"/>
    </row>
    <row r="319" spans="1:11" s="12" customFormat="1" ht="24" customHeight="1">
      <c r="A319" s="1"/>
      <c r="B319" s="1"/>
      <c r="C319" s="1"/>
      <c r="D319" s="1"/>
      <c r="E319" s="1"/>
      <c r="G319" s="1"/>
      <c r="H319" s="1"/>
      <c r="I319" s="1"/>
      <c r="J319" s="1"/>
      <c r="K319" s="1"/>
    </row>
    <row r="320" spans="1:11" s="12" customFormat="1" ht="24" customHeight="1">
      <c r="A320" s="1"/>
      <c r="B320" s="1"/>
      <c r="C320" s="1"/>
      <c r="D320" s="1"/>
      <c r="E320" s="1"/>
      <c r="G320" s="1"/>
      <c r="H320" s="1"/>
      <c r="I320" s="1"/>
      <c r="J320" s="1"/>
      <c r="K320" s="1"/>
    </row>
    <row r="321" spans="1:11" s="12" customFormat="1" ht="24" customHeight="1">
      <c r="A321" s="1"/>
      <c r="B321" s="1"/>
      <c r="C321" s="1"/>
      <c r="D321" s="1"/>
      <c r="E321" s="1"/>
      <c r="G321" s="1"/>
      <c r="H321" s="1"/>
      <c r="I321" s="1"/>
      <c r="J321" s="1"/>
      <c r="K321" s="1"/>
    </row>
    <row r="322" spans="1:11" s="12" customFormat="1" ht="24" customHeight="1">
      <c r="A322" s="1"/>
      <c r="B322" s="1"/>
      <c r="C322" s="1"/>
      <c r="D322" s="1"/>
      <c r="E322" s="1"/>
      <c r="G322" s="1"/>
      <c r="H322" s="1"/>
      <c r="I322" s="1"/>
      <c r="J322" s="1"/>
      <c r="K322" s="1"/>
    </row>
    <row r="323" spans="1:11" s="12" customFormat="1" ht="24" customHeight="1">
      <c r="A323" s="1"/>
      <c r="B323" s="1"/>
      <c r="C323" s="1"/>
      <c r="D323" s="1"/>
      <c r="E323" s="1"/>
      <c r="G323" s="1"/>
      <c r="H323" s="1"/>
      <c r="I323" s="1"/>
      <c r="J323" s="1"/>
      <c r="K323" s="1"/>
    </row>
    <row r="324" spans="1:11" s="12" customFormat="1" ht="24" customHeight="1">
      <c r="A324" s="1"/>
      <c r="B324" s="1"/>
      <c r="C324" s="1"/>
      <c r="D324" s="1"/>
      <c r="E324" s="1"/>
      <c r="G324" s="1"/>
      <c r="H324" s="1"/>
      <c r="I324" s="1"/>
      <c r="J324" s="1"/>
      <c r="K324" s="1"/>
    </row>
    <row r="325" spans="1:11" s="12" customFormat="1" ht="24" customHeight="1">
      <c r="A325" s="1"/>
      <c r="B325" s="1"/>
      <c r="C325" s="1"/>
      <c r="D325" s="1"/>
      <c r="E325" s="1"/>
      <c r="G325" s="1"/>
      <c r="H325" s="1"/>
      <c r="I325" s="1"/>
      <c r="J325" s="1"/>
      <c r="K325" s="1"/>
    </row>
    <row r="326" spans="1:11" s="12" customFormat="1" ht="24" customHeight="1">
      <c r="A326" s="1"/>
      <c r="B326" s="1"/>
      <c r="C326" s="1"/>
      <c r="D326" s="1"/>
      <c r="E326" s="1"/>
      <c r="G326" s="1"/>
      <c r="H326" s="1"/>
      <c r="I326" s="1"/>
      <c r="J326" s="1"/>
      <c r="K326" s="1"/>
    </row>
    <row r="327" spans="1:11" s="12" customFormat="1" ht="24" customHeight="1">
      <c r="A327" s="1"/>
      <c r="B327" s="1"/>
      <c r="C327" s="1"/>
      <c r="D327" s="1"/>
      <c r="E327" s="1"/>
      <c r="G327" s="1"/>
      <c r="H327" s="1"/>
      <c r="I327" s="1"/>
      <c r="J327" s="1"/>
      <c r="K327" s="1"/>
    </row>
    <row r="328" spans="1:11" s="12" customFormat="1" ht="24" customHeight="1">
      <c r="A328" s="1"/>
      <c r="B328" s="1"/>
      <c r="C328" s="1"/>
      <c r="D328" s="1"/>
      <c r="E328" s="1"/>
      <c r="G328" s="1"/>
      <c r="H328" s="1"/>
      <c r="I328" s="1"/>
      <c r="J328" s="1"/>
      <c r="K328" s="1"/>
    </row>
    <row r="329" spans="1:11" s="12" customFormat="1" ht="24" customHeight="1">
      <c r="A329" s="1"/>
      <c r="B329" s="1"/>
      <c r="C329" s="1"/>
      <c r="D329" s="1"/>
      <c r="E329" s="1"/>
      <c r="G329" s="1"/>
      <c r="H329" s="1"/>
      <c r="I329" s="1"/>
      <c r="J329" s="1"/>
      <c r="K329" s="1"/>
    </row>
    <row r="330" spans="1:11" s="12" customFormat="1" ht="24" customHeight="1">
      <c r="A330" s="1"/>
      <c r="B330" s="1"/>
      <c r="C330" s="1"/>
      <c r="D330" s="1"/>
      <c r="E330" s="1"/>
      <c r="G330" s="1"/>
      <c r="H330" s="1"/>
      <c r="I330" s="1"/>
      <c r="J330" s="1"/>
      <c r="K330" s="1"/>
    </row>
    <row r="331" spans="1:11" s="12" customFormat="1" ht="24" customHeight="1">
      <c r="A331" s="1"/>
      <c r="B331" s="1"/>
      <c r="C331" s="1"/>
      <c r="D331" s="1"/>
      <c r="E331" s="1"/>
      <c r="G331" s="1"/>
      <c r="H331" s="1"/>
      <c r="I331" s="1"/>
      <c r="J331" s="1"/>
      <c r="K331" s="1"/>
    </row>
    <row r="332" spans="1:11" s="12" customFormat="1" ht="24" customHeight="1">
      <c r="A332" s="1"/>
      <c r="B332" s="1"/>
      <c r="C332" s="1"/>
      <c r="D332" s="1"/>
      <c r="E332" s="1"/>
      <c r="G332" s="1"/>
      <c r="H332" s="1"/>
      <c r="I332" s="1"/>
      <c r="J332" s="1"/>
      <c r="K332" s="1"/>
    </row>
    <row r="333" spans="1:11" s="12" customFormat="1" ht="24" customHeight="1">
      <c r="A333" s="1"/>
      <c r="B333" s="1"/>
      <c r="C333" s="1"/>
      <c r="D333" s="1"/>
      <c r="E333" s="1"/>
      <c r="G333" s="1"/>
      <c r="H333" s="1"/>
      <c r="I333" s="1"/>
      <c r="J333" s="1"/>
      <c r="K333" s="1"/>
    </row>
    <row r="334" spans="1:11" s="12" customFormat="1" ht="24" customHeight="1">
      <c r="A334" s="1"/>
      <c r="B334" s="1"/>
      <c r="C334" s="1"/>
      <c r="D334" s="1"/>
      <c r="E334" s="1"/>
      <c r="G334" s="1"/>
      <c r="H334" s="1"/>
      <c r="I334" s="1"/>
      <c r="J334" s="1"/>
      <c r="K334" s="1"/>
    </row>
    <row r="335" spans="1:11" s="12" customFormat="1" ht="24" customHeight="1">
      <c r="A335" s="1"/>
      <c r="B335" s="1"/>
      <c r="C335" s="1"/>
      <c r="D335" s="1"/>
      <c r="E335" s="1"/>
      <c r="G335" s="1"/>
      <c r="H335" s="1"/>
      <c r="I335" s="1"/>
      <c r="J335" s="1"/>
      <c r="K335" s="1"/>
    </row>
    <row r="336" spans="1:11" s="12" customFormat="1" ht="24" customHeight="1">
      <c r="A336" s="1"/>
      <c r="B336" s="1"/>
      <c r="C336" s="1"/>
      <c r="D336" s="1"/>
      <c r="E336" s="1"/>
      <c r="G336" s="1"/>
      <c r="H336" s="1"/>
      <c r="I336" s="1"/>
      <c r="J336" s="1"/>
      <c r="K336" s="1"/>
    </row>
    <row r="337" spans="1:11" s="12" customFormat="1" ht="24" customHeight="1">
      <c r="A337" s="1"/>
      <c r="B337" s="1"/>
      <c r="C337" s="1"/>
      <c r="D337" s="1"/>
      <c r="E337" s="1"/>
      <c r="G337" s="1"/>
      <c r="H337" s="1"/>
      <c r="I337" s="1"/>
      <c r="J337" s="1"/>
      <c r="K337" s="1"/>
    </row>
    <row r="338" spans="1:11" s="12" customFormat="1" ht="24" customHeight="1">
      <c r="A338" s="1"/>
      <c r="B338" s="1"/>
      <c r="C338" s="1"/>
      <c r="D338" s="1"/>
      <c r="E338" s="1"/>
      <c r="G338" s="1"/>
      <c r="H338" s="1"/>
      <c r="I338" s="1"/>
      <c r="J338" s="1"/>
      <c r="K338" s="1"/>
    </row>
    <row r="339" spans="1:11" s="12" customFormat="1" ht="24" customHeight="1">
      <c r="A339" s="1"/>
      <c r="B339" s="1"/>
      <c r="C339" s="1"/>
      <c r="D339" s="1"/>
      <c r="E339" s="1"/>
      <c r="G339" s="1"/>
      <c r="H339" s="1"/>
      <c r="I339" s="1"/>
      <c r="J339" s="1"/>
      <c r="K339" s="1"/>
    </row>
    <row r="340" spans="1:11" s="12" customFormat="1" ht="24" customHeight="1">
      <c r="A340" s="1"/>
      <c r="B340" s="1"/>
      <c r="C340" s="1"/>
      <c r="D340" s="1"/>
      <c r="E340" s="1"/>
      <c r="G340" s="1"/>
      <c r="H340" s="1"/>
      <c r="I340" s="1"/>
      <c r="J340" s="1"/>
      <c r="K340" s="1"/>
    </row>
    <row r="341" spans="1:11" s="12" customFormat="1" ht="24" customHeight="1">
      <c r="A341" s="1"/>
      <c r="B341" s="1"/>
      <c r="C341" s="1"/>
      <c r="D341" s="1"/>
      <c r="E341" s="1"/>
      <c r="G341" s="1"/>
      <c r="H341" s="1"/>
      <c r="I341" s="1"/>
      <c r="J341" s="1"/>
      <c r="K341" s="1"/>
    </row>
    <row r="342" spans="1:11" s="12" customFormat="1" ht="24" customHeight="1">
      <c r="A342" s="1"/>
      <c r="B342" s="1"/>
      <c r="C342" s="1"/>
      <c r="D342" s="1"/>
      <c r="E342" s="1"/>
      <c r="G342" s="1"/>
      <c r="H342" s="1"/>
      <c r="I342" s="1"/>
      <c r="J342" s="1"/>
      <c r="K342" s="1"/>
    </row>
    <row r="343" spans="1:11" s="12" customFormat="1" ht="24" customHeight="1">
      <c r="A343" s="1"/>
      <c r="B343" s="1"/>
      <c r="C343" s="1"/>
      <c r="D343" s="1"/>
      <c r="E343" s="1"/>
      <c r="G343" s="1"/>
      <c r="H343" s="1"/>
      <c r="I343" s="1"/>
      <c r="J343" s="1"/>
      <c r="K343" s="1"/>
    </row>
    <row r="344" spans="1:11" s="12" customFormat="1" ht="24" customHeight="1">
      <c r="A344" s="1"/>
      <c r="B344" s="1"/>
      <c r="C344" s="1"/>
      <c r="D344" s="1"/>
      <c r="E344" s="1"/>
      <c r="G344" s="1"/>
      <c r="H344" s="1"/>
      <c r="I344" s="1"/>
      <c r="J344" s="1"/>
      <c r="K344" s="1"/>
    </row>
    <row r="345" spans="1:11" s="12" customFormat="1" ht="24" customHeight="1">
      <c r="A345" s="1"/>
      <c r="B345" s="1"/>
      <c r="C345" s="1"/>
      <c r="D345" s="1"/>
      <c r="E345" s="1"/>
      <c r="G345" s="1"/>
      <c r="H345" s="1"/>
      <c r="I345" s="1"/>
      <c r="J345" s="1"/>
      <c r="K345" s="1"/>
    </row>
    <row r="346" spans="1:11" s="12" customFormat="1" ht="24" customHeight="1">
      <c r="A346" s="1"/>
      <c r="B346" s="1"/>
      <c r="C346" s="1"/>
      <c r="D346" s="1"/>
      <c r="E346" s="1"/>
      <c r="G346" s="1"/>
      <c r="H346" s="1"/>
      <c r="I346" s="1"/>
      <c r="J346" s="1"/>
      <c r="K346" s="1"/>
    </row>
    <row r="347" spans="1:11" s="12" customFormat="1" ht="24" customHeight="1">
      <c r="A347" s="1"/>
      <c r="B347" s="1"/>
      <c r="C347" s="1"/>
      <c r="D347" s="1"/>
      <c r="E347" s="1"/>
      <c r="G347" s="1"/>
      <c r="H347" s="1"/>
      <c r="I347" s="1"/>
      <c r="J347" s="1"/>
      <c r="K347" s="1"/>
    </row>
    <row r="348" spans="1:11" s="12" customFormat="1" ht="24" customHeight="1">
      <c r="A348" s="1"/>
      <c r="B348" s="1"/>
      <c r="C348" s="1"/>
      <c r="D348" s="1"/>
      <c r="E348" s="1"/>
      <c r="G348" s="1"/>
      <c r="H348" s="1"/>
      <c r="I348" s="1"/>
      <c r="J348" s="1"/>
      <c r="K348" s="1"/>
    </row>
    <row r="349" spans="1:11" s="12" customFormat="1" ht="24" customHeight="1">
      <c r="A349" s="1"/>
      <c r="B349" s="1"/>
      <c r="C349" s="1"/>
      <c r="D349" s="1"/>
      <c r="E349" s="1"/>
      <c r="G349" s="1"/>
      <c r="H349" s="1"/>
      <c r="I349" s="1"/>
      <c r="J349" s="1"/>
      <c r="K349" s="1"/>
    </row>
    <row r="350" spans="1:11" s="12" customFormat="1" ht="24" customHeight="1">
      <c r="A350" s="1"/>
      <c r="B350" s="1"/>
      <c r="C350" s="1"/>
      <c r="D350" s="1"/>
      <c r="E350" s="1"/>
      <c r="G350" s="1"/>
      <c r="H350" s="1"/>
      <c r="I350" s="1"/>
      <c r="J350" s="1"/>
      <c r="K350" s="1"/>
    </row>
    <row r="351" spans="1:11" s="12" customFormat="1" ht="24" customHeight="1">
      <c r="A351" s="1"/>
      <c r="B351" s="1"/>
      <c r="C351" s="1"/>
      <c r="D351" s="1"/>
      <c r="E351" s="1"/>
      <c r="G351" s="1"/>
      <c r="H351" s="1"/>
      <c r="I351" s="1"/>
      <c r="J351" s="1"/>
      <c r="K351" s="1"/>
    </row>
    <row r="352" spans="1:11" s="12" customFormat="1" ht="24" customHeight="1">
      <c r="A352" s="1"/>
      <c r="B352" s="1"/>
      <c r="C352" s="1"/>
      <c r="D352" s="1"/>
      <c r="E352" s="1"/>
      <c r="G352" s="1"/>
      <c r="H352" s="1"/>
      <c r="I352" s="1"/>
      <c r="J352" s="1"/>
      <c r="K352" s="1"/>
    </row>
    <row r="353" spans="1:11" s="12" customFormat="1" ht="24" customHeight="1">
      <c r="A353" s="1"/>
      <c r="B353" s="1"/>
      <c r="C353" s="1"/>
      <c r="D353" s="1"/>
      <c r="E353" s="1"/>
      <c r="G353" s="1"/>
      <c r="H353" s="1"/>
      <c r="I353" s="1"/>
      <c r="J353" s="1"/>
      <c r="K353" s="1"/>
    </row>
    <row r="354" spans="1:11" s="12" customFormat="1" ht="24" customHeight="1">
      <c r="A354" s="1"/>
      <c r="B354" s="1"/>
      <c r="C354" s="1"/>
      <c r="D354" s="1"/>
      <c r="E354" s="1"/>
      <c r="G354" s="1"/>
      <c r="H354" s="1"/>
      <c r="I354" s="1"/>
      <c r="J354" s="1"/>
      <c r="K354" s="1"/>
    </row>
    <row r="355" spans="1:11" s="12" customFormat="1" ht="24" customHeight="1">
      <c r="A355" s="1"/>
      <c r="B355" s="1"/>
      <c r="C355" s="1"/>
      <c r="D355" s="1"/>
      <c r="E355" s="1"/>
      <c r="G355" s="1"/>
      <c r="H355" s="1"/>
      <c r="I355" s="1"/>
      <c r="J355" s="1"/>
      <c r="K355" s="1"/>
    </row>
    <row r="356" spans="1:11" s="12" customFormat="1" ht="24" customHeight="1">
      <c r="A356" s="1"/>
      <c r="B356" s="1"/>
      <c r="C356" s="1"/>
      <c r="D356" s="1"/>
      <c r="E356" s="1"/>
      <c r="G356" s="1"/>
      <c r="H356" s="1"/>
      <c r="I356" s="1"/>
      <c r="J356" s="1"/>
      <c r="K356" s="1"/>
    </row>
    <row r="357" spans="1:11" s="12" customFormat="1" ht="24" customHeight="1">
      <c r="A357" s="1"/>
      <c r="B357" s="1"/>
      <c r="C357" s="1"/>
      <c r="D357" s="1"/>
      <c r="E357" s="1"/>
      <c r="G357" s="1"/>
      <c r="H357" s="1"/>
      <c r="I357" s="1"/>
      <c r="J357" s="1"/>
      <c r="K357" s="1"/>
    </row>
    <row r="358" spans="1:11" s="12" customFormat="1" ht="24" customHeight="1">
      <c r="A358" s="1"/>
      <c r="B358" s="1"/>
      <c r="C358" s="1"/>
      <c r="D358" s="1"/>
      <c r="E358" s="1"/>
      <c r="G358" s="1"/>
      <c r="H358" s="1"/>
      <c r="I358" s="1"/>
      <c r="J358" s="1"/>
      <c r="K358" s="1"/>
    </row>
    <row r="359" spans="1:11" s="12" customFormat="1" ht="24" customHeight="1">
      <c r="A359" s="1"/>
      <c r="B359" s="1"/>
      <c r="C359" s="1"/>
      <c r="D359" s="1"/>
      <c r="E359" s="1"/>
      <c r="G359" s="1"/>
      <c r="H359" s="1"/>
      <c r="I359" s="1"/>
      <c r="J359" s="1"/>
      <c r="K359" s="1"/>
    </row>
    <row r="360" spans="1:11" s="12" customFormat="1" ht="24" customHeight="1">
      <c r="A360" s="1"/>
      <c r="B360" s="1"/>
      <c r="C360" s="1"/>
      <c r="D360" s="1"/>
      <c r="E360" s="1"/>
      <c r="G360" s="1"/>
      <c r="H360" s="1"/>
      <c r="I360" s="1"/>
      <c r="J360" s="1"/>
      <c r="K360" s="1"/>
    </row>
    <row r="361" spans="1:11" s="12" customFormat="1" ht="24" customHeight="1">
      <c r="A361" s="1"/>
      <c r="B361" s="1"/>
      <c r="C361" s="1"/>
      <c r="D361" s="1"/>
      <c r="E361" s="1"/>
      <c r="G361" s="1"/>
      <c r="H361" s="1"/>
      <c r="I361" s="1"/>
      <c r="J361" s="1"/>
      <c r="K361" s="1"/>
    </row>
    <row r="362" spans="1:11" s="12" customFormat="1" ht="24" customHeight="1">
      <c r="A362" s="1"/>
      <c r="B362" s="1"/>
      <c r="C362" s="1"/>
      <c r="D362" s="1"/>
      <c r="E362" s="1"/>
      <c r="G362" s="1"/>
      <c r="H362" s="1"/>
      <c r="I362" s="1"/>
      <c r="J362" s="1"/>
      <c r="K362" s="1"/>
    </row>
    <row r="363" spans="1:11" s="12" customFormat="1" ht="24" customHeight="1">
      <c r="A363" s="1"/>
      <c r="B363" s="1"/>
      <c r="C363" s="1"/>
      <c r="D363" s="1"/>
      <c r="E363" s="1"/>
      <c r="G363" s="1"/>
      <c r="H363" s="1"/>
      <c r="I363" s="1"/>
      <c r="J363" s="1"/>
      <c r="K363" s="1"/>
    </row>
    <row r="364" spans="1:11" s="12" customFormat="1" ht="24" customHeight="1">
      <c r="A364" s="1"/>
      <c r="B364" s="1"/>
      <c r="C364" s="1"/>
      <c r="D364" s="1"/>
      <c r="E364" s="1"/>
      <c r="G364" s="1"/>
      <c r="H364" s="1"/>
      <c r="I364" s="1"/>
      <c r="J364" s="1"/>
      <c r="K364" s="1"/>
    </row>
  </sheetData>
  <mergeCells count="12">
    <mergeCell ref="A42:J42"/>
    <mergeCell ref="A43:J43"/>
    <mergeCell ref="H46:J46"/>
    <mergeCell ref="D46:F46"/>
    <mergeCell ref="A41:J41"/>
    <mergeCell ref="A40:J40"/>
    <mergeCell ref="A3:J3"/>
    <mergeCell ref="A1:J1"/>
    <mergeCell ref="A2:J2"/>
    <mergeCell ref="A4:J4"/>
    <mergeCell ref="D7:F7"/>
    <mergeCell ref="H7:J7"/>
  </mergeCells>
  <pageMargins left="0.8" right="0.3" top="1" bottom="1" header="0.6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ดุลรวม</vt:lpstr>
      <vt:lpstr>กำไร 3M</vt:lpstr>
      <vt:lpstr>กำไร 6M</vt:lpstr>
      <vt:lpstr>รวม</vt:lpstr>
      <vt:lpstr>เฉพาะ</vt:lpstr>
      <vt:lpstr>กระแส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 Paopaka (Open)</dc:creator>
  <cp:lastModifiedBy>jchimphalayalai@deloitte.com</cp:lastModifiedBy>
  <cp:lastPrinted>2018-08-09T13:07:45Z</cp:lastPrinted>
  <dcterms:created xsi:type="dcterms:W3CDTF">2014-05-10T10:13:25Z</dcterms:created>
  <dcterms:modified xsi:type="dcterms:W3CDTF">2018-08-09T13:07:49Z</dcterms:modified>
</cp:coreProperties>
</file>