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18-61)\CGD (3032474)\"/>
    </mc:Choice>
  </mc:AlternateContent>
  <bookViews>
    <workbookView xWindow="-20" yWindow="590" windowWidth="12000" windowHeight="9860" activeTab="4"/>
  </bookViews>
  <sheets>
    <sheet name="งบดุล" sheetId="20" r:id="rId1"/>
    <sheet name="3 month" sheetId="19" r:id="rId2"/>
    <sheet name="6 month" sheetId="21" r:id="rId3"/>
    <sheet name="รวม" sheetId="14" r:id="rId4"/>
    <sheet name="เฉพาะ" sheetId="15" r:id="rId5"/>
    <sheet name="กระแส" sheetId="10" r:id="rId6"/>
  </sheets>
  <definedNames>
    <definedName name="_GoBack" localSheetId="0">งบดุล!$E$13</definedName>
    <definedName name="_GoBack">#REF!</definedName>
    <definedName name="INC" localSheetId="1">#REF!</definedName>
    <definedName name="INC" localSheetId="5">#REF!</definedName>
    <definedName name="INC" localSheetId="0">#REF!</definedName>
    <definedName name="INC">#REF!</definedName>
    <definedName name="_xlnm.Print_Area" localSheetId="3">รวม!$A$1:$AB$45</definedName>
  </definedNames>
  <calcPr calcId="162913" calcOnSave="0"/>
</workbook>
</file>

<file path=xl/calcChain.xml><?xml version="1.0" encoding="utf-8"?>
<calcChain xmlns="http://schemas.openxmlformats.org/spreadsheetml/2006/main">
  <c r="J42" i="19" l="1"/>
  <c r="H42" i="19"/>
  <c r="F42" i="19"/>
  <c r="D42" i="19"/>
  <c r="F55" i="19"/>
  <c r="D49" i="19"/>
  <c r="J49" i="19" l="1"/>
  <c r="F49" i="19"/>
  <c r="N22" i="15" l="1"/>
  <c r="N21" i="15"/>
  <c r="N18" i="15"/>
  <c r="N17" i="15"/>
  <c r="N16" i="15"/>
  <c r="N15" i="15"/>
  <c r="V25" i="14"/>
  <c r="V24" i="14"/>
  <c r="AB21" i="14"/>
  <c r="V21" i="14"/>
  <c r="V18" i="14"/>
  <c r="J57" i="21"/>
  <c r="H57" i="21"/>
  <c r="F57" i="21"/>
  <c r="D57" i="21"/>
  <c r="J51" i="21"/>
  <c r="H51" i="21"/>
  <c r="F51" i="21"/>
  <c r="D51" i="21"/>
  <c r="H52" i="10" l="1"/>
  <c r="J52" i="10"/>
  <c r="X25" i="14" l="1"/>
  <c r="AB25" i="14" s="1"/>
  <c r="F72" i="10"/>
  <c r="D72" i="10"/>
  <c r="H72" i="10"/>
  <c r="J30" i="21" l="1"/>
  <c r="H30" i="21"/>
  <c r="F30" i="21"/>
  <c r="D30" i="21"/>
  <c r="D19" i="21" l="1"/>
  <c r="D31" i="21" s="1"/>
  <c r="D11" i="10" s="1"/>
  <c r="D22" i="10" s="1"/>
  <c r="H29" i="19"/>
  <c r="D29" i="19"/>
  <c r="H19" i="15" l="1"/>
  <c r="H22" i="14"/>
  <c r="G19" i="20"/>
  <c r="J72" i="10"/>
  <c r="E30" i="19"/>
  <c r="J29" i="19"/>
  <c r="F29" i="19"/>
  <c r="N22" i="14"/>
  <c r="X20" i="14"/>
  <c r="AB20" i="14" s="1"/>
  <c r="X19" i="14"/>
  <c r="AB19" i="14" s="1"/>
  <c r="H23" i="15"/>
  <c r="X24" i="14"/>
  <c r="AB24" i="14" s="1"/>
  <c r="AB26" i="14" s="1"/>
  <c r="H26" i="14"/>
  <c r="X18" i="14"/>
  <c r="I88" i="20"/>
  <c r="E88" i="20"/>
  <c r="I33" i="20"/>
  <c r="E33" i="20"/>
  <c r="E19" i="20"/>
  <c r="I19" i="20"/>
  <c r="I60" i="21"/>
  <c r="G60" i="21"/>
  <c r="E60" i="21"/>
  <c r="J43" i="21"/>
  <c r="H43" i="21"/>
  <c r="F43" i="21"/>
  <c r="D43" i="21"/>
  <c r="D33" i="21"/>
  <c r="J19" i="21"/>
  <c r="J31" i="21" s="1"/>
  <c r="H19" i="21"/>
  <c r="H31" i="21" s="1"/>
  <c r="H11" i="10" s="1"/>
  <c r="H22" i="10" s="1"/>
  <c r="F19" i="21"/>
  <c r="F31" i="21" s="1"/>
  <c r="F52" i="10"/>
  <c r="D52" i="10"/>
  <c r="L23" i="15"/>
  <c r="R26" i="14"/>
  <c r="I58" i="19"/>
  <c r="G58" i="19"/>
  <c r="E58" i="19"/>
  <c r="H18" i="19"/>
  <c r="D18" i="19"/>
  <c r="G116" i="20"/>
  <c r="G119" i="20" s="1"/>
  <c r="G121" i="20" s="1"/>
  <c r="C116" i="20"/>
  <c r="C119" i="20" s="1"/>
  <c r="C121" i="20" s="1"/>
  <c r="G96" i="20"/>
  <c r="C96" i="20"/>
  <c r="G88" i="20"/>
  <c r="C88" i="20"/>
  <c r="F19" i="15"/>
  <c r="D19" i="15"/>
  <c r="L19" i="15"/>
  <c r="N19" i="15"/>
  <c r="Z22" i="14"/>
  <c r="T22" i="14"/>
  <c r="R22" i="14"/>
  <c r="P22" i="14"/>
  <c r="M22" i="14"/>
  <c r="L22" i="14"/>
  <c r="J22" i="14"/>
  <c r="F22" i="14"/>
  <c r="D22" i="14"/>
  <c r="F18" i="19"/>
  <c r="J18" i="19"/>
  <c r="J30" i="19" s="1"/>
  <c r="J32" i="19" s="1"/>
  <c r="I116" i="20"/>
  <c r="I119" i="20" s="1"/>
  <c r="I121" i="20" s="1"/>
  <c r="E116" i="20"/>
  <c r="E119" i="20" s="1"/>
  <c r="E121" i="20" s="1"/>
  <c r="I96" i="20"/>
  <c r="E96" i="20"/>
  <c r="C19" i="20"/>
  <c r="C33" i="20"/>
  <c r="G33" i="20"/>
  <c r="F96" i="20"/>
  <c r="H96" i="20"/>
  <c r="Z26" i="14"/>
  <c r="D26" i="14"/>
  <c r="L26" i="14"/>
  <c r="M26" i="14"/>
  <c r="J26" i="14"/>
  <c r="F26" i="14"/>
  <c r="F23" i="15"/>
  <c r="D23" i="15"/>
  <c r="J19" i="15"/>
  <c r="P26" i="14"/>
  <c r="V26" i="14" s="1"/>
  <c r="N26" i="14"/>
  <c r="J23" i="15"/>
  <c r="V22" i="14"/>
  <c r="I97" i="20" l="1"/>
  <c r="J58" i="19"/>
  <c r="J44" i="19"/>
  <c r="J53" i="19" s="1"/>
  <c r="J55" i="19" s="1"/>
  <c r="X22" i="14"/>
  <c r="AB22" i="14" s="1"/>
  <c r="AB18" i="14"/>
  <c r="N23" i="15"/>
  <c r="F33" i="21"/>
  <c r="F60" i="21" s="1"/>
  <c r="F11" i="10"/>
  <c r="F22" i="10" s="1"/>
  <c r="F34" i="10" s="1"/>
  <c r="F40" i="10" s="1"/>
  <c r="F74" i="10" s="1"/>
  <c r="F78" i="10" s="1"/>
  <c r="J33" i="21"/>
  <c r="J60" i="21" s="1"/>
  <c r="J11" i="10"/>
  <c r="J22" i="10" s="1"/>
  <c r="J34" i="10" s="1"/>
  <c r="J40" i="10" s="1"/>
  <c r="J74" i="10" s="1"/>
  <c r="J78" i="10" s="1"/>
  <c r="I122" i="20"/>
  <c r="E34" i="20"/>
  <c r="X26" i="14"/>
  <c r="I34" i="20"/>
  <c r="E97" i="20"/>
  <c r="E122" i="20" s="1"/>
  <c r="F30" i="19"/>
  <c r="F32" i="19" s="1"/>
  <c r="F45" i="21"/>
  <c r="J45" i="21"/>
  <c r="H33" i="21"/>
  <c r="H60" i="21" s="1"/>
  <c r="D45" i="21"/>
  <c r="D60" i="21"/>
  <c r="H30" i="19"/>
  <c r="H34" i="10" s="1"/>
  <c r="H40" i="10" s="1"/>
  <c r="D30" i="19"/>
  <c r="G97" i="20"/>
  <c r="G122" i="20" s="1"/>
  <c r="C97" i="20"/>
  <c r="C122" i="20" s="1"/>
  <c r="G34" i="20"/>
  <c r="C34" i="20"/>
  <c r="F58" i="19" l="1"/>
  <c r="F44" i="19"/>
  <c r="H74" i="10"/>
  <c r="H78" i="10" s="1"/>
  <c r="D32" i="19"/>
  <c r="D34" i="10"/>
  <c r="D40" i="10" s="1"/>
  <c r="D74" i="10" s="1"/>
  <c r="D78" i="10" s="1"/>
  <c r="H45" i="21"/>
  <c r="H32" i="19"/>
  <c r="H44" i="19" s="1"/>
  <c r="D58" i="19" l="1"/>
  <c r="D44" i="19"/>
  <c r="D55" i="19" s="1"/>
  <c r="H55" i="19"/>
  <c r="H53" i="19"/>
  <c r="H47" i="19"/>
  <c r="H49" i="19" s="1"/>
  <c r="H58" i="19" l="1"/>
</calcChain>
</file>

<file path=xl/sharedStrings.xml><?xml version="1.0" encoding="utf-8"?>
<sst xmlns="http://schemas.openxmlformats.org/spreadsheetml/2006/main" count="555" uniqueCount="271">
  <si>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</si>
  <si>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</si>
  <si>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</si>
  <si>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</si>
  <si>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</si>
  <si>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</si>
  <si>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</si>
  <si>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</si>
  <si>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</si>
  <si>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</si>
  <si>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Other current liabilities</t>
  </si>
  <si>
    <t>Cost of condominium sale</t>
  </si>
  <si>
    <t>Total other</t>
  </si>
  <si>
    <t xml:space="preserve">components of </t>
  </si>
  <si>
    <t>equity</t>
  </si>
  <si>
    <t>Surplus from</t>
  </si>
  <si>
    <t>under common</t>
  </si>
  <si>
    <t>control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</si>
  <si>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</si>
  <si>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</si>
  <si>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</si>
  <si>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</si>
  <si>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</si>
  <si>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</si>
  <si>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REVENUES</t>
  </si>
  <si>
    <t>EXPENSES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</si>
  <si>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</si>
  <si>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</si>
  <si>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</si>
  <si>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</si>
  <si>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</si>
  <si>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</si>
  <si>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</si>
  <si>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</si>
  <si>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As at</t>
  </si>
  <si>
    <t>December 31,</t>
  </si>
  <si>
    <t>Leasehold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</si>
  <si>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</si>
  <si>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</si>
  <si>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</si>
  <si>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</si>
  <si>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</si>
  <si>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</si>
  <si>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</si>
  <si>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</si>
  <si>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Deferred tax assets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</si>
  <si>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</si>
  <si>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</si>
  <si>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</si>
  <si>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</si>
  <si>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</si>
  <si>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</si>
  <si>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</si>
  <si>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     Total Non-Current Liabilities</t>
  </si>
  <si>
    <t xml:space="preserve">STATEMENT  OF  CHANGES  IN  SHAREHOLDERS’  EQUITY </t>
  </si>
  <si>
    <t>Commission income</t>
  </si>
  <si>
    <t>Total Revenues</t>
  </si>
  <si>
    <t>Total Expenses</t>
  </si>
  <si>
    <t>on ordinary</t>
  </si>
  <si>
    <t>CONSOLIDATED  FINANCIAL  STATEMENTS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</si>
  <si>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</si>
  <si>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</si>
  <si>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</si>
  <si>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</si>
  <si>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</si>
  <si>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</si>
  <si>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</si>
  <si>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</si>
  <si>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</si>
  <si>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</si>
  <si>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</si>
  <si>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</si>
  <si>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and utilities</t>
  </si>
  <si>
    <t>Adjustment for:</t>
  </si>
  <si>
    <t>Deposit and advance from customers</t>
  </si>
  <si>
    <t>UNIT : BAHT</t>
  </si>
  <si>
    <t xml:space="preserve"> equity</t>
  </si>
  <si>
    <t>COUNTRY  GROUP  DEVELOPMENT  PUBLIC  COMPANY  LIMITED  AND  SUBSIDIARIES</t>
  </si>
  <si>
    <t>STATEMENT  OF  FINANCIAL  POSITION</t>
  </si>
  <si>
    <t>Exchange differences on translating</t>
  </si>
  <si>
    <t>Net cash provided by (used in) investing activities</t>
  </si>
  <si>
    <t>Cash paid for purchase of fixed assets</t>
  </si>
  <si>
    <t>Total Non-Current Assets</t>
  </si>
  <si>
    <t>Cash paid for finance costs</t>
  </si>
  <si>
    <t>Cash paid for income tax</t>
  </si>
  <si>
    <t xml:space="preserve">  Authorized share capital </t>
  </si>
  <si>
    <t>Depreciation and amortization</t>
  </si>
  <si>
    <t>6</t>
  </si>
  <si>
    <t>7</t>
  </si>
  <si>
    <t>11</t>
  </si>
  <si>
    <t>12</t>
  </si>
  <si>
    <t>14</t>
  </si>
  <si>
    <t>15</t>
  </si>
  <si>
    <t xml:space="preserve">remeasuring 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</si>
  <si>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</si>
  <si>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</si>
  <si>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</si>
  <si>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</si>
  <si>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</si>
  <si>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 xml:space="preserve">Other current liabilities </t>
  </si>
  <si>
    <t>financial statements of foreign operations</t>
  </si>
  <si>
    <t>STATEMENT  OF  CASH  FLOWS</t>
  </si>
  <si>
    <t>ATTRIBUTABLE  TO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</si>
  <si>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</si>
  <si>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</si>
  <si>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</si>
  <si>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</si>
  <si>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</si>
  <si>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</si>
  <si>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Operating profit (loss) before</t>
  </si>
  <si>
    <t>changes in operating assets and liabilities</t>
  </si>
  <si>
    <t>5</t>
  </si>
  <si>
    <t>9</t>
  </si>
  <si>
    <t>Other non-current liabilities</t>
  </si>
  <si>
    <t xml:space="preserve">Other non-current liabilities </t>
  </si>
  <si>
    <t xml:space="preserve">Surplus from </t>
  </si>
  <si>
    <t xml:space="preserve">change in </t>
  </si>
  <si>
    <t>ownership</t>
  </si>
  <si>
    <t xml:space="preserve"> interest</t>
  </si>
  <si>
    <t xml:space="preserve">SURPLUS  FROM  CHANGE  IN  OWNERSHIP  </t>
  </si>
  <si>
    <t xml:space="preserve">Direct operating expenses arising from </t>
  </si>
  <si>
    <t>Total comprehensive income (loss) for the period</t>
  </si>
  <si>
    <t xml:space="preserve">Gain (loss) on </t>
  </si>
  <si>
    <t>FOR  THE  PERIOD</t>
  </si>
  <si>
    <t>Net cash provided by (used in) financing activities</t>
  </si>
  <si>
    <t>Dividend income</t>
  </si>
  <si>
    <t>INCOME  TAX  REVENUE  (EXPENSE)</t>
  </si>
  <si>
    <t>NON-CONTROLLING  INTERESTS</t>
  </si>
  <si>
    <t>EQUITY  ATTRIBUTABLE  TO  OWNERS  OF  THE  PARENT</t>
  </si>
  <si>
    <t>INTEREST  IN  A  SUBSIDIARY</t>
  </si>
  <si>
    <t xml:space="preserve">    SHARE  CAPITAL </t>
  </si>
  <si>
    <t>Long-term debentures</t>
  </si>
  <si>
    <t>Construction payables</t>
  </si>
  <si>
    <t>in subsidiaries from related companies</t>
  </si>
  <si>
    <t xml:space="preserve">Payables from purchase of investment </t>
  </si>
  <si>
    <t>Investment property</t>
  </si>
  <si>
    <t>Prepaid deposits for construction</t>
  </si>
  <si>
    <t>Deposits at bank used as collateral</t>
  </si>
  <si>
    <t>under construction and utilities</t>
  </si>
  <si>
    <t>Beginning balance as at January 1, 2017</t>
  </si>
  <si>
    <t>See condensed notes to the financial statements</t>
  </si>
  <si>
    <t>Rental income from investment property</t>
  </si>
  <si>
    <t>Revenue from sale of condominium</t>
  </si>
  <si>
    <t>Gain on foreign exchange rate</t>
  </si>
  <si>
    <t>investment property</t>
  </si>
  <si>
    <t>Loss on foreign exchange rate</t>
  </si>
  <si>
    <t>Directors and managements’ remuneration</t>
  </si>
  <si>
    <t>8</t>
  </si>
  <si>
    <t>10</t>
  </si>
  <si>
    <t>13</t>
  </si>
  <si>
    <t>“Unaudited”</t>
  </si>
  <si>
    <t>“UNAUDITED”</t>
  </si>
  <si>
    <t>shareholders’</t>
  </si>
  <si>
    <t>Total comprehensive loss for the period</t>
  </si>
  <si>
    <t xml:space="preserve">of foreign </t>
  </si>
  <si>
    <t>to related companies</t>
  </si>
  <si>
    <t>Cash received for operation</t>
  </si>
  <si>
    <t xml:space="preserve">Cash and cash equivalents as at January 1, </t>
  </si>
  <si>
    <t>(Gain) loss on foreign exchange rate</t>
  </si>
  <si>
    <t xml:space="preserve">Land and cost of projects </t>
  </si>
  <si>
    <t>Long-term borrowings</t>
  </si>
  <si>
    <t>in a subsidiary</t>
  </si>
  <si>
    <t xml:space="preserve">Land and cost of projects under construction </t>
  </si>
  <si>
    <t>Bills of exchange</t>
  </si>
  <si>
    <t>June 30,</t>
  </si>
  <si>
    <t>Beginning balance as at January 1, 2018</t>
  </si>
  <si>
    <t>Ending balance as at June 30, 2018</t>
  </si>
  <si>
    <t>Cash and cash equivalent as at June 30,</t>
  </si>
  <si>
    <t>Trade and other current receivables</t>
  </si>
  <si>
    <t>Investments held as available for sale</t>
  </si>
  <si>
    <t>14.1</t>
  </si>
  <si>
    <t>Provisions for employee benefit</t>
  </si>
  <si>
    <t xml:space="preserve">  8,966,127,954 ordinary shares of Baht 1.00 each</t>
  </si>
  <si>
    <t xml:space="preserve">  Issued and paid share capital </t>
  </si>
  <si>
    <t xml:space="preserve">  8,266,127,954 ordinary shares of Baht 1.00 each,</t>
  </si>
  <si>
    <t>DEFICIT  FROM  BUSINESS  COMBINATION</t>
  </si>
  <si>
    <t>UNDER  COMMON  CONTROL</t>
  </si>
  <si>
    <t>SHARE  DISCOUNT  ON  ORDINARY  SHARES</t>
  </si>
  <si>
    <t>OTHER  COMPONENTS  OF  SHAREHOLDERS’  EQUITY</t>
  </si>
  <si>
    <t>held as</t>
  </si>
  <si>
    <t>available for sale</t>
  </si>
  <si>
    <t>paid share capital</t>
  </si>
  <si>
    <t>Share discount</t>
  </si>
  <si>
    <t>shares</t>
  </si>
  <si>
    <t xml:space="preserve">Deficit from </t>
  </si>
  <si>
    <t xml:space="preserve">business </t>
  </si>
  <si>
    <t xml:space="preserve">combination </t>
  </si>
  <si>
    <t>under</t>
  </si>
  <si>
    <t xml:space="preserve"> common control</t>
  </si>
  <si>
    <t xml:space="preserve">Deficit from business </t>
  </si>
  <si>
    <t>combination under</t>
  </si>
  <si>
    <t>investments held</t>
  </si>
  <si>
    <t>as available for sale</t>
  </si>
  <si>
    <t>Ending balance as at June 30, 2017</t>
  </si>
  <si>
    <t>Employee benefit expenses</t>
  </si>
  <si>
    <t>Cash received from interest</t>
  </si>
  <si>
    <t>Net cash provided by (used in) operating activities</t>
  </si>
  <si>
    <t>4.1.3</t>
  </si>
  <si>
    <t>4.1.1</t>
  </si>
  <si>
    <t>4.1.2</t>
  </si>
  <si>
    <t>Proceeds from bills of exchange issuance</t>
  </si>
  <si>
    <t>Cash repaid for bills of exchange</t>
  </si>
  <si>
    <t>Cash received from long-term debentures issuance</t>
  </si>
  <si>
    <t>Cash repaid for long-term debentures</t>
  </si>
  <si>
    <t>Distribution costs</t>
  </si>
  <si>
    <t>Increase in ordinary share capital</t>
  </si>
  <si>
    <t>Property, plant and equipment</t>
  </si>
  <si>
    <t>Current portion of long-term debentures</t>
  </si>
  <si>
    <t>Components of other comprehensive income that</t>
  </si>
  <si>
    <t xml:space="preserve"> will be reclassified to profit or loss</t>
  </si>
  <si>
    <t>held as available for sale</t>
  </si>
  <si>
    <t xml:space="preserve">Other components of </t>
  </si>
  <si>
    <t>will be reclassified to profit or loss</t>
  </si>
  <si>
    <t>Gain on remeasuring current investments</t>
  </si>
  <si>
    <t>Cash received from dividend</t>
  </si>
  <si>
    <t>Cah received from income tax refund</t>
  </si>
  <si>
    <t>Cash received from short-term loans</t>
  </si>
  <si>
    <t>used as collateral</t>
  </si>
  <si>
    <t xml:space="preserve">Cash received from (paid for) deposits at bank </t>
  </si>
  <si>
    <t>from a related company</t>
  </si>
  <si>
    <t>Trade and other current payables</t>
  </si>
  <si>
    <r>
      <t xml:space="preserve">AS  AT  JUNE  </t>
    </r>
    <r>
      <rPr>
        <b/>
        <sz val="12"/>
        <color theme="1" tint="4.9989318521683403E-2"/>
        <rFont val="Times New Roman"/>
        <family val="1"/>
      </rPr>
      <t>30,  2018</t>
    </r>
  </si>
  <si>
    <r>
      <t xml:space="preserve">STATEMENT  OF  FINANCIAL  POSITION  </t>
    </r>
    <r>
      <rPr>
        <sz val="10"/>
        <color theme="1" tint="4.9989318521683403E-2"/>
        <rFont val="Times New Roman"/>
        <family val="1"/>
      </rPr>
      <t xml:space="preserve"> (CONTINUED)</t>
    </r>
  </si>
  <si>
    <t>Short-term borrowings</t>
  </si>
  <si>
    <t>Short-term borrowings from a related company</t>
  </si>
  <si>
    <r>
      <t xml:space="preserve">FOR  THE  THREE-MONTH  PERIOD  ENDED  JUNE </t>
    </r>
    <r>
      <rPr>
        <b/>
        <sz val="12"/>
        <color theme="1" tint="4.9989318521683403E-2"/>
        <rFont val="Times New Roman"/>
        <family val="1"/>
      </rPr>
      <t xml:space="preserve"> 30,  2018</t>
    </r>
  </si>
  <si>
    <r>
      <t xml:space="preserve">FOR  THE  SIX-MONTH  PERIOD  ENDED  JUNE </t>
    </r>
    <r>
      <rPr>
        <b/>
        <sz val="12"/>
        <color theme="1" tint="4.9989318521683403E-2"/>
        <rFont val="Times New Roman"/>
        <family val="1"/>
      </rPr>
      <t xml:space="preserve"> 30,  2018</t>
    </r>
  </si>
  <si>
    <r>
      <t xml:space="preserve">FOR  THE  SIX-MONTH  PERIOD  ENDED  JUNE  </t>
    </r>
    <r>
      <rPr>
        <b/>
        <sz val="12"/>
        <color theme="1" tint="4.9989318521683403E-2"/>
        <rFont val="Times New Roman"/>
        <family val="1"/>
      </rPr>
      <t>30,  2018</t>
    </r>
  </si>
  <si>
    <r>
      <t xml:space="preserve">STATEMENT  OF  CHANGES  IN  SHAREHOLDERS’  EQUITY    </t>
    </r>
    <r>
      <rPr>
        <sz val="10"/>
        <color theme="1" tint="4.9989318521683403E-2"/>
        <rFont val="Times New Roman"/>
        <family val="1"/>
      </rPr>
      <t>(CONTINUED)</t>
    </r>
  </si>
  <si>
    <r>
      <t xml:space="preserve">FOR  THE  SIX-MONTH  PERIOD  ENDED  JUNE  </t>
    </r>
    <r>
      <rPr>
        <b/>
        <sz val="12"/>
        <color theme="1" tint="4.9989318521683403E-2"/>
        <rFont val="Times New Roman"/>
        <family val="1"/>
      </rPr>
      <t>30</t>
    </r>
    <r>
      <rPr>
        <b/>
        <sz val="10"/>
        <color theme="1" tint="4.9989318521683403E-2"/>
        <rFont val="Times New Roman"/>
        <family val="1"/>
      </rPr>
      <t xml:space="preserve">,  </t>
    </r>
    <r>
      <rPr>
        <b/>
        <sz val="12"/>
        <color theme="1" tint="4.9989318521683403E-2"/>
        <rFont val="Times New Roman"/>
        <family val="1"/>
      </rPr>
      <t>2018</t>
    </r>
  </si>
  <si>
    <r>
      <t xml:space="preserve">STATEMENT  OF  CASH  FLOWS   </t>
    </r>
    <r>
      <rPr>
        <sz val="10"/>
        <color theme="1" tint="4.9989318521683403E-2"/>
        <rFont val="Times New Roman"/>
        <family val="1"/>
      </rPr>
      <t>(CONTINUED)</t>
    </r>
  </si>
  <si>
    <t>Cash received from sale of fixed assets</t>
  </si>
  <si>
    <t>LOSS  BEFORE  INCOME  TAX</t>
  </si>
  <si>
    <t>NET  LOSS  FOR  THE  PERIOD</t>
  </si>
  <si>
    <t xml:space="preserve">LOSS  ATTRIBUTABLE  TO </t>
  </si>
  <si>
    <t>TOTAL  COMPREHENSIVE  LOSS</t>
  </si>
  <si>
    <t>BASIC  LOSS  PER  SHARE</t>
  </si>
  <si>
    <t>Basic loss per share</t>
  </si>
  <si>
    <t>OTHER  COMPREHENSIVE  LOSS</t>
  </si>
  <si>
    <t>Loss before income tax</t>
  </si>
  <si>
    <t>Gain on sale of fixed assets</t>
  </si>
  <si>
    <t>Net increase (decrease) in cash and cash equivalents</t>
  </si>
  <si>
    <t xml:space="preserve">  10,785,353,544 ordinary shares of Baht 1.00 each</t>
  </si>
  <si>
    <t>Investments in subsidiaries</t>
  </si>
  <si>
    <t>Note</t>
  </si>
  <si>
    <t>OTHER  COMPREHENSIVE  INCOME  (LOSS)</t>
  </si>
  <si>
    <t>Loss on remeasuring investments</t>
  </si>
  <si>
    <t xml:space="preserve">OTHER  COMPREHENSIVE  INCOME  (LOSS) </t>
  </si>
  <si>
    <t>investments</t>
  </si>
  <si>
    <t>shareholders’ equity</t>
  </si>
  <si>
    <r>
      <t xml:space="preserve">FOR  THE  SIX-MONTH  PERIOD  ENDED  JUNE  </t>
    </r>
    <r>
      <rPr>
        <b/>
        <sz val="11"/>
        <color theme="1" tint="4.9989318521683403E-2"/>
        <rFont val="Times New Roman"/>
        <family val="1"/>
      </rPr>
      <t>30,  2018</t>
    </r>
  </si>
  <si>
    <t>Cash received from short-term borrowings</t>
  </si>
  <si>
    <t>Cach received from short-term borrowings</t>
  </si>
  <si>
    <t>Cash paid for purchase of other intangible assets</t>
  </si>
  <si>
    <t>Other components of shareholders’ equity</t>
  </si>
  <si>
    <t>of investments held as available for sale</t>
  </si>
  <si>
    <t xml:space="preserve">Cash received from capital reduction of trust unit value </t>
  </si>
  <si>
    <t>19.2</t>
  </si>
  <si>
    <t>19.1</t>
  </si>
  <si>
    <t>19.4</t>
  </si>
  <si>
    <t>19.3</t>
  </si>
  <si>
    <t>18</t>
  </si>
  <si>
    <t>FOR  THE  PERIOD, NET  OF  TAX</t>
  </si>
  <si>
    <t xml:space="preserve">capital </t>
  </si>
  <si>
    <t xml:space="preserve">paid share </t>
  </si>
  <si>
    <t xml:space="preserve">on ordinary </t>
  </si>
  <si>
    <t>Other intangible assets</t>
  </si>
  <si>
    <t>16</t>
  </si>
  <si>
    <t>Finance  costs</t>
  </si>
  <si>
    <t>Business combination under common control</t>
  </si>
  <si>
    <t>of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</si>
</sst>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</numFmts>
  <fonts count="18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 tint="4.9989318521683403E-2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b/>
      <sz val="9"/>
      <color theme="1" tint="4.9989318521683403E-2"/>
      <name val="Times New Roman"/>
      <family val="1"/>
    </font>
    <font>
      <sz val="8"/>
      <color theme="1" tint="4.9989318521683403E-2"/>
      <name val="Times New Roman"/>
      <family val="1"/>
    </font>
    <font>
      <b/>
      <sz val="8"/>
      <color theme="1" tint="4.9989318521683403E-2"/>
      <name val="Times New Roman"/>
      <family val="1"/>
    </font>
    <font>
      <sz val="9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9.5"/>
      <color theme="1" tint="4.9989318521683403E-2"/>
      <name val="Times New Roman"/>
      <family val="1"/>
    </font>
    <font>
      <b/>
      <sz val="9.5"/>
      <color theme="1" tint="4.9989318521683403E-2"/>
      <name val="Times New Roman"/>
      <family val="1"/>
    </font>
    <font>
      <b/>
      <sz val="8.5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</cellStyleXfs>
  <cellXfs count="353">
    <xf numFmtId="39" fontId="0" fillId="0" borderId="0" xfId="0"/>
    <xf numFmtId="39" fontId="7" fillId="0" borderId="0" xfId="0" applyFont="1"/>
    <xf numFmtId="39" fontId="9" fillId="0" borderId="0" xfId="0" applyFont="1"/>
    <xf numFmtId="39" fontId="8" fillId="0" borderId="0" xfId="0" applyFont="1" applyBorder="1" applyAlignment="1">
      <alignment horizontal="center" vertical="center"/>
    </xf>
    <xf numFmtId="39" fontId="6" fillId="0" borderId="0" xfId="0" applyFont="1" applyBorder="1" applyAlignment="1">
      <alignment horizontal="center" vertical="center"/>
    </xf>
    <xf numFmtId="39" fontId="8" fillId="0" borderId="0" xfId="0" applyFont="1" applyFill="1" applyAlignment="1">
      <alignment horizontal="center" vertical="center"/>
    </xf>
    <xf numFmtId="39" fontId="9" fillId="0" borderId="0" xfId="0" applyFont="1" applyFill="1" applyAlignment="1">
      <alignment vertical="center"/>
    </xf>
    <xf numFmtId="39" fontId="7" fillId="0" borderId="0" xfId="0" applyFont="1" applyFill="1" applyAlignment="1" applyProtection="1">
      <alignment horizontal="left" vertical="center" indent="2"/>
    </xf>
    <xf numFmtId="41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39" fontId="6" fillId="0" borderId="0" xfId="0" applyFont="1" applyFill="1" applyAlignment="1">
      <alignment vertical="center"/>
    </xf>
    <xf numFmtId="39" fontId="7" fillId="0" borderId="0" xfId="0" applyFont="1" applyAlignment="1">
      <alignment vertical="center"/>
    </xf>
    <xf numFmtId="37" fontId="7" fillId="0" borderId="0" xfId="5" applyNumberFormat="1" applyFont="1" applyFill="1" applyBorder="1" applyAlignment="1">
      <alignment horizontal="right" vertical="center"/>
    </xf>
    <xf numFmtId="49" fontId="7" fillId="0" borderId="0" xfId="1" applyNumberFormat="1" applyFont="1" applyFill="1" applyAlignment="1">
      <alignment horizontal="center" vertical="center"/>
    </xf>
    <xf numFmtId="39" fontId="9" fillId="0" borderId="0" xfId="0" applyFont="1" applyFill="1" applyAlignment="1">
      <alignment horizontal="left" vertical="center" indent="2"/>
    </xf>
    <xf numFmtId="39" fontId="7" fillId="0" borderId="0" xfId="0" applyFont="1" applyFill="1" applyAlignment="1" applyProtection="1">
      <alignment horizontal="left" vertical="center" indent="3"/>
    </xf>
    <xf numFmtId="168" fontId="7" fillId="0" borderId="0" xfId="1" applyNumberFormat="1" applyFont="1" applyFill="1" applyAlignment="1">
      <alignment horizontal="left" vertical="center" indent="4"/>
    </xf>
    <xf numFmtId="39" fontId="9" fillId="0" borderId="0" xfId="0" applyFont="1" applyFill="1" applyAlignment="1">
      <alignment horizontal="left" vertical="center" indent="1"/>
    </xf>
    <xf numFmtId="39" fontId="9" fillId="0" borderId="0" xfId="0" applyFont="1" applyFill="1" applyAlignment="1">
      <alignment horizontal="left" vertical="center"/>
    </xf>
    <xf numFmtId="43" fontId="7" fillId="0" borderId="0" xfId="1" applyFont="1" applyFill="1" applyAlignment="1" applyProtection="1">
      <alignment horizontal="lef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5" xfId="5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41" fontId="7" fillId="0" borderId="5" xfId="5" applyNumberFormat="1" applyFont="1" applyFill="1" applyBorder="1" applyAlignment="1">
      <alignment horizontal="center" vertical="center"/>
    </xf>
    <xf numFmtId="37" fontId="7" fillId="0" borderId="4" xfId="5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/>
    </xf>
    <xf numFmtId="39" fontId="7" fillId="0" borderId="0" xfId="0" applyFont="1" applyFill="1"/>
    <xf numFmtId="39" fontId="8" fillId="0" borderId="0" xfId="0" applyFont="1" applyFill="1" applyAlignment="1" applyProtection="1">
      <alignment horizontal="center"/>
    </xf>
    <xf numFmtId="39" fontId="8" fillId="0" borderId="0" xfId="0" applyFont="1" applyFill="1"/>
    <xf numFmtId="39" fontId="8" fillId="0" borderId="0" xfId="0" applyFont="1" applyFill="1" applyAlignment="1" applyProtection="1">
      <alignment horizontal="right"/>
    </xf>
    <xf numFmtId="39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center"/>
    </xf>
    <xf numFmtId="39" fontId="8" fillId="0" borderId="0" xfId="0" applyFont="1" applyFill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165" fontId="7" fillId="0" borderId="0" xfId="0" applyNumberFormat="1" applyFont="1" applyFill="1" applyAlignment="1" applyProtection="1">
      <alignment horizontal="center"/>
    </xf>
    <xf numFmtId="166" fontId="7" fillId="0" borderId="0" xfId="4" applyNumberFormat="1" applyFont="1" applyFill="1" applyBorder="1" applyAlignment="1">
      <alignment horizontal="right"/>
    </xf>
    <xf numFmtId="37" fontId="7" fillId="0" borderId="0" xfId="0" applyNumberFormat="1" applyFont="1" applyFill="1" applyBorder="1"/>
    <xf numFmtId="166" fontId="7" fillId="0" borderId="0" xfId="1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 vertical="center"/>
    </xf>
    <xf numFmtId="39" fontId="7" fillId="0" borderId="0" xfId="0" applyFont="1" applyFill="1" applyAlignment="1" applyProtection="1">
      <alignment horizontal="left"/>
    </xf>
    <xf numFmtId="166" fontId="7" fillId="0" borderId="0" xfId="4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39" fontId="7" fillId="0" borderId="0" xfId="0" applyFont="1" applyFill="1" applyAlignment="1" applyProtection="1">
      <alignment horizontal="center" vertical="center"/>
    </xf>
    <xf numFmtId="39" fontId="7" fillId="0" borderId="0" xfId="0" quotePrefix="1" applyFont="1" applyFill="1" applyAlignment="1" applyProtection="1">
      <alignment horizont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/>
    <xf numFmtId="166" fontId="7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39" fontId="8" fillId="0" borderId="0" xfId="0" applyFont="1" applyFill="1" applyAlignment="1" applyProtection="1">
      <alignment horizontal="left" vertical="center" indent="4"/>
    </xf>
    <xf numFmtId="37" fontId="7" fillId="0" borderId="0" xfId="0" applyNumberFormat="1" applyFont="1" applyFill="1" applyAlignment="1" applyProtection="1">
      <alignment horizontal="center" vertical="center"/>
    </xf>
    <xf numFmtId="37" fontId="7" fillId="0" borderId="0" xfId="0" applyNumberFormat="1" applyFont="1" applyFill="1" applyAlignment="1" applyProtection="1">
      <alignment horizontal="center"/>
    </xf>
    <xf numFmtId="166" fontId="7" fillId="0" borderId="1" xfId="4" applyNumberFormat="1" applyFont="1" applyFill="1" applyBorder="1" applyAlignment="1">
      <alignment horizontal="right" vertical="center"/>
    </xf>
    <xf numFmtId="39" fontId="7" fillId="0" borderId="0" xfId="0" applyFont="1" applyFill="1" applyAlignment="1" applyProtection="1">
      <alignment horizontal="left" indent="4"/>
    </xf>
    <xf numFmtId="165" fontId="7" fillId="0" borderId="0" xfId="0" applyNumberFormat="1" applyFont="1" applyFill="1" applyAlignment="1" applyProtection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 applyProtection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 applyProtection="1">
      <alignment horizontal="center"/>
    </xf>
    <xf numFmtId="49" fontId="7" fillId="0" borderId="0" xfId="0" quotePrefix="1" applyNumberFormat="1" applyFont="1" applyFill="1" applyAlignment="1" applyProtection="1">
      <alignment horizontal="center" vertical="center"/>
    </xf>
    <xf numFmtId="37" fontId="7" fillId="0" borderId="0" xfId="0" applyNumberFormat="1" applyFont="1" applyFill="1" applyAlignment="1">
      <alignment vertical="center"/>
    </xf>
    <xf numFmtId="39" fontId="7" fillId="0" borderId="0" xfId="0" applyFont="1" applyFill="1" applyAlignment="1">
      <alignment horizontal="left" vertical="center" indent="2"/>
    </xf>
    <xf numFmtId="49" fontId="7" fillId="0" borderId="0" xfId="0" applyNumberFormat="1" applyFont="1" applyFill="1" applyAlignment="1">
      <alignment vertical="center"/>
    </xf>
    <xf numFmtId="166" fontId="7" fillId="0" borderId="5" xfId="4" applyNumberFormat="1" applyFont="1" applyFill="1" applyBorder="1" applyAlignment="1">
      <alignment horizontal="center" vertical="center"/>
    </xf>
    <xf numFmtId="166" fontId="7" fillId="0" borderId="5" xfId="4" applyNumberFormat="1" applyFont="1" applyFill="1" applyBorder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37" fontId="7" fillId="0" borderId="0" xfId="0" quotePrefix="1" applyNumberFormat="1" applyFont="1" applyFill="1" applyAlignment="1" applyProtection="1">
      <alignment horizontal="center"/>
    </xf>
    <xf numFmtId="39" fontId="7" fillId="0" borderId="0" xfId="0" applyFont="1" applyFill="1" applyAlignment="1" applyProtection="1">
      <alignment horizontal="center"/>
    </xf>
    <xf numFmtId="166" fontId="7" fillId="0" borderId="4" xfId="4" applyNumberFormat="1" applyFont="1" applyFill="1" applyBorder="1" applyAlignment="1">
      <alignment vertical="center"/>
    </xf>
    <xf numFmtId="39" fontId="6" fillId="0" borderId="0" xfId="0" applyFont="1" applyFill="1" applyAlignment="1"/>
    <xf numFmtId="166" fontId="7" fillId="0" borderId="0" xfId="1" applyNumberFormat="1" applyFont="1" applyFill="1" applyBorder="1"/>
    <xf numFmtId="39" fontId="7" fillId="0" borderId="0" xfId="0" applyFont="1" applyFill="1" applyAlignment="1">
      <alignment vertical="center"/>
    </xf>
    <xf numFmtId="39" fontId="7" fillId="0" borderId="0" xfId="0" applyFont="1" applyFill="1" applyAlignment="1" applyProtection="1">
      <alignment horizontal="left" vertical="center"/>
    </xf>
    <xf numFmtId="39" fontId="7" fillId="0" borderId="0" xfId="0" applyFont="1" applyFill="1" applyAlignment="1">
      <alignment horizontal="left" vertical="center" wrapText="1" indent="1"/>
    </xf>
    <xf numFmtId="39" fontId="7" fillId="0" borderId="0" xfId="0" applyFont="1" applyFill="1" applyAlignment="1" applyProtection="1">
      <alignment horizontal="left" vertical="center" indent="1"/>
    </xf>
    <xf numFmtId="49" fontId="7" fillId="0" borderId="0" xfId="0" quotePrefix="1" applyNumberFormat="1" applyFont="1" applyFill="1" applyAlignment="1" applyProtection="1">
      <alignment horizontal="center"/>
    </xf>
    <xf numFmtId="49" fontId="7" fillId="0" borderId="0" xfId="0" applyNumberFormat="1" applyFont="1" applyFill="1" applyAlignment="1" applyProtection="1">
      <alignment horizontal="left"/>
    </xf>
    <xf numFmtId="39" fontId="9" fillId="0" borderId="0" xfId="0" quotePrefix="1" applyFont="1" applyFill="1" applyAlignment="1">
      <alignment horizontal="left" vertical="center" indent="1"/>
    </xf>
    <xf numFmtId="39" fontId="6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6" fillId="0" borderId="0" xfId="0" applyFont="1" applyFill="1" applyAlignment="1">
      <alignment horizontal="left" vertical="center" indent="1"/>
    </xf>
    <xf numFmtId="166" fontId="7" fillId="0" borderId="3" xfId="4" applyNumberFormat="1" applyFont="1" applyFill="1" applyBorder="1" applyAlignment="1">
      <alignment vertical="center"/>
    </xf>
    <xf numFmtId="39" fontId="6" fillId="0" borderId="0" xfId="0" applyFont="1" applyFill="1" applyAlignment="1">
      <alignment horizontal="left" vertical="center" indent="2"/>
    </xf>
    <xf numFmtId="166" fontId="7" fillId="0" borderId="0" xfId="4" applyNumberFormat="1" applyFont="1" applyFill="1" applyBorder="1" applyAlignment="1" applyProtection="1">
      <alignment vertical="center"/>
    </xf>
    <xf numFmtId="37" fontId="7" fillId="0" borderId="0" xfId="1" applyNumberFormat="1" applyFont="1" applyFill="1" applyBorder="1" applyAlignment="1" applyProtection="1">
      <alignment horizontal="left" vertical="center"/>
    </xf>
    <xf numFmtId="166" fontId="7" fillId="0" borderId="0" xfId="1" applyNumberFormat="1" applyFont="1" applyFill="1" applyBorder="1" applyAlignment="1" applyProtection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166" fontId="7" fillId="0" borderId="5" xfId="1" applyNumberFormat="1" applyFont="1" applyFill="1" applyBorder="1" applyAlignment="1" applyProtection="1">
      <alignment horizontal="center" vertical="center"/>
    </xf>
    <xf numFmtId="37" fontId="7" fillId="0" borderId="0" xfId="1" applyNumberFormat="1" applyFont="1" applyFill="1" applyAlignment="1" applyProtection="1">
      <alignment horizontal="left" vertical="center"/>
    </xf>
    <xf numFmtId="166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166" fontId="7" fillId="0" borderId="2" xfId="4" applyNumberFormat="1" applyFont="1" applyFill="1" applyBorder="1" applyAlignment="1" applyProtection="1">
      <alignment horizontal="right" vertical="center"/>
    </xf>
    <xf numFmtId="166" fontId="7" fillId="0" borderId="0" xfId="4" applyNumberFormat="1" applyFont="1" applyFill="1" applyBorder="1" applyAlignment="1" applyProtection="1">
      <alignment horizontal="right" vertical="center"/>
    </xf>
    <xf numFmtId="39" fontId="6" fillId="0" borderId="0" xfId="0" applyFont="1" applyFill="1" applyAlignment="1" applyProtection="1">
      <alignment horizontal="left" vertical="center" indent="1"/>
    </xf>
    <xf numFmtId="39" fontId="10" fillId="0" borderId="0" xfId="0" applyFont="1" applyFill="1" applyAlignment="1">
      <alignment horizontal="left" vertical="center" indent="2"/>
    </xf>
    <xf numFmtId="39" fontId="6" fillId="0" borderId="0" xfId="0" applyFont="1" applyFill="1" applyAlignment="1" applyProtection="1">
      <alignment vertical="center"/>
    </xf>
    <xf numFmtId="37" fontId="7" fillId="0" borderId="0" xfId="0" applyNumberFormat="1" applyFont="1" applyFill="1" applyAlignment="1" applyProtection="1">
      <alignment horizontal="left" vertical="center"/>
    </xf>
    <xf numFmtId="39" fontId="7" fillId="0" borderId="0" xfId="0" applyFont="1" applyFill="1" applyAlignment="1">
      <alignment horizontal="left" vertical="center" indent="1"/>
    </xf>
    <xf numFmtId="39" fontId="8" fillId="0" borderId="0" xfId="0" applyFont="1" applyFill="1" applyAlignment="1">
      <alignment horizontal="right" vertical="center"/>
    </xf>
    <xf numFmtId="167" fontId="7" fillId="0" borderId="0" xfId="4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>
      <alignment vertical="center"/>
    </xf>
    <xf numFmtId="39" fontId="7" fillId="0" borderId="0" xfId="1" applyNumberFormat="1" applyFont="1" applyFill="1" applyBorder="1" applyAlignment="1">
      <alignment vertical="center"/>
    </xf>
    <xf numFmtId="39" fontId="7" fillId="0" borderId="0" xfId="1" applyNumberFormat="1" applyFont="1" applyFill="1" applyBorder="1"/>
    <xf numFmtId="43" fontId="7" fillId="0" borderId="0" xfId="1" applyNumberFormat="1" applyFont="1" applyFill="1" applyBorder="1"/>
    <xf numFmtId="0" fontId="9" fillId="0" borderId="0" xfId="7" applyFont="1" applyFill="1" applyAlignment="1">
      <alignment horizontal="left" indent="3"/>
    </xf>
    <xf numFmtId="43" fontId="7" fillId="0" borderId="0" xfId="1" applyFont="1" applyFill="1" applyBorder="1"/>
    <xf numFmtId="43" fontId="7" fillId="0" borderId="0" xfId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39" fontId="9" fillId="0" borderId="0" xfId="0" applyFont="1" applyFill="1" applyAlignment="1">
      <alignment horizontal="left" indent="1"/>
    </xf>
    <xf numFmtId="39" fontId="7" fillId="0" borderId="0" xfId="0" applyFont="1" applyFill="1" applyAlignment="1">
      <alignment horizontal="center" vertical="center"/>
    </xf>
    <xf numFmtId="39" fontId="9" fillId="0" borderId="0" xfId="0" applyFont="1" applyFill="1" applyAlignment="1">
      <alignment horizontal="left" vertical="center" indent="3"/>
    </xf>
    <xf numFmtId="39" fontId="7" fillId="0" borderId="0" xfId="0" applyFont="1" applyFill="1" applyAlignment="1">
      <alignment horizontal="left" vertical="center" indent="3"/>
    </xf>
    <xf numFmtId="39" fontId="7" fillId="0" borderId="0" xfId="0" applyNumberFormat="1" applyFont="1" applyFill="1"/>
    <xf numFmtId="43" fontId="7" fillId="0" borderId="0" xfId="1" applyFont="1" applyFill="1" applyAlignment="1">
      <alignment vertical="center"/>
    </xf>
    <xf numFmtId="43" fontId="7" fillId="0" borderId="0" xfId="1" applyFont="1" applyFill="1"/>
    <xf numFmtId="39" fontId="7" fillId="0" borderId="0" xfId="0" applyFont="1" applyFill="1" applyBorder="1"/>
    <xf numFmtId="39" fontId="7" fillId="0" borderId="0" xfId="0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39" fontId="7" fillId="0" borderId="0" xfId="0" applyNumberFormat="1" applyFont="1" applyFill="1" applyBorder="1"/>
    <xf numFmtId="164" fontId="7" fillId="0" borderId="0" xfId="0" quotePrefix="1" applyNumberFormat="1" applyFont="1" applyFill="1" applyAlignment="1">
      <alignment horizontal="left" vertical="center" indent="1"/>
    </xf>
    <xf numFmtId="39" fontId="9" fillId="0" borderId="0" xfId="0" applyFont="1" applyAlignment="1"/>
    <xf numFmtId="39" fontId="6" fillId="0" borderId="0" xfId="0" applyFont="1" applyBorder="1" applyAlignment="1">
      <alignment horizontal="right" vertical="center"/>
    </xf>
    <xf numFmtId="39" fontId="9" fillId="0" borderId="0" xfId="0" applyFont="1" applyBorder="1" applyAlignment="1">
      <alignment vertical="center"/>
    </xf>
    <xf numFmtId="39" fontId="9" fillId="0" borderId="0" xfId="0" applyFont="1" applyBorder="1" applyAlignment="1"/>
    <xf numFmtId="39" fontId="11" fillId="0" borderId="0" xfId="0" applyFont="1" applyAlignment="1">
      <alignment vertical="center"/>
    </xf>
    <xf numFmtId="39" fontId="12" fillId="0" borderId="0" xfId="0" applyFont="1" applyAlignment="1">
      <alignment horizontal="center" vertical="center"/>
    </xf>
    <xf numFmtId="39" fontId="11" fillId="0" borderId="0" xfId="0" applyFont="1" applyAlignment="1"/>
    <xf numFmtId="39" fontId="11" fillId="0" borderId="0" xfId="0" applyFont="1" applyBorder="1" applyAlignment="1">
      <alignment vertical="center"/>
    </xf>
    <xf numFmtId="39" fontId="11" fillId="0" borderId="0" xfId="0" applyFont="1" applyBorder="1" applyAlignment="1"/>
    <xf numFmtId="166" fontId="11" fillId="0" borderId="0" xfId="3" applyNumberFormat="1" applyFont="1" applyBorder="1" applyAlignment="1">
      <alignment horizontal="center" vertical="center"/>
    </xf>
    <xf numFmtId="39" fontId="12" fillId="0" borderId="0" xfId="0" applyFont="1" applyAlignment="1">
      <alignment vertical="center"/>
    </xf>
    <xf numFmtId="37" fontId="11" fillId="0" borderId="0" xfId="3" applyNumberFormat="1" applyFont="1" applyBorder="1" applyAlignment="1">
      <alignment horizontal="right" vertical="center"/>
    </xf>
    <xf numFmtId="166" fontId="11" fillId="0" borderId="0" xfId="3" applyNumberFormat="1" applyFont="1" applyBorder="1" applyAlignment="1">
      <alignment horizontal="right" vertical="center"/>
    </xf>
    <xf numFmtId="166" fontId="11" fillId="0" borderId="0" xfId="4" applyNumberFormat="1" applyFont="1" applyBorder="1" applyAlignment="1">
      <alignment horizontal="right" vertical="center"/>
    </xf>
    <xf numFmtId="37" fontId="11" fillId="0" borderId="0" xfId="4" applyNumberFormat="1" applyFont="1" applyBorder="1" applyAlignment="1">
      <alignment horizontal="right" vertical="center"/>
    </xf>
    <xf numFmtId="39" fontId="9" fillId="0" borderId="0" xfId="0" applyFont="1" applyFill="1" applyAlignment="1" applyProtection="1">
      <alignment horizontal="left" vertical="center"/>
    </xf>
    <xf numFmtId="39" fontId="6" fillId="0" borderId="0" xfId="0" applyFont="1" applyAlignment="1">
      <alignment horizontal="center"/>
    </xf>
    <xf numFmtId="39" fontId="9" fillId="0" borderId="0" xfId="0" applyFont="1" applyAlignment="1">
      <alignment vertical="center"/>
    </xf>
    <xf numFmtId="39" fontId="6" fillId="0" borderId="0" xfId="0" applyFont="1" applyAlignment="1">
      <alignment horizontal="center" vertical="center"/>
    </xf>
    <xf numFmtId="39" fontId="6" fillId="0" borderId="0" xfId="0" applyFont="1" applyAlignment="1">
      <alignment horizontal="right" vertical="center"/>
    </xf>
    <xf numFmtId="39" fontId="6" fillId="0" borderId="0" xfId="0" applyFont="1" applyAlignment="1">
      <alignment horizontal="right"/>
    </xf>
    <xf numFmtId="39" fontId="6" fillId="0" borderId="0" xfId="0" applyFont="1" applyBorder="1" applyAlignment="1">
      <alignment horizontal="center"/>
    </xf>
    <xf numFmtId="43" fontId="8" fillId="0" borderId="0" xfId="0" applyNumberFormat="1" applyFont="1" applyAlignment="1">
      <alignment horizontal="center" vertical="center"/>
    </xf>
    <xf numFmtId="43" fontId="8" fillId="0" borderId="0" xfId="0" applyNumberFormat="1" applyFont="1" applyBorder="1" applyAlignment="1">
      <alignment horizontal="center" vertical="center"/>
    </xf>
    <xf numFmtId="43" fontId="7" fillId="0" borderId="0" xfId="0" applyNumberFormat="1" applyFont="1" applyBorder="1" applyAlignment="1">
      <alignment vertical="center"/>
    </xf>
    <xf numFmtId="39" fontId="8" fillId="0" borderId="0" xfId="0" applyFont="1" applyAlignment="1">
      <alignment horizontal="center" vertical="center"/>
    </xf>
    <xf numFmtId="39" fontId="7" fillId="0" borderId="0" xfId="0" applyFont="1" applyBorder="1" applyAlignment="1">
      <alignment vertical="center"/>
    </xf>
    <xf numFmtId="39" fontId="8" fillId="0" borderId="4" xfId="0" applyFont="1" applyBorder="1" applyAlignment="1">
      <alignment horizontal="center" vertical="center"/>
    </xf>
    <xf numFmtId="39" fontId="7" fillId="0" borderId="4" xfId="0" applyFont="1" applyBorder="1" applyAlignment="1">
      <alignment vertical="center"/>
    </xf>
    <xf numFmtId="39" fontId="9" fillId="0" borderId="0" xfId="0" applyFont="1" applyBorder="1"/>
    <xf numFmtId="41" fontId="7" fillId="0" borderId="0" xfId="4" applyNumberFormat="1" applyFont="1" applyBorder="1" applyAlignment="1">
      <alignment horizontal="right" vertical="center"/>
    </xf>
    <xf numFmtId="41" fontId="7" fillId="0" borderId="0" xfId="4" applyNumberFormat="1" applyFont="1" applyAlignment="1">
      <alignment horizontal="right" vertical="center"/>
    </xf>
    <xf numFmtId="41" fontId="7" fillId="0" borderId="0" xfId="4" applyNumberFormat="1" applyFont="1" applyBorder="1" applyAlignment="1">
      <alignment horizontal="center" vertical="center"/>
    </xf>
    <xf numFmtId="166" fontId="7" fillId="0" borderId="0" xfId="4" applyNumberFormat="1" applyFont="1" applyBorder="1" applyAlignment="1">
      <alignment horizontal="center" vertical="center"/>
    </xf>
    <xf numFmtId="166" fontId="7" fillId="0" borderId="0" xfId="4" applyNumberFormat="1" applyFont="1" applyBorder="1" applyAlignment="1">
      <alignment horizontal="right" vertical="center"/>
    </xf>
    <xf numFmtId="166" fontId="9" fillId="0" borderId="0" xfId="2" applyNumberFormat="1" applyFont="1" applyBorder="1" applyAlignment="1">
      <alignment horizontal="right"/>
    </xf>
    <xf numFmtId="41" fontId="7" fillId="0" borderId="0" xfId="2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right" vertical="center"/>
    </xf>
    <xf numFmtId="166" fontId="7" fillId="0" borderId="0" xfId="2" applyNumberFormat="1" applyFont="1" applyBorder="1" applyAlignment="1">
      <alignment horizontal="right" vertical="center"/>
    </xf>
    <xf numFmtId="41" fontId="9" fillId="0" borderId="0" xfId="2" applyNumberFormat="1" applyFont="1" applyBorder="1" applyAlignment="1">
      <alignment horizontal="right" vertical="center"/>
    </xf>
    <xf numFmtId="39" fontId="8" fillId="0" borderId="0" xfId="0" applyFont="1" applyAlignment="1">
      <alignment vertical="center"/>
    </xf>
    <xf numFmtId="41" fontId="7" fillId="0" borderId="2" xfId="2" applyNumberFormat="1" applyFont="1" applyBorder="1" applyAlignment="1">
      <alignment horizontal="right" vertical="center"/>
    </xf>
    <xf numFmtId="41" fontId="7" fillId="0" borderId="0" xfId="2" applyNumberFormat="1" applyFont="1" applyBorder="1" applyAlignment="1">
      <alignment horizontal="right" vertical="center"/>
    </xf>
    <xf numFmtId="41" fontId="7" fillId="0" borderId="2" xfId="4" applyNumberFormat="1" applyFont="1" applyBorder="1" applyAlignment="1">
      <alignment horizontal="center" vertical="center"/>
    </xf>
    <xf numFmtId="41" fontId="9" fillId="0" borderId="0" xfId="2" applyNumberFormat="1" applyFont="1" applyBorder="1" applyAlignment="1">
      <alignment horizontal="right"/>
    </xf>
    <xf numFmtId="0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7" fillId="0" borderId="2" xfId="4" applyNumberFormat="1" applyFont="1" applyBorder="1" applyAlignment="1">
      <alignment horizontal="right" vertical="center"/>
    </xf>
    <xf numFmtId="39" fontId="6" fillId="0" borderId="0" xfId="0" applyFont="1" applyFill="1"/>
    <xf numFmtId="37" fontId="7" fillId="0" borderId="3" xfId="5" applyNumberFormat="1" applyFont="1" applyFill="1" applyBorder="1" applyAlignment="1">
      <alignment vertical="center"/>
    </xf>
    <xf numFmtId="37" fontId="7" fillId="0" borderId="0" xfId="1" quotePrefix="1" applyNumberFormat="1" applyFont="1" applyFill="1" applyAlignment="1" applyProtection="1">
      <alignment horizontal="lef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37" fontId="7" fillId="0" borderId="5" xfId="5" applyNumberFormat="1" applyFont="1" applyFill="1" applyBorder="1" applyAlignment="1">
      <alignment vertical="center"/>
    </xf>
    <xf numFmtId="49" fontId="7" fillId="0" borderId="0" xfId="5" applyNumberFormat="1" applyFont="1" applyFill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Alignment="1" applyProtection="1">
      <alignment horizontal="left" vertical="center" indent="3"/>
    </xf>
    <xf numFmtId="43" fontId="9" fillId="0" borderId="0" xfId="1" applyFont="1" applyFill="1" applyAlignment="1">
      <alignment horizontal="center"/>
    </xf>
    <xf numFmtId="39" fontId="9" fillId="0" borderId="0" xfId="0" applyFont="1" applyFill="1"/>
    <xf numFmtId="43" fontId="9" fillId="0" borderId="0" xfId="1" applyFont="1" applyFill="1" applyAlignment="1" applyProtection="1">
      <alignment horizontal="left" indent="3"/>
    </xf>
    <xf numFmtId="166" fontId="9" fillId="0" borderId="0" xfId="2" applyNumberFormat="1" applyFont="1" applyFill="1" applyBorder="1" applyAlignment="1">
      <alignment horizontal="right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Border="1" applyAlignment="1">
      <alignment horizont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7" fillId="0" borderId="0" xfId="0" applyFont="1" applyFill="1" applyAlignment="1">
      <alignment horizontal="center"/>
    </xf>
    <xf numFmtId="39" fontId="6" fillId="0" borderId="0" xfId="0" applyFont="1" applyFill="1" applyBorder="1" applyAlignment="1" applyProtection="1">
      <alignment horizontal="right"/>
    </xf>
    <xf numFmtId="39" fontId="6" fillId="0" borderId="0" xfId="0" applyFont="1" applyFill="1" applyAlignment="1">
      <alignment horizontal="center"/>
    </xf>
    <xf numFmtId="39" fontId="6" fillId="0" borderId="0" xfId="0" applyFont="1" applyFill="1" applyAlignment="1" applyProtection="1">
      <alignment horizontal="left"/>
    </xf>
    <xf numFmtId="39" fontId="9" fillId="0" borderId="0" xfId="0" applyFont="1" applyFill="1" applyBorder="1"/>
    <xf numFmtId="43" fontId="9" fillId="0" borderId="0" xfId="1" applyFont="1" applyFill="1"/>
    <xf numFmtId="43" fontId="9" fillId="0" borderId="0" xfId="1" applyFont="1" applyFill="1" applyAlignment="1" applyProtection="1">
      <alignment horizontal="left" indent="4"/>
    </xf>
    <xf numFmtId="43" fontId="9" fillId="0" borderId="0" xfId="1" applyFont="1" applyFill="1" applyAlignment="1">
      <alignment horizontal="centerContinuous"/>
    </xf>
    <xf numFmtId="43" fontId="6" fillId="0" borderId="0" xfId="1" applyFont="1" applyFill="1" applyBorder="1" applyAlignment="1">
      <alignment horizontal="right"/>
    </xf>
    <xf numFmtId="37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 vertical="center"/>
    </xf>
    <xf numFmtId="43" fontId="9" fillId="0" borderId="0" xfId="1" applyFont="1" applyFill="1" applyAlignment="1" applyProtection="1">
      <alignment horizontal="left" vertical="center"/>
    </xf>
    <xf numFmtId="1" fontId="6" fillId="0" borderId="0" xfId="0" applyNumberFormat="1" applyFont="1" applyFill="1" applyBorder="1" applyAlignment="1">
      <alignment horizontal="center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horizontal="right"/>
    </xf>
    <xf numFmtId="49" fontId="9" fillId="0" borderId="0" xfId="0" quotePrefix="1" applyNumberFormat="1" applyFont="1" applyFill="1" applyAlignment="1" applyProtection="1">
      <alignment horizontal="center" vertical="center"/>
    </xf>
    <xf numFmtId="39" fontId="6" fillId="0" borderId="0" xfId="0" applyFont="1" applyFill="1" applyAlignment="1" applyProtection="1"/>
    <xf numFmtId="39" fontId="6" fillId="0" borderId="0" xfId="0" applyFont="1" applyFill="1" applyAlignment="1" applyProtection="1">
      <alignment horizontal="left" vertical="center" indent="2"/>
    </xf>
    <xf numFmtId="49" fontId="9" fillId="0" borderId="0" xfId="0" quotePrefix="1" applyNumberFormat="1" applyFont="1" applyFill="1" applyAlignment="1" applyProtection="1">
      <alignment horizontal="center"/>
    </xf>
    <xf numFmtId="43" fontId="9" fillId="0" borderId="0" xfId="1" applyFont="1" applyFill="1" applyBorder="1" applyAlignment="1">
      <alignment horizontal="right"/>
    </xf>
    <xf numFmtId="39" fontId="6" fillId="0" borderId="0" xfId="0" applyFont="1" applyFill="1" applyAlignment="1" applyProtection="1">
      <alignment horizontal="left" vertical="center" indent="3"/>
    </xf>
    <xf numFmtId="39" fontId="9" fillId="0" borderId="0" xfId="0" applyFont="1" applyFill="1" applyAlignment="1">
      <alignment horizontal="center"/>
    </xf>
    <xf numFmtId="39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 applyProtection="1">
      <alignment horizontal="center"/>
    </xf>
    <xf numFmtId="39" fontId="7" fillId="0" borderId="0" xfId="14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39" fontId="8" fillId="0" borderId="0" xfId="0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/>
    </xf>
    <xf numFmtId="39" fontId="8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 applyProtection="1">
      <alignment horizontal="left" vertical="center" indent="2"/>
    </xf>
    <xf numFmtId="39" fontId="7" fillId="0" borderId="0" xfId="0" applyFont="1" applyFill="1" applyBorder="1" applyAlignment="1" applyProtection="1">
      <alignment horizontal="left" vertical="center" indent="2"/>
    </xf>
    <xf numFmtId="39" fontId="7" fillId="0" borderId="0" xfId="0" applyFont="1" applyFill="1" applyBorder="1" applyAlignment="1" applyProtection="1">
      <alignment horizontal="left" vertical="center" indent="3"/>
    </xf>
    <xf numFmtId="37" fontId="7" fillId="0" borderId="1" xfId="5" applyNumberFormat="1" applyFont="1" applyFill="1" applyBorder="1" applyAlignment="1">
      <alignment vertical="center"/>
    </xf>
    <xf numFmtId="39" fontId="7" fillId="0" borderId="0" xfId="0" applyFont="1" applyFill="1" applyAlignment="1" applyProtection="1">
      <alignment horizontal="left" indent="2"/>
    </xf>
    <xf numFmtId="49" fontId="7" fillId="0" borderId="0" xfId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37" fontId="7" fillId="0" borderId="2" xfId="5" applyNumberFormat="1" applyFont="1" applyFill="1" applyBorder="1" applyAlignment="1">
      <alignment vertical="center"/>
    </xf>
    <xf numFmtId="43" fontId="7" fillId="0" borderId="0" xfId="1" applyFont="1" applyFill="1" applyAlignment="1" applyProtection="1">
      <alignment horizontal="left" indent="2"/>
    </xf>
    <xf numFmtId="49" fontId="7" fillId="0" borderId="0" xfId="1" applyNumberFormat="1" applyFont="1" applyFill="1" applyBorder="1" applyAlignment="1">
      <alignment horizontal="center"/>
    </xf>
    <xf numFmtId="49" fontId="7" fillId="0" borderId="0" xfId="5" applyNumberFormat="1" applyFont="1" applyFill="1"/>
    <xf numFmtId="49" fontId="7" fillId="0" borderId="0" xfId="5" applyNumberFormat="1" applyFont="1" applyFill="1" applyBorder="1"/>
    <xf numFmtId="39" fontId="7" fillId="0" borderId="0" xfId="14" applyFont="1" applyFill="1"/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1" fontId="7" fillId="0" borderId="0" xfId="5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 vertical="center"/>
    </xf>
    <xf numFmtId="37" fontId="7" fillId="0" borderId="1" xfId="5" applyNumberFormat="1" applyFont="1" applyFill="1" applyBorder="1" applyAlignment="1">
      <alignment horizontal="right" vertical="center"/>
    </xf>
    <xf numFmtId="41" fontId="7" fillId="0" borderId="0" xfId="5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5" xfId="5" applyNumberFormat="1" applyFont="1" applyFill="1" applyBorder="1" applyAlignment="1">
      <alignment horizontal="center" vertical="center"/>
    </xf>
    <xf numFmtId="37" fontId="7" fillId="0" borderId="2" xfId="5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39" fontId="6" fillId="0" borderId="0" xfId="0" applyFont="1" applyFill="1" applyBorder="1" applyAlignment="1">
      <alignment horizontal="center" vertical="center"/>
    </xf>
    <xf numFmtId="39" fontId="7" fillId="0" borderId="0" xfId="0" applyFont="1" applyFill="1" applyAlignment="1">
      <alignment horizontal="center"/>
    </xf>
    <xf numFmtId="41" fontId="7" fillId="0" borderId="0" xfId="2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39" fontId="7" fillId="0" borderId="0" xfId="14" applyFont="1" applyFill="1" applyAlignment="1">
      <alignment horizontal="left" vertical="center"/>
    </xf>
    <xf numFmtId="39" fontId="7" fillId="0" borderId="0" xfId="14" applyFont="1" applyFill="1" applyAlignment="1">
      <alignment horizontal="left" indent="1"/>
    </xf>
    <xf numFmtId="41" fontId="7" fillId="0" borderId="0" xfId="4" applyNumberFormat="1" applyFont="1" applyFill="1" applyBorder="1" applyAlignment="1">
      <alignment horizontal="right" vertical="center"/>
    </xf>
    <xf numFmtId="43" fontId="7" fillId="0" borderId="0" xfId="1" applyFont="1" applyFill="1" applyAlignment="1" applyProtection="1">
      <alignment horizontal="left" vertical="center" indent="1"/>
    </xf>
    <xf numFmtId="41" fontId="7" fillId="0" borderId="0" xfId="2" applyNumberFormat="1" applyFont="1" applyFill="1" applyBorder="1" applyAlignment="1">
      <alignment horizontal="center" vertical="center"/>
    </xf>
    <xf numFmtId="41" fontId="7" fillId="0" borderId="0" xfId="4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5" xfId="2" applyNumberFormat="1" applyFont="1" applyFill="1" applyBorder="1" applyAlignment="1">
      <alignment horizontal="center" vertical="center"/>
    </xf>
    <xf numFmtId="41" fontId="7" fillId="0" borderId="5" xfId="4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 applyProtection="1">
      <alignment horizontal="center" vertical="center"/>
    </xf>
    <xf numFmtId="37" fontId="7" fillId="0" borderId="0" xfId="2" applyNumberFormat="1" applyFont="1" applyFill="1" applyBorder="1" applyAlignment="1">
      <alignment horizontal="right" vertical="center"/>
    </xf>
    <xf numFmtId="39" fontId="7" fillId="0" borderId="0" xfId="14" applyFont="1" applyFill="1" applyAlignment="1">
      <alignment horizontal="left" vertical="center" indent="1"/>
    </xf>
    <xf numFmtId="37" fontId="7" fillId="0" borderId="0" xfId="1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43" fontId="7" fillId="0" borderId="0" xfId="1" applyFont="1" applyFill="1" applyAlignment="1" applyProtection="1">
      <alignment horizontal="left" vertical="center" indent="2"/>
    </xf>
    <xf numFmtId="43" fontId="7" fillId="0" borderId="0" xfId="1" applyFont="1" applyFill="1" applyAlignment="1" applyProtection="1">
      <alignment horizontal="left" indent="3"/>
    </xf>
    <xf numFmtId="41" fontId="7" fillId="0" borderId="0" xfId="2" applyNumberFormat="1" applyFont="1" applyFill="1" applyAlignment="1">
      <alignment horizontal="right" vertical="center"/>
    </xf>
    <xf numFmtId="43" fontId="7" fillId="0" borderId="0" xfId="1" applyFont="1" applyFill="1" applyAlignment="1" applyProtection="1">
      <alignment horizontal="left" vertical="center" indent="3"/>
    </xf>
    <xf numFmtId="43" fontId="7" fillId="0" borderId="0" xfId="1" applyFont="1" applyFill="1" applyAlignment="1" applyProtection="1">
      <alignment horizontal="left" indent="4"/>
    </xf>
    <xf numFmtId="37" fontId="7" fillId="0" borderId="4" xfId="2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left" vertical="center" indent="1"/>
    </xf>
    <xf numFmtId="43" fontId="7" fillId="0" borderId="0" xfId="1" applyFont="1" applyFill="1" applyAlignment="1">
      <alignment horizontal="left" indent="2"/>
    </xf>
    <xf numFmtId="43" fontId="7" fillId="0" borderId="0" xfId="1" applyFont="1" applyFill="1" applyAlignment="1">
      <alignment horizontal="centerContinuous"/>
    </xf>
    <xf numFmtId="166" fontId="7" fillId="0" borderId="5" xfId="4" applyNumberFormat="1" applyFont="1" applyFill="1" applyBorder="1" applyAlignment="1">
      <alignment horizontal="right" vertical="center"/>
    </xf>
    <xf numFmtId="166" fontId="7" fillId="0" borderId="5" xfId="2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center" vertical="center"/>
    </xf>
    <xf numFmtId="43" fontId="7" fillId="0" borderId="0" xfId="1" applyFont="1" applyFill="1" applyAlignment="1">
      <alignment horizontal="left" vertical="center" indent="2"/>
    </xf>
    <xf numFmtId="49" fontId="7" fillId="0" borderId="0" xfId="1" quotePrefix="1" applyNumberFormat="1" applyFont="1" applyFill="1" applyAlignment="1">
      <alignment horizontal="center" vertical="center"/>
    </xf>
    <xf numFmtId="166" fontId="7" fillId="0" borderId="0" xfId="4" applyNumberFormat="1" applyFont="1" applyFill="1" applyAlignment="1">
      <alignment horizontal="right" vertical="center"/>
    </xf>
    <xf numFmtId="37" fontId="7" fillId="0" borderId="1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/>
    </xf>
    <xf numFmtId="166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horizontal="right"/>
    </xf>
    <xf numFmtId="39" fontId="8" fillId="0" borderId="0" xfId="0" applyFont="1" applyFill="1" applyAlignment="1">
      <alignment horizontal="left" vertical="center" indent="1"/>
    </xf>
    <xf numFmtId="43" fontId="7" fillId="0" borderId="0" xfId="1" applyFont="1" applyFill="1" applyAlignment="1">
      <alignment horizontal="left" indent="1"/>
    </xf>
    <xf numFmtId="43" fontId="7" fillId="0" borderId="0" xfId="1" applyFont="1" applyFill="1" applyBorder="1" applyAlignment="1">
      <alignment horizontal="left" vertical="center" indent="1"/>
    </xf>
    <xf numFmtId="43" fontId="7" fillId="0" borderId="0" xfId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166" fontId="7" fillId="0" borderId="1" xfId="2" applyNumberFormat="1" applyFont="1" applyFill="1" applyBorder="1" applyAlignment="1">
      <alignment horizontal="right" vertical="center"/>
    </xf>
    <xf numFmtId="39" fontId="8" fillId="0" borderId="0" xfId="0" applyFont="1" applyFill="1" applyAlignment="1" applyProtection="1">
      <alignment horizontal="left" vertical="center"/>
    </xf>
    <xf numFmtId="37" fontId="7" fillId="0" borderId="0" xfId="0" applyNumberFormat="1" applyFont="1" applyFill="1" applyAlignment="1">
      <alignment horizontal="center"/>
    </xf>
    <xf numFmtId="39" fontId="8" fillId="0" borderId="0" xfId="0" applyFont="1" applyFill="1" applyAlignment="1" applyProtection="1">
      <alignment horizontal="left" vertical="center" indent="1"/>
    </xf>
    <xf numFmtId="39" fontId="7" fillId="0" borderId="0" xfId="0" applyFont="1" applyFill="1" applyAlignment="1" applyProtection="1">
      <alignment vertical="center"/>
    </xf>
    <xf numFmtId="39" fontId="7" fillId="0" borderId="0" xfId="0" applyFont="1" applyFill="1" applyAlignment="1" applyProtection="1"/>
    <xf numFmtId="39" fontId="8" fillId="0" borderId="0" xfId="0" applyFont="1" applyFill="1" applyAlignment="1" applyProtection="1"/>
    <xf numFmtId="166" fontId="7" fillId="0" borderId="2" xfId="2" applyNumberFormat="1" applyFont="1" applyFill="1" applyBorder="1" applyAlignment="1">
      <alignment horizontal="right" vertical="center"/>
    </xf>
    <xf numFmtId="39" fontId="13" fillId="0" borderId="0" xfId="0" applyFont="1" applyAlignment="1">
      <alignment vertical="center"/>
    </xf>
    <xf numFmtId="39" fontId="13" fillId="0" borderId="0" xfId="0" quotePrefix="1" applyFont="1" applyAlignment="1">
      <alignment horizontal="center" vertical="center"/>
    </xf>
    <xf numFmtId="39" fontId="15" fillId="0" borderId="0" xfId="0" applyFont="1" applyAlignment="1">
      <alignment vertical="center"/>
    </xf>
    <xf numFmtId="39" fontId="15" fillId="0" borderId="0" xfId="15" applyFont="1" applyAlignment="1">
      <alignment vertical="center"/>
    </xf>
    <xf numFmtId="39" fontId="16" fillId="0" borderId="0" xfId="0" applyFont="1" applyAlignment="1">
      <alignment vertical="center"/>
    </xf>
    <xf numFmtId="39" fontId="16" fillId="0" borderId="0" xfId="0" applyFont="1" applyBorder="1" applyAlignment="1">
      <alignment horizontal="center" vertical="center"/>
    </xf>
    <xf numFmtId="39" fontId="16" fillId="0" borderId="0" xfId="0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37" fontId="16" fillId="0" borderId="0" xfId="16" applyNumberFormat="1" applyFont="1" applyFill="1" applyBorder="1" applyAlignment="1">
      <alignment horizontal="center" vertical="center"/>
    </xf>
    <xf numFmtId="0" fontId="16" fillId="0" borderId="0" xfId="8" applyFont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0" fontId="16" fillId="0" borderId="0" xfId="10" applyFont="1" applyBorder="1" applyAlignment="1">
      <alignment horizontal="center" vertical="center"/>
    </xf>
    <xf numFmtId="39" fontId="15" fillId="0" borderId="0" xfId="0" applyFont="1" applyBorder="1" applyAlignment="1">
      <alignment vertical="center"/>
    </xf>
    <xf numFmtId="39" fontId="15" fillId="0" borderId="5" xfId="0" applyFont="1" applyBorder="1" applyAlignment="1">
      <alignment vertical="center"/>
    </xf>
    <xf numFmtId="39" fontId="16" fillId="0" borderId="5" xfId="0" applyFont="1" applyBorder="1" applyAlignment="1">
      <alignment horizontal="center" vertical="center"/>
    </xf>
    <xf numFmtId="39" fontId="16" fillId="0" borderId="4" xfId="0" applyFont="1" applyBorder="1" applyAlignment="1">
      <alignment horizontal="center" vertical="center"/>
    </xf>
    <xf numFmtId="166" fontId="15" fillId="0" borderId="0" xfId="4" applyNumberFormat="1" applyFont="1" applyBorder="1" applyAlignment="1">
      <alignment vertical="center"/>
    </xf>
    <xf numFmtId="166" fontId="15" fillId="0" borderId="0" xfId="4" applyNumberFormat="1" applyFont="1" applyBorder="1" applyAlignment="1">
      <alignment horizontal="center" vertical="center"/>
    </xf>
    <xf numFmtId="166" fontId="15" fillId="0" borderId="0" xfId="4" applyNumberFormat="1" applyFont="1" applyAlignment="1">
      <alignment horizontal="center" vertical="center"/>
    </xf>
    <xf numFmtId="166" fontId="15" fillId="0" borderId="0" xfId="2" applyNumberFormat="1" applyFont="1" applyAlignment="1">
      <alignment horizontal="center" vertical="center"/>
    </xf>
    <xf numFmtId="166" fontId="15" fillId="0" borderId="0" xfId="3" applyNumberFormat="1" applyFont="1" applyBorder="1" applyAlignment="1">
      <alignment horizontal="center" vertical="center"/>
    </xf>
    <xf numFmtId="166" fontId="15" fillId="0" borderId="0" xfId="2" applyNumberFormat="1" applyFont="1" applyBorder="1" applyAlignment="1">
      <alignment vertical="center"/>
    </xf>
    <xf numFmtId="166" fontId="15" fillId="0" borderId="0" xfId="2" applyNumberFormat="1" applyFont="1" applyBorder="1" applyAlignment="1">
      <alignment horizontal="center" vertical="center"/>
    </xf>
    <xf numFmtId="166" fontId="15" fillId="0" borderId="2" xfId="3" applyNumberFormat="1" applyFont="1" applyBorder="1" applyAlignment="1">
      <alignment horizontal="right" vertical="center"/>
    </xf>
    <xf numFmtId="37" fontId="15" fillId="0" borderId="0" xfId="3" applyNumberFormat="1" applyFont="1" applyBorder="1" applyAlignment="1">
      <alignment horizontal="right" vertical="center"/>
    </xf>
    <xf numFmtId="166" fontId="15" fillId="0" borderId="2" xfId="4" applyNumberFormat="1" applyFont="1" applyBorder="1" applyAlignment="1">
      <alignment horizontal="center" vertical="center"/>
    </xf>
    <xf numFmtId="37" fontId="15" fillId="0" borderId="0" xfId="4" applyNumberFormat="1" applyFont="1" applyBorder="1" applyAlignment="1">
      <alignment horizontal="right" vertical="center"/>
    </xf>
    <xf numFmtId="166" fontId="15" fillId="0" borderId="0" xfId="3" applyNumberFormat="1" applyFont="1" applyBorder="1" applyAlignment="1">
      <alignment horizontal="right" vertical="center"/>
    </xf>
    <xf numFmtId="166" fontId="15" fillId="0" borderId="2" xfId="4" applyNumberFormat="1" applyFont="1" applyBorder="1" applyAlignment="1">
      <alignment horizontal="right" vertical="center"/>
    </xf>
    <xf numFmtId="166" fontId="15" fillId="0" borderId="2" xfId="3" applyNumberFormat="1" applyFont="1" applyBorder="1" applyAlignment="1">
      <alignment horizontal="center" vertical="center"/>
    </xf>
    <xf numFmtId="0" fontId="7" fillId="0" borderId="0" xfId="7" applyFont="1" applyFill="1" applyAlignment="1">
      <alignment horizontal="left" vertical="center" indent="2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5" xfId="0" applyFont="1" applyFill="1" applyBorder="1" applyAlignment="1" applyProtection="1">
      <alignment horizontal="right" vertical="center"/>
    </xf>
    <xf numFmtId="39" fontId="6" fillId="0" borderId="5" xfId="0" applyFont="1" applyFill="1" applyBorder="1" applyAlignment="1" applyProtection="1">
      <alignment horizontal="right"/>
    </xf>
    <xf numFmtId="39" fontId="6" fillId="0" borderId="0" xfId="0" applyFont="1" applyFill="1" applyAlignment="1" applyProtection="1">
      <alignment horizontal="center"/>
    </xf>
    <xf numFmtId="39" fontId="9" fillId="0" borderId="0" xfId="0" applyFont="1" applyAlignment="1">
      <alignment horizontal="center"/>
    </xf>
    <xf numFmtId="39" fontId="6" fillId="0" borderId="0" xfId="0" applyFont="1" applyAlignment="1">
      <alignment horizontal="center" vertical="center"/>
    </xf>
    <xf numFmtId="39" fontId="17" fillId="0" borderId="5" xfId="0" applyFont="1" applyBorder="1" applyAlignment="1">
      <alignment horizontal="center" vertical="center"/>
    </xf>
    <xf numFmtId="39" fontId="16" fillId="0" borderId="5" xfId="0" applyFont="1" applyBorder="1" applyAlignment="1">
      <alignment horizontal="center" vertical="center"/>
    </xf>
    <xf numFmtId="39" fontId="6" fillId="0" borderId="5" xfId="0" applyFont="1" applyBorder="1" applyAlignment="1">
      <alignment horizontal="right" vertical="center"/>
    </xf>
    <xf numFmtId="39" fontId="16" fillId="0" borderId="4" xfId="0" applyFont="1" applyBorder="1" applyAlignment="1">
      <alignment horizontal="center" vertical="center"/>
    </xf>
    <xf numFmtId="43" fontId="6" fillId="0" borderId="5" xfId="0" applyNumberFormat="1" applyFont="1" applyBorder="1" applyAlignment="1">
      <alignment horizontal="center" vertical="center"/>
    </xf>
    <xf numFmtId="39" fontId="6" fillId="0" borderId="5" xfId="0" quotePrefix="1" applyFont="1" applyBorder="1" applyAlignment="1">
      <alignment horizontal="right" vertical="center"/>
    </xf>
    <xf numFmtId="39" fontId="6" fillId="0" borderId="0" xfId="0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16" fillId="0" borderId="0" xfId="0" applyFont="1" applyAlignment="1">
      <alignment horizontal="center"/>
    </xf>
  </cellXfs>
  <cellStyles count="17">
    <cellStyle name="Comma" xfId="1" builtinId="3"/>
    <cellStyle name="Comma 2" xfId="2"/>
    <cellStyle name="Comma 2 2" xfId="3"/>
    <cellStyle name="Comma 2 2 2" xfId="4"/>
    <cellStyle name="Comma 2 3" xfId="5"/>
    <cellStyle name="Normal" xfId="0" builtinId="0"/>
    <cellStyle name="Normal 2" xfId="6"/>
    <cellStyle name="Normal 2 2" xfId="7"/>
    <cellStyle name="Normal 2 3" xfId="8"/>
    <cellStyle name="Normal 2 3 2" xfId="9"/>
    <cellStyle name="Normal 3" xfId="10"/>
    <cellStyle name="Normal 3 2" xfId="11"/>
    <cellStyle name="Normal 4" xfId="12"/>
    <cellStyle name="Normal_2A864(Dec) 2" xfId="13"/>
    <cellStyle name="Normal_2B206E(Cash flow)" xfId="14"/>
    <cellStyle name="Normal_2B206E(change)" xfId="15"/>
    <cellStyle name="Normal_Q2_FS_THAI_AEONTS49 (3)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0"/>
  <sheetViews>
    <sheetView topLeftCell="A121" zoomScaleNormal="100" zoomScaleSheetLayoutView="100" workbookViewId="0">
      <selection activeCell="G128" sqref="G128"/>
    </sheetView>
  </sheetViews>
  <sheetFormatPr defaultColWidth="9.6640625" defaultRowHeight="20.149999999999999" customHeight="1" x14ac:dyDescent="0.35"/>
  <cols>
    <col min="1" max="1" width="55.83203125" style="26" customWidth="1"/>
    <col min="2" max="2" width="7.58203125" style="239" customWidth="1"/>
    <col min="3" max="3" width="15.58203125" style="119" customWidth="1"/>
    <col min="4" max="4" width="0.83203125" style="119" customWidth="1"/>
    <col min="5" max="5" width="15.58203125" style="119" customWidth="1"/>
    <col min="6" max="6" width="0.83203125" style="119" customWidth="1"/>
    <col min="7" max="7" width="15.58203125" style="26" customWidth="1"/>
    <col min="8" max="8" width="0.83203125" style="26" customWidth="1"/>
    <col min="9" max="9" width="15.58203125" style="26" customWidth="1"/>
    <col min="10" max="10" width="9.6640625" style="26"/>
    <col min="11" max="11" width="13.08203125" style="26" bestFit="1" customWidth="1"/>
    <col min="12" max="16384" width="9.6640625" style="26"/>
  </cols>
  <sheetData>
    <row r="1" spans="1:9" ht="21" customHeight="1" x14ac:dyDescent="0.35">
      <c r="A1" s="337" t="s">
        <v>77</v>
      </c>
      <c r="B1" s="337"/>
      <c r="C1" s="337"/>
      <c r="D1" s="337"/>
      <c r="E1" s="337"/>
      <c r="F1" s="337"/>
      <c r="G1" s="337"/>
      <c r="H1" s="337"/>
      <c r="I1" s="337"/>
    </row>
    <row r="2" spans="1:9" ht="21" customHeight="1" x14ac:dyDescent="0.35">
      <c r="A2" s="337" t="s">
        <v>78</v>
      </c>
      <c r="B2" s="337"/>
      <c r="C2" s="337"/>
      <c r="D2" s="337"/>
      <c r="E2" s="337"/>
      <c r="F2" s="337"/>
      <c r="G2" s="337"/>
      <c r="H2" s="337"/>
      <c r="I2" s="337"/>
    </row>
    <row r="3" spans="1:9" s="184" customFormat="1" ht="21" customHeight="1" x14ac:dyDescent="0.3">
      <c r="A3" s="338" t="s">
        <v>221</v>
      </c>
      <c r="B3" s="338"/>
      <c r="C3" s="338"/>
      <c r="D3" s="338"/>
      <c r="E3" s="338"/>
      <c r="F3" s="338"/>
      <c r="G3" s="338"/>
      <c r="H3" s="338"/>
      <c r="I3" s="338"/>
    </row>
    <row r="4" spans="1:9" ht="21" customHeight="1" x14ac:dyDescent="0.35">
      <c r="A4" s="340" t="s">
        <v>75</v>
      </c>
      <c r="B4" s="340"/>
      <c r="C4" s="340"/>
      <c r="D4" s="340"/>
      <c r="E4" s="340"/>
      <c r="F4" s="340"/>
      <c r="G4" s="340"/>
      <c r="H4" s="340"/>
      <c r="I4" s="340"/>
    </row>
    <row r="5" spans="1:9" ht="9" customHeight="1" x14ac:dyDescent="0.35">
      <c r="A5" s="193"/>
      <c r="B5" s="218"/>
      <c r="C5" s="193"/>
      <c r="D5" s="193"/>
      <c r="E5" s="193"/>
      <c r="F5" s="193"/>
      <c r="G5" s="193"/>
      <c r="H5" s="193"/>
      <c r="I5" s="193"/>
    </row>
    <row r="6" spans="1:9" ht="18.75" customHeight="1" x14ac:dyDescent="0.35">
      <c r="A6" s="219"/>
      <c r="B6" s="220" t="s">
        <v>22</v>
      </c>
      <c r="C6" s="336" t="s">
        <v>1</v>
      </c>
      <c r="D6" s="336"/>
      <c r="E6" s="336"/>
      <c r="F6" s="221"/>
      <c r="G6" s="336" t="s">
        <v>70</v>
      </c>
      <c r="H6" s="336"/>
      <c r="I6" s="336"/>
    </row>
    <row r="7" spans="1:9" ht="18.75" customHeight="1" x14ac:dyDescent="0.35">
      <c r="A7" s="219"/>
      <c r="B7" s="220"/>
      <c r="C7" s="336" t="s">
        <v>23</v>
      </c>
      <c r="D7" s="336"/>
      <c r="E7" s="336"/>
      <c r="F7" s="221"/>
      <c r="G7" s="336" t="s">
        <v>23</v>
      </c>
      <c r="H7" s="336"/>
      <c r="I7" s="336"/>
    </row>
    <row r="8" spans="1:9" ht="18.75" customHeight="1" x14ac:dyDescent="0.35">
      <c r="A8" s="219"/>
      <c r="B8" s="220"/>
      <c r="C8" s="222" t="s">
        <v>150</v>
      </c>
      <c r="D8" s="190"/>
      <c r="E8" s="190"/>
      <c r="F8" s="221"/>
      <c r="G8" s="222" t="s">
        <v>150</v>
      </c>
      <c r="H8" s="190"/>
      <c r="I8" s="190"/>
    </row>
    <row r="9" spans="1:9" ht="18.75" customHeight="1" x14ac:dyDescent="0.35">
      <c r="A9" s="219"/>
      <c r="B9" s="220"/>
      <c r="C9" s="5" t="s">
        <v>34</v>
      </c>
      <c r="D9" s="5"/>
      <c r="E9" s="5" t="s">
        <v>34</v>
      </c>
      <c r="F9" s="33"/>
      <c r="G9" s="5" t="s">
        <v>34</v>
      </c>
      <c r="H9" s="5"/>
      <c r="I9" s="5" t="s">
        <v>34</v>
      </c>
    </row>
    <row r="10" spans="1:9" ht="18.75" customHeight="1" x14ac:dyDescent="0.35">
      <c r="A10" s="219"/>
      <c r="B10" s="220"/>
      <c r="C10" s="5" t="s">
        <v>164</v>
      </c>
      <c r="D10" s="5"/>
      <c r="E10" s="5" t="s">
        <v>35</v>
      </c>
      <c r="F10" s="33"/>
      <c r="G10" s="5" t="s">
        <v>164</v>
      </c>
      <c r="H10" s="5"/>
      <c r="I10" s="5" t="s">
        <v>35</v>
      </c>
    </row>
    <row r="11" spans="1:9" ht="18.75" customHeight="1" x14ac:dyDescent="0.35">
      <c r="A11" s="191" t="s">
        <v>30</v>
      </c>
      <c r="B11" s="220"/>
      <c r="C11" s="33">
        <v>2018</v>
      </c>
      <c r="D11" s="223"/>
      <c r="E11" s="33">
        <v>2017</v>
      </c>
      <c r="F11" s="224"/>
      <c r="G11" s="33">
        <v>2018</v>
      </c>
      <c r="H11" s="223"/>
      <c r="I11" s="33">
        <v>2017</v>
      </c>
    </row>
    <row r="12" spans="1:9" ht="18.75" customHeight="1" x14ac:dyDescent="0.35">
      <c r="A12" s="6" t="s">
        <v>31</v>
      </c>
      <c r="B12" s="220"/>
      <c r="C12" s="178"/>
      <c r="D12" s="178"/>
      <c r="F12" s="178"/>
      <c r="G12" s="178"/>
      <c r="H12" s="178"/>
      <c r="I12" s="178"/>
    </row>
    <row r="13" spans="1:9" ht="18.75" customHeight="1" x14ac:dyDescent="0.35">
      <c r="A13" s="225" t="s">
        <v>29</v>
      </c>
      <c r="B13" s="13" t="s">
        <v>111</v>
      </c>
      <c r="C13" s="9">
        <v>1198199323</v>
      </c>
      <c r="D13" s="178"/>
      <c r="E13" s="90">
        <v>425109756</v>
      </c>
      <c r="F13" s="9"/>
      <c r="G13" s="9">
        <v>649883573</v>
      </c>
      <c r="H13" s="9"/>
      <c r="I13" s="90">
        <v>158167006</v>
      </c>
    </row>
    <row r="14" spans="1:9" ht="18.75" customHeight="1" x14ac:dyDescent="0.35">
      <c r="A14" s="7" t="s">
        <v>168</v>
      </c>
      <c r="B14" s="13" t="s">
        <v>87</v>
      </c>
      <c r="C14" s="9">
        <v>1338599391</v>
      </c>
      <c r="D14" s="178"/>
      <c r="E14" s="90">
        <v>1269274710</v>
      </c>
      <c r="F14" s="9"/>
      <c r="G14" s="9">
        <v>44534288</v>
      </c>
      <c r="H14" s="9"/>
      <c r="I14" s="90">
        <v>10324073</v>
      </c>
    </row>
    <row r="15" spans="1:9" ht="18.75" customHeight="1" x14ac:dyDescent="0.35">
      <c r="A15" s="7" t="s">
        <v>44</v>
      </c>
      <c r="B15" s="13" t="s">
        <v>257</v>
      </c>
      <c r="C15" s="8" t="s">
        <v>0</v>
      </c>
      <c r="D15" s="178"/>
      <c r="E15" s="176" t="s">
        <v>0</v>
      </c>
      <c r="F15" s="9"/>
      <c r="G15" s="9">
        <v>837055988</v>
      </c>
      <c r="H15" s="9"/>
      <c r="I15" s="90">
        <v>839943371</v>
      </c>
    </row>
    <row r="16" spans="1:9" ht="18.75" customHeight="1" x14ac:dyDescent="0.35">
      <c r="A16" s="7" t="s">
        <v>159</v>
      </c>
      <c r="B16" s="13"/>
      <c r="C16" s="9"/>
      <c r="D16" s="178"/>
      <c r="E16" s="9"/>
      <c r="F16" s="9"/>
      <c r="G16" s="9"/>
      <c r="H16" s="9"/>
      <c r="I16" s="9"/>
    </row>
    <row r="17" spans="1:9" ht="18.75" customHeight="1" x14ac:dyDescent="0.35">
      <c r="A17" s="15" t="s">
        <v>138</v>
      </c>
      <c r="B17" s="13" t="s">
        <v>88</v>
      </c>
      <c r="C17" s="9">
        <v>4698573682</v>
      </c>
      <c r="D17" s="178"/>
      <c r="E17" s="9">
        <v>3465740032</v>
      </c>
      <c r="F17" s="9"/>
      <c r="G17" s="9">
        <v>41937770</v>
      </c>
      <c r="H17" s="9"/>
      <c r="I17" s="9">
        <v>159769951</v>
      </c>
    </row>
    <row r="18" spans="1:9" ht="18.75" customHeight="1" x14ac:dyDescent="0.35">
      <c r="A18" s="226" t="s">
        <v>32</v>
      </c>
      <c r="B18" s="13" t="s">
        <v>147</v>
      </c>
      <c r="C18" s="177">
        <v>314403466</v>
      </c>
      <c r="D18" s="178"/>
      <c r="E18" s="8">
        <v>245404500</v>
      </c>
      <c r="F18" s="9"/>
      <c r="G18" s="9">
        <v>311750772</v>
      </c>
      <c r="H18" s="9"/>
      <c r="I18" s="9">
        <v>278799993</v>
      </c>
    </row>
    <row r="19" spans="1:9" ht="18.75" customHeight="1" x14ac:dyDescent="0.35">
      <c r="A19" s="227" t="s">
        <v>39</v>
      </c>
      <c r="B19" s="13"/>
      <c r="C19" s="228">
        <f>SUM(C17:C18,C13:C15)</f>
        <v>7549775862</v>
      </c>
      <c r="D19" s="178"/>
      <c r="E19" s="228">
        <f>SUM(E17:E18,E13:E15)</f>
        <v>5405528998</v>
      </c>
      <c r="F19" s="9"/>
      <c r="G19" s="228">
        <f>SUM(G17:G18,G13:G15)</f>
        <v>1885162391</v>
      </c>
      <c r="H19" s="9"/>
      <c r="I19" s="228">
        <f>SUM(I17:I18,I13:I15)</f>
        <v>1447004394</v>
      </c>
    </row>
    <row r="20" spans="1:9" ht="18.75" customHeight="1" x14ac:dyDescent="0.35">
      <c r="A20" s="229"/>
      <c r="B20" s="230"/>
      <c r="C20" s="178"/>
      <c r="D20" s="178"/>
      <c r="E20" s="178"/>
      <c r="F20" s="9"/>
      <c r="G20" s="9"/>
      <c r="H20" s="9"/>
      <c r="I20" s="9"/>
    </row>
    <row r="21" spans="1:9" ht="18.75" customHeight="1" x14ac:dyDescent="0.35">
      <c r="A21" s="6" t="s">
        <v>33</v>
      </c>
      <c r="B21" s="230"/>
      <c r="C21" s="178"/>
      <c r="D21" s="178"/>
      <c r="E21" s="178"/>
      <c r="F21" s="9"/>
      <c r="G21" s="9"/>
      <c r="H21" s="9"/>
      <c r="I21" s="9"/>
    </row>
    <row r="22" spans="1:9" ht="18.75" customHeight="1" x14ac:dyDescent="0.35">
      <c r="A22" s="7" t="s">
        <v>137</v>
      </c>
      <c r="B22" s="13" t="s">
        <v>112</v>
      </c>
      <c r="C22" s="8">
        <v>1457683597</v>
      </c>
      <c r="D22" s="178"/>
      <c r="E22" s="8">
        <v>1581813813</v>
      </c>
      <c r="F22" s="9"/>
      <c r="G22" s="8" t="s">
        <v>0</v>
      </c>
      <c r="H22" s="9"/>
      <c r="I22" s="8">
        <v>435302156</v>
      </c>
    </row>
    <row r="23" spans="1:9" ht="18.75" customHeight="1" x14ac:dyDescent="0.35">
      <c r="A23" s="7" t="s">
        <v>169</v>
      </c>
      <c r="B23" s="13" t="s">
        <v>148</v>
      </c>
      <c r="C23" s="12">
        <v>252582306</v>
      </c>
      <c r="D23" s="178"/>
      <c r="E23" s="12">
        <v>307088227</v>
      </c>
      <c r="F23" s="9"/>
      <c r="G23" s="8">
        <v>252582306</v>
      </c>
      <c r="H23" s="9"/>
      <c r="I23" s="8">
        <v>307088227</v>
      </c>
    </row>
    <row r="24" spans="1:9" ht="18.75" customHeight="1" x14ac:dyDescent="0.35">
      <c r="A24" s="7" t="s">
        <v>243</v>
      </c>
      <c r="B24" s="13" t="s">
        <v>258</v>
      </c>
      <c r="C24" s="8" t="s">
        <v>0</v>
      </c>
      <c r="D24" s="178"/>
      <c r="E24" s="8" t="s">
        <v>0</v>
      </c>
      <c r="F24" s="9"/>
      <c r="G24" s="9">
        <v>1496380151</v>
      </c>
      <c r="H24" s="9"/>
      <c r="I24" s="9">
        <v>1496380151</v>
      </c>
    </row>
    <row r="25" spans="1:9" ht="18.75" customHeight="1" x14ac:dyDescent="0.35">
      <c r="A25" s="7" t="s">
        <v>136</v>
      </c>
      <c r="B25" s="230"/>
      <c r="C25" s="9">
        <v>895501448</v>
      </c>
      <c r="D25" s="178"/>
      <c r="E25" s="9">
        <v>895501448</v>
      </c>
      <c r="F25" s="9"/>
      <c r="G25" s="8" t="s">
        <v>0</v>
      </c>
      <c r="H25" s="9"/>
      <c r="I25" s="8" t="s">
        <v>0</v>
      </c>
    </row>
    <row r="26" spans="1:9" ht="18.75" customHeight="1" x14ac:dyDescent="0.35">
      <c r="A26" s="7" t="s">
        <v>135</v>
      </c>
      <c r="B26" s="13"/>
      <c r="C26" s="8">
        <v>835489896</v>
      </c>
      <c r="D26" s="178"/>
      <c r="E26" s="8">
        <v>845666309</v>
      </c>
      <c r="F26" s="9"/>
      <c r="G26" s="8" t="s">
        <v>0</v>
      </c>
      <c r="H26" s="9"/>
      <c r="I26" s="8" t="s">
        <v>0</v>
      </c>
    </row>
    <row r="27" spans="1:9" ht="18.75" customHeight="1" x14ac:dyDescent="0.35">
      <c r="A27" s="7" t="s">
        <v>206</v>
      </c>
      <c r="B27" s="231"/>
      <c r="C27" s="12">
        <v>5373094189</v>
      </c>
      <c r="D27" s="178"/>
      <c r="E27" s="12">
        <v>3944962524</v>
      </c>
      <c r="F27" s="9"/>
      <c r="G27" s="9">
        <v>2197624628</v>
      </c>
      <c r="H27" s="9"/>
      <c r="I27" s="9">
        <v>1855782885</v>
      </c>
    </row>
    <row r="28" spans="1:9" ht="18.75" customHeight="1" x14ac:dyDescent="0.35">
      <c r="A28" s="7" t="s">
        <v>36</v>
      </c>
      <c r="B28" s="13"/>
      <c r="C28" s="12">
        <v>99973099</v>
      </c>
      <c r="D28" s="178"/>
      <c r="E28" s="12">
        <v>99973099</v>
      </c>
      <c r="F28" s="9"/>
      <c r="G28" s="9">
        <v>3781994396</v>
      </c>
      <c r="H28" s="9"/>
      <c r="I28" s="9">
        <v>3781994396</v>
      </c>
    </row>
    <row r="29" spans="1:9" ht="18.75" customHeight="1" x14ac:dyDescent="0.35">
      <c r="A29" s="7" t="s">
        <v>37</v>
      </c>
      <c r="B29" s="230"/>
      <c r="C29" s="9">
        <v>3614375768</v>
      </c>
      <c r="D29" s="178"/>
      <c r="E29" s="9">
        <v>3614375768</v>
      </c>
      <c r="F29" s="9"/>
      <c r="G29" s="8" t="s">
        <v>0</v>
      </c>
      <c r="H29" s="9"/>
      <c r="I29" s="8" t="s">
        <v>0</v>
      </c>
    </row>
    <row r="30" spans="1:9" ht="18.75" customHeight="1" x14ac:dyDescent="0.35">
      <c r="A30" s="7" t="s">
        <v>266</v>
      </c>
      <c r="B30" s="13"/>
      <c r="C30" s="9">
        <v>3954762</v>
      </c>
      <c r="D30" s="178"/>
      <c r="E30" s="9">
        <v>2127706</v>
      </c>
      <c r="F30" s="9"/>
      <c r="G30" s="9">
        <v>3306610</v>
      </c>
      <c r="H30" s="9"/>
      <c r="I30" s="9">
        <v>1849993</v>
      </c>
    </row>
    <row r="31" spans="1:9" ht="18.75" customHeight="1" x14ac:dyDescent="0.35">
      <c r="A31" s="7" t="s">
        <v>45</v>
      </c>
      <c r="B31" s="13"/>
      <c r="C31" s="9">
        <v>31513057</v>
      </c>
      <c r="D31" s="178"/>
      <c r="E31" s="9">
        <v>21025957</v>
      </c>
      <c r="F31" s="9"/>
      <c r="G31" s="9">
        <v>31513057</v>
      </c>
      <c r="H31" s="9"/>
      <c r="I31" s="9">
        <v>21025957</v>
      </c>
    </row>
    <row r="32" spans="1:9" ht="18.75" customHeight="1" x14ac:dyDescent="0.35">
      <c r="A32" s="7" t="s">
        <v>38</v>
      </c>
      <c r="B32" s="230"/>
      <c r="C32" s="9">
        <v>28741585</v>
      </c>
      <c r="D32" s="178"/>
      <c r="E32" s="9">
        <v>64228197</v>
      </c>
      <c r="F32" s="9"/>
      <c r="G32" s="9">
        <v>22259839</v>
      </c>
      <c r="H32" s="9"/>
      <c r="I32" s="9">
        <v>4900459</v>
      </c>
    </row>
    <row r="33" spans="1:9" ht="18.75" customHeight="1" x14ac:dyDescent="0.35">
      <c r="A33" s="227" t="s">
        <v>82</v>
      </c>
      <c r="B33" s="230"/>
      <c r="C33" s="228">
        <f>SUM(C22:C32)</f>
        <v>12592909707</v>
      </c>
      <c r="D33" s="178"/>
      <c r="E33" s="228">
        <f>SUM(E22:E32)</f>
        <v>11376763048</v>
      </c>
      <c r="F33" s="9"/>
      <c r="G33" s="228">
        <f>SUM(G22:G32)</f>
        <v>7785660987</v>
      </c>
      <c r="H33" s="9"/>
      <c r="I33" s="228">
        <f>SUM(I22:I32)</f>
        <v>7904324224</v>
      </c>
    </row>
    <row r="34" spans="1:9" ht="18.75" customHeight="1" thickBot="1" x14ac:dyDescent="0.4">
      <c r="A34" s="10" t="s">
        <v>40</v>
      </c>
      <c r="B34" s="230"/>
      <c r="C34" s="232">
        <f>C33+C19</f>
        <v>20142685569</v>
      </c>
      <c r="D34" s="178"/>
      <c r="E34" s="232">
        <f>E33+E19</f>
        <v>16782292046</v>
      </c>
      <c r="F34" s="178"/>
      <c r="G34" s="232">
        <f>G33+G19</f>
        <v>9670823378</v>
      </c>
      <c r="H34" s="178"/>
      <c r="I34" s="232">
        <f>I33+I19</f>
        <v>9351328618</v>
      </c>
    </row>
    <row r="35" spans="1:9" s="120" customFormat="1" ht="18.75" customHeight="1" thickTop="1" x14ac:dyDescent="0.35">
      <c r="A35" s="233"/>
      <c r="B35" s="234"/>
      <c r="C35" s="9"/>
      <c r="D35" s="235"/>
      <c r="E35" s="9"/>
      <c r="F35" s="235"/>
      <c r="G35" s="9"/>
      <c r="H35" s="235"/>
      <c r="I35" s="9"/>
    </row>
    <row r="36" spans="1:9" s="120" customFormat="1" ht="18.75" customHeight="1" x14ac:dyDescent="0.35">
      <c r="A36" s="233"/>
      <c r="B36" s="234"/>
      <c r="C36" s="9"/>
      <c r="D36" s="235"/>
      <c r="E36" s="235"/>
      <c r="F36" s="235"/>
      <c r="G36" s="236"/>
      <c r="H36" s="235"/>
      <c r="I36" s="235"/>
    </row>
    <row r="37" spans="1:9" s="120" customFormat="1" ht="18.75" customHeight="1" x14ac:dyDescent="0.35">
      <c r="A37" s="233"/>
      <c r="B37" s="234"/>
      <c r="C37" s="235"/>
      <c r="D37" s="235"/>
      <c r="E37" s="235"/>
      <c r="F37" s="235"/>
      <c r="G37" s="236"/>
      <c r="H37" s="235"/>
      <c r="I37" s="235"/>
    </row>
    <row r="38" spans="1:9" s="120" customFormat="1" ht="18.75" customHeight="1" x14ac:dyDescent="0.35">
      <c r="A38" s="233"/>
      <c r="B38" s="234"/>
      <c r="C38" s="235"/>
      <c r="D38" s="235"/>
      <c r="E38" s="235"/>
      <c r="F38" s="235"/>
      <c r="G38" s="236"/>
      <c r="H38" s="235"/>
      <c r="I38" s="235"/>
    </row>
    <row r="39" spans="1:9" s="120" customFormat="1" ht="18.75" customHeight="1" x14ac:dyDescent="0.35">
      <c r="A39" s="233"/>
      <c r="B39" s="234"/>
      <c r="C39" s="235"/>
      <c r="D39" s="235"/>
      <c r="E39" s="235"/>
      <c r="F39" s="235"/>
      <c r="G39" s="236"/>
      <c r="H39" s="235"/>
      <c r="I39" s="235"/>
    </row>
    <row r="40" spans="1:9" s="120" customFormat="1" ht="18.75" customHeight="1" x14ac:dyDescent="0.35">
      <c r="A40" s="233"/>
      <c r="B40" s="234"/>
      <c r="C40" s="235"/>
      <c r="D40" s="235"/>
      <c r="E40" s="235"/>
      <c r="F40" s="235"/>
      <c r="G40" s="236"/>
      <c r="H40" s="235"/>
      <c r="I40" s="235"/>
    </row>
    <row r="41" spans="1:9" s="120" customFormat="1" ht="18.75" customHeight="1" x14ac:dyDescent="0.35">
      <c r="A41" s="233"/>
      <c r="B41" s="234"/>
      <c r="C41" s="235"/>
      <c r="D41" s="235"/>
      <c r="E41" s="235"/>
      <c r="F41" s="235"/>
      <c r="G41" s="236"/>
      <c r="H41" s="235"/>
      <c r="I41" s="235"/>
    </row>
    <row r="42" spans="1:9" s="120" customFormat="1" ht="18.75" customHeight="1" x14ac:dyDescent="0.35">
      <c r="A42" s="233"/>
      <c r="B42" s="234"/>
      <c r="C42" s="235"/>
      <c r="D42" s="235"/>
      <c r="E42" s="235"/>
      <c r="F42" s="235"/>
      <c r="G42" s="236"/>
      <c r="H42" s="235"/>
      <c r="I42" s="235"/>
    </row>
    <row r="43" spans="1:9" s="120" customFormat="1" ht="18.75" customHeight="1" x14ac:dyDescent="0.35">
      <c r="A43" s="233"/>
      <c r="B43" s="234"/>
      <c r="C43" s="235"/>
      <c r="D43" s="235"/>
      <c r="E43" s="235"/>
      <c r="F43" s="235"/>
      <c r="G43" s="236"/>
      <c r="H43" s="235"/>
      <c r="I43" s="235"/>
    </row>
    <row r="44" spans="1:9" s="120" customFormat="1" ht="18.75" customHeight="1" x14ac:dyDescent="0.35">
      <c r="A44" s="233"/>
      <c r="B44" s="234"/>
      <c r="C44" s="235"/>
      <c r="D44" s="235"/>
      <c r="E44" s="235"/>
      <c r="F44" s="235"/>
      <c r="G44" s="236"/>
      <c r="H44" s="235"/>
      <c r="I44" s="235"/>
    </row>
    <row r="45" spans="1:9" s="120" customFormat="1" ht="18.75" customHeight="1" x14ac:dyDescent="0.35">
      <c r="A45" s="233"/>
      <c r="B45" s="234"/>
      <c r="C45" s="235"/>
      <c r="D45" s="235"/>
      <c r="E45" s="235"/>
      <c r="F45" s="235"/>
      <c r="G45" s="235"/>
      <c r="H45" s="235"/>
      <c r="I45" s="235"/>
    </row>
    <row r="46" spans="1:9" s="120" customFormat="1" ht="18.75" customHeight="1" x14ac:dyDescent="0.35">
      <c r="A46" s="233"/>
      <c r="B46" s="234"/>
      <c r="C46" s="235"/>
      <c r="D46" s="235"/>
      <c r="E46" s="235"/>
      <c r="F46" s="235"/>
      <c r="G46" s="235"/>
      <c r="H46" s="235"/>
      <c r="I46" s="235"/>
    </row>
    <row r="47" spans="1:9" s="120" customFormat="1" ht="18.75" customHeight="1" x14ac:dyDescent="0.35">
      <c r="A47" s="233"/>
      <c r="B47" s="234"/>
      <c r="C47" s="235"/>
      <c r="D47" s="235"/>
      <c r="E47" s="235"/>
      <c r="F47" s="235"/>
      <c r="G47" s="235"/>
      <c r="H47" s="235"/>
      <c r="I47" s="235"/>
    </row>
    <row r="48" spans="1:9" s="120" customFormat="1" ht="18.75" customHeight="1" x14ac:dyDescent="0.35">
      <c r="A48" s="233"/>
      <c r="B48" s="234"/>
      <c r="C48" s="235"/>
      <c r="D48" s="235"/>
      <c r="E48" s="235"/>
      <c r="F48" s="235"/>
      <c r="G48" s="235"/>
      <c r="H48" s="235"/>
      <c r="I48" s="235"/>
    </row>
    <row r="49" spans="1:9" s="120" customFormat="1" ht="18.75" customHeight="1" x14ac:dyDescent="0.35">
      <c r="A49" s="233"/>
      <c r="B49" s="234"/>
      <c r="C49" s="235"/>
      <c r="D49" s="235"/>
      <c r="E49" s="235"/>
      <c r="F49" s="235"/>
      <c r="G49" s="235"/>
      <c r="H49" s="235"/>
      <c r="I49" s="235"/>
    </row>
    <row r="50" spans="1:9" s="120" customFormat="1" ht="18.75" customHeight="1" x14ac:dyDescent="0.35">
      <c r="A50" s="233"/>
      <c r="B50" s="234"/>
      <c r="C50" s="235"/>
      <c r="D50" s="235"/>
      <c r="E50" s="235"/>
      <c r="F50" s="235"/>
      <c r="G50" s="235"/>
      <c r="H50" s="235"/>
      <c r="I50" s="235"/>
    </row>
    <row r="51" spans="1:9" s="120" customFormat="1" ht="18.75" customHeight="1" x14ac:dyDescent="0.35">
      <c r="A51" s="233"/>
      <c r="B51" s="234"/>
      <c r="C51" s="235"/>
      <c r="D51" s="235"/>
      <c r="E51" s="235"/>
      <c r="F51" s="235"/>
      <c r="G51" s="235"/>
      <c r="H51" s="235"/>
      <c r="I51" s="235"/>
    </row>
    <row r="52" spans="1:9" s="120" customFormat="1" ht="18.75" customHeight="1" x14ac:dyDescent="0.35">
      <c r="A52" s="233"/>
      <c r="B52" s="234"/>
      <c r="C52" s="235"/>
      <c r="D52" s="235"/>
      <c r="E52" s="235"/>
      <c r="F52" s="235"/>
      <c r="G52" s="235"/>
      <c r="H52" s="235"/>
      <c r="I52" s="235"/>
    </row>
    <row r="53" spans="1:9" s="120" customFormat="1" ht="18.75" customHeight="1" x14ac:dyDescent="0.35">
      <c r="A53" s="233"/>
      <c r="B53" s="234"/>
      <c r="C53" s="235"/>
      <c r="D53" s="235"/>
      <c r="E53" s="235"/>
      <c r="F53" s="235"/>
      <c r="G53" s="235"/>
      <c r="H53" s="235"/>
      <c r="I53" s="235"/>
    </row>
    <row r="54" spans="1:9" s="120" customFormat="1" ht="18.75" customHeight="1" x14ac:dyDescent="0.35">
      <c r="A54" s="233"/>
      <c r="B54" s="234"/>
      <c r="C54" s="235"/>
      <c r="D54" s="235"/>
      <c r="E54" s="235"/>
      <c r="F54" s="235"/>
      <c r="G54" s="235"/>
      <c r="H54" s="235"/>
      <c r="I54" s="235"/>
    </row>
    <row r="55" spans="1:9" s="120" customFormat="1" ht="18.75" customHeight="1" x14ac:dyDescent="0.35">
      <c r="A55" s="233"/>
      <c r="B55" s="234"/>
      <c r="C55" s="235"/>
      <c r="D55" s="235"/>
      <c r="E55" s="235"/>
      <c r="F55" s="235"/>
      <c r="G55" s="235"/>
      <c r="H55" s="235"/>
      <c r="I55" s="235"/>
    </row>
    <row r="56" spans="1:9" s="120" customFormat="1" ht="18.75" customHeight="1" x14ac:dyDescent="0.35">
      <c r="A56" s="233"/>
      <c r="B56" s="234"/>
      <c r="C56" s="235"/>
      <c r="D56" s="235"/>
      <c r="E56" s="235"/>
      <c r="F56" s="235"/>
      <c r="G56" s="235"/>
      <c r="H56" s="235"/>
      <c r="I56" s="235"/>
    </row>
    <row r="57" spans="1:9" s="120" customFormat="1" ht="18.75" customHeight="1" x14ac:dyDescent="0.35">
      <c r="A57" s="233"/>
      <c r="B57" s="234"/>
      <c r="C57" s="235"/>
      <c r="D57" s="235"/>
      <c r="E57" s="235"/>
      <c r="F57" s="235"/>
      <c r="G57" s="235"/>
      <c r="H57" s="235"/>
      <c r="I57" s="235"/>
    </row>
    <row r="58" spans="1:9" s="120" customFormat="1" ht="18.75" customHeight="1" x14ac:dyDescent="0.35">
      <c r="A58" s="233"/>
      <c r="B58" s="234"/>
      <c r="C58" s="235"/>
      <c r="D58" s="235"/>
      <c r="E58" s="235"/>
      <c r="F58" s="235"/>
      <c r="G58" s="235"/>
      <c r="H58" s="235"/>
      <c r="I58" s="235"/>
    </row>
    <row r="59" spans="1:9" s="120" customFormat="1" ht="18.75" customHeight="1" x14ac:dyDescent="0.35">
      <c r="A59" s="233"/>
      <c r="B59" s="234"/>
      <c r="C59" s="235"/>
      <c r="D59" s="235"/>
      <c r="E59" s="235"/>
      <c r="F59" s="235"/>
      <c r="G59" s="235"/>
      <c r="H59" s="235"/>
      <c r="I59" s="235"/>
    </row>
    <row r="60" spans="1:9" s="120" customFormat="1" ht="18.75" customHeight="1" x14ac:dyDescent="0.35">
      <c r="A60" s="233"/>
      <c r="B60" s="234"/>
      <c r="C60" s="235"/>
      <c r="D60" s="235"/>
      <c r="E60" s="235"/>
      <c r="F60" s="235"/>
      <c r="G60" s="235"/>
      <c r="H60" s="235"/>
      <c r="I60" s="235"/>
    </row>
    <row r="61" spans="1:9" s="120" customFormat="1" ht="18.75" customHeight="1" x14ac:dyDescent="0.35">
      <c r="A61" s="233"/>
      <c r="B61" s="234"/>
      <c r="C61" s="235"/>
      <c r="D61" s="235"/>
      <c r="E61" s="235"/>
      <c r="F61" s="235"/>
      <c r="G61" s="235"/>
      <c r="H61" s="235"/>
      <c r="I61" s="235"/>
    </row>
    <row r="62" spans="1:9" s="120" customFormat="1" ht="18.75" customHeight="1" x14ac:dyDescent="0.35">
      <c r="A62" s="233"/>
      <c r="B62" s="234"/>
      <c r="C62" s="235"/>
      <c r="D62" s="235"/>
      <c r="E62" s="235"/>
      <c r="F62" s="235"/>
      <c r="G62" s="235"/>
      <c r="H62" s="235"/>
      <c r="I62" s="235"/>
    </row>
    <row r="63" spans="1:9" s="120" customFormat="1" ht="18.75" customHeight="1" x14ac:dyDescent="0.35">
      <c r="A63" s="233"/>
      <c r="B63" s="234"/>
      <c r="C63" s="235"/>
      <c r="D63" s="235"/>
      <c r="E63" s="235"/>
      <c r="F63" s="235"/>
      <c r="G63" s="235"/>
      <c r="H63" s="235"/>
      <c r="I63" s="235"/>
    </row>
    <row r="64" spans="1:9" s="120" customFormat="1" ht="18.75" customHeight="1" x14ac:dyDescent="0.35">
      <c r="A64" s="233"/>
      <c r="B64" s="234"/>
      <c r="C64" s="235"/>
      <c r="D64" s="235"/>
      <c r="E64" s="235"/>
      <c r="F64" s="235"/>
      <c r="G64" s="235"/>
      <c r="H64" s="235"/>
      <c r="I64" s="235"/>
    </row>
    <row r="65" spans="1:9" s="120" customFormat="1" ht="18.75" customHeight="1" x14ac:dyDescent="0.35">
      <c r="A65" s="76" t="s">
        <v>140</v>
      </c>
      <c r="B65" s="234"/>
      <c r="C65" s="235"/>
      <c r="D65" s="235"/>
      <c r="E65" s="235"/>
      <c r="F65" s="235"/>
      <c r="G65" s="235"/>
      <c r="H65" s="235"/>
      <c r="I65" s="235"/>
    </row>
    <row r="66" spans="1:9" ht="21" customHeight="1" x14ac:dyDescent="0.35">
      <c r="A66" s="337" t="s">
        <v>77</v>
      </c>
      <c r="B66" s="337"/>
      <c r="C66" s="337"/>
      <c r="D66" s="337"/>
      <c r="E66" s="337"/>
      <c r="F66" s="337"/>
      <c r="G66" s="337"/>
      <c r="H66" s="337"/>
      <c r="I66" s="337"/>
    </row>
    <row r="67" spans="1:9" ht="21" customHeight="1" x14ac:dyDescent="0.35">
      <c r="A67" s="337" t="s">
        <v>222</v>
      </c>
      <c r="B67" s="337"/>
      <c r="C67" s="337"/>
      <c r="D67" s="337"/>
      <c r="E67" s="337"/>
      <c r="F67" s="337"/>
      <c r="G67" s="337"/>
      <c r="H67" s="337"/>
      <c r="I67" s="337"/>
    </row>
    <row r="68" spans="1:9" s="184" customFormat="1" ht="21" customHeight="1" x14ac:dyDescent="0.3">
      <c r="A68" s="338" t="s">
        <v>221</v>
      </c>
      <c r="B68" s="338"/>
      <c r="C68" s="338"/>
      <c r="D68" s="338"/>
      <c r="E68" s="338"/>
      <c r="F68" s="338"/>
      <c r="G68" s="338"/>
      <c r="H68" s="338"/>
      <c r="I68" s="338"/>
    </row>
    <row r="69" spans="1:9" ht="21" customHeight="1" x14ac:dyDescent="0.35">
      <c r="A69" s="339" t="s">
        <v>75</v>
      </c>
      <c r="B69" s="339"/>
      <c r="C69" s="339"/>
      <c r="D69" s="339"/>
      <c r="E69" s="339"/>
      <c r="F69" s="339"/>
      <c r="G69" s="339"/>
      <c r="H69" s="339"/>
      <c r="I69" s="339"/>
    </row>
    <row r="70" spans="1:9" ht="9" customHeight="1" x14ac:dyDescent="0.35">
      <c r="A70" s="193"/>
      <c r="B70" s="218"/>
      <c r="C70" s="193"/>
      <c r="D70" s="193"/>
      <c r="E70" s="193"/>
      <c r="F70" s="193"/>
      <c r="G70" s="193"/>
      <c r="H70" s="193"/>
      <c r="I70" s="193"/>
    </row>
    <row r="71" spans="1:9" ht="18.75" customHeight="1" x14ac:dyDescent="0.35">
      <c r="A71" s="237"/>
      <c r="B71" s="220" t="s">
        <v>22</v>
      </c>
      <c r="C71" s="336" t="s">
        <v>1</v>
      </c>
      <c r="D71" s="336"/>
      <c r="E71" s="336"/>
      <c r="F71" s="221"/>
      <c r="G71" s="336" t="s">
        <v>70</v>
      </c>
      <c r="H71" s="336"/>
      <c r="I71" s="336"/>
    </row>
    <row r="72" spans="1:9" ht="18.75" customHeight="1" x14ac:dyDescent="0.35">
      <c r="A72" s="237"/>
      <c r="B72" s="238"/>
      <c r="C72" s="336" t="s">
        <v>23</v>
      </c>
      <c r="D72" s="336"/>
      <c r="E72" s="336"/>
      <c r="F72" s="221"/>
      <c r="G72" s="336" t="s">
        <v>23</v>
      </c>
      <c r="H72" s="336"/>
      <c r="I72" s="336"/>
    </row>
    <row r="73" spans="1:9" ht="18.75" customHeight="1" x14ac:dyDescent="0.35">
      <c r="A73" s="219"/>
      <c r="B73" s="220"/>
      <c r="C73" s="222" t="s">
        <v>150</v>
      </c>
      <c r="D73" s="190"/>
      <c r="E73" s="190"/>
      <c r="F73" s="221"/>
      <c r="G73" s="222" t="s">
        <v>150</v>
      </c>
      <c r="H73" s="190"/>
      <c r="I73" s="190"/>
    </row>
    <row r="74" spans="1:9" ht="18.75" customHeight="1" x14ac:dyDescent="0.35">
      <c r="A74" s="237"/>
      <c r="C74" s="5" t="s">
        <v>34</v>
      </c>
      <c r="D74" s="5"/>
      <c r="E74" s="5" t="s">
        <v>34</v>
      </c>
      <c r="F74" s="33"/>
      <c r="G74" s="5" t="s">
        <v>34</v>
      </c>
      <c r="H74" s="5"/>
      <c r="I74" s="5" t="s">
        <v>34</v>
      </c>
    </row>
    <row r="75" spans="1:9" ht="18.75" customHeight="1" x14ac:dyDescent="0.35">
      <c r="A75" s="237"/>
      <c r="B75" s="230"/>
      <c r="C75" s="5" t="s">
        <v>164</v>
      </c>
      <c r="D75" s="5"/>
      <c r="E75" s="5" t="s">
        <v>35</v>
      </c>
      <c r="F75" s="33"/>
      <c r="G75" s="5" t="s">
        <v>164</v>
      </c>
      <c r="H75" s="5"/>
      <c r="I75" s="5" t="s">
        <v>35</v>
      </c>
    </row>
    <row r="76" spans="1:9" s="120" customFormat="1" ht="18.75" customHeight="1" x14ac:dyDescent="0.35">
      <c r="A76" s="233"/>
      <c r="B76" s="230"/>
      <c r="C76" s="33">
        <v>2018</v>
      </c>
      <c r="D76" s="223"/>
      <c r="E76" s="33">
        <v>2017</v>
      </c>
      <c r="F76" s="224"/>
      <c r="G76" s="33">
        <v>2018</v>
      </c>
      <c r="H76" s="223"/>
      <c r="I76" s="33">
        <v>2017</v>
      </c>
    </row>
    <row r="77" spans="1:9" s="120" customFormat="1" ht="18.75" customHeight="1" x14ac:dyDescent="0.35">
      <c r="A77" s="191" t="s">
        <v>48</v>
      </c>
      <c r="B77" s="230"/>
      <c r="C77" s="240"/>
      <c r="D77" s="241"/>
      <c r="E77" s="240"/>
      <c r="F77" s="25"/>
      <c r="G77" s="240"/>
      <c r="H77" s="241"/>
      <c r="I77" s="240"/>
    </row>
    <row r="78" spans="1:9" s="120" customFormat="1" ht="18.75" customHeight="1" x14ac:dyDescent="0.35">
      <c r="A78" s="6" t="s">
        <v>43</v>
      </c>
      <c r="B78" s="230"/>
      <c r="C78" s="233"/>
      <c r="D78" s="233"/>
      <c r="E78" s="233"/>
      <c r="F78" s="25"/>
      <c r="G78" s="240"/>
      <c r="H78" s="241"/>
      <c r="I78" s="240"/>
    </row>
    <row r="79" spans="1:9" s="120" customFormat="1" ht="18.75" customHeight="1" x14ac:dyDescent="0.35">
      <c r="A79" s="7" t="s">
        <v>220</v>
      </c>
      <c r="B79" s="13" t="s">
        <v>89</v>
      </c>
      <c r="C79" s="12">
        <v>688912676</v>
      </c>
      <c r="D79" s="19"/>
      <c r="E79" s="12">
        <v>287765982</v>
      </c>
      <c r="F79" s="22"/>
      <c r="G79" s="12">
        <v>26377860</v>
      </c>
      <c r="H79" s="242"/>
      <c r="I79" s="12">
        <v>52130033</v>
      </c>
    </row>
    <row r="80" spans="1:9" s="120" customFormat="1" ht="18.75" customHeight="1" x14ac:dyDescent="0.35">
      <c r="A80" s="7" t="s">
        <v>134</v>
      </c>
      <c r="B80" s="13"/>
      <c r="C80" s="12"/>
      <c r="D80" s="19"/>
      <c r="E80" s="12"/>
      <c r="F80" s="22"/>
      <c r="G80" s="12"/>
      <c r="H80" s="242"/>
      <c r="I80" s="12"/>
    </row>
    <row r="81" spans="1:9" s="120" customFormat="1" ht="18.75" customHeight="1" x14ac:dyDescent="0.35">
      <c r="A81" s="15" t="s">
        <v>133</v>
      </c>
      <c r="B81" s="13" t="s">
        <v>259</v>
      </c>
      <c r="C81" s="8" t="s">
        <v>0</v>
      </c>
      <c r="D81" s="19"/>
      <c r="E81" s="8" t="s">
        <v>0</v>
      </c>
      <c r="F81" s="22"/>
      <c r="G81" s="12">
        <v>471314878</v>
      </c>
      <c r="H81" s="242"/>
      <c r="I81" s="12">
        <v>477204099</v>
      </c>
    </row>
    <row r="82" spans="1:9" s="120" customFormat="1" ht="18.75" customHeight="1" x14ac:dyDescent="0.35">
      <c r="A82" s="7" t="s">
        <v>74</v>
      </c>
      <c r="B82" s="13"/>
      <c r="C82" s="12">
        <v>2940691250</v>
      </c>
      <c r="D82" s="19"/>
      <c r="E82" s="12">
        <v>2444229957</v>
      </c>
      <c r="F82" s="22"/>
      <c r="G82" s="12">
        <v>3342967</v>
      </c>
      <c r="H82" s="242"/>
      <c r="I82" s="12">
        <v>5927974</v>
      </c>
    </row>
    <row r="83" spans="1:9" s="120" customFormat="1" ht="18.75" customHeight="1" x14ac:dyDescent="0.35">
      <c r="A83" s="7" t="s">
        <v>223</v>
      </c>
      <c r="B83" s="13"/>
      <c r="C83" s="12">
        <v>8789681</v>
      </c>
      <c r="D83" s="19"/>
      <c r="E83" s="12">
        <v>8899511</v>
      </c>
      <c r="F83" s="22"/>
      <c r="G83" s="8" t="s">
        <v>0</v>
      </c>
      <c r="H83" s="242"/>
      <c r="I83" s="8" t="s">
        <v>0</v>
      </c>
    </row>
    <row r="84" spans="1:9" s="120" customFormat="1" ht="18.75" customHeight="1" x14ac:dyDescent="0.35">
      <c r="A84" s="7" t="s">
        <v>224</v>
      </c>
      <c r="B84" s="13" t="s">
        <v>260</v>
      </c>
      <c r="C84" s="8" t="s">
        <v>0</v>
      </c>
      <c r="D84" s="19"/>
      <c r="E84" s="8" t="s">
        <v>0</v>
      </c>
      <c r="F84" s="22"/>
      <c r="G84" s="12">
        <v>464076843</v>
      </c>
      <c r="H84" s="242"/>
      <c r="I84" s="12">
        <v>469875624</v>
      </c>
    </row>
    <row r="85" spans="1:9" s="120" customFormat="1" ht="18.75" customHeight="1" x14ac:dyDescent="0.35">
      <c r="A85" s="7" t="s">
        <v>163</v>
      </c>
      <c r="B85" s="13" t="s">
        <v>90</v>
      </c>
      <c r="C85" s="12">
        <v>500743667</v>
      </c>
      <c r="D85" s="19"/>
      <c r="E85" s="12">
        <v>667275353</v>
      </c>
      <c r="F85" s="22"/>
      <c r="G85" s="12">
        <v>500743667</v>
      </c>
      <c r="H85" s="19"/>
      <c r="I85" s="12">
        <v>667275353</v>
      </c>
    </row>
    <row r="86" spans="1:9" s="120" customFormat="1" ht="18.75" customHeight="1" x14ac:dyDescent="0.35">
      <c r="A86" s="7" t="s">
        <v>207</v>
      </c>
      <c r="B86" s="13" t="s">
        <v>92</v>
      </c>
      <c r="C86" s="8">
        <v>150000000</v>
      </c>
      <c r="D86" s="178"/>
      <c r="E86" s="8">
        <v>1750000000</v>
      </c>
      <c r="F86" s="9"/>
      <c r="G86" s="8">
        <v>150000000</v>
      </c>
      <c r="H86" s="9"/>
      <c r="I86" s="8">
        <v>1750000000</v>
      </c>
    </row>
    <row r="87" spans="1:9" s="120" customFormat="1" ht="18.75" customHeight="1" x14ac:dyDescent="0.35">
      <c r="A87" s="7" t="s">
        <v>10</v>
      </c>
      <c r="B87" s="13" t="s">
        <v>149</v>
      </c>
      <c r="C87" s="12">
        <v>116278749</v>
      </c>
      <c r="D87" s="19"/>
      <c r="E87" s="12">
        <v>61848959</v>
      </c>
      <c r="F87" s="22"/>
      <c r="G87" s="12">
        <v>20667411</v>
      </c>
      <c r="H87" s="242"/>
      <c r="I87" s="12">
        <v>19483563</v>
      </c>
    </row>
    <row r="88" spans="1:9" s="120" customFormat="1" ht="18.75" customHeight="1" x14ac:dyDescent="0.35">
      <c r="A88" s="7" t="s">
        <v>52</v>
      </c>
      <c r="B88" s="230"/>
      <c r="C88" s="243">
        <f>SUM(C79:C87)</f>
        <v>4405416023</v>
      </c>
      <c r="D88" s="19"/>
      <c r="E88" s="243">
        <f>SUM(E79:E87)</f>
        <v>5220019762</v>
      </c>
      <c r="F88" s="22"/>
      <c r="G88" s="243">
        <f>SUM(G79:G87)</f>
        <v>1636523626</v>
      </c>
      <c r="H88" s="242"/>
      <c r="I88" s="243">
        <f>SUM(I79:I87)</f>
        <v>3441896646</v>
      </c>
    </row>
    <row r="89" spans="1:9" s="120" customFormat="1" ht="11.25" customHeight="1" x14ac:dyDescent="0.35">
      <c r="A89" s="57"/>
      <c r="B89" s="230"/>
      <c r="C89" s="19"/>
      <c r="D89" s="19"/>
      <c r="E89" s="19"/>
      <c r="F89" s="22"/>
      <c r="G89" s="244"/>
      <c r="H89" s="242"/>
      <c r="I89" s="244"/>
    </row>
    <row r="90" spans="1:9" s="120" customFormat="1" ht="18.75" customHeight="1" x14ac:dyDescent="0.35">
      <c r="A90" s="6" t="s">
        <v>41</v>
      </c>
      <c r="B90" s="230"/>
      <c r="C90" s="19"/>
      <c r="D90" s="19"/>
      <c r="E90" s="19"/>
      <c r="F90" s="22"/>
      <c r="G90" s="244"/>
      <c r="H90" s="242"/>
      <c r="I90" s="244"/>
    </row>
    <row r="91" spans="1:9" s="120" customFormat="1" ht="18.75" customHeight="1" x14ac:dyDescent="0.35">
      <c r="A91" s="7" t="s">
        <v>132</v>
      </c>
      <c r="B91" s="13" t="s">
        <v>170</v>
      </c>
      <c r="C91" s="12">
        <v>894626831</v>
      </c>
      <c r="D91" s="89"/>
      <c r="E91" s="12">
        <v>796411973</v>
      </c>
      <c r="F91" s="245"/>
      <c r="G91" s="8" t="s">
        <v>0</v>
      </c>
      <c r="H91" s="245"/>
      <c r="I91" s="8" t="s">
        <v>0</v>
      </c>
    </row>
    <row r="92" spans="1:9" s="120" customFormat="1" ht="18.75" customHeight="1" x14ac:dyDescent="0.35">
      <c r="A92" s="7" t="s">
        <v>160</v>
      </c>
      <c r="B92" s="13" t="s">
        <v>91</v>
      </c>
      <c r="C92" s="12">
        <v>6247170615</v>
      </c>
      <c r="D92" s="89"/>
      <c r="E92" s="12">
        <v>4067573235</v>
      </c>
      <c r="F92" s="245"/>
      <c r="G92" s="8" t="s">
        <v>0</v>
      </c>
      <c r="H92" s="245"/>
      <c r="I92" s="8" t="s">
        <v>0</v>
      </c>
    </row>
    <row r="93" spans="1:9" s="120" customFormat="1" ht="18.75" customHeight="1" x14ac:dyDescent="0.35">
      <c r="A93" s="7" t="s">
        <v>131</v>
      </c>
      <c r="B93" s="13" t="s">
        <v>92</v>
      </c>
      <c r="C93" s="12">
        <v>3000000000</v>
      </c>
      <c r="D93" s="89"/>
      <c r="E93" s="12">
        <v>750000000</v>
      </c>
      <c r="F93" s="245"/>
      <c r="G93" s="12">
        <v>3000000000</v>
      </c>
      <c r="H93" s="245"/>
      <c r="I93" s="12">
        <v>750000000</v>
      </c>
    </row>
    <row r="94" spans="1:9" s="120" customFormat="1" ht="18.75" customHeight="1" x14ac:dyDescent="0.35">
      <c r="A94" s="7" t="s">
        <v>171</v>
      </c>
      <c r="B94" s="13"/>
      <c r="C94" s="12">
        <v>7743375</v>
      </c>
      <c r="D94" s="89"/>
      <c r="E94" s="12">
        <v>6813796</v>
      </c>
      <c r="F94" s="245"/>
      <c r="G94" s="12">
        <v>7743375</v>
      </c>
      <c r="H94" s="245"/>
      <c r="I94" s="12">
        <v>6813796</v>
      </c>
    </row>
    <row r="95" spans="1:9" s="120" customFormat="1" ht="18.75" customHeight="1" x14ac:dyDescent="0.35">
      <c r="A95" s="7" t="s">
        <v>113</v>
      </c>
      <c r="B95" s="230"/>
      <c r="C95" s="8" t="s">
        <v>0</v>
      </c>
      <c r="D95" s="89"/>
      <c r="E95" s="12">
        <v>27423728</v>
      </c>
      <c r="F95" s="245"/>
      <c r="G95" s="8" t="s">
        <v>0</v>
      </c>
      <c r="H95" s="245"/>
      <c r="I95" s="8" t="s">
        <v>0</v>
      </c>
    </row>
    <row r="96" spans="1:9" s="120" customFormat="1" ht="18.75" customHeight="1" x14ac:dyDescent="0.35">
      <c r="A96" s="7" t="s">
        <v>53</v>
      </c>
      <c r="B96" s="230"/>
      <c r="C96" s="243">
        <f>SUM(C91:C95)</f>
        <v>10149540821</v>
      </c>
      <c r="D96" s="93"/>
      <c r="E96" s="243">
        <f>SUM(E91:E95)</f>
        <v>5648222732</v>
      </c>
      <c r="F96" s="12">
        <f>SUM(F91:F95)</f>
        <v>0</v>
      </c>
      <c r="G96" s="243">
        <f>SUM(G91:G95)</f>
        <v>3007743375</v>
      </c>
      <c r="H96" s="12">
        <f>SUM(H91:H95)</f>
        <v>0</v>
      </c>
      <c r="I96" s="243">
        <f>SUM(I91:I95)</f>
        <v>756813796</v>
      </c>
    </row>
    <row r="97" spans="1:9" s="120" customFormat="1" ht="18.75" customHeight="1" x14ac:dyDescent="0.35">
      <c r="A97" s="14" t="s">
        <v>42</v>
      </c>
      <c r="B97" s="230"/>
      <c r="C97" s="21">
        <f>C88+C96</f>
        <v>14554956844</v>
      </c>
      <c r="D97" s="93"/>
      <c r="E97" s="21">
        <f>E88+E96</f>
        <v>10868242494</v>
      </c>
      <c r="F97" s="245"/>
      <c r="G97" s="21">
        <f>G88+G96</f>
        <v>4644267001</v>
      </c>
      <c r="H97" s="245"/>
      <c r="I97" s="21">
        <f>I88+I96</f>
        <v>4198710442</v>
      </c>
    </row>
    <row r="98" spans="1:9" s="120" customFormat="1" ht="11.25" customHeight="1" x14ac:dyDescent="0.35">
      <c r="A98" s="57"/>
      <c r="B98" s="230"/>
      <c r="C98" s="19"/>
      <c r="D98" s="19"/>
      <c r="E98" s="19"/>
      <c r="F98" s="22"/>
      <c r="G98" s="244"/>
      <c r="H98" s="242"/>
      <c r="I98" s="244"/>
    </row>
    <row r="99" spans="1:9" s="120" customFormat="1" ht="18.75" customHeight="1" x14ac:dyDescent="0.35">
      <c r="A99" s="6" t="s">
        <v>49</v>
      </c>
      <c r="B99" s="230"/>
      <c r="C99" s="19"/>
      <c r="D99" s="19"/>
      <c r="E99" s="19"/>
      <c r="F99" s="22"/>
      <c r="G99" s="244"/>
      <c r="H99" s="242"/>
      <c r="I99" s="244"/>
    </row>
    <row r="100" spans="1:9" s="120" customFormat="1" ht="18.75" customHeight="1" x14ac:dyDescent="0.35">
      <c r="A100" s="6" t="s">
        <v>130</v>
      </c>
      <c r="B100" s="13" t="s">
        <v>267</v>
      </c>
      <c r="C100" s="19"/>
      <c r="D100" s="19"/>
      <c r="E100" s="19"/>
      <c r="F100" s="22"/>
      <c r="G100" s="244"/>
      <c r="H100" s="242"/>
      <c r="I100" s="244"/>
    </row>
    <row r="101" spans="1:9" s="120" customFormat="1" ht="18.75" customHeight="1" x14ac:dyDescent="0.35">
      <c r="A101" s="79" t="s">
        <v>85</v>
      </c>
      <c r="B101" s="13"/>
      <c r="C101" s="19"/>
      <c r="D101" s="19"/>
      <c r="E101" s="19"/>
      <c r="F101" s="22"/>
      <c r="H101" s="242"/>
      <c r="I101" s="244"/>
    </row>
    <row r="102" spans="1:9" s="120" customFormat="1" ht="18.75" customHeight="1" thickBot="1" x14ac:dyDescent="0.4">
      <c r="A102" s="15" t="s">
        <v>242</v>
      </c>
      <c r="B102" s="13"/>
      <c r="C102" s="174">
        <v>10785353544</v>
      </c>
      <c r="D102" s="19"/>
      <c r="E102" s="19"/>
      <c r="F102" s="22"/>
      <c r="G102" s="174">
        <v>10785353544</v>
      </c>
      <c r="H102" s="242"/>
      <c r="I102" s="244"/>
    </row>
    <row r="103" spans="1:9" s="120" customFormat="1" ht="18.75" customHeight="1" thickTop="1" x14ac:dyDescent="0.35">
      <c r="A103" s="79" t="s">
        <v>85</v>
      </c>
      <c r="B103" s="230"/>
      <c r="C103" s="19"/>
      <c r="D103" s="19"/>
      <c r="E103" s="19"/>
      <c r="F103" s="22"/>
      <c r="G103" s="244"/>
      <c r="H103" s="242"/>
      <c r="I103" s="244"/>
    </row>
    <row r="104" spans="1:9" s="120" customFormat="1" ht="18.75" customHeight="1" thickBot="1" x14ac:dyDescent="0.4">
      <c r="A104" s="15" t="s">
        <v>172</v>
      </c>
      <c r="B104" s="230"/>
      <c r="D104" s="93"/>
      <c r="E104" s="174">
        <v>8966127954</v>
      </c>
      <c r="F104" s="245"/>
      <c r="H104" s="245"/>
      <c r="I104" s="174">
        <v>8966127954</v>
      </c>
    </row>
    <row r="105" spans="1:9" s="120" customFormat="1" ht="18.75" customHeight="1" thickTop="1" x14ac:dyDescent="0.35">
      <c r="A105" s="79" t="s">
        <v>173</v>
      </c>
      <c r="B105" s="230"/>
      <c r="C105" s="93"/>
      <c r="D105" s="93"/>
      <c r="E105" s="93"/>
      <c r="F105" s="245"/>
      <c r="G105" s="93"/>
      <c r="H105" s="245"/>
      <c r="I105" s="93"/>
    </row>
    <row r="106" spans="1:9" s="120" customFormat="1" ht="18.75" customHeight="1" x14ac:dyDescent="0.35">
      <c r="A106" s="15" t="s">
        <v>174</v>
      </c>
      <c r="C106" s="122"/>
      <c r="D106" s="122"/>
      <c r="E106" s="122"/>
      <c r="F106" s="122"/>
      <c r="G106" s="122"/>
      <c r="H106" s="122"/>
      <c r="I106" s="122"/>
    </row>
    <row r="107" spans="1:9" s="120" customFormat="1" ht="18.75" customHeight="1" x14ac:dyDescent="0.35">
      <c r="A107" s="16" t="s">
        <v>51</v>
      </c>
      <c r="B107" s="230"/>
      <c r="C107" s="12">
        <v>8266127954</v>
      </c>
      <c r="D107" s="89"/>
      <c r="E107" s="12">
        <v>8266127954</v>
      </c>
      <c r="F107" s="245"/>
      <c r="G107" s="12">
        <v>8266127954</v>
      </c>
      <c r="H107" s="245"/>
      <c r="I107" s="12">
        <v>8266127954</v>
      </c>
    </row>
    <row r="108" spans="1:9" s="120" customFormat="1" ht="11.25" customHeight="1" x14ac:dyDescent="0.35">
      <c r="A108" s="57"/>
      <c r="B108" s="230"/>
      <c r="C108" s="19"/>
      <c r="D108" s="19"/>
      <c r="E108" s="19"/>
      <c r="F108" s="22"/>
      <c r="G108" s="19"/>
      <c r="H108" s="242"/>
      <c r="I108" s="19"/>
    </row>
    <row r="109" spans="1:9" s="120" customFormat="1" ht="18.75" customHeight="1" x14ac:dyDescent="0.35">
      <c r="A109" s="6" t="s">
        <v>177</v>
      </c>
      <c r="B109" s="13"/>
      <c r="C109" s="12">
        <v>-1559517810</v>
      </c>
      <c r="D109" s="93"/>
      <c r="E109" s="12">
        <v>-1559517810</v>
      </c>
      <c r="F109" s="245"/>
      <c r="G109" s="12">
        <v>-1559517810</v>
      </c>
      <c r="H109" s="245"/>
      <c r="I109" s="12">
        <v>-1559517810</v>
      </c>
    </row>
    <row r="110" spans="1:9" ht="20.149999999999999" customHeight="1" x14ac:dyDescent="0.35">
      <c r="A110" s="6" t="s">
        <v>175</v>
      </c>
      <c r="B110" s="230"/>
      <c r="C110" s="12"/>
      <c r="D110" s="19"/>
      <c r="E110" s="12"/>
      <c r="F110" s="52"/>
      <c r="G110" s="244"/>
      <c r="H110" s="242"/>
      <c r="I110" s="12"/>
    </row>
    <row r="111" spans="1:9" ht="20.149999999999999" customHeight="1" x14ac:dyDescent="0.35">
      <c r="A111" s="17" t="s">
        <v>176</v>
      </c>
      <c r="B111" s="230"/>
      <c r="C111" s="12">
        <v>-819437470</v>
      </c>
      <c r="D111" s="89"/>
      <c r="E111" s="12">
        <v>-819437470</v>
      </c>
      <c r="F111" s="52"/>
      <c r="G111" s="12">
        <v>-819437470</v>
      </c>
      <c r="H111" s="242"/>
      <c r="I111" s="12">
        <v>-819437470</v>
      </c>
    </row>
    <row r="112" spans="1:9" ht="18.75" customHeight="1" x14ac:dyDescent="0.35">
      <c r="A112" s="18" t="s">
        <v>94</v>
      </c>
      <c r="B112" s="230"/>
      <c r="C112" s="19"/>
      <c r="D112" s="19"/>
      <c r="E112" s="19"/>
      <c r="F112" s="52"/>
      <c r="G112" s="244"/>
      <c r="H112" s="242"/>
      <c r="I112" s="19"/>
    </row>
    <row r="113" spans="1:9" ht="18.75" customHeight="1" x14ac:dyDescent="0.35">
      <c r="A113" s="17" t="s">
        <v>95</v>
      </c>
      <c r="B113" s="230"/>
      <c r="C113" s="12">
        <v>-732872059</v>
      </c>
      <c r="D113" s="89"/>
      <c r="E113" s="12">
        <v>-732872059</v>
      </c>
      <c r="F113" s="52"/>
      <c r="G113" s="20" t="s">
        <v>0</v>
      </c>
      <c r="H113" s="242"/>
      <c r="I113" s="20" t="s">
        <v>0</v>
      </c>
    </row>
    <row r="114" spans="1:9" ht="18.75" customHeight="1" x14ac:dyDescent="0.35">
      <c r="A114" s="18" t="s">
        <v>119</v>
      </c>
      <c r="B114" s="230"/>
      <c r="C114" s="12"/>
      <c r="D114" s="89"/>
      <c r="E114" s="12"/>
      <c r="F114" s="52"/>
      <c r="G114" s="20"/>
      <c r="H114" s="242"/>
      <c r="I114" s="20"/>
    </row>
    <row r="115" spans="1:9" ht="18.75" customHeight="1" x14ac:dyDescent="0.35">
      <c r="A115" s="17" t="s">
        <v>129</v>
      </c>
      <c r="B115" s="13"/>
      <c r="C115" s="21">
        <v>1578638448</v>
      </c>
      <c r="D115" s="89"/>
      <c r="E115" s="21">
        <v>1578638448</v>
      </c>
      <c r="F115" s="52"/>
      <c r="G115" s="246" t="s">
        <v>0</v>
      </c>
      <c r="H115" s="242"/>
      <c r="I115" s="246" t="s">
        <v>0</v>
      </c>
    </row>
    <row r="116" spans="1:9" ht="18.75" customHeight="1" x14ac:dyDescent="0.35">
      <c r="A116" s="17"/>
      <c r="B116" s="230"/>
      <c r="C116" s="12">
        <f>SUM(C107:C115)</f>
        <v>6732939063</v>
      </c>
      <c r="D116" s="93"/>
      <c r="E116" s="12">
        <f>SUM(E107:E115)</f>
        <v>6732939063</v>
      </c>
      <c r="F116" s="52"/>
      <c r="G116" s="12">
        <f>SUM(G107:G115)</f>
        <v>5887172674</v>
      </c>
      <c r="H116" s="245"/>
      <c r="I116" s="12">
        <f>SUM(I107:I115)</f>
        <v>5887172674</v>
      </c>
    </row>
    <row r="117" spans="1:9" ht="18.75" customHeight="1" x14ac:dyDescent="0.35">
      <c r="A117" s="6" t="s">
        <v>103</v>
      </c>
      <c r="B117" s="230"/>
      <c r="C117" s="12">
        <v>-1118193475</v>
      </c>
      <c r="D117" s="93"/>
      <c r="E117" s="12">
        <v>-895103718</v>
      </c>
      <c r="F117" s="111"/>
      <c r="G117" s="12">
        <v>-764160326</v>
      </c>
      <c r="H117" s="51"/>
      <c r="I117" s="12">
        <v>-679303264</v>
      </c>
    </row>
    <row r="118" spans="1:9" ht="18.75" customHeight="1" x14ac:dyDescent="0.35">
      <c r="A118" s="6" t="s">
        <v>178</v>
      </c>
      <c r="B118" s="13"/>
      <c r="C118" s="21">
        <v>-332481895</v>
      </c>
      <c r="D118" s="93"/>
      <c r="E118" s="21">
        <v>-277685843</v>
      </c>
      <c r="F118" s="22"/>
      <c r="G118" s="23">
        <v>-96455971</v>
      </c>
      <c r="H118" s="242"/>
      <c r="I118" s="23">
        <v>-55251234</v>
      </c>
    </row>
    <row r="119" spans="1:9" ht="18.75" customHeight="1" x14ac:dyDescent="0.35">
      <c r="A119" s="14" t="s">
        <v>128</v>
      </c>
      <c r="B119" s="230"/>
      <c r="C119" s="24">
        <f>SUM(C116:C118)</f>
        <v>5282263693</v>
      </c>
      <c r="D119" s="89"/>
      <c r="E119" s="24">
        <f>SUM(E116:E118)</f>
        <v>5560149502</v>
      </c>
      <c r="F119" s="111"/>
      <c r="G119" s="24">
        <f>SUM(G116:G118)</f>
        <v>5026556377</v>
      </c>
      <c r="H119" s="51"/>
      <c r="I119" s="24">
        <f>SUM(I116:I118)</f>
        <v>5152618176</v>
      </c>
    </row>
    <row r="120" spans="1:9" s="120" customFormat="1" ht="18.75" customHeight="1" x14ac:dyDescent="0.35">
      <c r="A120" s="6" t="s">
        <v>127</v>
      </c>
      <c r="B120" s="230"/>
      <c r="C120" s="21">
        <v>305465032</v>
      </c>
      <c r="D120" s="89"/>
      <c r="E120" s="21">
        <v>353900050</v>
      </c>
      <c r="F120" s="242"/>
      <c r="G120" s="246" t="s">
        <v>0</v>
      </c>
      <c r="H120" s="245"/>
      <c r="I120" s="246" t="s">
        <v>0</v>
      </c>
    </row>
    <row r="121" spans="1:9" ht="18.75" customHeight="1" x14ac:dyDescent="0.35">
      <c r="A121" s="14" t="s">
        <v>46</v>
      </c>
      <c r="B121" s="230"/>
      <c r="C121" s="12">
        <f>SUM(C119:C120)</f>
        <v>5587728725</v>
      </c>
      <c r="D121" s="93"/>
      <c r="E121" s="12">
        <f>SUM(E119:E120)</f>
        <v>5914049552</v>
      </c>
      <c r="F121" s="22"/>
      <c r="G121" s="12">
        <f>SUM(G119:G120)</f>
        <v>5026556377</v>
      </c>
      <c r="H121" s="245"/>
      <c r="I121" s="12">
        <f>SUM(I119:I120)</f>
        <v>5152618176</v>
      </c>
    </row>
    <row r="122" spans="1:9" ht="18.75" customHeight="1" thickBot="1" x14ac:dyDescent="0.4">
      <c r="A122" s="10" t="s">
        <v>47</v>
      </c>
      <c r="B122" s="230"/>
      <c r="C122" s="247">
        <f>C97+C121</f>
        <v>20142685569</v>
      </c>
      <c r="D122" s="93"/>
      <c r="E122" s="247">
        <f>E97+E121</f>
        <v>16782292046</v>
      </c>
      <c r="F122" s="22"/>
      <c r="G122" s="247">
        <f>G97+G121</f>
        <v>9670823378</v>
      </c>
      <c r="H122" s="245"/>
      <c r="I122" s="247">
        <f>I97+I121</f>
        <v>9351328618</v>
      </c>
    </row>
    <row r="123" spans="1:9" ht="18.75" customHeight="1" thickTop="1" x14ac:dyDescent="0.35">
      <c r="A123" s="10"/>
      <c r="B123" s="230"/>
      <c r="C123" s="12"/>
      <c r="D123" s="93"/>
      <c r="E123" s="12"/>
      <c r="F123" s="22"/>
      <c r="G123" s="12"/>
      <c r="H123" s="245"/>
      <c r="I123" s="12"/>
    </row>
    <row r="124" spans="1:9" ht="18.75" customHeight="1" x14ac:dyDescent="0.35">
      <c r="A124" s="10"/>
      <c r="B124" s="230"/>
      <c r="C124" s="12"/>
      <c r="D124" s="93"/>
      <c r="E124" s="12"/>
      <c r="F124" s="22"/>
      <c r="G124" s="12"/>
      <c r="H124" s="245"/>
      <c r="I124" s="12"/>
    </row>
    <row r="125" spans="1:9" ht="20.149999999999999" customHeight="1" x14ac:dyDescent="0.35">
      <c r="B125" s="230"/>
      <c r="C125" s="248"/>
      <c r="D125" s="248"/>
      <c r="E125" s="248"/>
      <c r="F125" s="248"/>
      <c r="G125" s="248"/>
      <c r="H125" s="119"/>
      <c r="I125" s="248"/>
    </row>
    <row r="126" spans="1:9" ht="20.149999999999999" customHeight="1" x14ac:dyDescent="0.35">
      <c r="B126" s="230"/>
      <c r="C126" s="248"/>
      <c r="D126" s="248"/>
      <c r="E126" s="248"/>
      <c r="F126" s="248"/>
      <c r="G126" s="119"/>
      <c r="H126" s="119"/>
      <c r="I126" s="119"/>
    </row>
    <row r="127" spans="1:9" ht="20.149999999999999" customHeight="1" x14ac:dyDescent="0.35">
      <c r="A127" s="248"/>
      <c r="B127" s="230"/>
      <c r="C127" s="248"/>
      <c r="D127" s="248"/>
      <c r="E127" s="248"/>
      <c r="F127" s="248"/>
      <c r="G127" s="119"/>
      <c r="H127" s="119"/>
      <c r="I127" s="119"/>
    </row>
    <row r="128" spans="1:9" ht="20.149999999999999" customHeight="1" x14ac:dyDescent="0.35">
      <c r="A128" s="248"/>
      <c r="B128" s="230"/>
      <c r="C128" s="248"/>
      <c r="D128" s="248"/>
      <c r="E128" s="248"/>
      <c r="F128" s="248"/>
      <c r="G128" s="119"/>
      <c r="H128" s="119"/>
      <c r="I128" s="119"/>
    </row>
    <row r="129" spans="1:9" ht="20.149999999999999" customHeight="1" x14ac:dyDescent="0.35">
      <c r="A129" s="248"/>
      <c r="B129" s="230"/>
      <c r="C129" s="248"/>
      <c r="D129" s="248"/>
      <c r="E129" s="248"/>
      <c r="F129" s="248"/>
      <c r="G129" s="119"/>
      <c r="H129" s="119"/>
      <c r="I129" s="119"/>
    </row>
    <row r="130" spans="1:9" ht="20.149999999999999" customHeight="1" x14ac:dyDescent="0.35">
      <c r="A130" s="192"/>
      <c r="B130" s="230"/>
      <c r="C130" s="192"/>
      <c r="D130" s="192"/>
      <c r="E130" s="192"/>
      <c r="F130" s="192"/>
    </row>
    <row r="131" spans="1:9" ht="20.149999999999999" customHeight="1" x14ac:dyDescent="0.35">
      <c r="A131" s="76" t="s">
        <v>140</v>
      </c>
      <c r="B131" s="230"/>
      <c r="C131" s="192"/>
      <c r="D131" s="192"/>
      <c r="E131" s="192"/>
      <c r="F131" s="192"/>
    </row>
    <row r="132" spans="1:9" ht="20.149999999999999" customHeight="1" x14ac:dyDescent="0.35">
      <c r="A132" s="192"/>
      <c r="B132" s="230"/>
      <c r="C132" s="192"/>
      <c r="D132" s="192"/>
      <c r="E132" s="192"/>
      <c r="F132" s="192"/>
    </row>
    <row r="133" spans="1:9" ht="20.149999999999999" customHeight="1" x14ac:dyDescent="0.35">
      <c r="A133" s="192"/>
      <c r="B133" s="230"/>
      <c r="C133" s="192"/>
      <c r="D133" s="192"/>
      <c r="E133" s="192"/>
      <c r="F133" s="192"/>
    </row>
    <row r="134" spans="1:9" ht="20.149999999999999" customHeight="1" x14ac:dyDescent="0.35">
      <c r="A134" s="192"/>
      <c r="B134" s="230"/>
      <c r="C134" s="192"/>
      <c r="D134" s="192"/>
      <c r="E134" s="192"/>
      <c r="F134" s="192"/>
    </row>
    <row r="135" spans="1:9" ht="20.149999999999999" customHeight="1" x14ac:dyDescent="0.35">
      <c r="A135" s="192"/>
      <c r="B135" s="230"/>
      <c r="C135" s="192"/>
      <c r="D135" s="192"/>
      <c r="E135" s="192"/>
      <c r="F135" s="192"/>
    </row>
    <row r="136" spans="1:9" ht="20.149999999999999" customHeight="1" x14ac:dyDescent="0.35">
      <c r="A136" s="192"/>
      <c r="B136" s="230"/>
      <c r="C136" s="192"/>
      <c r="D136" s="192"/>
      <c r="E136" s="192"/>
      <c r="F136" s="192"/>
    </row>
    <row r="137" spans="1:9" ht="20.149999999999999" customHeight="1" x14ac:dyDescent="0.35">
      <c r="A137" s="192"/>
      <c r="B137" s="230"/>
      <c r="C137" s="192"/>
      <c r="D137" s="192"/>
      <c r="E137" s="192"/>
      <c r="F137" s="192"/>
    </row>
    <row r="138" spans="1:9" ht="20.149999999999999" customHeight="1" x14ac:dyDescent="0.35">
      <c r="A138" s="192"/>
      <c r="C138" s="192"/>
      <c r="D138" s="192"/>
      <c r="E138" s="192"/>
      <c r="F138" s="192"/>
    </row>
    <row r="139" spans="1:9" ht="20.149999999999999" customHeight="1" x14ac:dyDescent="0.35">
      <c r="A139" s="192"/>
      <c r="C139" s="192"/>
      <c r="D139" s="192"/>
      <c r="E139" s="192"/>
      <c r="F139" s="192"/>
    </row>
    <row r="140" spans="1:9" ht="20.149999999999999" customHeight="1" x14ac:dyDescent="0.35">
      <c r="A140" s="192"/>
      <c r="C140" s="192"/>
      <c r="D140" s="192"/>
      <c r="E140" s="192"/>
      <c r="F140" s="192"/>
    </row>
    <row r="141" spans="1:9" ht="20.149999999999999" customHeight="1" x14ac:dyDescent="0.35">
      <c r="A141" s="192"/>
      <c r="C141" s="192"/>
      <c r="D141" s="192"/>
      <c r="E141" s="192"/>
      <c r="F141" s="192"/>
    </row>
    <row r="142" spans="1:9" ht="20.149999999999999" customHeight="1" x14ac:dyDescent="0.35">
      <c r="A142" s="192"/>
      <c r="C142" s="192"/>
      <c r="D142" s="192"/>
      <c r="E142" s="192"/>
      <c r="F142" s="192"/>
    </row>
    <row r="143" spans="1:9" ht="20.149999999999999" customHeight="1" x14ac:dyDescent="0.35">
      <c r="A143" s="192"/>
      <c r="C143" s="192"/>
      <c r="D143" s="192"/>
      <c r="E143" s="192"/>
      <c r="F143" s="192"/>
    </row>
    <row r="144" spans="1:9" ht="20.149999999999999" customHeight="1" x14ac:dyDescent="0.35">
      <c r="A144" s="192"/>
      <c r="C144" s="192"/>
      <c r="D144" s="192"/>
      <c r="E144" s="192"/>
      <c r="F144" s="192"/>
    </row>
    <row r="145" spans="1:6" ht="20.149999999999999" customHeight="1" x14ac:dyDescent="0.35">
      <c r="A145" s="192"/>
      <c r="C145" s="192"/>
      <c r="D145" s="192"/>
      <c r="E145" s="192"/>
      <c r="F145" s="192"/>
    </row>
    <row r="146" spans="1:6" ht="20.149999999999999" customHeight="1" x14ac:dyDescent="0.35">
      <c r="A146" s="192"/>
      <c r="C146" s="192"/>
      <c r="D146" s="192"/>
      <c r="E146" s="192"/>
      <c r="F146" s="192"/>
    </row>
    <row r="147" spans="1:6" ht="20.149999999999999" customHeight="1" x14ac:dyDescent="0.35">
      <c r="A147" s="192"/>
      <c r="C147" s="192"/>
      <c r="D147" s="192"/>
      <c r="E147" s="192"/>
      <c r="F147" s="192"/>
    </row>
    <row r="148" spans="1:6" ht="20.149999999999999" customHeight="1" x14ac:dyDescent="0.35">
      <c r="A148" s="192"/>
      <c r="C148" s="192"/>
      <c r="D148" s="192"/>
      <c r="E148" s="192"/>
      <c r="F148" s="192"/>
    </row>
    <row r="149" spans="1:6" ht="20.149999999999999" customHeight="1" x14ac:dyDescent="0.35">
      <c r="A149" s="192"/>
      <c r="C149" s="192"/>
      <c r="D149" s="192"/>
      <c r="E149" s="192"/>
      <c r="F149" s="192"/>
    </row>
    <row r="150" spans="1:6" ht="20.149999999999999" customHeight="1" x14ac:dyDescent="0.35">
      <c r="A150" s="192"/>
      <c r="C150" s="192"/>
      <c r="D150" s="192"/>
      <c r="E150" s="192"/>
      <c r="F150" s="192"/>
    </row>
    <row r="151" spans="1:6" ht="20.149999999999999" customHeight="1" x14ac:dyDescent="0.35">
      <c r="A151" s="192"/>
      <c r="C151" s="192"/>
      <c r="D151" s="192"/>
      <c r="E151" s="192"/>
      <c r="F151" s="192"/>
    </row>
    <row r="152" spans="1:6" ht="20.149999999999999" customHeight="1" x14ac:dyDescent="0.35">
      <c r="A152" s="192"/>
      <c r="C152" s="192"/>
      <c r="D152" s="192"/>
      <c r="E152" s="192"/>
      <c r="F152" s="192"/>
    </row>
    <row r="153" spans="1:6" ht="20.149999999999999" customHeight="1" x14ac:dyDescent="0.35">
      <c r="A153" s="192"/>
      <c r="C153" s="192"/>
      <c r="D153" s="192"/>
      <c r="E153" s="192"/>
      <c r="F153" s="192"/>
    </row>
    <row r="154" spans="1:6" ht="20.149999999999999" customHeight="1" x14ac:dyDescent="0.35">
      <c r="A154" s="192"/>
      <c r="C154" s="192"/>
      <c r="D154" s="192"/>
      <c r="E154" s="192"/>
      <c r="F154" s="192"/>
    </row>
    <row r="155" spans="1:6" ht="20.149999999999999" customHeight="1" x14ac:dyDescent="0.35">
      <c r="A155" s="192"/>
      <c r="C155" s="192"/>
      <c r="D155" s="192"/>
      <c r="E155" s="192"/>
      <c r="F155" s="192"/>
    </row>
    <row r="156" spans="1:6" ht="20.149999999999999" customHeight="1" x14ac:dyDescent="0.35">
      <c r="A156" s="192"/>
      <c r="C156" s="192"/>
      <c r="D156" s="192"/>
      <c r="E156" s="192"/>
      <c r="F156" s="192"/>
    </row>
    <row r="157" spans="1:6" ht="20.149999999999999" customHeight="1" x14ac:dyDescent="0.35">
      <c r="A157" s="192"/>
      <c r="C157" s="192"/>
      <c r="D157" s="192"/>
      <c r="E157" s="192"/>
      <c r="F157" s="192"/>
    </row>
    <row r="158" spans="1:6" ht="20.149999999999999" customHeight="1" x14ac:dyDescent="0.35">
      <c r="A158" s="192"/>
      <c r="C158" s="192"/>
      <c r="D158" s="192"/>
      <c r="E158" s="192"/>
      <c r="F158" s="192"/>
    </row>
    <row r="159" spans="1:6" ht="20.149999999999999" customHeight="1" x14ac:dyDescent="0.35">
      <c r="A159" s="192"/>
      <c r="C159" s="192"/>
      <c r="D159" s="192"/>
      <c r="E159" s="192"/>
      <c r="F159" s="192"/>
    </row>
    <row r="160" spans="1:6" ht="20.149999999999999" customHeight="1" x14ac:dyDescent="0.35">
      <c r="A160" s="192"/>
      <c r="C160" s="192"/>
      <c r="D160" s="192"/>
      <c r="E160" s="192"/>
      <c r="F160" s="192"/>
    </row>
    <row r="161" spans="1:6" ht="20.149999999999999" customHeight="1" x14ac:dyDescent="0.35">
      <c r="A161" s="192"/>
      <c r="C161" s="192"/>
      <c r="D161" s="192"/>
      <c r="E161" s="192"/>
      <c r="F161" s="192"/>
    </row>
    <row r="162" spans="1:6" ht="20.149999999999999" customHeight="1" x14ac:dyDescent="0.35">
      <c r="A162" s="192"/>
      <c r="C162" s="192"/>
      <c r="D162" s="192"/>
      <c r="E162" s="192"/>
      <c r="F162" s="192"/>
    </row>
    <row r="163" spans="1:6" ht="20.149999999999999" customHeight="1" x14ac:dyDescent="0.35">
      <c r="A163" s="192"/>
      <c r="C163" s="192"/>
      <c r="D163" s="192"/>
      <c r="E163" s="192"/>
      <c r="F163" s="192"/>
    </row>
    <row r="164" spans="1:6" ht="20.149999999999999" customHeight="1" x14ac:dyDescent="0.35">
      <c r="A164" s="192"/>
      <c r="C164" s="192"/>
      <c r="D164" s="192"/>
      <c r="E164" s="192"/>
      <c r="F164" s="192"/>
    </row>
    <row r="165" spans="1:6" ht="20.149999999999999" customHeight="1" x14ac:dyDescent="0.35">
      <c r="A165" s="192"/>
      <c r="C165" s="192"/>
      <c r="D165" s="192"/>
      <c r="E165" s="192"/>
      <c r="F165" s="192"/>
    </row>
    <row r="166" spans="1:6" ht="20.149999999999999" customHeight="1" x14ac:dyDescent="0.35">
      <c r="A166" s="192"/>
      <c r="C166" s="192"/>
      <c r="D166" s="192"/>
      <c r="E166" s="192"/>
      <c r="F166" s="192"/>
    </row>
    <row r="167" spans="1:6" ht="20.149999999999999" customHeight="1" x14ac:dyDescent="0.35">
      <c r="A167" s="192"/>
      <c r="C167" s="192"/>
      <c r="D167" s="192"/>
      <c r="E167" s="192"/>
      <c r="F167" s="192"/>
    </row>
    <row r="168" spans="1:6" ht="20.149999999999999" customHeight="1" x14ac:dyDescent="0.35">
      <c r="A168" s="192"/>
      <c r="C168" s="192"/>
      <c r="D168" s="192"/>
      <c r="E168" s="192"/>
      <c r="F168" s="192"/>
    </row>
    <row r="169" spans="1:6" ht="20.149999999999999" customHeight="1" x14ac:dyDescent="0.35">
      <c r="A169" s="192"/>
      <c r="C169" s="192"/>
      <c r="D169" s="192"/>
      <c r="E169" s="192"/>
      <c r="F169" s="192"/>
    </row>
    <row r="170" spans="1:6" ht="20.149999999999999" customHeight="1" x14ac:dyDescent="0.35">
      <c r="A170" s="192"/>
      <c r="C170" s="192"/>
      <c r="D170" s="192"/>
      <c r="E170" s="192"/>
      <c r="F170" s="192"/>
    </row>
    <row r="171" spans="1:6" ht="20.149999999999999" customHeight="1" x14ac:dyDescent="0.35">
      <c r="C171" s="192"/>
      <c r="D171" s="192"/>
      <c r="E171" s="192"/>
      <c r="F171" s="192"/>
    </row>
    <row r="172" spans="1:6" ht="20.149999999999999" customHeight="1" x14ac:dyDescent="0.35">
      <c r="A172" s="192"/>
      <c r="C172" s="192"/>
      <c r="D172" s="192"/>
      <c r="E172" s="192"/>
      <c r="F172" s="192"/>
    </row>
    <row r="173" spans="1:6" ht="20.149999999999999" customHeight="1" x14ac:dyDescent="0.35">
      <c r="A173" s="192"/>
      <c r="C173" s="192"/>
      <c r="D173" s="192"/>
      <c r="E173" s="192"/>
      <c r="F173" s="192"/>
    </row>
    <row r="174" spans="1:6" ht="20.149999999999999" customHeight="1" x14ac:dyDescent="0.35">
      <c r="A174" s="192"/>
      <c r="C174" s="192"/>
      <c r="D174" s="192"/>
      <c r="E174" s="192"/>
      <c r="F174" s="192"/>
    </row>
    <row r="175" spans="1:6" ht="20.149999999999999" customHeight="1" x14ac:dyDescent="0.35">
      <c r="A175" s="192"/>
      <c r="C175" s="192"/>
      <c r="D175" s="192"/>
      <c r="E175" s="192"/>
      <c r="F175" s="192"/>
    </row>
    <row r="176" spans="1:6" ht="20.149999999999999" customHeight="1" x14ac:dyDescent="0.35">
      <c r="A176" s="192"/>
      <c r="C176" s="192"/>
      <c r="D176" s="192"/>
      <c r="E176" s="192"/>
      <c r="F176" s="192"/>
    </row>
    <row r="177" spans="1:6" ht="20.149999999999999" customHeight="1" x14ac:dyDescent="0.35">
      <c r="A177" s="192"/>
      <c r="C177" s="192"/>
      <c r="D177" s="192"/>
      <c r="E177" s="192"/>
      <c r="F177" s="192"/>
    </row>
    <row r="178" spans="1:6" ht="20.149999999999999" customHeight="1" x14ac:dyDescent="0.35">
      <c r="A178" s="192"/>
      <c r="C178" s="192"/>
      <c r="D178" s="192"/>
      <c r="E178" s="192"/>
      <c r="F178" s="192"/>
    </row>
    <row r="179" spans="1:6" ht="20.149999999999999" customHeight="1" x14ac:dyDescent="0.35">
      <c r="A179" s="192"/>
      <c r="C179" s="192"/>
      <c r="D179" s="192"/>
      <c r="E179" s="192"/>
      <c r="F179" s="192"/>
    </row>
    <row r="180" spans="1:6" ht="20.149999999999999" customHeight="1" x14ac:dyDescent="0.35">
      <c r="A180" s="192"/>
      <c r="C180" s="192"/>
      <c r="D180" s="192"/>
      <c r="E180" s="192"/>
      <c r="F180" s="192"/>
    </row>
    <row r="181" spans="1:6" ht="20.149999999999999" customHeight="1" x14ac:dyDescent="0.35">
      <c r="A181" s="192"/>
      <c r="C181" s="192"/>
      <c r="D181" s="192"/>
      <c r="E181" s="192"/>
      <c r="F181" s="192"/>
    </row>
    <row r="182" spans="1:6" ht="20.149999999999999" customHeight="1" x14ac:dyDescent="0.35">
      <c r="A182" s="192"/>
      <c r="C182" s="192"/>
      <c r="D182" s="192"/>
      <c r="E182" s="192"/>
      <c r="F182" s="192"/>
    </row>
    <row r="183" spans="1:6" ht="20.149999999999999" customHeight="1" x14ac:dyDescent="0.35">
      <c r="A183" s="192"/>
      <c r="C183" s="192"/>
      <c r="D183" s="192"/>
      <c r="E183" s="192"/>
      <c r="F183" s="192"/>
    </row>
    <row r="184" spans="1:6" ht="20.149999999999999" customHeight="1" x14ac:dyDescent="0.35">
      <c r="A184" s="192"/>
      <c r="C184" s="192"/>
      <c r="D184" s="192"/>
      <c r="E184" s="192"/>
      <c r="F184" s="192"/>
    </row>
    <row r="185" spans="1:6" ht="20.149999999999999" customHeight="1" x14ac:dyDescent="0.35">
      <c r="A185" s="192"/>
      <c r="C185" s="192"/>
      <c r="D185" s="192"/>
      <c r="E185" s="192"/>
      <c r="F185" s="192"/>
    </row>
    <row r="186" spans="1:6" ht="20.149999999999999" customHeight="1" x14ac:dyDescent="0.35">
      <c r="A186" s="192"/>
      <c r="C186" s="192"/>
      <c r="D186" s="192"/>
      <c r="E186" s="192"/>
      <c r="F186" s="192"/>
    </row>
    <row r="187" spans="1:6" ht="20.149999999999999" customHeight="1" x14ac:dyDescent="0.35">
      <c r="A187" s="192"/>
      <c r="C187" s="192"/>
      <c r="D187" s="192"/>
      <c r="E187" s="192"/>
      <c r="F187" s="192"/>
    </row>
    <row r="188" spans="1:6" ht="20.149999999999999" customHeight="1" x14ac:dyDescent="0.35">
      <c r="A188" s="192"/>
      <c r="C188" s="192"/>
      <c r="D188" s="192"/>
      <c r="E188" s="192"/>
      <c r="F188" s="192"/>
    </row>
    <row r="189" spans="1:6" ht="20.149999999999999" customHeight="1" x14ac:dyDescent="0.35">
      <c r="A189" s="192"/>
      <c r="C189" s="192"/>
      <c r="D189" s="192"/>
      <c r="E189" s="192"/>
      <c r="F189" s="192"/>
    </row>
    <row r="190" spans="1:6" ht="20.149999999999999" customHeight="1" x14ac:dyDescent="0.35">
      <c r="A190" s="192"/>
      <c r="C190" s="192"/>
      <c r="D190" s="192"/>
      <c r="E190" s="192"/>
      <c r="F190" s="192"/>
    </row>
    <row r="191" spans="1:6" ht="20.149999999999999" customHeight="1" x14ac:dyDescent="0.35">
      <c r="A191" s="192"/>
      <c r="C191" s="192"/>
      <c r="D191" s="192"/>
      <c r="E191" s="192"/>
      <c r="F191" s="192"/>
    </row>
    <row r="192" spans="1:6" ht="20.149999999999999" customHeight="1" x14ac:dyDescent="0.35">
      <c r="A192" s="192"/>
      <c r="C192" s="192"/>
      <c r="D192" s="192"/>
      <c r="E192" s="192"/>
      <c r="F192" s="192"/>
    </row>
    <row r="193" spans="1:6" ht="20.149999999999999" customHeight="1" x14ac:dyDescent="0.35">
      <c r="A193" s="192"/>
      <c r="C193" s="192"/>
      <c r="D193" s="192"/>
      <c r="E193" s="192"/>
      <c r="F193" s="192"/>
    </row>
    <row r="194" spans="1:6" ht="20.149999999999999" customHeight="1" x14ac:dyDescent="0.35">
      <c r="A194" s="192"/>
      <c r="C194" s="192"/>
      <c r="D194" s="192"/>
      <c r="E194" s="192"/>
      <c r="F194" s="192"/>
    </row>
    <row r="195" spans="1:6" ht="20.149999999999999" customHeight="1" x14ac:dyDescent="0.35">
      <c r="A195" s="192"/>
      <c r="C195" s="192"/>
      <c r="D195" s="192"/>
      <c r="E195" s="192"/>
      <c r="F195" s="192"/>
    </row>
    <row r="196" spans="1:6" ht="20.149999999999999" customHeight="1" x14ac:dyDescent="0.35">
      <c r="A196" s="192"/>
      <c r="C196" s="192"/>
      <c r="D196" s="192"/>
      <c r="E196" s="192"/>
      <c r="F196" s="192"/>
    </row>
    <row r="197" spans="1:6" ht="20.149999999999999" customHeight="1" x14ac:dyDescent="0.35">
      <c r="A197" s="192"/>
      <c r="C197" s="192"/>
      <c r="D197" s="192"/>
      <c r="E197" s="192"/>
      <c r="F197" s="192"/>
    </row>
    <row r="198" spans="1:6" ht="20.149999999999999" customHeight="1" x14ac:dyDescent="0.35">
      <c r="A198" s="192"/>
      <c r="C198" s="192"/>
      <c r="D198" s="192"/>
      <c r="E198" s="192"/>
      <c r="F198" s="192"/>
    </row>
    <row r="199" spans="1:6" ht="20.149999999999999" customHeight="1" x14ac:dyDescent="0.35">
      <c r="A199" s="192"/>
      <c r="C199" s="192"/>
      <c r="D199" s="192"/>
      <c r="E199" s="192"/>
      <c r="F199" s="192"/>
    </row>
    <row r="200" spans="1:6" ht="20.149999999999999" customHeight="1" x14ac:dyDescent="0.35">
      <c r="A200" s="192"/>
      <c r="C200" s="192"/>
      <c r="D200" s="192"/>
      <c r="E200" s="192"/>
      <c r="F200" s="192"/>
    </row>
    <row r="201" spans="1:6" ht="20.149999999999999" customHeight="1" x14ac:dyDescent="0.35">
      <c r="A201" s="192"/>
      <c r="C201" s="192"/>
      <c r="D201" s="192"/>
      <c r="E201" s="192"/>
      <c r="F201" s="192"/>
    </row>
    <row r="202" spans="1:6" ht="20.149999999999999" customHeight="1" x14ac:dyDescent="0.35">
      <c r="A202" s="192"/>
      <c r="C202" s="192"/>
      <c r="D202" s="192"/>
      <c r="E202" s="192"/>
      <c r="F202" s="192"/>
    </row>
    <row r="203" spans="1:6" ht="20.149999999999999" customHeight="1" x14ac:dyDescent="0.35">
      <c r="A203" s="192"/>
      <c r="C203" s="192"/>
      <c r="D203" s="192"/>
      <c r="E203" s="192"/>
      <c r="F203" s="192"/>
    </row>
    <row r="204" spans="1:6" ht="20.149999999999999" customHeight="1" x14ac:dyDescent="0.35">
      <c r="A204" s="192"/>
      <c r="C204" s="192"/>
      <c r="D204" s="192"/>
      <c r="E204" s="192"/>
      <c r="F204" s="192"/>
    </row>
    <row r="205" spans="1:6" ht="20.149999999999999" customHeight="1" x14ac:dyDescent="0.35">
      <c r="A205" s="192"/>
      <c r="C205" s="192"/>
      <c r="D205" s="192"/>
      <c r="E205" s="192"/>
      <c r="F205" s="192"/>
    </row>
    <row r="206" spans="1:6" ht="20.149999999999999" customHeight="1" x14ac:dyDescent="0.35">
      <c r="A206" s="192"/>
      <c r="C206" s="192"/>
      <c r="D206" s="192"/>
      <c r="E206" s="192"/>
      <c r="F206" s="192"/>
    </row>
    <row r="207" spans="1:6" ht="20.149999999999999" customHeight="1" x14ac:dyDescent="0.35">
      <c r="A207" s="192"/>
      <c r="C207" s="192"/>
      <c r="D207" s="192"/>
      <c r="E207" s="192"/>
      <c r="F207" s="192"/>
    </row>
    <row r="208" spans="1:6" ht="20.149999999999999" customHeight="1" x14ac:dyDescent="0.35">
      <c r="A208" s="192"/>
      <c r="C208" s="192"/>
      <c r="D208" s="192"/>
      <c r="E208" s="192"/>
      <c r="F208" s="192"/>
    </row>
    <row r="209" spans="1:6" ht="20.149999999999999" customHeight="1" x14ac:dyDescent="0.35">
      <c r="A209" s="192"/>
      <c r="C209" s="192"/>
      <c r="D209" s="192"/>
      <c r="E209" s="192"/>
      <c r="F209" s="192"/>
    </row>
    <row r="210" spans="1:6" ht="20.149999999999999" customHeight="1" x14ac:dyDescent="0.35">
      <c r="A210" s="192"/>
      <c r="C210" s="192"/>
      <c r="D210" s="192"/>
      <c r="E210" s="192"/>
      <c r="F210" s="192"/>
    </row>
    <row r="211" spans="1:6" ht="20.149999999999999" customHeight="1" x14ac:dyDescent="0.35">
      <c r="A211" s="192"/>
      <c r="C211" s="192"/>
      <c r="D211" s="192"/>
      <c r="E211" s="192"/>
      <c r="F211" s="192"/>
    </row>
    <row r="212" spans="1:6" ht="20.149999999999999" customHeight="1" x14ac:dyDescent="0.35">
      <c r="A212" s="192"/>
      <c r="C212" s="192"/>
      <c r="D212" s="192"/>
      <c r="E212" s="192"/>
      <c r="F212" s="192"/>
    </row>
    <row r="213" spans="1:6" ht="20.149999999999999" customHeight="1" x14ac:dyDescent="0.35">
      <c r="A213" s="192"/>
      <c r="C213" s="192"/>
      <c r="D213" s="192"/>
      <c r="E213" s="192"/>
      <c r="F213" s="192"/>
    </row>
    <row r="214" spans="1:6" ht="20.149999999999999" customHeight="1" x14ac:dyDescent="0.35">
      <c r="A214" s="192"/>
      <c r="C214" s="192"/>
      <c r="D214" s="192"/>
      <c r="E214" s="192"/>
      <c r="F214" s="192"/>
    </row>
    <row r="215" spans="1:6" ht="20.149999999999999" customHeight="1" x14ac:dyDescent="0.35">
      <c r="A215" s="192"/>
      <c r="C215" s="192"/>
      <c r="D215" s="192"/>
      <c r="E215" s="192"/>
      <c r="F215" s="192"/>
    </row>
    <row r="216" spans="1:6" ht="20.149999999999999" customHeight="1" x14ac:dyDescent="0.35">
      <c r="A216" s="192"/>
      <c r="C216" s="192"/>
      <c r="D216" s="192"/>
      <c r="E216" s="192"/>
      <c r="F216" s="192"/>
    </row>
    <row r="217" spans="1:6" ht="20.149999999999999" customHeight="1" x14ac:dyDescent="0.35">
      <c r="A217" s="192"/>
      <c r="C217" s="192"/>
      <c r="D217" s="192"/>
      <c r="E217" s="192"/>
      <c r="F217" s="192"/>
    </row>
    <row r="218" spans="1:6" ht="20.149999999999999" customHeight="1" x14ac:dyDescent="0.35">
      <c r="A218" s="192"/>
      <c r="C218" s="192"/>
      <c r="D218" s="192"/>
      <c r="E218" s="192"/>
      <c r="F218" s="192"/>
    </row>
    <row r="219" spans="1:6" ht="20.149999999999999" customHeight="1" x14ac:dyDescent="0.35">
      <c r="A219" s="192"/>
      <c r="C219" s="192"/>
      <c r="D219" s="192"/>
      <c r="E219" s="192"/>
      <c r="F219" s="192"/>
    </row>
    <row r="220" spans="1:6" ht="20.149999999999999" customHeight="1" x14ac:dyDescent="0.35">
      <c r="A220" s="192"/>
      <c r="C220" s="192"/>
      <c r="D220" s="192"/>
      <c r="E220" s="192"/>
      <c r="F220" s="192"/>
    </row>
    <row r="221" spans="1:6" ht="20.149999999999999" customHeight="1" x14ac:dyDescent="0.35">
      <c r="A221" s="192"/>
      <c r="C221" s="192"/>
      <c r="D221" s="192"/>
      <c r="E221" s="192"/>
      <c r="F221" s="192"/>
    </row>
    <row r="222" spans="1:6" ht="20.149999999999999" customHeight="1" x14ac:dyDescent="0.35">
      <c r="A222" s="192"/>
      <c r="C222" s="192"/>
      <c r="D222" s="192"/>
      <c r="E222" s="192"/>
      <c r="F222" s="192"/>
    </row>
    <row r="223" spans="1:6" ht="20.149999999999999" customHeight="1" x14ac:dyDescent="0.35">
      <c r="A223" s="192"/>
      <c r="C223" s="192"/>
      <c r="D223" s="192"/>
      <c r="E223" s="192"/>
      <c r="F223" s="192"/>
    </row>
    <row r="224" spans="1:6" ht="20.149999999999999" customHeight="1" x14ac:dyDescent="0.35">
      <c r="A224" s="192"/>
      <c r="C224" s="192"/>
      <c r="D224" s="192"/>
      <c r="E224" s="192"/>
      <c r="F224" s="192"/>
    </row>
    <row r="225" spans="1:6" ht="20.149999999999999" customHeight="1" x14ac:dyDescent="0.35">
      <c r="A225" s="192"/>
      <c r="C225" s="192"/>
      <c r="D225" s="192"/>
      <c r="E225" s="192"/>
      <c r="F225" s="192"/>
    </row>
    <row r="226" spans="1:6" ht="20.149999999999999" customHeight="1" x14ac:dyDescent="0.35">
      <c r="A226" s="192"/>
      <c r="C226" s="192"/>
      <c r="D226" s="192"/>
      <c r="E226" s="192"/>
      <c r="F226" s="192"/>
    </row>
    <row r="227" spans="1:6" ht="20.149999999999999" customHeight="1" x14ac:dyDescent="0.35">
      <c r="A227" s="192"/>
      <c r="C227" s="192"/>
      <c r="D227" s="192"/>
      <c r="E227" s="192"/>
      <c r="F227" s="192"/>
    </row>
    <row r="228" spans="1:6" ht="20.149999999999999" customHeight="1" x14ac:dyDescent="0.35">
      <c r="A228" s="192"/>
      <c r="C228" s="192"/>
      <c r="D228" s="192"/>
      <c r="E228" s="192"/>
      <c r="F228" s="192"/>
    </row>
    <row r="229" spans="1:6" ht="20.149999999999999" customHeight="1" x14ac:dyDescent="0.35">
      <c r="A229" s="192"/>
      <c r="C229" s="192"/>
      <c r="D229" s="192"/>
      <c r="E229" s="192"/>
      <c r="F229" s="192"/>
    </row>
    <row r="230" spans="1:6" ht="20.149999999999999" customHeight="1" x14ac:dyDescent="0.35">
      <c r="A230" s="192"/>
      <c r="C230" s="192"/>
      <c r="D230" s="192"/>
      <c r="E230" s="192"/>
      <c r="F230" s="192"/>
    </row>
    <row r="231" spans="1:6" ht="20.149999999999999" customHeight="1" x14ac:dyDescent="0.35">
      <c r="A231" s="192"/>
      <c r="C231" s="192"/>
      <c r="D231" s="192"/>
      <c r="E231" s="192"/>
      <c r="F231" s="192"/>
    </row>
    <row r="232" spans="1:6" ht="20.149999999999999" customHeight="1" x14ac:dyDescent="0.35">
      <c r="A232" s="192"/>
      <c r="C232" s="192"/>
      <c r="D232" s="192"/>
      <c r="E232" s="192"/>
      <c r="F232" s="192"/>
    </row>
    <row r="233" spans="1:6" ht="20.149999999999999" customHeight="1" x14ac:dyDescent="0.35">
      <c r="A233" s="192"/>
      <c r="C233" s="192"/>
      <c r="D233" s="192"/>
      <c r="E233" s="192"/>
      <c r="F233" s="192"/>
    </row>
    <row r="234" spans="1:6" ht="20.149999999999999" customHeight="1" x14ac:dyDescent="0.35">
      <c r="A234" s="192"/>
      <c r="C234" s="192"/>
      <c r="D234" s="192"/>
      <c r="E234" s="192"/>
      <c r="F234" s="192"/>
    </row>
    <row r="235" spans="1:6" ht="20.149999999999999" customHeight="1" x14ac:dyDescent="0.35">
      <c r="A235" s="192"/>
      <c r="C235" s="192"/>
      <c r="D235" s="192"/>
      <c r="E235" s="192"/>
      <c r="F235" s="192"/>
    </row>
    <row r="236" spans="1:6" ht="20.149999999999999" customHeight="1" x14ac:dyDescent="0.35">
      <c r="A236" s="192"/>
      <c r="C236" s="192"/>
      <c r="D236" s="192"/>
      <c r="E236" s="192"/>
      <c r="F236" s="192"/>
    </row>
    <row r="237" spans="1:6" ht="20.149999999999999" customHeight="1" x14ac:dyDescent="0.35">
      <c r="A237" s="192"/>
      <c r="C237" s="192"/>
      <c r="D237" s="192"/>
      <c r="E237" s="192"/>
      <c r="F237" s="192"/>
    </row>
    <row r="238" spans="1:6" ht="20.149999999999999" customHeight="1" x14ac:dyDescent="0.35">
      <c r="A238" s="192"/>
      <c r="C238" s="192"/>
      <c r="D238" s="192"/>
      <c r="E238" s="192"/>
      <c r="F238" s="192"/>
    </row>
    <row r="239" spans="1:6" ht="20.149999999999999" customHeight="1" x14ac:dyDescent="0.35">
      <c r="A239" s="192"/>
      <c r="C239" s="192"/>
      <c r="D239" s="192"/>
      <c r="E239" s="192"/>
      <c r="F239" s="192"/>
    </row>
    <row r="240" spans="1:6" ht="20.149999999999999" customHeight="1" x14ac:dyDescent="0.35">
      <c r="A240" s="192"/>
      <c r="C240" s="192"/>
      <c r="D240" s="192"/>
      <c r="E240" s="192"/>
      <c r="F240" s="192"/>
    </row>
    <row r="241" spans="1:6" ht="20.149999999999999" customHeight="1" x14ac:dyDescent="0.35">
      <c r="A241" s="192"/>
      <c r="C241" s="192"/>
      <c r="D241" s="192"/>
      <c r="E241" s="192"/>
      <c r="F241" s="192"/>
    </row>
    <row r="242" spans="1:6" ht="20.149999999999999" customHeight="1" x14ac:dyDescent="0.35">
      <c r="A242" s="192"/>
      <c r="C242" s="192"/>
      <c r="D242" s="192"/>
      <c r="E242" s="192"/>
      <c r="F242" s="192"/>
    </row>
    <row r="243" spans="1:6" ht="20.149999999999999" customHeight="1" x14ac:dyDescent="0.35">
      <c r="A243" s="192"/>
      <c r="C243" s="192"/>
      <c r="D243" s="192"/>
      <c r="E243" s="192"/>
      <c r="F243" s="192"/>
    </row>
    <row r="244" spans="1:6" ht="20.149999999999999" customHeight="1" x14ac:dyDescent="0.35">
      <c r="A244" s="192"/>
      <c r="C244" s="192"/>
      <c r="D244" s="192"/>
      <c r="E244" s="192"/>
      <c r="F244" s="192"/>
    </row>
    <row r="245" spans="1:6" ht="20.149999999999999" customHeight="1" x14ac:dyDescent="0.35">
      <c r="A245" s="192"/>
      <c r="C245" s="192"/>
      <c r="D245" s="192"/>
      <c r="E245" s="192"/>
      <c r="F245" s="192"/>
    </row>
    <row r="246" spans="1:6" ht="20.149999999999999" customHeight="1" x14ac:dyDescent="0.35">
      <c r="A246" s="192"/>
      <c r="C246" s="192"/>
      <c r="D246" s="192"/>
      <c r="E246" s="192"/>
      <c r="F246" s="192"/>
    </row>
    <row r="247" spans="1:6" ht="20.149999999999999" customHeight="1" x14ac:dyDescent="0.35">
      <c r="A247" s="192"/>
      <c r="C247" s="192"/>
      <c r="D247" s="192"/>
      <c r="E247" s="192"/>
      <c r="F247" s="192"/>
    </row>
    <row r="248" spans="1:6" ht="20.149999999999999" customHeight="1" x14ac:dyDescent="0.35">
      <c r="A248" s="192"/>
      <c r="C248" s="192"/>
      <c r="D248" s="192"/>
      <c r="E248" s="192"/>
      <c r="F248" s="192"/>
    </row>
    <row r="249" spans="1:6" ht="20.149999999999999" customHeight="1" x14ac:dyDescent="0.35">
      <c r="A249" s="192"/>
      <c r="C249" s="192"/>
      <c r="D249" s="192"/>
      <c r="E249" s="192"/>
      <c r="F249" s="192"/>
    </row>
    <row r="250" spans="1:6" ht="20.149999999999999" customHeight="1" x14ac:dyDescent="0.35">
      <c r="A250" s="192"/>
      <c r="C250" s="192"/>
      <c r="D250" s="192"/>
      <c r="E250" s="192"/>
      <c r="F250" s="192"/>
    </row>
    <row r="251" spans="1:6" ht="20.149999999999999" customHeight="1" x14ac:dyDescent="0.35">
      <c r="A251" s="192"/>
      <c r="C251" s="192"/>
      <c r="D251" s="192"/>
      <c r="E251" s="192"/>
      <c r="F251" s="192"/>
    </row>
    <row r="252" spans="1:6" ht="20.149999999999999" customHeight="1" x14ac:dyDescent="0.35">
      <c r="A252" s="192"/>
      <c r="C252" s="192"/>
      <c r="D252" s="192"/>
      <c r="E252" s="192"/>
      <c r="F252" s="192"/>
    </row>
    <row r="253" spans="1:6" ht="20.149999999999999" customHeight="1" x14ac:dyDescent="0.35">
      <c r="A253" s="192"/>
      <c r="C253" s="192"/>
      <c r="D253" s="192"/>
      <c r="E253" s="192"/>
      <c r="F253" s="192"/>
    </row>
    <row r="254" spans="1:6" ht="20.149999999999999" customHeight="1" x14ac:dyDescent="0.35">
      <c r="A254" s="192"/>
      <c r="C254" s="192"/>
      <c r="D254" s="192"/>
      <c r="E254" s="192"/>
      <c r="F254" s="192"/>
    </row>
    <row r="255" spans="1:6" ht="20.149999999999999" customHeight="1" x14ac:dyDescent="0.35">
      <c r="A255" s="192"/>
      <c r="C255" s="192"/>
      <c r="D255" s="192"/>
      <c r="E255" s="192"/>
      <c r="F255" s="192"/>
    </row>
    <row r="256" spans="1:6" ht="20.149999999999999" customHeight="1" x14ac:dyDescent="0.35">
      <c r="A256" s="192"/>
      <c r="C256" s="192"/>
      <c r="D256" s="192"/>
      <c r="E256" s="192"/>
      <c r="F256" s="192"/>
    </row>
    <row r="257" spans="1:6" ht="20.149999999999999" customHeight="1" x14ac:dyDescent="0.35">
      <c r="A257" s="192"/>
      <c r="C257" s="192"/>
      <c r="D257" s="192"/>
      <c r="E257" s="192"/>
      <c r="F257" s="192"/>
    </row>
    <row r="258" spans="1:6" ht="20.149999999999999" customHeight="1" x14ac:dyDescent="0.35">
      <c r="A258" s="192"/>
      <c r="C258" s="192"/>
      <c r="D258" s="192"/>
      <c r="E258" s="192"/>
      <c r="F258" s="192"/>
    </row>
    <row r="259" spans="1:6" ht="20.149999999999999" customHeight="1" x14ac:dyDescent="0.35">
      <c r="A259" s="192"/>
      <c r="C259" s="192"/>
      <c r="D259" s="192"/>
      <c r="E259" s="192"/>
      <c r="F259" s="192"/>
    </row>
    <row r="260" spans="1:6" ht="20.149999999999999" customHeight="1" x14ac:dyDescent="0.35">
      <c r="A260" s="192"/>
      <c r="C260" s="192"/>
      <c r="D260" s="192"/>
      <c r="E260" s="192"/>
      <c r="F260" s="192"/>
    </row>
    <row r="261" spans="1:6" ht="20.149999999999999" customHeight="1" x14ac:dyDescent="0.35">
      <c r="A261" s="192"/>
      <c r="C261" s="192"/>
      <c r="D261" s="192"/>
      <c r="E261" s="192"/>
      <c r="F261" s="192"/>
    </row>
    <row r="262" spans="1:6" ht="20.149999999999999" customHeight="1" x14ac:dyDescent="0.35">
      <c r="A262" s="192"/>
      <c r="C262" s="192"/>
      <c r="D262" s="192"/>
      <c r="E262" s="192"/>
      <c r="F262" s="192"/>
    </row>
    <row r="263" spans="1:6" ht="20.149999999999999" customHeight="1" x14ac:dyDescent="0.35">
      <c r="A263" s="192"/>
      <c r="C263" s="192"/>
      <c r="D263" s="192"/>
      <c r="E263" s="192"/>
      <c r="F263" s="192"/>
    </row>
    <row r="264" spans="1:6" ht="20.149999999999999" customHeight="1" x14ac:dyDescent="0.35">
      <c r="A264" s="192"/>
      <c r="C264" s="192"/>
      <c r="D264" s="192"/>
      <c r="E264" s="192"/>
      <c r="F264" s="192"/>
    </row>
    <row r="265" spans="1:6" ht="20.149999999999999" customHeight="1" x14ac:dyDescent="0.35">
      <c r="A265" s="192"/>
      <c r="C265" s="192"/>
      <c r="D265" s="192"/>
      <c r="E265" s="192"/>
      <c r="F265" s="192"/>
    </row>
    <row r="266" spans="1:6" ht="20.149999999999999" customHeight="1" x14ac:dyDescent="0.35">
      <c r="A266" s="192"/>
      <c r="C266" s="192"/>
      <c r="D266" s="192"/>
      <c r="E266" s="192"/>
      <c r="F266" s="192"/>
    </row>
    <row r="267" spans="1:6" ht="20.149999999999999" customHeight="1" x14ac:dyDescent="0.35">
      <c r="A267" s="192"/>
      <c r="C267" s="192"/>
      <c r="D267" s="192"/>
      <c r="E267" s="192"/>
      <c r="F267" s="192"/>
    </row>
    <row r="268" spans="1:6" ht="20.149999999999999" customHeight="1" x14ac:dyDescent="0.35">
      <c r="A268" s="192"/>
      <c r="C268" s="192"/>
      <c r="D268" s="192"/>
      <c r="E268" s="192"/>
      <c r="F268" s="192"/>
    </row>
    <row r="269" spans="1:6" ht="20.149999999999999" customHeight="1" x14ac:dyDescent="0.35">
      <c r="A269" s="192"/>
      <c r="C269" s="192"/>
      <c r="D269" s="192"/>
      <c r="E269" s="192"/>
      <c r="F269" s="192"/>
    </row>
    <row r="270" spans="1:6" ht="20.149999999999999" customHeight="1" x14ac:dyDescent="0.35">
      <c r="A270" s="192"/>
      <c r="C270" s="192"/>
      <c r="D270" s="192"/>
      <c r="E270" s="192"/>
      <c r="F270" s="192"/>
    </row>
    <row r="271" spans="1:6" ht="20.149999999999999" customHeight="1" x14ac:dyDescent="0.35">
      <c r="A271" s="192"/>
      <c r="C271" s="192"/>
      <c r="D271" s="192"/>
      <c r="E271" s="192"/>
      <c r="F271" s="192"/>
    </row>
    <row r="272" spans="1:6" ht="20.149999999999999" customHeight="1" x14ac:dyDescent="0.35">
      <c r="A272" s="192"/>
      <c r="C272" s="192"/>
      <c r="D272" s="192"/>
      <c r="E272" s="192"/>
      <c r="F272" s="192"/>
    </row>
    <row r="273" spans="1:6" ht="20.149999999999999" customHeight="1" x14ac:dyDescent="0.35">
      <c r="A273" s="192"/>
      <c r="C273" s="192"/>
      <c r="D273" s="192"/>
      <c r="E273" s="192"/>
      <c r="F273" s="192"/>
    </row>
    <row r="274" spans="1:6" ht="20.149999999999999" customHeight="1" x14ac:dyDescent="0.35">
      <c r="A274" s="192"/>
      <c r="C274" s="192"/>
      <c r="D274" s="192"/>
      <c r="E274" s="192"/>
      <c r="F274" s="192"/>
    </row>
    <row r="275" spans="1:6" ht="20.149999999999999" customHeight="1" x14ac:dyDescent="0.35">
      <c r="A275" s="192"/>
      <c r="C275" s="192"/>
      <c r="D275" s="192"/>
      <c r="E275" s="192"/>
      <c r="F275" s="192"/>
    </row>
    <row r="276" spans="1:6" ht="20.149999999999999" customHeight="1" x14ac:dyDescent="0.35">
      <c r="A276" s="192"/>
      <c r="C276" s="192"/>
      <c r="D276" s="192"/>
      <c r="E276" s="192"/>
      <c r="F276" s="192"/>
    </row>
    <row r="277" spans="1:6" ht="20.149999999999999" customHeight="1" x14ac:dyDescent="0.35">
      <c r="A277" s="192"/>
      <c r="C277" s="192"/>
      <c r="D277" s="192"/>
      <c r="E277" s="192"/>
      <c r="F277" s="192"/>
    </row>
    <row r="278" spans="1:6" ht="20.149999999999999" customHeight="1" x14ac:dyDescent="0.35">
      <c r="A278" s="192"/>
      <c r="C278" s="192"/>
      <c r="D278" s="192"/>
      <c r="E278" s="192"/>
      <c r="F278" s="192"/>
    </row>
    <row r="279" spans="1:6" ht="20.149999999999999" customHeight="1" x14ac:dyDescent="0.35">
      <c r="A279" s="192"/>
      <c r="C279" s="192"/>
      <c r="D279" s="192"/>
      <c r="E279" s="192"/>
      <c r="F279" s="192"/>
    </row>
    <row r="280" spans="1:6" ht="20.149999999999999" customHeight="1" x14ac:dyDescent="0.35">
      <c r="A280" s="192"/>
      <c r="C280" s="192"/>
      <c r="D280" s="192"/>
      <c r="E280" s="192"/>
      <c r="F280" s="192"/>
    </row>
    <row r="281" spans="1:6" ht="20.149999999999999" customHeight="1" x14ac:dyDescent="0.35">
      <c r="A281" s="192"/>
      <c r="C281" s="192"/>
      <c r="D281" s="192"/>
      <c r="E281" s="192"/>
      <c r="F281" s="192"/>
    </row>
    <row r="282" spans="1:6" ht="20.149999999999999" customHeight="1" x14ac:dyDescent="0.35">
      <c r="A282" s="192"/>
      <c r="C282" s="192"/>
      <c r="D282" s="192"/>
      <c r="E282" s="192"/>
      <c r="F282" s="192"/>
    </row>
    <row r="283" spans="1:6" ht="20.149999999999999" customHeight="1" x14ac:dyDescent="0.35">
      <c r="A283" s="192"/>
      <c r="C283" s="192"/>
      <c r="D283" s="192"/>
      <c r="E283" s="192"/>
      <c r="F283" s="192"/>
    </row>
    <row r="284" spans="1:6" ht="20.149999999999999" customHeight="1" x14ac:dyDescent="0.35">
      <c r="A284" s="192"/>
      <c r="C284" s="192"/>
      <c r="D284" s="192"/>
      <c r="E284" s="192"/>
      <c r="F284" s="192"/>
    </row>
    <row r="285" spans="1:6" ht="20.149999999999999" customHeight="1" x14ac:dyDescent="0.35">
      <c r="A285" s="192"/>
      <c r="C285" s="192"/>
      <c r="D285" s="192"/>
      <c r="E285" s="192"/>
      <c r="F285" s="192"/>
    </row>
    <row r="286" spans="1:6" ht="20.149999999999999" customHeight="1" x14ac:dyDescent="0.35">
      <c r="A286" s="192"/>
      <c r="C286" s="192"/>
      <c r="D286" s="192"/>
      <c r="E286" s="192"/>
      <c r="F286" s="192"/>
    </row>
    <row r="287" spans="1:6" ht="20.149999999999999" customHeight="1" x14ac:dyDescent="0.35">
      <c r="A287" s="192"/>
      <c r="C287" s="192"/>
      <c r="D287" s="192"/>
      <c r="E287" s="192"/>
      <c r="F287" s="192"/>
    </row>
    <row r="288" spans="1:6" ht="20.149999999999999" customHeight="1" x14ac:dyDescent="0.35">
      <c r="A288" s="192"/>
      <c r="C288" s="192"/>
      <c r="D288" s="192"/>
      <c r="E288" s="192"/>
      <c r="F288" s="192"/>
    </row>
    <row r="289" spans="1:6" ht="20.149999999999999" customHeight="1" x14ac:dyDescent="0.35">
      <c r="A289" s="192"/>
      <c r="C289" s="192"/>
      <c r="D289" s="192"/>
      <c r="E289" s="192"/>
      <c r="F289" s="192"/>
    </row>
    <row r="290" spans="1:6" ht="20.149999999999999" customHeight="1" x14ac:dyDescent="0.35">
      <c r="A290" s="192"/>
      <c r="C290" s="192"/>
      <c r="D290" s="192"/>
      <c r="E290" s="192"/>
      <c r="F290" s="192"/>
    </row>
    <row r="291" spans="1:6" ht="20.149999999999999" customHeight="1" x14ac:dyDescent="0.35">
      <c r="A291" s="192"/>
      <c r="C291" s="192"/>
      <c r="D291" s="192"/>
      <c r="E291" s="192"/>
      <c r="F291" s="192"/>
    </row>
    <row r="292" spans="1:6" ht="20.149999999999999" customHeight="1" x14ac:dyDescent="0.35">
      <c r="A292" s="192"/>
      <c r="C292" s="192"/>
      <c r="D292" s="192"/>
      <c r="E292" s="192"/>
      <c r="F292" s="192"/>
    </row>
    <row r="293" spans="1:6" ht="20.149999999999999" customHeight="1" x14ac:dyDescent="0.35">
      <c r="A293" s="192"/>
      <c r="C293" s="192"/>
      <c r="D293" s="192"/>
      <c r="E293" s="192"/>
      <c r="F293" s="192"/>
    </row>
    <row r="294" spans="1:6" ht="20.149999999999999" customHeight="1" x14ac:dyDescent="0.35">
      <c r="A294" s="192"/>
      <c r="C294" s="192"/>
      <c r="D294" s="192"/>
      <c r="E294" s="192"/>
      <c r="F294" s="192"/>
    </row>
    <row r="295" spans="1:6" ht="20.149999999999999" customHeight="1" x14ac:dyDescent="0.35">
      <c r="A295" s="192"/>
      <c r="C295" s="192"/>
      <c r="D295" s="192"/>
      <c r="E295" s="192"/>
      <c r="F295" s="192"/>
    </row>
    <row r="296" spans="1:6" ht="20.149999999999999" customHeight="1" x14ac:dyDescent="0.35">
      <c r="A296" s="192"/>
      <c r="C296" s="192"/>
      <c r="D296" s="192"/>
      <c r="E296" s="192"/>
      <c r="F296" s="192"/>
    </row>
    <row r="297" spans="1:6" ht="20.149999999999999" customHeight="1" x14ac:dyDescent="0.35">
      <c r="A297" s="192"/>
      <c r="C297" s="192"/>
      <c r="D297" s="192"/>
      <c r="E297" s="192"/>
      <c r="F297" s="192"/>
    </row>
    <row r="298" spans="1:6" ht="20.149999999999999" customHeight="1" x14ac:dyDescent="0.35">
      <c r="A298" s="192"/>
      <c r="C298" s="192"/>
      <c r="D298" s="192"/>
      <c r="E298" s="192"/>
      <c r="F298" s="192"/>
    </row>
    <row r="299" spans="1:6" ht="20.149999999999999" customHeight="1" x14ac:dyDescent="0.35">
      <c r="A299" s="192"/>
      <c r="C299" s="192"/>
      <c r="D299" s="192"/>
      <c r="E299" s="192"/>
      <c r="F299" s="192"/>
    </row>
    <row r="300" spans="1:6" ht="20.149999999999999" customHeight="1" x14ac:dyDescent="0.35">
      <c r="A300" s="192"/>
      <c r="C300" s="192"/>
      <c r="D300" s="192"/>
      <c r="E300" s="192"/>
      <c r="F300" s="192"/>
    </row>
    <row r="301" spans="1:6" ht="20.149999999999999" customHeight="1" x14ac:dyDescent="0.35">
      <c r="A301" s="192"/>
      <c r="C301" s="192"/>
      <c r="D301" s="192"/>
      <c r="E301" s="192"/>
      <c r="F301" s="192"/>
    </row>
    <row r="302" spans="1:6" ht="20.149999999999999" customHeight="1" x14ac:dyDescent="0.35">
      <c r="A302" s="192"/>
      <c r="C302" s="192"/>
      <c r="D302" s="192"/>
      <c r="E302" s="192"/>
      <c r="F302" s="192"/>
    </row>
    <row r="303" spans="1:6" ht="20.149999999999999" customHeight="1" x14ac:dyDescent="0.35">
      <c r="A303" s="192"/>
      <c r="C303" s="192"/>
      <c r="D303" s="192"/>
      <c r="E303" s="192"/>
      <c r="F303" s="192"/>
    </row>
    <row r="304" spans="1:6" ht="20.149999999999999" customHeight="1" x14ac:dyDescent="0.35">
      <c r="A304" s="192"/>
      <c r="C304" s="192"/>
      <c r="D304" s="192"/>
      <c r="E304" s="192"/>
      <c r="F304" s="192"/>
    </row>
    <row r="305" spans="1:6" ht="20.149999999999999" customHeight="1" x14ac:dyDescent="0.35">
      <c r="A305" s="192"/>
      <c r="C305" s="192"/>
      <c r="D305" s="192"/>
      <c r="E305" s="192"/>
      <c r="F305" s="192"/>
    </row>
    <row r="306" spans="1:6" ht="20.149999999999999" customHeight="1" x14ac:dyDescent="0.35">
      <c r="A306" s="192"/>
      <c r="C306" s="192"/>
      <c r="D306" s="192"/>
      <c r="E306" s="192"/>
      <c r="F306" s="192"/>
    </row>
    <row r="307" spans="1:6" ht="20.149999999999999" customHeight="1" x14ac:dyDescent="0.35">
      <c r="A307" s="192"/>
      <c r="C307" s="192"/>
      <c r="D307" s="192"/>
      <c r="E307" s="192"/>
      <c r="F307" s="192"/>
    </row>
    <row r="308" spans="1:6" ht="20.149999999999999" customHeight="1" x14ac:dyDescent="0.35">
      <c r="A308" s="192"/>
      <c r="C308" s="192"/>
      <c r="D308" s="192"/>
      <c r="E308" s="192"/>
      <c r="F308" s="192"/>
    </row>
    <row r="309" spans="1:6" ht="20.149999999999999" customHeight="1" x14ac:dyDescent="0.35">
      <c r="A309" s="192"/>
      <c r="C309" s="192"/>
      <c r="D309" s="192"/>
      <c r="E309" s="192"/>
      <c r="F309" s="192"/>
    </row>
    <row r="310" spans="1:6" ht="20.149999999999999" customHeight="1" x14ac:dyDescent="0.35">
      <c r="A310" s="192"/>
      <c r="C310" s="192"/>
      <c r="D310" s="192"/>
      <c r="E310" s="192"/>
      <c r="F310" s="192"/>
    </row>
    <row r="311" spans="1:6" ht="20.149999999999999" customHeight="1" x14ac:dyDescent="0.35">
      <c r="A311" s="192"/>
      <c r="C311" s="192"/>
      <c r="D311" s="192"/>
      <c r="E311" s="192"/>
      <c r="F311" s="192"/>
    </row>
    <row r="312" spans="1:6" ht="20.149999999999999" customHeight="1" x14ac:dyDescent="0.35">
      <c r="A312" s="192"/>
      <c r="C312" s="192"/>
      <c r="D312" s="192"/>
      <c r="E312" s="192"/>
      <c r="F312" s="192"/>
    </row>
    <row r="313" spans="1:6" ht="20.149999999999999" customHeight="1" x14ac:dyDescent="0.35">
      <c r="A313" s="192"/>
      <c r="C313" s="192"/>
      <c r="D313" s="192"/>
      <c r="E313" s="192"/>
      <c r="F313" s="192"/>
    </row>
    <row r="314" spans="1:6" ht="20.149999999999999" customHeight="1" x14ac:dyDescent="0.35">
      <c r="A314" s="192"/>
      <c r="C314" s="192"/>
      <c r="D314" s="192"/>
      <c r="E314" s="192"/>
      <c r="F314" s="192"/>
    </row>
    <row r="315" spans="1:6" ht="20.149999999999999" customHeight="1" x14ac:dyDescent="0.35">
      <c r="A315" s="192"/>
      <c r="C315" s="192"/>
      <c r="D315" s="192"/>
      <c r="E315" s="192"/>
      <c r="F315" s="192"/>
    </row>
    <row r="316" spans="1:6" ht="20.149999999999999" customHeight="1" x14ac:dyDescent="0.35">
      <c r="A316" s="192"/>
      <c r="C316" s="192"/>
      <c r="D316" s="192"/>
      <c r="E316" s="192"/>
      <c r="F316" s="192"/>
    </row>
    <row r="317" spans="1:6" ht="20.149999999999999" customHeight="1" x14ac:dyDescent="0.35">
      <c r="A317" s="192"/>
      <c r="C317" s="192"/>
      <c r="D317" s="192"/>
      <c r="E317" s="192"/>
      <c r="F317" s="192"/>
    </row>
    <row r="318" spans="1:6" ht="20.149999999999999" customHeight="1" x14ac:dyDescent="0.35">
      <c r="A318" s="192"/>
      <c r="C318" s="192"/>
      <c r="D318" s="192"/>
      <c r="E318" s="192"/>
      <c r="F318" s="192"/>
    </row>
    <row r="319" spans="1:6" ht="20.149999999999999" customHeight="1" x14ac:dyDescent="0.35">
      <c r="A319" s="192"/>
      <c r="C319" s="192"/>
      <c r="D319" s="192"/>
      <c r="E319" s="192"/>
      <c r="F319" s="192"/>
    </row>
    <row r="320" spans="1:6" ht="20.149999999999999" customHeight="1" x14ac:dyDescent="0.35">
      <c r="A320" s="192"/>
      <c r="C320" s="192"/>
      <c r="D320" s="192"/>
      <c r="E320" s="192"/>
      <c r="F320" s="192"/>
    </row>
    <row r="321" spans="1:6" ht="20.149999999999999" customHeight="1" x14ac:dyDescent="0.35">
      <c r="A321" s="192"/>
      <c r="C321" s="192"/>
      <c r="D321" s="192"/>
      <c r="E321" s="192"/>
      <c r="F321" s="192"/>
    </row>
    <row r="322" spans="1:6" ht="20.149999999999999" customHeight="1" x14ac:dyDescent="0.35">
      <c r="A322" s="192"/>
      <c r="C322" s="192"/>
      <c r="D322" s="192"/>
      <c r="E322" s="192"/>
      <c r="F322" s="192"/>
    </row>
    <row r="323" spans="1:6" ht="20.149999999999999" customHeight="1" x14ac:dyDescent="0.35">
      <c r="A323" s="192"/>
      <c r="C323" s="192"/>
      <c r="D323" s="192"/>
      <c r="E323" s="192"/>
      <c r="F323" s="192"/>
    </row>
    <row r="324" spans="1:6" ht="20.149999999999999" customHeight="1" x14ac:dyDescent="0.35">
      <c r="A324" s="192"/>
      <c r="C324" s="192"/>
      <c r="D324" s="192"/>
      <c r="E324" s="192"/>
      <c r="F324" s="192"/>
    </row>
    <row r="325" spans="1:6" ht="20.149999999999999" customHeight="1" x14ac:dyDescent="0.35">
      <c r="A325" s="192"/>
      <c r="C325" s="192"/>
      <c r="D325" s="192"/>
      <c r="E325" s="192"/>
      <c r="F325" s="192"/>
    </row>
    <row r="326" spans="1:6" ht="20.149999999999999" customHeight="1" x14ac:dyDescent="0.35">
      <c r="A326" s="192"/>
      <c r="C326" s="192"/>
      <c r="D326" s="192"/>
      <c r="E326" s="192"/>
      <c r="F326" s="192"/>
    </row>
    <row r="327" spans="1:6" ht="20.149999999999999" customHeight="1" x14ac:dyDescent="0.35">
      <c r="A327" s="192"/>
      <c r="C327" s="192"/>
      <c r="D327" s="192"/>
      <c r="E327" s="192"/>
      <c r="F327" s="192"/>
    </row>
    <row r="328" spans="1:6" ht="20.149999999999999" customHeight="1" x14ac:dyDescent="0.35">
      <c r="A328" s="192"/>
      <c r="C328" s="192"/>
      <c r="D328" s="192"/>
      <c r="E328" s="192"/>
      <c r="F328" s="192"/>
    </row>
    <row r="329" spans="1:6" ht="20.149999999999999" customHeight="1" x14ac:dyDescent="0.35">
      <c r="A329" s="192"/>
      <c r="C329" s="192"/>
      <c r="D329" s="192"/>
      <c r="E329" s="192"/>
      <c r="F329" s="192"/>
    </row>
    <row r="330" spans="1:6" ht="20.149999999999999" customHeight="1" x14ac:dyDescent="0.35">
      <c r="A330" s="192"/>
      <c r="C330" s="192"/>
      <c r="D330" s="192"/>
      <c r="E330" s="192"/>
      <c r="F330" s="192"/>
    </row>
    <row r="331" spans="1:6" ht="20.149999999999999" customHeight="1" x14ac:dyDescent="0.35">
      <c r="A331" s="192"/>
      <c r="C331" s="192"/>
      <c r="D331" s="192"/>
      <c r="E331" s="192"/>
      <c r="F331" s="192"/>
    </row>
    <row r="332" spans="1:6" ht="20.149999999999999" customHeight="1" x14ac:dyDescent="0.35">
      <c r="A332" s="192"/>
      <c r="C332" s="192"/>
      <c r="D332" s="192"/>
      <c r="E332" s="192"/>
      <c r="F332" s="192"/>
    </row>
    <row r="333" spans="1:6" ht="20.149999999999999" customHeight="1" x14ac:dyDescent="0.35">
      <c r="A333" s="192"/>
      <c r="C333" s="192"/>
      <c r="D333" s="192"/>
      <c r="E333" s="192"/>
      <c r="F333" s="192"/>
    </row>
    <row r="334" spans="1:6" ht="20.149999999999999" customHeight="1" x14ac:dyDescent="0.35">
      <c r="A334" s="192"/>
      <c r="C334" s="192"/>
      <c r="D334" s="192"/>
      <c r="E334" s="192"/>
      <c r="F334" s="192"/>
    </row>
    <row r="335" spans="1:6" ht="20.149999999999999" customHeight="1" x14ac:dyDescent="0.35">
      <c r="A335" s="192"/>
      <c r="C335" s="192"/>
      <c r="D335" s="192"/>
      <c r="E335" s="192"/>
      <c r="F335" s="192"/>
    </row>
    <row r="336" spans="1:6" ht="20.149999999999999" customHeight="1" x14ac:dyDescent="0.35">
      <c r="A336" s="192"/>
      <c r="C336" s="192"/>
      <c r="D336" s="192"/>
      <c r="E336" s="192"/>
      <c r="F336" s="192"/>
    </row>
    <row r="337" spans="1:6" ht="20.149999999999999" customHeight="1" x14ac:dyDescent="0.35">
      <c r="A337" s="192"/>
      <c r="C337" s="192"/>
      <c r="D337" s="192"/>
      <c r="E337" s="192"/>
      <c r="F337" s="192"/>
    </row>
    <row r="338" spans="1:6" ht="20.149999999999999" customHeight="1" x14ac:dyDescent="0.35">
      <c r="A338" s="192"/>
      <c r="C338" s="192"/>
      <c r="D338" s="192"/>
      <c r="E338" s="192"/>
      <c r="F338" s="192"/>
    </row>
    <row r="339" spans="1:6" ht="20.149999999999999" customHeight="1" x14ac:dyDescent="0.35">
      <c r="A339" s="192"/>
      <c r="C339" s="192"/>
      <c r="D339" s="192"/>
      <c r="E339" s="192"/>
      <c r="F339" s="192"/>
    </row>
    <row r="340" spans="1:6" ht="20.149999999999999" customHeight="1" x14ac:dyDescent="0.35">
      <c r="C340" s="26"/>
      <c r="D340" s="26"/>
      <c r="E340" s="26"/>
      <c r="F340" s="26"/>
    </row>
  </sheetData>
  <mergeCells count="16">
    <mergeCell ref="A1:I1"/>
    <mergeCell ref="A2:I2"/>
    <mergeCell ref="A3:I3"/>
    <mergeCell ref="A4:I4"/>
    <mergeCell ref="C6:E6"/>
    <mergeCell ref="G6:I6"/>
    <mergeCell ref="C71:E71"/>
    <mergeCell ref="G71:I71"/>
    <mergeCell ref="C72:E72"/>
    <mergeCell ref="G72:I72"/>
    <mergeCell ref="C7:E7"/>
    <mergeCell ref="G7:I7"/>
    <mergeCell ref="A66:I66"/>
    <mergeCell ref="A67:I67"/>
    <mergeCell ref="A68:I68"/>
    <mergeCell ref="A69:I69"/>
  </mergeCells>
  <pageMargins left="1" right="0.4" top="1" bottom="0.5" header="0.6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7"/>
  <sheetViews>
    <sheetView topLeftCell="A17" zoomScaleNormal="100" zoomScaleSheetLayoutView="100" workbookViewId="0">
      <selection activeCell="D73" sqref="D73"/>
    </sheetView>
  </sheetViews>
  <sheetFormatPr defaultColWidth="9.6640625" defaultRowHeight="21" customHeight="1" x14ac:dyDescent="0.35"/>
  <cols>
    <col min="1" max="1" width="62.83203125" style="26" customWidth="1"/>
    <col min="2" max="2" width="6.58203125" style="26" customWidth="1"/>
    <col min="3" max="3" width="1.58203125" style="26" customWidth="1"/>
    <col min="4" max="4" width="15.58203125" style="26" customWidth="1"/>
    <col min="5" max="5" width="1" style="26" customWidth="1"/>
    <col min="6" max="6" width="15.58203125" style="26" customWidth="1"/>
    <col min="7" max="7" width="1" style="26" customWidth="1"/>
    <col min="8" max="8" width="15.58203125" style="119" customWidth="1"/>
    <col min="9" max="9" width="1" style="117" customWidth="1"/>
    <col min="10" max="10" width="15.58203125" style="26" customWidth="1"/>
    <col min="11" max="11" width="1.5" style="26" customWidth="1"/>
    <col min="12" max="12" width="14.58203125" style="26" bestFit="1" customWidth="1"/>
    <col min="13" max="13" width="13.58203125" style="26" customWidth="1"/>
    <col min="14" max="14" width="9.6640625" style="26"/>
    <col min="15" max="15" width="13.58203125" style="26" customWidth="1"/>
    <col min="16" max="16" width="9.6640625" style="26"/>
    <col min="17" max="17" width="13.58203125" style="26" customWidth="1"/>
    <col min="18" max="16384" width="9.6640625" style="26"/>
  </cols>
  <sheetData>
    <row r="1" spans="1:11" ht="21" customHeight="1" x14ac:dyDescent="0.35">
      <c r="A1" s="338" t="s">
        <v>77</v>
      </c>
      <c r="B1" s="338"/>
      <c r="C1" s="338"/>
      <c r="D1" s="338"/>
      <c r="E1" s="338"/>
      <c r="F1" s="338"/>
      <c r="G1" s="338"/>
      <c r="H1" s="338"/>
      <c r="I1" s="338"/>
      <c r="J1" s="341"/>
    </row>
    <row r="2" spans="1:11" ht="21" customHeight="1" x14ac:dyDescent="0.35">
      <c r="A2" s="338" t="s">
        <v>108</v>
      </c>
      <c r="B2" s="338"/>
      <c r="C2" s="338"/>
      <c r="D2" s="338"/>
      <c r="E2" s="338"/>
      <c r="F2" s="338"/>
      <c r="G2" s="338"/>
      <c r="H2" s="338"/>
      <c r="I2" s="338"/>
      <c r="J2" s="341"/>
    </row>
    <row r="3" spans="1:11" ht="21" customHeight="1" x14ac:dyDescent="0.35">
      <c r="A3" s="338" t="s">
        <v>225</v>
      </c>
      <c r="B3" s="338"/>
      <c r="C3" s="338"/>
      <c r="D3" s="338"/>
      <c r="E3" s="338"/>
      <c r="F3" s="338"/>
      <c r="G3" s="338"/>
      <c r="H3" s="338"/>
      <c r="I3" s="338"/>
      <c r="J3" s="341"/>
    </row>
    <row r="4" spans="1:11" ht="21" customHeight="1" x14ac:dyDescent="0.35">
      <c r="A4" s="338" t="s">
        <v>151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1" ht="21" customHeight="1" x14ac:dyDescent="0.35">
      <c r="A5" s="340" t="s">
        <v>75</v>
      </c>
      <c r="B5" s="340"/>
      <c r="C5" s="340"/>
      <c r="D5" s="340"/>
      <c r="E5" s="340"/>
      <c r="F5" s="340"/>
      <c r="G5" s="340"/>
      <c r="H5" s="340"/>
      <c r="I5" s="340"/>
      <c r="J5" s="340"/>
    </row>
    <row r="6" spans="1:11" ht="9" customHeight="1" x14ac:dyDescent="0.35">
      <c r="A6" s="27"/>
      <c r="B6" s="27"/>
      <c r="C6" s="27"/>
      <c r="D6" s="27"/>
      <c r="E6" s="27"/>
      <c r="F6" s="27"/>
      <c r="G6" s="27"/>
      <c r="H6" s="28"/>
      <c r="I6" s="28"/>
      <c r="J6" s="29"/>
    </row>
    <row r="7" spans="1:11" ht="18" customHeight="1" x14ac:dyDescent="0.35">
      <c r="A7" s="28"/>
      <c r="B7" s="5" t="s">
        <v>244</v>
      </c>
      <c r="C7" s="28"/>
      <c r="D7" s="336" t="s">
        <v>1</v>
      </c>
      <c r="E7" s="336"/>
      <c r="F7" s="336"/>
      <c r="G7" s="249"/>
      <c r="H7" s="336" t="s">
        <v>70</v>
      </c>
      <c r="I7" s="336"/>
      <c r="J7" s="336"/>
    </row>
    <row r="8" spans="1:11" ht="18" customHeight="1" x14ac:dyDescent="0.35">
      <c r="A8" s="28"/>
      <c r="B8" s="28"/>
      <c r="C8" s="28"/>
      <c r="D8" s="336" t="s">
        <v>23</v>
      </c>
      <c r="E8" s="336"/>
      <c r="F8" s="336"/>
      <c r="G8" s="249"/>
      <c r="H8" s="336" t="s">
        <v>23</v>
      </c>
      <c r="I8" s="336"/>
      <c r="J8" s="336"/>
    </row>
    <row r="9" spans="1:11" ht="18" customHeight="1" x14ac:dyDescent="0.35">
      <c r="A9" s="28"/>
      <c r="C9" s="30"/>
      <c r="D9" s="31">
        <v>2018</v>
      </c>
      <c r="E9" s="32"/>
      <c r="F9" s="31">
        <v>2017</v>
      </c>
      <c r="G9" s="33"/>
      <c r="H9" s="31">
        <v>2018</v>
      </c>
      <c r="I9" s="32"/>
      <c r="J9" s="31">
        <v>2017</v>
      </c>
    </row>
    <row r="10" spans="1:11" ht="18" customHeight="1" x14ac:dyDescent="0.35">
      <c r="A10" s="34" t="s">
        <v>24</v>
      </c>
      <c r="B10" s="35"/>
      <c r="C10" s="35"/>
      <c r="D10" s="36"/>
      <c r="E10" s="37"/>
      <c r="F10" s="36"/>
      <c r="G10" s="38"/>
      <c r="H10" s="36"/>
      <c r="I10" s="37"/>
      <c r="J10" s="36"/>
    </row>
    <row r="11" spans="1:11" ht="18" customHeight="1" x14ac:dyDescent="0.35">
      <c r="A11" s="7" t="s">
        <v>142</v>
      </c>
      <c r="B11" s="250"/>
      <c r="C11" s="250"/>
      <c r="D11" s="39">
        <v>91427676</v>
      </c>
      <c r="E11" s="41"/>
      <c r="F11" s="39">
        <v>83035053</v>
      </c>
      <c r="G11" s="41"/>
      <c r="H11" s="39">
        <v>91427676</v>
      </c>
      <c r="I11" s="41"/>
      <c r="J11" s="39">
        <v>83035053</v>
      </c>
    </row>
    <row r="12" spans="1:11" ht="18" customHeight="1" x14ac:dyDescent="0.35">
      <c r="A12" s="7" t="s">
        <v>55</v>
      </c>
      <c r="B12" s="42"/>
      <c r="C12" s="42"/>
      <c r="D12" s="43">
        <v>136636</v>
      </c>
      <c r="E12" s="93"/>
      <c r="F12" s="43">
        <v>397663</v>
      </c>
      <c r="G12" s="44"/>
      <c r="H12" s="43">
        <v>136636</v>
      </c>
      <c r="I12" s="45"/>
      <c r="J12" s="43">
        <v>397663</v>
      </c>
    </row>
    <row r="13" spans="1:11" ht="18" customHeight="1" x14ac:dyDescent="0.35">
      <c r="A13" s="7" t="s">
        <v>141</v>
      </c>
      <c r="B13" s="46"/>
      <c r="C13" s="42"/>
      <c r="D13" s="39">
        <v>12866095</v>
      </c>
      <c r="E13" s="93"/>
      <c r="F13" s="39">
        <v>12868055</v>
      </c>
      <c r="G13" s="44"/>
      <c r="H13" s="39" t="s">
        <v>0</v>
      </c>
      <c r="I13" s="45"/>
      <c r="J13" s="39" t="s">
        <v>0</v>
      </c>
    </row>
    <row r="14" spans="1:11" ht="18" customHeight="1" x14ac:dyDescent="0.35">
      <c r="A14" s="7" t="s">
        <v>6</v>
      </c>
      <c r="B14" s="47"/>
      <c r="C14" s="47"/>
      <c r="D14" s="48">
        <v>1353105</v>
      </c>
      <c r="E14" s="51"/>
      <c r="F14" s="48">
        <v>2278617</v>
      </c>
      <c r="G14" s="50"/>
      <c r="H14" s="43">
        <v>18786089</v>
      </c>
      <c r="I14" s="51"/>
      <c r="J14" s="43">
        <v>28544141</v>
      </c>
      <c r="K14" s="40"/>
    </row>
    <row r="15" spans="1:11" ht="18" customHeight="1" x14ac:dyDescent="0.35">
      <c r="A15" s="7" t="s">
        <v>143</v>
      </c>
      <c r="B15" s="42"/>
      <c r="C15" s="42"/>
      <c r="D15" s="39" t="s">
        <v>0</v>
      </c>
      <c r="E15" s="51"/>
      <c r="F15" s="39" t="s">
        <v>0</v>
      </c>
      <c r="G15" s="50"/>
      <c r="H15" s="39">
        <v>6018281</v>
      </c>
      <c r="I15" s="51"/>
      <c r="J15" s="39" t="s">
        <v>0</v>
      </c>
    </row>
    <row r="16" spans="1:11" ht="18" customHeight="1" x14ac:dyDescent="0.35">
      <c r="A16" s="7" t="s">
        <v>213</v>
      </c>
      <c r="B16" s="35"/>
      <c r="C16" s="35"/>
      <c r="D16" s="39" t="s">
        <v>0</v>
      </c>
      <c r="E16" s="84"/>
      <c r="F16" s="39">
        <v>1343</v>
      </c>
      <c r="G16" s="52"/>
      <c r="H16" s="39" t="s">
        <v>0</v>
      </c>
      <c r="I16" s="51"/>
      <c r="J16" s="39">
        <v>1343</v>
      </c>
    </row>
    <row r="17" spans="1:10" ht="18" customHeight="1" x14ac:dyDescent="0.35">
      <c r="A17" s="7" t="s">
        <v>5</v>
      </c>
      <c r="B17" s="46"/>
      <c r="C17" s="42"/>
      <c r="D17" s="39">
        <v>4796377</v>
      </c>
      <c r="E17" s="51"/>
      <c r="F17" s="48">
        <v>323645</v>
      </c>
      <c r="G17" s="50"/>
      <c r="H17" s="43">
        <v>14562212</v>
      </c>
      <c r="I17" s="51"/>
      <c r="J17" s="39">
        <v>6864457</v>
      </c>
    </row>
    <row r="18" spans="1:10" ht="18" customHeight="1" x14ac:dyDescent="0.35">
      <c r="A18" s="53" t="s">
        <v>56</v>
      </c>
      <c r="B18" s="54"/>
      <c r="C18" s="55"/>
      <c r="D18" s="56">
        <f>SUM(D11:D17)</f>
        <v>110579889</v>
      </c>
      <c r="E18" s="51"/>
      <c r="F18" s="56">
        <f>SUM(F11:F17)</f>
        <v>98904376</v>
      </c>
      <c r="G18" s="22"/>
      <c r="H18" s="56">
        <f>SUM(H11:H17)</f>
        <v>130930894</v>
      </c>
      <c r="I18" s="51"/>
      <c r="J18" s="56">
        <f>SUM(J11:J17)</f>
        <v>118842657</v>
      </c>
    </row>
    <row r="19" spans="1:10" ht="18" customHeight="1" x14ac:dyDescent="0.35">
      <c r="A19" s="57"/>
      <c r="B19" s="55"/>
      <c r="C19" s="55"/>
      <c r="D19" s="62"/>
      <c r="E19" s="51"/>
      <c r="F19" s="62"/>
      <c r="G19" s="22"/>
      <c r="H19" s="62"/>
      <c r="I19" s="51"/>
      <c r="J19" s="62"/>
    </row>
    <row r="20" spans="1:10" ht="18" customHeight="1" x14ac:dyDescent="0.35">
      <c r="A20" s="34" t="s">
        <v>25</v>
      </c>
      <c r="B20" s="58"/>
      <c r="C20" s="35"/>
      <c r="D20" s="62"/>
      <c r="E20" s="51"/>
      <c r="F20" s="62"/>
      <c r="G20" s="52"/>
      <c r="H20" s="62"/>
      <c r="I20" s="51"/>
      <c r="J20" s="62"/>
    </row>
    <row r="21" spans="1:10" ht="18" customHeight="1" x14ac:dyDescent="0.35">
      <c r="A21" s="7" t="s">
        <v>11</v>
      </c>
      <c r="B21" s="58"/>
      <c r="C21" s="35"/>
      <c r="D21" s="59">
        <v>53628199</v>
      </c>
      <c r="E21" s="51"/>
      <c r="F21" s="59">
        <v>49833551</v>
      </c>
      <c r="G21" s="52"/>
      <c r="H21" s="59">
        <v>53628199</v>
      </c>
      <c r="I21" s="51"/>
      <c r="J21" s="59">
        <v>49833551</v>
      </c>
    </row>
    <row r="22" spans="1:10" ht="18" customHeight="1" x14ac:dyDescent="0.35">
      <c r="A22" s="7" t="s">
        <v>120</v>
      </c>
      <c r="B22" s="58"/>
      <c r="C22" s="35"/>
      <c r="D22" s="59"/>
      <c r="E22" s="51"/>
      <c r="F22" s="59"/>
      <c r="G22" s="52"/>
      <c r="H22" s="59"/>
      <c r="I22" s="51"/>
      <c r="J22" s="59"/>
    </row>
    <row r="23" spans="1:10" ht="18" customHeight="1" x14ac:dyDescent="0.35">
      <c r="A23" s="15" t="s">
        <v>144</v>
      </c>
      <c r="B23" s="35"/>
      <c r="C23" s="35"/>
      <c r="D23" s="39">
        <v>761375</v>
      </c>
      <c r="E23" s="51"/>
      <c r="F23" s="39">
        <v>769407</v>
      </c>
      <c r="G23" s="52"/>
      <c r="H23" s="39" t="s">
        <v>0</v>
      </c>
      <c r="I23" s="51"/>
      <c r="J23" s="39" t="s">
        <v>0</v>
      </c>
    </row>
    <row r="24" spans="1:10" ht="18" customHeight="1" x14ac:dyDescent="0.35">
      <c r="A24" s="7" t="s">
        <v>204</v>
      </c>
      <c r="B24" s="60"/>
      <c r="C24" s="42"/>
      <c r="D24" s="43">
        <v>37653473</v>
      </c>
      <c r="E24" s="93"/>
      <c r="F24" s="43">
        <v>61304302</v>
      </c>
      <c r="G24" s="22"/>
      <c r="H24" s="39">
        <v>8527334</v>
      </c>
      <c r="I24" s="61"/>
      <c r="J24" s="39">
        <v>12402813</v>
      </c>
    </row>
    <row r="25" spans="1:10" ht="18" customHeight="1" x14ac:dyDescent="0.35">
      <c r="A25" s="7" t="s">
        <v>4</v>
      </c>
      <c r="B25" s="60"/>
      <c r="C25" s="55"/>
      <c r="D25" s="62">
        <v>39884605</v>
      </c>
      <c r="E25" s="51"/>
      <c r="F25" s="62">
        <v>37941033</v>
      </c>
      <c r="G25" s="50"/>
      <c r="H25" s="48">
        <v>35596150</v>
      </c>
      <c r="I25" s="51"/>
      <c r="J25" s="48">
        <v>36401983</v>
      </c>
    </row>
    <row r="26" spans="1:10" ht="18" customHeight="1" x14ac:dyDescent="0.35">
      <c r="A26" s="7" t="s">
        <v>146</v>
      </c>
      <c r="B26" s="64" t="s">
        <v>261</v>
      </c>
      <c r="C26" s="47"/>
      <c r="D26" s="43">
        <v>8735621</v>
      </c>
      <c r="E26" s="65"/>
      <c r="F26" s="43">
        <v>10566122</v>
      </c>
      <c r="G26" s="50"/>
      <c r="H26" s="62">
        <v>8735621</v>
      </c>
      <c r="I26" s="65"/>
      <c r="J26" s="62">
        <v>10566122</v>
      </c>
    </row>
    <row r="27" spans="1:10" ht="18" customHeight="1" x14ac:dyDescent="0.35">
      <c r="A27" s="7" t="s">
        <v>145</v>
      </c>
      <c r="B27" s="63"/>
      <c r="C27" s="55"/>
      <c r="D27" s="39">
        <v>216823094</v>
      </c>
      <c r="E27" s="51"/>
      <c r="F27" s="39">
        <v>1221197</v>
      </c>
      <c r="G27" s="50"/>
      <c r="H27" s="39" t="s">
        <v>0</v>
      </c>
      <c r="I27" s="51"/>
      <c r="J27" s="39">
        <v>18830427</v>
      </c>
    </row>
    <row r="28" spans="1:10" ht="18" customHeight="1" x14ac:dyDescent="0.35">
      <c r="A28" s="66" t="s">
        <v>67</v>
      </c>
      <c r="B28" s="67"/>
      <c r="D28" s="68">
        <v>79997079</v>
      </c>
      <c r="E28" s="175"/>
      <c r="F28" s="68">
        <v>53706128</v>
      </c>
      <c r="G28" s="50"/>
      <c r="H28" s="69">
        <v>71652160</v>
      </c>
      <c r="I28" s="61"/>
      <c r="J28" s="69">
        <v>44963575</v>
      </c>
    </row>
    <row r="29" spans="1:10" ht="18" customHeight="1" x14ac:dyDescent="0.35">
      <c r="A29" s="53" t="s">
        <v>57</v>
      </c>
      <c r="B29" s="67"/>
      <c r="D29" s="70">
        <f>SUM(D21:D28)</f>
        <v>437483446</v>
      </c>
      <c r="E29" s="65"/>
      <c r="F29" s="70">
        <f>SUM(F21:F28)</f>
        <v>215341740</v>
      </c>
      <c r="G29" s="50"/>
      <c r="H29" s="70">
        <f>SUM(H21:H28)</f>
        <v>178139464</v>
      </c>
      <c r="I29" s="65"/>
      <c r="J29" s="70">
        <f>SUM(J21:J28)</f>
        <v>172998471</v>
      </c>
    </row>
    <row r="30" spans="1:10" ht="18" customHeight="1" x14ac:dyDescent="0.35">
      <c r="A30" s="10" t="s">
        <v>232</v>
      </c>
      <c r="B30" s="67"/>
      <c r="D30" s="43">
        <f>SUM(D18-D29)</f>
        <v>-326903557</v>
      </c>
      <c r="E30" s="43">
        <f>SUM(E18-E29)</f>
        <v>0</v>
      </c>
      <c r="F30" s="43">
        <f>SUM(F18-F29)</f>
        <v>-116437364</v>
      </c>
      <c r="G30" s="44"/>
      <c r="H30" s="43">
        <f>SUM(H18-H29)</f>
        <v>-47208570</v>
      </c>
      <c r="I30" s="65"/>
      <c r="J30" s="43">
        <f>SUM(J18-J29)</f>
        <v>-54155814</v>
      </c>
    </row>
    <row r="31" spans="1:10" ht="18" customHeight="1" x14ac:dyDescent="0.35">
      <c r="A31" s="6" t="s">
        <v>126</v>
      </c>
      <c r="B31" s="64"/>
      <c r="C31" s="71"/>
      <c r="D31" s="39">
        <v>92958</v>
      </c>
      <c r="E31" s="65"/>
      <c r="F31" s="39">
        <v>-1565398</v>
      </c>
      <c r="G31" s="44"/>
      <c r="H31" s="39">
        <v>92958</v>
      </c>
      <c r="I31" s="65"/>
      <c r="J31" s="39">
        <v>148665</v>
      </c>
    </row>
    <row r="32" spans="1:10" ht="18" customHeight="1" x14ac:dyDescent="0.35">
      <c r="A32" s="10" t="s">
        <v>233</v>
      </c>
      <c r="B32" s="42"/>
      <c r="C32" s="72"/>
      <c r="D32" s="73">
        <f>SUM(D30:D31)</f>
        <v>-326810599</v>
      </c>
      <c r="E32" s="51"/>
      <c r="F32" s="73">
        <f>SUM(F30:F31)</f>
        <v>-118002762</v>
      </c>
      <c r="G32" s="50"/>
      <c r="H32" s="73">
        <f>SUM(H30:H31)</f>
        <v>-47115612</v>
      </c>
      <c r="I32" s="51"/>
      <c r="J32" s="73">
        <f>SUM(J30:J31)</f>
        <v>-54007149</v>
      </c>
    </row>
    <row r="33" spans="1:10" ht="18" customHeight="1" x14ac:dyDescent="0.35">
      <c r="A33" s="10"/>
      <c r="B33" s="42"/>
      <c r="C33" s="72"/>
      <c r="D33" s="72"/>
      <c r="E33" s="72"/>
      <c r="F33" s="72"/>
      <c r="G33" s="72"/>
      <c r="H33" s="72"/>
      <c r="I33" s="72"/>
      <c r="J33" s="48"/>
    </row>
    <row r="34" spans="1:10" ht="18" customHeight="1" x14ac:dyDescent="0.35">
      <c r="A34" s="10" t="s">
        <v>245</v>
      </c>
      <c r="B34" s="64"/>
      <c r="C34" s="77"/>
      <c r="D34" s="48"/>
      <c r="E34" s="51"/>
      <c r="F34" s="48"/>
      <c r="G34" s="50"/>
      <c r="H34" s="48"/>
      <c r="I34" s="51"/>
      <c r="J34" s="49"/>
    </row>
    <row r="35" spans="1:10" ht="18" customHeight="1" x14ac:dyDescent="0.35">
      <c r="A35" s="76" t="s">
        <v>208</v>
      </c>
      <c r="B35" s="64"/>
      <c r="C35" s="77"/>
      <c r="D35" s="48"/>
      <c r="E35" s="51"/>
      <c r="F35" s="48"/>
      <c r="G35" s="50"/>
      <c r="H35" s="48"/>
      <c r="I35" s="51"/>
      <c r="J35" s="49"/>
    </row>
    <row r="36" spans="1:10" ht="18" customHeight="1" x14ac:dyDescent="0.35">
      <c r="A36" s="78" t="s">
        <v>209</v>
      </c>
      <c r="B36" s="64"/>
      <c r="C36" s="77"/>
      <c r="D36" s="48"/>
      <c r="E36" s="51"/>
      <c r="F36" s="48"/>
      <c r="G36" s="50"/>
      <c r="H36" s="48"/>
      <c r="I36" s="51"/>
      <c r="J36" s="49"/>
    </row>
    <row r="37" spans="1:10" ht="18" customHeight="1" x14ac:dyDescent="0.35">
      <c r="A37" s="79" t="s">
        <v>246</v>
      </c>
      <c r="B37" s="80"/>
      <c r="C37" s="77"/>
      <c r="D37" s="48"/>
      <c r="E37" s="51"/>
      <c r="F37" s="49"/>
      <c r="G37" s="37"/>
      <c r="H37" s="49"/>
      <c r="I37" s="75"/>
      <c r="J37" s="49"/>
    </row>
    <row r="38" spans="1:10" ht="18" customHeight="1" x14ac:dyDescent="0.35">
      <c r="A38" s="335" t="s">
        <v>210</v>
      </c>
      <c r="B38" s="81"/>
      <c r="C38" s="77"/>
      <c r="D38" s="48">
        <v>-11290717</v>
      </c>
      <c r="E38" s="51"/>
      <c r="F38" s="48">
        <v>-31261430</v>
      </c>
      <c r="G38" s="51"/>
      <c r="H38" s="48">
        <v>-11290717</v>
      </c>
      <c r="I38" s="50"/>
      <c r="J38" s="48">
        <v>-31261430</v>
      </c>
    </row>
    <row r="39" spans="1:10" ht="18" customHeight="1" x14ac:dyDescent="0.35">
      <c r="A39" s="79" t="s">
        <v>79</v>
      </c>
      <c r="B39" s="42"/>
      <c r="C39" s="77"/>
      <c r="D39" s="48"/>
      <c r="E39" s="51"/>
      <c r="F39" s="48"/>
      <c r="G39" s="51"/>
      <c r="H39" s="48"/>
      <c r="I39" s="50"/>
      <c r="J39" s="48"/>
    </row>
    <row r="40" spans="1:10" ht="18" customHeight="1" x14ac:dyDescent="0.35">
      <c r="A40" s="335" t="s">
        <v>100</v>
      </c>
      <c r="B40" s="42"/>
      <c r="C40" s="42"/>
      <c r="D40" s="48">
        <v>-9508916</v>
      </c>
      <c r="E40" s="51"/>
      <c r="F40" s="48">
        <v>32738080</v>
      </c>
      <c r="G40" s="51"/>
      <c r="H40" s="39" t="s">
        <v>0</v>
      </c>
      <c r="I40" s="50"/>
      <c r="J40" s="39" t="s">
        <v>0</v>
      </c>
    </row>
    <row r="41" spans="1:10" ht="18" customHeight="1" x14ac:dyDescent="0.35">
      <c r="A41" s="6" t="s">
        <v>247</v>
      </c>
      <c r="B41" s="42"/>
      <c r="C41" s="42"/>
      <c r="D41" s="73"/>
      <c r="E41" s="51"/>
      <c r="F41" s="73"/>
      <c r="G41" s="50"/>
      <c r="H41" s="73"/>
      <c r="I41" s="51"/>
      <c r="J41" s="73"/>
    </row>
    <row r="42" spans="1:10" ht="18" customHeight="1" x14ac:dyDescent="0.35">
      <c r="A42" s="82" t="s">
        <v>262</v>
      </c>
      <c r="B42" s="77"/>
      <c r="C42" s="42"/>
      <c r="D42" s="68">
        <f>SUM(D38:D40)</f>
        <v>-20799633</v>
      </c>
      <c r="E42" s="59"/>
      <c r="F42" s="68">
        <f>SUM(F38:F40)</f>
        <v>1476650</v>
      </c>
      <c r="G42" s="52"/>
      <c r="H42" s="68">
        <f>SUM(H38:H40)</f>
        <v>-11290717</v>
      </c>
      <c r="I42" s="59"/>
      <c r="J42" s="68">
        <f>SUM(J38:J40)</f>
        <v>-31261430</v>
      </c>
    </row>
    <row r="43" spans="1:10" ht="18" customHeight="1" x14ac:dyDescent="0.35">
      <c r="A43" s="83" t="s">
        <v>235</v>
      </c>
      <c r="B43" s="77"/>
      <c r="C43" s="42"/>
      <c r="D43" s="39"/>
      <c r="E43" s="51"/>
      <c r="F43" s="39"/>
      <c r="G43" s="52"/>
      <c r="H43" s="39"/>
      <c r="I43" s="84"/>
      <c r="J43" s="39"/>
    </row>
    <row r="44" spans="1:10" ht="18" customHeight="1" thickBot="1" x14ac:dyDescent="0.4">
      <c r="A44" s="85" t="s">
        <v>123</v>
      </c>
      <c r="B44" s="77"/>
      <c r="C44" s="42"/>
      <c r="D44" s="86">
        <f>SUM(D42,D32,D5)</f>
        <v>-347610232</v>
      </c>
      <c r="E44" s="51"/>
      <c r="F44" s="86">
        <f>SUM(F42,F32,F5)</f>
        <v>-116526112</v>
      </c>
      <c r="G44" s="50"/>
      <c r="H44" s="86">
        <f>SUM(H42,H32,H5)</f>
        <v>-58406329</v>
      </c>
      <c r="I44" s="51"/>
      <c r="J44" s="86">
        <f>SUM(J42,J32,J5)</f>
        <v>-85268579</v>
      </c>
    </row>
    <row r="45" spans="1:10" ht="18" customHeight="1" thickTop="1" x14ac:dyDescent="0.35">
      <c r="A45" s="87"/>
      <c r="B45" s="77"/>
      <c r="C45" s="42"/>
      <c r="D45" s="48"/>
      <c r="E45" s="51"/>
      <c r="F45" s="48"/>
      <c r="G45" s="50"/>
      <c r="H45" s="48"/>
      <c r="I45" s="51"/>
      <c r="J45" s="48"/>
    </row>
    <row r="46" spans="1:10" ht="18" customHeight="1" x14ac:dyDescent="0.35">
      <c r="A46" s="83" t="s">
        <v>234</v>
      </c>
      <c r="B46" s="5"/>
      <c r="C46" s="30"/>
      <c r="D46" s="31"/>
      <c r="E46" s="32"/>
      <c r="F46" s="31"/>
      <c r="G46" s="33"/>
      <c r="H46" s="31"/>
      <c r="I46" s="32"/>
      <c r="J46" s="31"/>
    </row>
    <row r="47" spans="1:10" ht="18" customHeight="1" x14ac:dyDescent="0.35">
      <c r="A47" s="79" t="s">
        <v>50</v>
      </c>
      <c r="B47" s="77"/>
      <c r="C47" s="42"/>
      <c r="D47" s="88">
        <v>-247323827</v>
      </c>
      <c r="E47" s="89"/>
      <c r="F47" s="88">
        <v>-105303636</v>
      </c>
      <c r="G47" s="90"/>
      <c r="H47" s="88">
        <f>H32</f>
        <v>-47115612</v>
      </c>
      <c r="I47" s="91"/>
      <c r="J47" s="88">
        <v>-54007149</v>
      </c>
    </row>
    <row r="48" spans="1:10" ht="18" customHeight="1" x14ac:dyDescent="0.35">
      <c r="A48" s="79" t="s">
        <v>7</v>
      </c>
      <c r="B48" s="77"/>
      <c r="C48" s="42"/>
      <c r="D48" s="92">
        <v>-79486772</v>
      </c>
      <c r="E48" s="93"/>
      <c r="F48" s="92">
        <v>-12699126</v>
      </c>
      <c r="G48" s="94"/>
      <c r="H48" s="92" t="s">
        <v>0</v>
      </c>
      <c r="I48" s="95"/>
      <c r="J48" s="92" t="s">
        <v>0</v>
      </c>
    </row>
    <row r="49" spans="1:11" ht="18" customHeight="1" thickBot="1" x14ac:dyDescent="0.4">
      <c r="A49" s="7"/>
      <c r="B49" s="77"/>
      <c r="C49" s="42"/>
      <c r="D49" s="96">
        <f>SUM(D47:D48)</f>
        <v>-326810599</v>
      </c>
      <c r="E49" s="93"/>
      <c r="F49" s="96">
        <f>SUM(F47:F48)</f>
        <v>-118002762</v>
      </c>
      <c r="G49" s="94"/>
      <c r="H49" s="96">
        <f>SUM(H47:H48)</f>
        <v>-47115612</v>
      </c>
      <c r="I49" s="95"/>
      <c r="J49" s="96">
        <f>SUM(J47:J48)</f>
        <v>-54007149</v>
      </c>
    </row>
    <row r="50" spans="1:11" ht="18" customHeight="1" thickTop="1" x14ac:dyDescent="0.35">
      <c r="A50" s="7"/>
      <c r="B50" s="77"/>
      <c r="C50" s="42"/>
      <c r="D50" s="97"/>
      <c r="E50" s="93"/>
      <c r="F50" s="97"/>
      <c r="G50" s="94"/>
      <c r="H50" s="97"/>
      <c r="I50" s="95"/>
      <c r="J50" s="97"/>
    </row>
    <row r="51" spans="1:11" ht="18" customHeight="1" x14ac:dyDescent="0.35">
      <c r="A51" s="34" t="s">
        <v>235</v>
      </c>
      <c r="B51" s="42"/>
      <c r="C51" s="42"/>
      <c r="D51" s="51"/>
      <c r="E51" s="65"/>
      <c r="F51" s="51"/>
      <c r="G51" s="44"/>
      <c r="H51" s="51"/>
      <c r="I51" s="65"/>
      <c r="J51" s="51"/>
    </row>
    <row r="52" spans="1:11" ht="18" customHeight="1" x14ac:dyDescent="0.35">
      <c r="A52" s="98" t="s">
        <v>102</v>
      </c>
      <c r="B52" s="42"/>
      <c r="C52" s="42"/>
      <c r="D52" s="51"/>
      <c r="E52" s="65"/>
      <c r="F52" s="51"/>
      <c r="G52" s="44"/>
      <c r="H52" s="51"/>
      <c r="I52" s="65"/>
      <c r="J52" s="51"/>
    </row>
    <row r="53" spans="1:11" ht="18" customHeight="1" x14ac:dyDescent="0.35">
      <c r="A53" s="79" t="s">
        <v>50</v>
      </c>
      <c r="B53" s="42"/>
      <c r="C53" s="42"/>
      <c r="D53" s="88">
        <v>-268123460</v>
      </c>
      <c r="E53" s="89"/>
      <c r="F53" s="88">
        <v>-103826986</v>
      </c>
      <c r="G53" s="90"/>
      <c r="H53" s="88">
        <f>H44</f>
        <v>-58406329</v>
      </c>
      <c r="I53" s="91"/>
      <c r="J53" s="88">
        <f>J44</f>
        <v>-85268579</v>
      </c>
    </row>
    <row r="54" spans="1:11" ht="18" customHeight="1" x14ac:dyDescent="0.35">
      <c r="A54" s="79" t="s">
        <v>7</v>
      </c>
      <c r="B54" s="77"/>
      <c r="C54" s="42"/>
      <c r="D54" s="92">
        <v>-79486772</v>
      </c>
      <c r="E54" s="93"/>
      <c r="F54" s="92">
        <v>-12699126</v>
      </c>
      <c r="G54" s="94"/>
      <c r="H54" s="92" t="s">
        <v>0</v>
      </c>
      <c r="I54" s="95"/>
      <c r="J54" s="92" t="s">
        <v>0</v>
      </c>
    </row>
    <row r="55" spans="1:11" ht="18" customHeight="1" thickBot="1" x14ac:dyDescent="0.4">
      <c r="A55" s="7"/>
      <c r="B55" s="77"/>
      <c r="C55" s="42"/>
      <c r="D55" s="96">
        <f>D44</f>
        <v>-347610232</v>
      </c>
      <c r="E55" s="93"/>
      <c r="F55" s="96">
        <f>SUM(F53:F54)</f>
        <v>-116526112</v>
      </c>
      <c r="G55" s="94"/>
      <c r="H55" s="96">
        <f>H44</f>
        <v>-58406329</v>
      </c>
      <c r="I55" s="95"/>
      <c r="J55" s="96">
        <f>J53</f>
        <v>-85268579</v>
      </c>
    </row>
    <row r="56" spans="1:11" ht="18" customHeight="1" thickTop="1" x14ac:dyDescent="0.35">
      <c r="A56" s="99"/>
      <c r="B56" s="77"/>
      <c r="C56" s="42"/>
      <c r="D56" s="97"/>
      <c r="E56" s="93"/>
      <c r="F56" s="97"/>
      <c r="G56" s="94"/>
      <c r="H56" s="97"/>
      <c r="I56" s="95"/>
      <c r="J56" s="97"/>
    </row>
    <row r="57" spans="1:11" ht="18" customHeight="1" x14ac:dyDescent="0.35">
      <c r="A57" s="100" t="s">
        <v>236</v>
      </c>
      <c r="B57" s="64"/>
      <c r="C57" s="55"/>
      <c r="D57" s="44"/>
      <c r="E57" s="101"/>
      <c r="F57" s="44"/>
      <c r="G57" s="65"/>
      <c r="H57" s="44"/>
      <c r="I57" s="44"/>
      <c r="J57" s="44"/>
    </row>
    <row r="58" spans="1:11" ht="18" customHeight="1" x14ac:dyDescent="0.35">
      <c r="A58" s="102" t="s">
        <v>237</v>
      </c>
      <c r="C58" s="103" t="s">
        <v>104</v>
      </c>
      <c r="D58" s="104">
        <f t="shared" ref="D58:J58" si="0">D47/D59</f>
        <v>-2.9920154681409135E-2</v>
      </c>
      <c r="E58" s="105">
        <f t="shared" si="0"/>
        <v>0</v>
      </c>
      <c r="F58" s="104">
        <f t="shared" si="0"/>
        <v>-1.3796533488626923E-2</v>
      </c>
      <c r="G58" s="105">
        <f t="shared" si="0"/>
        <v>0</v>
      </c>
      <c r="H58" s="104">
        <f t="shared" si="0"/>
        <v>-5.6998406342356018E-3</v>
      </c>
      <c r="I58" s="105">
        <f t="shared" si="0"/>
        <v>0</v>
      </c>
      <c r="J58" s="104">
        <f t="shared" si="0"/>
        <v>-7.0758377213467165E-3</v>
      </c>
    </row>
    <row r="59" spans="1:11" ht="18" customHeight="1" x14ac:dyDescent="0.35">
      <c r="A59" s="102" t="s">
        <v>106</v>
      </c>
      <c r="C59" s="103" t="s">
        <v>105</v>
      </c>
      <c r="D59" s="88">
        <v>8266127954</v>
      </c>
      <c r="E59" s="106">
        <v>2443590718</v>
      </c>
      <c r="F59" s="88">
        <v>7632615547</v>
      </c>
      <c r="G59" s="106">
        <v>2443590718</v>
      </c>
      <c r="H59" s="88">
        <v>8266127954</v>
      </c>
      <c r="I59" s="112">
        <v>2443590718</v>
      </c>
      <c r="J59" s="88">
        <v>7632615547</v>
      </c>
      <c r="K59" s="109"/>
    </row>
    <row r="60" spans="1:11" ht="18" customHeight="1" x14ac:dyDescent="0.35">
      <c r="A60" s="14"/>
      <c r="C60" s="30"/>
      <c r="D60" s="110"/>
      <c r="E60" s="106"/>
      <c r="F60" s="111"/>
      <c r="G60" s="112"/>
      <c r="H60" s="111"/>
      <c r="I60" s="106"/>
      <c r="J60" s="110"/>
    </row>
    <row r="61" spans="1:11" ht="18" customHeight="1" x14ac:dyDescent="0.35">
      <c r="A61" s="113"/>
      <c r="C61" s="30"/>
      <c r="D61" s="110"/>
      <c r="E61" s="107"/>
      <c r="F61" s="110"/>
      <c r="G61" s="108"/>
      <c r="H61" s="110"/>
      <c r="I61" s="107"/>
      <c r="J61" s="110"/>
    </row>
    <row r="62" spans="1:11" ht="18" customHeight="1" x14ac:dyDescent="0.35">
      <c r="A62" s="6"/>
      <c r="C62" s="30"/>
      <c r="D62" s="110"/>
      <c r="E62" s="107"/>
      <c r="F62" s="110"/>
      <c r="G62" s="108"/>
      <c r="H62" s="110"/>
      <c r="I62" s="107"/>
      <c r="J62" s="110"/>
    </row>
    <row r="63" spans="1:11" ht="18" customHeight="1" x14ac:dyDescent="0.35">
      <c r="A63" s="6"/>
      <c r="B63" s="114"/>
      <c r="C63" s="30"/>
      <c r="D63" s="110"/>
      <c r="E63" s="107"/>
      <c r="F63" s="110"/>
      <c r="G63" s="108"/>
      <c r="H63" s="110"/>
      <c r="I63" s="107"/>
      <c r="J63" s="110"/>
    </row>
    <row r="64" spans="1:11" ht="18" customHeight="1" x14ac:dyDescent="0.35">
      <c r="B64" s="42"/>
      <c r="C64" s="42"/>
      <c r="D64" s="42"/>
      <c r="E64" s="42"/>
      <c r="F64" s="42"/>
      <c r="G64" s="42"/>
      <c r="H64" s="117"/>
      <c r="I64" s="26"/>
      <c r="J64" s="117"/>
    </row>
    <row r="65" spans="1:10" ht="21" customHeight="1" x14ac:dyDescent="0.35">
      <c r="E65" s="76"/>
      <c r="F65" s="76"/>
      <c r="G65" s="76"/>
      <c r="H65" s="118"/>
      <c r="I65" s="76"/>
      <c r="J65" s="119"/>
    </row>
    <row r="66" spans="1:10" ht="21" customHeight="1" x14ac:dyDescent="0.35">
      <c r="H66" s="110"/>
      <c r="I66" s="120"/>
      <c r="J66" s="110"/>
    </row>
    <row r="67" spans="1:10" ht="21" customHeight="1" x14ac:dyDescent="0.35">
      <c r="A67" s="77" t="s">
        <v>140</v>
      </c>
      <c r="B67" s="114"/>
      <c r="E67" s="76"/>
      <c r="F67" s="76"/>
      <c r="G67" s="76"/>
      <c r="H67" s="121"/>
      <c r="I67" s="122"/>
      <c r="J67" s="123"/>
    </row>
  </sheetData>
  <mergeCells count="9">
    <mergeCell ref="D8:F8"/>
    <mergeCell ref="H8:J8"/>
    <mergeCell ref="A1:J1"/>
    <mergeCell ref="A2:J2"/>
    <mergeCell ref="A3:J3"/>
    <mergeCell ref="A5:J5"/>
    <mergeCell ref="D7:F7"/>
    <mergeCell ref="A4:J4"/>
    <mergeCell ref="H7:J7"/>
  </mergeCells>
  <pageMargins left="0.8" right="0.4" top="1" bottom="0.5" header="0.6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5"/>
  <sheetViews>
    <sheetView topLeftCell="A65" zoomScaleNormal="100" zoomScaleSheetLayoutView="100" workbookViewId="0">
      <selection activeCell="A71" sqref="A71"/>
    </sheetView>
  </sheetViews>
  <sheetFormatPr defaultColWidth="9.6640625" defaultRowHeight="15.5" x14ac:dyDescent="0.35"/>
  <cols>
    <col min="1" max="1" width="60.58203125" style="26" customWidth="1"/>
    <col min="2" max="2" width="6.58203125" style="26" customWidth="1"/>
    <col min="3" max="3" width="1.58203125" style="26" customWidth="1"/>
    <col min="4" max="4" width="15.58203125" style="26" customWidth="1"/>
    <col min="5" max="5" width="1" style="26" customWidth="1"/>
    <col min="6" max="6" width="15.58203125" style="26" customWidth="1"/>
    <col min="7" max="7" width="1" style="26" customWidth="1"/>
    <col min="8" max="8" width="15.58203125" style="119" customWidth="1"/>
    <col min="9" max="9" width="1" style="117" customWidth="1"/>
    <col min="10" max="10" width="15.58203125" style="26" customWidth="1"/>
    <col min="11" max="11" width="0.5" style="26" customWidth="1"/>
    <col min="12" max="12" width="9.6640625" style="26"/>
    <col min="13" max="13" width="13.58203125" style="26" customWidth="1"/>
    <col min="14" max="14" width="9.6640625" style="26"/>
    <col min="15" max="15" width="13.58203125" style="26" customWidth="1"/>
    <col min="16" max="16" width="9.6640625" style="26"/>
    <col min="17" max="17" width="13.58203125" style="26" customWidth="1"/>
    <col min="18" max="16384" width="9.6640625" style="26"/>
  </cols>
  <sheetData>
    <row r="1" spans="1:11" ht="21" customHeight="1" x14ac:dyDescent="0.35">
      <c r="A1" s="338" t="s">
        <v>77</v>
      </c>
      <c r="B1" s="338"/>
      <c r="C1" s="338"/>
      <c r="D1" s="338"/>
      <c r="E1" s="338"/>
      <c r="F1" s="338"/>
      <c r="G1" s="338"/>
      <c r="H1" s="338"/>
      <c r="I1" s="338"/>
      <c r="J1" s="341"/>
    </row>
    <row r="2" spans="1:11" ht="21" customHeight="1" x14ac:dyDescent="0.35">
      <c r="A2" s="338" t="s">
        <v>108</v>
      </c>
      <c r="B2" s="338"/>
      <c r="C2" s="338"/>
      <c r="D2" s="338"/>
      <c r="E2" s="338"/>
      <c r="F2" s="338"/>
      <c r="G2" s="338"/>
      <c r="H2" s="338"/>
      <c r="I2" s="338"/>
      <c r="J2" s="341"/>
    </row>
    <row r="3" spans="1:11" ht="21" customHeight="1" x14ac:dyDescent="0.35">
      <c r="A3" s="338" t="s">
        <v>226</v>
      </c>
      <c r="B3" s="338"/>
      <c r="C3" s="338"/>
      <c r="D3" s="338"/>
      <c r="E3" s="338"/>
      <c r="F3" s="338"/>
      <c r="G3" s="338"/>
      <c r="H3" s="338"/>
      <c r="I3" s="338"/>
      <c r="J3" s="341"/>
    </row>
    <row r="4" spans="1:11" ht="21" customHeight="1" x14ac:dyDescent="0.35">
      <c r="A4" s="338" t="s">
        <v>151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1" ht="21" customHeight="1" x14ac:dyDescent="0.35">
      <c r="A5" s="340" t="s">
        <v>75</v>
      </c>
      <c r="B5" s="340"/>
      <c r="C5" s="340"/>
      <c r="D5" s="340"/>
      <c r="E5" s="340"/>
      <c r="F5" s="340"/>
      <c r="G5" s="340"/>
      <c r="H5" s="340"/>
      <c r="I5" s="340"/>
      <c r="J5" s="340"/>
    </row>
    <row r="6" spans="1:11" ht="9" customHeight="1" x14ac:dyDescent="0.35">
      <c r="A6" s="27"/>
      <c r="B6" s="27"/>
      <c r="C6" s="27"/>
      <c r="D6" s="27"/>
      <c r="E6" s="27"/>
      <c r="F6" s="27"/>
      <c r="G6" s="27"/>
      <c r="H6" s="28"/>
      <c r="I6" s="28"/>
      <c r="J6" s="29"/>
    </row>
    <row r="7" spans="1:11" ht="18" customHeight="1" x14ac:dyDescent="0.35">
      <c r="A7" s="28"/>
      <c r="B7" s="5" t="s">
        <v>244</v>
      </c>
      <c r="C7" s="28"/>
      <c r="D7" s="336" t="s">
        <v>1</v>
      </c>
      <c r="E7" s="336"/>
      <c r="F7" s="336"/>
      <c r="G7" s="190"/>
      <c r="H7" s="336" t="s">
        <v>70</v>
      </c>
      <c r="I7" s="336"/>
      <c r="J7" s="336"/>
    </row>
    <row r="8" spans="1:11" ht="18" customHeight="1" x14ac:dyDescent="0.35">
      <c r="A8" s="28"/>
      <c r="B8" s="28"/>
      <c r="C8" s="28"/>
      <c r="D8" s="336" t="s">
        <v>23</v>
      </c>
      <c r="E8" s="336"/>
      <c r="F8" s="336"/>
      <c r="G8" s="190"/>
      <c r="H8" s="336" t="s">
        <v>23</v>
      </c>
      <c r="I8" s="336"/>
      <c r="J8" s="336"/>
    </row>
    <row r="9" spans="1:11" ht="18" customHeight="1" x14ac:dyDescent="0.35">
      <c r="A9" s="28"/>
      <c r="C9" s="30"/>
      <c r="D9" s="31">
        <v>2018</v>
      </c>
      <c r="E9" s="32"/>
      <c r="F9" s="31">
        <v>2017</v>
      </c>
      <c r="G9" s="33"/>
      <c r="H9" s="31">
        <v>2018</v>
      </c>
      <c r="I9" s="32"/>
      <c r="J9" s="31">
        <v>2017</v>
      </c>
    </row>
    <row r="10" spans="1:11" ht="18" customHeight="1" x14ac:dyDescent="0.35">
      <c r="A10" s="34" t="s">
        <v>24</v>
      </c>
      <c r="B10" s="35"/>
      <c r="C10" s="35"/>
      <c r="D10" s="36"/>
      <c r="E10" s="37"/>
      <c r="F10" s="36"/>
      <c r="G10" s="38"/>
      <c r="H10" s="36"/>
      <c r="I10" s="37"/>
      <c r="J10" s="36"/>
    </row>
    <row r="11" spans="1:11" ht="18" customHeight="1" x14ac:dyDescent="0.35">
      <c r="A11" s="7" t="s">
        <v>142</v>
      </c>
      <c r="B11" s="192"/>
      <c r="C11" s="192"/>
      <c r="D11" s="39">
        <v>209740658</v>
      </c>
      <c r="E11" s="41"/>
      <c r="F11" s="39">
        <v>164758386</v>
      </c>
      <c r="G11" s="41"/>
      <c r="H11" s="39">
        <v>209740658</v>
      </c>
      <c r="I11" s="41"/>
      <c r="J11" s="39">
        <v>164758386</v>
      </c>
    </row>
    <row r="12" spans="1:11" ht="18" customHeight="1" x14ac:dyDescent="0.35">
      <c r="A12" s="7" t="s">
        <v>55</v>
      </c>
      <c r="B12" s="42"/>
      <c r="C12" s="42"/>
      <c r="D12" s="43">
        <v>311402</v>
      </c>
      <c r="E12" s="93"/>
      <c r="F12" s="43">
        <v>639719</v>
      </c>
      <c r="G12" s="44"/>
      <c r="H12" s="43">
        <v>311402</v>
      </c>
      <c r="I12" s="45"/>
      <c r="J12" s="43">
        <v>639719</v>
      </c>
    </row>
    <row r="13" spans="1:11" ht="18" customHeight="1" x14ac:dyDescent="0.35">
      <c r="A13" s="7" t="s">
        <v>141</v>
      </c>
      <c r="B13" s="46"/>
      <c r="C13" s="42"/>
      <c r="D13" s="39">
        <v>25851193</v>
      </c>
      <c r="E13" s="93"/>
      <c r="F13" s="39">
        <v>26058658</v>
      </c>
      <c r="G13" s="44"/>
      <c r="H13" s="39" t="s">
        <v>0</v>
      </c>
      <c r="I13" s="45"/>
      <c r="J13" s="39" t="s">
        <v>0</v>
      </c>
    </row>
    <row r="14" spans="1:11" ht="18" customHeight="1" x14ac:dyDescent="0.35">
      <c r="A14" s="7" t="s">
        <v>6</v>
      </c>
      <c r="B14" s="47"/>
      <c r="C14" s="47"/>
      <c r="D14" s="48">
        <v>2596896</v>
      </c>
      <c r="E14" s="51"/>
      <c r="F14" s="48">
        <v>2399953</v>
      </c>
      <c r="G14" s="50"/>
      <c r="H14" s="43">
        <v>37553812</v>
      </c>
      <c r="I14" s="51"/>
      <c r="J14" s="43">
        <v>55685327</v>
      </c>
      <c r="K14" s="40"/>
    </row>
    <row r="15" spans="1:11" ht="18" customHeight="1" x14ac:dyDescent="0.35">
      <c r="A15" s="7" t="s">
        <v>125</v>
      </c>
      <c r="B15" s="13"/>
      <c r="C15" s="42"/>
      <c r="D15" s="39">
        <v>5357163</v>
      </c>
      <c r="E15" s="51"/>
      <c r="F15" s="48">
        <v>4245934</v>
      </c>
      <c r="G15" s="50"/>
      <c r="H15" s="39">
        <v>5357163</v>
      </c>
      <c r="I15" s="51"/>
      <c r="J15" s="39">
        <v>4245934</v>
      </c>
    </row>
    <row r="16" spans="1:11" ht="18" customHeight="1" x14ac:dyDescent="0.35">
      <c r="A16" s="7" t="s">
        <v>143</v>
      </c>
      <c r="B16" s="42"/>
      <c r="C16" s="42"/>
      <c r="D16" s="39" t="s">
        <v>0</v>
      </c>
      <c r="E16" s="51"/>
      <c r="F16" s="39">
        <v>53101798</v>
      </c>
      <c r="G16" s="50"/>
      <c r="H16" s="39">
        <v>8269514</v>
      </c>
      <c r="I16" s="51"/>
      <c r="J16" s="39" t="s">
        <v>0</v>
      </c>
    </row>
    <row r="17" spans="1:10" ht="18" customHeight="1" x14ac:dyDescent="0.35">
      <c r="A17" s="7" t="s">
        <v>213</v>
      </c>
      <c r="B17" s="35"/>
      <c r="C17" s="35"/>
      <c r="D17" s="39" t="s">
        <v>0</v>
      </c>
      <c r="E17" s="84"/>
      <c r="F17" s="39">
        <v>2738</v>
      </c>
      <c r="G17" s="52"/>
      <c r="H17" s="39" t="s">
        <v>0</v>
      </c>
      <c r="I17" s="51"/>
      <c r="J17" s="39">
        <v>2738</v>
      </c>
    </row>
    <row r="18" spans="1:10" ht="18" customHeight="1" x14ac:dyDescent="0.35">
      <c r="A18" s="7" t="s">
        <v>5</v>
      </c>
      <c r="B18" s="46"/>
      <c r="C18" s="42"/>
      <c r="D18" s="39">
        <v>5385941</v>
      </c>
      <c r="E18" s="51"/>
      <c r="F18" s="48">
        <v>1855583</v>
      </c>
      <c r="G18" s="50"/>
      <c r="H18" s="39">
        <v>27982773</v>
      </c>
      <c r="I18" s="51"/>
      <c r="J18" s="43">
        <v>15113877</v>
      </c>
    </row>
    <row r="19" spans="1:10" ht="18" customHeight="1" x14ac:dyDescent="0.35">
      <c r="A19" s="53" t="s">
        <v>56</v>
      </c>
      <c r="B19" s="54"/>
      <c r="C19" s="55"/>
      <c r="D19" s="56">
        <f>SUM(D11:D18)</f>
        <v>249243253</v>
      </c>
      <c r="E19" s="51"/>
      <c r="F19" s="56">
        <f>SUM(F11:F18)</f>
        <v>253062769</v>
      </c>
      <c r="G19" s="22"/>
      <c r="H19" s="56">
        <f>SUM(H11:H18)</f>
        <v>289215322</v>
      </c>
      <c r="I19" s="51"/>
      <c r="J19" s="56">
        <f>SUM(J11:J18)</f>
        <v>240445981</v>
      </c>
    </row>
    <row r="20" spans="1:10" ht="18" customHeight="1" x14ac:dyDescent="0.35">
      <c r="A20" s="57"/>
      <c r="B20" s="55"/>
      <c r="C20" s="55"/>
      <c r="D20" s="36"/>
      <c r="E20" s="37"/>
      <c r="F20" s="36"/>
      <c r="G20" s="25"/>
      <c r="H20" s="36"/>
      <c r="I20" s="51"/>
      <c r="J20" s="36"/>
    </row>
    <row r="21" spans="1:10" ht="18" customHeight="1" x14ac:dyDescent="0.35">
      <c r="A21" s="34" t="s">
        <v>25</v>
      </c>
      <c r="B21" s="58"/>
      <c r="C21" s="35"/>
      <c r="D21" s="36"/>
      <c r="E21" s="37"/>
      <c r="F21" s="36"/>
      <c r="G21" s="38"/>
      <c r="H21" s="36"/>
      <c r="I21" s="51"/>
      <c r="J21" s="36"/>
    </row>
    <row r="22" spans="1:10" ht="18" customHeight="1" x14ac:dyDescent="0.35">
      <c r="A22" s="7" t="s">
        <v>11</v>
      </c>
      <c r="B22" s="58"/>
      <c r="C22" s="35"/>
      <c r="D22" s="59">
        <v>121489636</v>
      </c>
      <c r="E22" s="51"/>
      <c r="F22" s="59">
        <v>105012424</v>
      </c>
      <c r="G22" s="52"/>
      <c r="H22" s="59">
        <v>121489636</v>
      </c>
      <c r="I22" s="51"/>
      <c r="J22" s="59">
        <v>105012424</v>
      </c>
    </row>
    <row r="23" spans="1:10" ht="18" customHeight="1" x14ac:dyDescent="0.35">
      <c r="A23" s="7" t="s">
        <v>120</v>
      </c>
      <c r="B23" s="58"/>
      <c r="C23" s="35"/>
      <c r="D23" s="59"/>
      <c r="E23" s="51"/>
      <c r="F23" s="59"/>
      <c r="G23" s="52"/>
      <c r="H23" s="59"/>
      <c r="I23" s="51"/>
      <c r="J23" s="59"/>
    </row>
    <row r="24" spans="1:10" ht="18" customHeight="1" x14ac:dyDescent="0.35">
      <c r="A24" s="15" t="s">
        <v>144</v>
      </c>
      <c r="B24" s="35"/>
      <c r="C24" s="35"/>
      <c r="D24" s="39">
        <v>1502353</v>
      </c>
      <c r="E24" s="51"/>
      <c r="F24" s="39">
        <v>1575096</v>
      </c>
      <c r="G24" s="52"/>
      <c r="H24" s="39" t="s">
        <v>0</v>
      </c>
      <c r="I24" s="51"/>
      <c r="J24" s="39" t="s">
        <v>0</v>
      </c>
    </row>
    <row r="25" spans="1:10" ht="18" customHeight="1" x14ac:dyDescent="0.35">
      <c r="A25" s="7" t="s">
        <v>204</v>
      </c>
      <c r="B25" s="60"/>
      <c r="C25" s="42"/>
      <c r="D25" s="43">
        <v>69673109</v>
      </c>
      <c r="E25" s="93"/>
      <c r="F25" s="43">
        <v>134184171</v>
      </c>
      <c r="G25" s="22"/>
      <c r="H25" s="39">
        <v>19096846</v>
      </c>
      <c r="I25" s="61"/>
      <c r="J25" s="39">
        <v>27033220</v>
      </c>
    </row>
    <row r="26" spans="1:10" ht="18" customHeight="1" x14ac:dyDescent="0.35">
      <c r="A26" s="7" t="s">
        <v>4</v>
      </c>
      <c r="B26" s="60"/>
      <c r="C26" s="55"/>
      <c r="D26" s="62">
        <v>77941295</v>
      </c>
      <c r="E26" s="51"/>
      <c r="F26" s="62">
        <v>73930607</v>
      </c>
      <c r="G26" s="50"/>
      <c r="H26" s="48">
        <v>71368853</v>
      </c>
      <c r="I26" s="51"/>
      <c r="J26" s="48">
        <v>73099823</v>
      </c>
    </row>
    <row r="27" spans="1:10" ht="18" customHeight="1" x14ac:dyDescent="0.35">
      <c r="A27" s="7" t="s">
        <v>146</v>
      </c>
      <c r="B27" s="64" t="s">
        <v>261</v>
      </c>
      <c r="C27" s="47"/>
      <c r="D27" s="43">
        <v>17915687</v>
      </c>
      <c r="E27" s="65"/>
      <c r="F27" s="43">
        <v>20480557</v>
      </c>
      <c r="G27" s="50"/>
      <c r="H27" s="62">
        <v>17915687</v>
      </c>
      <c r="I27" s="65"/>
      <c r="J27" s="62">
        <v>20480557</v>
      </c>
    </row>
    <row r="28" spans="1:10" ht="18" customHeight="1" x14ac:dyDescent="0.35">
      <c r="A28" s="7" t="s">
        <v>145</v>
      </c>
      <c r="B28" s="63"/>
      <c r="C28" s="55"/>
      <c r="D28" s="39">
        <v>74466536</v>
      </c>
      <c r="E28" s="51"/>
      <c r="F28" s="39" t="s">
        <v>0</v>
      </c>
      <c r="G28" s="50"/>
      <c r="H28" s="39" t="s">
        <v>0</v>
      </c>
      <c r="I28" s="51"/>
      <c r="J28" s="39">
        <v>3890024</v>
      </c>
    </row>
    <row r="29" spans="1:10" ht="18" customHeight="1" x14ac:dyDescent="0.35">
      <c r="A29" s="66" t="s">
        <v>268</v>
      </c>
      <c r="B29" s="67"/>
      <c r="D29" s="68">
        <v>157965328</v>
      </c>
      <c r="E29" s="175"/>
      <c r="F29" s="68">
        <v>104765105</v>
      </c>
      <c r="G29" s="50"/>
      <c r="H29" s="69">
        <v>144387278</v>
      </c>
      <c r="I29" s="61"/>
      <c r="J29" s="69">
        <v>87944290</v>
      </c>
    </row>
    <row r="30" spans="1:10" ht="18" customHeight="1" x14ac:dyDescent="0.35">
      <c r="A30" s="53" t="s">
        <v>57</v>
      </c>
      <c r="B30" s="67"/>
      <c r="D30" s="70">
        <f>SUM(D22:D29)</f>
        <v>520953944</v>
      </c>
      <c r="E30" s="65"/>
      <c r="F30" s="70">
        <f>SUM(F22:F29)</f>
        <v>439947960</v>
      </c>
      <c r="G30" s="50"/>
      <c r="H30" s="70">
        <f>SUM(H22:H29)</f>
        <v>374258300</v>
      </c>
      <c r="I30" s="65"/>
      <c r="J30" s="70">
        <f>SUM(J22:J29)</f>
        <v>317460338</v>
      </c>
    </row>
    <row r="31" spans="1:10" ht="18" customHeight="1" x14ac:dyDescent="0.35">
      <c r="A31" s="10" t="s">
        <v>232</v>
      </c>
      <c r="B31" s="67"/>
      <c r="D31" s="43">
        <f>D19-D30</f>
        <v>-271710691</v>
      </c>
      <c r="E31" s="65"/>
      <c r="F31" s="43">
        <f>F19-F30</f>
        <v>-186885191</v>
      </c>
      <c r="G31" s="44"/>
      <c r="H31" s="43">
        <f>H19-H30</f>
        <v>-85042978</v>
      </c>
      <c r="I31" s="65"/>
      <c r="J31" s="43">
        <f>J19-J30</f>
        <v>-77014357</v>
      </c>
    </row>
    <row r="32" spans="1:10" ht="18" customHeight="1" x14ac:dyDescent="0.35">
      <c r="A32" s="6" t="s">
        <v>126</v>
      </c>
      <c r="B32" s="64"/>
      <c r="C32" s="71"/>
      <c r="D32" s="39">
        <v>185916</v>
      </c>
      <c r="E32" s="65"/>
      <c r="F32" s="39">
        <v>-3242381</v>
      </c>
      <c r="G32" s="44"/>
      <c r="H32" s="39">
        <v>185916</v>
      </c>
      <c r="I32" s="65"/>
      <c r="J32" s="39">
        <v>297330</v>
      </c>
    </row>
    <row r="33" spans="1:10" ht="18" customHeight="1" x14ac:dyDescent="0.35">
      <c r="A33" s="10" t="s">
        <v>233</v>
      </c>
      <c r="B33" s="42"/>
      <c r="C33" s="72"/>
      <c r="D33" s="73">
        <f>SUM(D31:D32)</f>
        <v>-271524775</v>
      </c>
      <c r="E33" s="51"/>
      <c r="F33" s="73">
        <f>SUM(F31:F32)</f>
        <v>-190127572</v>
      </c>
      <c r="G33" s="50"/>
      <c r="H33" s="73">
        <f>SUM(H31:H32)</f>
        <v>-84857062</v>
      </c>
      <c r="I33" s="51"/>
      <c r="J33" s="73">
        <f>SUM(J31:J32)</f>
        <v>-76717027</v>
      </c>
    </row>
    <row r="34" spans="1:10" ht="18" customHeight="1" x14ac:dyDescent="0.35">
      <c r="A34" s="74"/>
      <c r="B34" s="42"/>
      <c r="C34" s="72"/>
      <c r="D34" s="49"/>
      <c r="E34" s="37"/>
      <c r="F34" s="49"/>
      <c r="G34" s="75"/>
      <c r="H34" s="49"/>
      <c r="I34" s="37"/>
      <c r="J34" s="49"/>
    </row>
    <row r="35" spans="1:10" ht="18" customHeight="1" x14ac:dyDescent="0.35">
      <c r="A35" s="10" t="s">
        <v>245</v>
      </c>
      <c r="B35" s="64"/>
      <c r="C35" s="77"/>
      <c r="D35" s="48"/>
      <c r="E35" s="51"/>
      <c r="F35" s="48"/>
      <c r="G35" s="50"/>
      <c r="H35" s="48"/>
      <c r="I35" s="51"/>
      <c r="J35" s="49"/>
    </row>
    <row r="36" spans="1:10" ht="18" customHeight="1" x14ac:dyDescent="0.35">
      <c r="A36" s="76" t="s">
        <v>208</v>
      </c>
      <c r="B36" s="64"/>
      <c r="C36" s="77"/>
      <c r="D36" s="48"/>
      <c r="E36" s="51"/>
      <c r="F36" s="48"/>
      <c r="G36" s="50"/>
      <c r="H36" s="48"/>
      <c r="I36" s="51"/>
      <c r="J36" s="48"/>
    </row>
    <row r="37" spans="1:10" ht="18" customHeight="1" x14ac:dyDescent="0.35">
      <c r="A37" s="124" t="s">
        <v>212</v>
      </c>
      <c r="B37" s="80"/>
      <c r="C37" s="77"/>
      <c r="D37" s="48"/>
      <c r="E37" s="51"/>
      <c r="F37" s="39"/>
      <c r="G37" s="50"/>
      <c r="H37" s="48"/>
      <c r="I37" s="51"/>
      <c r="J37" s="39"/>
    </row>
    <row r="38" spans="1:10" ht="18" customHeight="1" x14ac:dyDescent="0.35">
      <c r="A38" s="79" t="s">
        <v>246</v>
      </c>
      <c r="B38" s="80"/>
      <c r="C38" s="77"/>
      <c r="D38" s="48"/>
      <c r="E38" s="51"/>
      <c r="F38" s="48"/>
      <c r="G38" s="50"/>
      <c r="H38" s="48"/>
      <c r="I38" s="51"/>
      <c r="J38" s="48"/>
    </row>
    <row r="39" spans="1:10" ht="18" customHeight="1" x14ac:dyDescent="0.35">
      <c r="A39" s="335" t="s">
        <v>210</v>
      </c>
      <c r="B39" s="81"/>
      <c r="C39" s="77"/>
      <c r="D39" s="48">
        <v>-41204737</v>
      </c>
      <c r="E39" s="51"/>
      <c r="F39" s="48">
        <v>-34957026</v>
      </c>
      <c r="G39" s="51"/>
      <c r="H39" s="48">
        <v>-41204737</v>
      </c>
      <c r="I39" s="50"/>
      <c r="J39" s="48">
        <v>-34957026</v>
      </c>
    </row>
    <row r="40" spans="1:10" ht="18" customHeight="1" x14ac:dyDescent="0.35">
      <c r="A40" s="79" t="s">
        <v>79</v>
      </c>
      <c r="B40" s="42"/>
      <c r="C40" s="77"/>
      <c r="D40" s="48"/>
      <c r="E40" s="51"/>
      <c r="F40" s="48"/>
      <c r="G40" s="51"/>
      <c r="H40" s="48"/>
      <c r="I40" s="50"/>
      <c r="J40" s="48"/>
    </row>
    <row r="41" spans="1:10" ht="18" customHeight="1" x14ac:dyDescent="0.35">
      <c r="A41" s="335" t="s">
        <v>100</v>
      </c>
      <c r="B41" s="42"/>
      <c r="C41" s="42"/>
      <c r="D41" s="48">
        <v>-13591315</v>
      </c>
      <c r="E41" s="51"/>
      <c r="F41" s="48">
        <v>6283145</v>
      </c>
      <c r="G41" s="51"/>
      <c r="H41" s="39" t="s">
        <v>0</v>
      </c>
      <c r="I41" s="50"/>
      <c r="J41" s="39" t="s">
        <v>0</v>
      </c>
    </row>
    <row r="42" spans="1:10" ht="18" customHeight="1" x14ac:dyDescent="0.35">
      <c r="A42" s="6" t="s">
        <v>238</v>
      </c>
      <c r="B42" s="42"/>
      <c r="C42" s="42"/>
      <c r="D42" s="73"/>
      <c r="E42" s="51"/>
      <c r="F42" s="73"/>
      <c r="G42" s="50"/>
      <c r="H42" s="73"/>
      <c r="I42" s="51"/>
      <c r="J42" s="73"/>
    </row>
    <row r="43" spans="1:10" ht="18" customHeight="1" x14ac:dyDescent="0.35">
      <c r="A43" s="82" t="s">
        <v>262</v>
      </c>
      <c r="B43" s="77"/>
      <c r="C43" s="42"/>
      <c r="D43" s="68">
        <f>SUM(D36:D41)</f>
        <v>-54796052</v>
      </c>
      <c r="E43" s="59"/>
      <c r="F43" s="68">
        <f>SUM(F36:F41)</f>
        <v>-28673881</v>
      </c>
      <c r="G43" s="52"/>
      <c r="H43" s="68">
        <f>SUM(H36:H41)</f>
        <v>-41204737</v>
      </c>
      <c r="I43" s="59"/>
      <c r="J43" s="68">
        <f>SUM(J36:J41)</f>
        <v>-34957026</v>
      </c>
    </row>
    <row r="44" spans="1:10" ht="18" customHeight="1" x14ac:dyDescent="0.35">
      <c r="A44" s="83" t="s">
        <v>235</v>
      </c>
      <c r="B44" s="77"/>
      <c r="C44" s="42"/>
      <c r="D44" s="39"/>
      <c r="E44" s="51"/>
      <c r="F44" s="39"/>
      <c r="G44" s="52"/>
      <c r="H44" s="39"/>
      <c r="I44" s="84"/>
      <c r="J44" s="39"/>
    </row>
    <row r="45" spans="1:10" ht="18" customHeight="1" thickBot="1" x14ac:dyDescent="0.4">
      <c r="A45" s="85" t="s">
        <v>123</v>
      </c>
      <c r="B45" s="77"/>
      <c r="C45" s="42"/>
      <c r="D45" s="86">
        <f>SUM(D43,D33)</f>
        <v>-326320827</v>
      </c>
      <c r="E45" s="51"/>
      <c r="F45" s="86">
        <f>SUM(F43,F33)</f>
        <v>-218801453</v>
      </c>
      <c r="G45" s="50"/>
      <c r="H45" s="86">
        <f>SUM(H43,H33)</f>
        <v>-126061799</v>
      </c>
      <c r="I45" s="51"/>
      <c r="J45" s="86">
        <f>SUM(J43,J33)</f>
        <v>-111674053</v>
      </c>
    </row>
    <row r="46" spans="1:10" ht="18" customHeight="1" thickTop="1" x14ac:dyDescent="0.35">
      <c r="A46" s="87"/>
      <c r="B46" s="77"/>
      <c r="C46" s="42"/>
      <c r="D46" s="48"/>
      <c r="E46" s="51"/>
      <c r="F46" s="48"/>
      <c r="G46" s="50"/>
      <c r="H46" s="48"/>
      <c r="I46" s="51"/>
      <c r="J46" s="48"/>
    </row>
    <row r="47" spans="1:10" ht="18" customHeight="1" x14ac:dyDescent="0.35">
      <c r="A47" s="87"/>
      <c r="B47" s="77"/>
      <c r="C47" s="42"/>
      <c r="D47" s="48"/>
      <c r="E47" s="51"/>
      <c r="F47" s="48"/>
      <c r="G47" s="50"/>
      <c r="H47" s="48"/>
      <c r="I47" s="51"/>
      <c r="J47" s="48"/>
    </row>
    <row r="48" spans="1:10" ht="18" customHeight="1" x14ac:dyDescent="0.35">
      <c r="A48" s="83" t="s">
        <v>234</v>
      </c>
      <c r="B48" s="5"/>
      <c r="C48" s="30"/>
      <c r="D48" s="31"/>
      <c r="E48" s="32"/>
      <c r="F48" s="31"/>
      <c r="G48" s="33"/>
      <c r="H48" s="31"/>
      <c r="I48" s="32"/>
      <c r="J48" s="31"/>
    </row>
    <row r="49" spans="1:11" ht="18" customHeight="1" x14ac:dyDescent="0.35">
      <c r="A49" s="79" t="s">
        <v>50</v>
      </c>
      <c r="B49" s="77"/>
      <c r="C49" s="42"/>
      <c r="D49" s="88">
        <v>-223089757</v>
      </c>
      <c r="E49" s="89"/>
      <c r="F49" s="88">
        <v>-168750248</v>
      </c>
      <c r="G49" s="90"/>
      <c r="H49" s="88">
        <v>-84857062</v>
      </c>
      <c r="I49" s="91"/>
      <c r="J49" s="88">
        <v>-76717027</v>
      </c>
    </row>
    <row r="50" spans="1:11" ht="18" customHeight="1" x14ac:dyDescent="0.35">
      <c r="A50" s="79" t="s">
        <v>7</v>
      </c>
      <c r="B50" s="77"/>
      <c r="C50" s="42"/>
      <c r="D50" s="92">
        <v>-48435018</v>
      </c>
      <c r="E50" s="93"/>
      <c r="F50" s="92">
        <v>-21377324</v>
      </c>
      <c r="G50" s="94"/>
      <c r="H50" s="92" t="s">
        <v>0</v>
      </c>
      <c r="I50" s="95"/>
      <c r="J50" s="92" t="s">
        <v>0</v>
      </c>
    </row>
    <row r="51" spans="1:11" ht="18" customHeight="1" thickBot="1" x14ac:dyDescent="0.4">
      <c r="A51" s="7"/>
      <c r="B51" s="77"/>
      <c r="C51" s="42"/>
      <c r="D51" s="96">
        <f>SUM(D49:D50)</f>
        <v>-271524775</v>
      </c>
      <c r="E51" s="93"/>
      <c r="F51" s="96">
        <f>SUM(F49:F50)</f>
        <v>-190127572</v>
      </c>
      <c r="G51" s="94"/>
      <c r="H51" s="96">
        <f>SUM(H49:H50)</f>
        <v>-84857062</v>
      </c>
      <c r="I51" s="95"/>
      <c r="J51" s="96">
        <f>SUM(J49:J50)</f>
        <v>-76717027</v>
      </c>
    </row>
    <row r="52" spans="1:11" ht="18" customHeight="1" thickTop="1" x14ac:dyDescent="0.35">
      <c r="A52" s="7"/>
      <c r="B52" s="77"/>
      <c r="C52" s="42"/>
      <c r="D52" s="97"/>
      <c r="E52" s="93"/>
      <c r="F52" s="97"/>
      <c r="G52" s="94"/>
      <c r="H52" s="97"/>
      <c r="I52" s="95"/>
      <c r="J52" s="97"/>
    </row>
    <row r="53" spans="1:11" ht="18" customHeight="1" x14ac:dyDescent="0.35">
      <c r="A53" s="34" t="s">
        <v>235</v>
      </c>
      <c r="B53" s="42"/>
      <c r="C53" s="42"/>
      <c r="D53" s="51"/>
      <c r="E53" s="65"/>
      <c r="F53" s="51"/>
      <c r="G53" s="44"/>
      <c r="H53" s="51"/>
      <c r="I53" s="65"/>
      <c r="J53" s="51"/>
    </row>
    <row r="54" spans="1:11" ht="18" customHeight="1" x14ac:dyDescent="0.35">
      <c r="A54" s="98" t="s">
        <v>102</v>
      </c>
      <c r="B54" s="42"/>
      <c r="C54" s="42"/>
      <c r="D54" s="51"/>
      <c r="E54" s="65"/>
      <c r="F54" s="51"/>
      <c r="G54" s="44"/>
      <c r="H54" s="51"/>
      <c r="I54" s="65"/>
      <c r="J54" s="51"/>
    </row>
    <row r="55" spans="1:11" ht="18" customHeight="1" x14ac:dyDescent="0.35">
      <c r="A55" s="79" t="s">
        <v>50</v>
      </c>
      <c r="B55" s="42"/>
      <c r="C55" s="42"/>
      <c r="D55" s="88">
        <v>-277885809</v>
      </c>
      <c r="E55" s="89"/>
      <c r="F55" s="88">
        <v>-197424129</v>
      </c>
      <c r="G55" s="90"/>
      <c r="H55" s="88">
        <v>-126061799</v>
      </c>
      <c r="I55" s="91"/>
      <c r="J55" s="88">
        <v>-111674053</v>
      </c>
    </row>
    <row r="56" spans="1:11" ht="18" customHeight="1" x14ac:dyDescent="0.35">
      <c r="A56" s="79" t="s">
        <v>7</v>
      </c>
      <c r="B56" s="77"/>
      <c r="C56" s="42"/>
      <c r="D56" s="92">
        <v>-48435018</v>
      </c>
      <c r="E56" s="93"/>
      <c r="F56" s="92">
        <v>-21377324</v>
      </c>
      <c r="G56" s="94"/>
      <c r="H56" s="92" t="s">
        <v>0</v>
      </c>
      <c r="I56" s="95"/>
      <c r="J56" s="92" t="s">
        <v>0</v>
      </c>
    </row>
    <row r="57" spans="1:11" ht="18" customHeight="1" thickBot="1" x14ac:dyDescent="0.4">
      <c r="A57" s="7"/>
      <c r="B57" s="77"/>
      <c r="C57" s="42"/>
      <c r="D57" s="96">
        <f>SUM(D55:D56)</f>
        <v>-326320827</v>
      </c>
      <c r="E57" s="93"/>
      <c r="F57" s="96">
        <f>SUM(F55:F56)</f>
        <v>-218801453</v>
      </c>
      <c r="G57" s="94"/>
      <c r="H57" s="96">
        <f>SUM(H55:H56)</f>
        <v>-126061799</v>
      </c>
      <c r="I57" s="95"/>
      <c r="J57" s="96">
        <f>SUM(J55:J56)</f>
        <v>-111674053</v>
      </c>
    </row>
    <row r="58" spans="1:11" ht="18" customHeight="1" thickTop="1" x14ac:dyDescent="0.35">
      <c r="A58" s="99"/>
      <c r="B58" s="77"/>
      <c r="C58" s="42"/>
      <c r="D58" s="97"/>
      <c r="E58" s="93"/>
      <c r="F58" s="97"/>
      <c r="G58" s="94"/>
      <c r="H58" s="97"/>
      <c r="I58" s="95"/>
      <c r="J58" s="97"/>
    </row>
    <row r="59" spans="1:11" ht="18" customHeight="1" x14ac:dyDescent="0.35">
      <c r="A59" s="100" t="s">
        <v>236</v>
      </c>
      <c r="B59" s="64"/>
      <c r="C59" s="55"/>
      <c r="D59" s="44"/>
      <c r="E59" s="101"/>
      <c r="F59" s="44"/>
      <c r="G59" s="65"/>
      <c r="H59" s="44"/>
      <c r="I59" s="44"/>
      <c r="J59" s="44"/>
    </row>
    <row r="60" spans="1:11" ht="18" customHeight="1" x14ac:dyDescent="0.35">
      <c r="A60" s="102" t="s">
        <v>237</v>
      </c>
      <c r="C60" s="103" t="s">
        <v>104</v>
      </c>
      <c r="D60" s="104">
        <f t="shared" ref="D60:J60" si="0">D49/D61</f>
        <v>-2.698842290386351E-2</v>
      </c>
      <c r="E60" s="105">
        <f t="shared" si="0"/>
        <v>0</v>
      </c>
      <c r="F60" s="104">
        <f t="shared" si="0"/>
        <v>-2.2544298191979426E-2</v>
      </c>
      <c r="G60" s="105">
        <f t="shared" si="0"/>
        <v>0</v>
      </c>
      <c r="H60" s="104">
        <f t="shared" si="0"/>
        <v>-1.0265636156640601E-2</v>
      </c>
      <c r="I60" s="105">
        <f t="shared" si="0"/>
        <v>0</v>
      </c>
      <c r="J60" s="104">
        <f t="shared" si="0"/>
        <v>-1.0249060689321991E-2</v>
      </c>
    </row>
    <row r="61" spans="1:11" ht="18" customHeight="1" x14ac:dyDescent="0.35">
      <c r="A61" s="102" t="s">
        <v>106</v>
      </c>
      <c r="C61" s="103" t="s">
        <v>105</v>
      </c>
      <c r="D61" s="88">
        <v>8266127954</v>
      </c>
      <c r="E61" s="106">
        <v>2443590718</v>
      </c>
      <c r="F61" s="176">
        <v>7485273951</v>
      </c>
      <c r="G61" s="106">
        <v>2443590718</v>
      </c>
      <c r="H61" s="88">
        <v>8266127954</v>
      </c>
      <c r="I61" s="112">
        <v>2443590718</v>
      </c>
      <c r="J61" s="176">
        <v>7485273951</v>
      </c>
      <c r="K61" s="109"/>
    </row>
    <row r="62" spans="1:11" ht="18" customHeight="1" x14ac:dyDescent="0.35">
      <c r="A62" s="14"/>
      <c r="C62" s="30"/>
      <c r="D62" s="110"/>
      <c r="E62" s="106"/>
      <c r="F62" s="111"/>
      <c r="G62" s="112"/>
      <c r="H62" s="111"/>
      <c r="I62" s="106"/>
      <c r="J62" s="110"/>
    </row>
    <row r="63" spans="1:11" ht="18" customHeight="1" x14ac:dyDescent="0.35">
      <c r="A63" s="113"/>
      <c r="C63" s="30"/>
      <c r="D63" s="110"/>
      <c r="E63" s="107"/>
      <c r="F63" s="110"/>
      <c r="G63" s="108"/>
      <c r="H63" s="110"/>
      <c r="I63" s="107"/>
      <c r="J63" s="110"/>
    </row>
    <row r="64" spans="1:11" ht="18" customHeight="1" x14ac:dyDescent="0.35">
      <c r="C64" s="30"/>
      <c r="D64" s="110"/>
      <c r="E64" s="107"/>
      <c r="F64" s="110"/>
      <c r="G64" s="108"/>
      <c r="H64" s="110"/>
      <c r="I64" s="107"/>
      <c r="J64" s="110"/>
    </row>
    <row r="65" spans="1:10" ht="18" customHeight="1" x14ac:dyDescent="0.35">
      <c r="A65" s="6"/>
      <c r="C65" s="30"/>
      <c r="D65" s="110"/>
      <c r="E65" s="107"/>
      <c r="F65" s="110"/>
      <c r="G65" s="108"/>
      <c r="H65" s="110"/>
      <c r="I65" s="107"/>
      <c r="J65" s="110"/>
    </row>
    <row r="66" spans="1:10" ht="18" customHeight="1" x14ac:dyDescent="0.35">
      <c r="A66" s="6"/>
      <c r="C66" s="30"/>
      <c r="D66" s="110"/>
      <c r="E66" s="107"/>
      <c r="F66" s="110"/>
      <c r="G66" s="108"/>
      <c r="H66" s="110"/>
      <c r="I66" s="107"/>
      <c r="J66" s="110"/>
    </row>
    <row r="67" spans="1:10" ht="18" customHeight="1" x14ac:dyDescent="0.35">
      <c r="A67" s="6"/>
      <c r="C67" s="30"/>
      <c r="D67" s="110"/>
      <c r="E67" s="107"/>
      <c r="F67" s="110"/>
      <c r="G67" s="108"/>
      <c r="H67" s="110"/>
      <c r="I67" s="107"/>
      <c r="J67" s="110"/>
    </row>
    <row r="68" spans="1:10" ht="18" customHeight="1" x14ac:dyDescent="0.35">
      <c r="A68" s="77" t="s">
        <v>140</v>
      </c>
      <c r="C68" s="30"/>
      <c r="D68" s="110"/>
      <c r="E68" s="107"/>
      <c r="F68" s="110"/>
      <c r="G68" s="108"/>
      <c r="H68" s="110"/>
      <c r="I68" s="107"/>
      <c r="J68" s="110"/>
    </row>
    <row r="69" spans="1:10" ht="18" customHeight="1" x14ac:dyDescent="0.35">
      <c r="A69" s="6"/>
      <c r="C69" s="30"/>
      <c r="D69" s="110"/>
      <c r="E69" s="107"/>
      <c r="F69" s="110"/>
      <c r="G69" s="108"/>
      <c r="H69" s="110"/>
      <c r="I69" s="107"/>
      <c r="J69" s="110"/>
    </row>
    <row r="70" spans="1:10" ht="18" customHeight="1" x14ac:dyDescent="0.35">
      <c r="A70" s="6"/>
      <c r="C70" s="30"/>
      <c r="D70" s="110"/>
      <c r="E70" s="107"/>
      <c r="F70" s="110"/>
      <c r="G70" s="108"/>
      <c r="H70" s="110"/>
      <c r="I70" s="107"/>
      <c r="J70" s="110"/>
    </row>
    <row r="71" spans="1:10" ht="18" customHeight="1" x14ac:dyDescent="0.35">
      <c r="A71" s="6"/>
      <c r="C71" s="30"/>
      <c r="D71" s="110"/>
      <c r="E71" s="107"/>
      <c r="F71" s="110"/>
      <c r="G71" s="108"/>
      <c r="H71" s="110"/>
      <c r="I71" s="107"/>
      <c r="J71" s="110"/>
    </row>
    <row r="72" spans="1:10" ht="18" customHeight="1" x14ac:dyDescent="0.35">
      <c r="A72" s="6"/>
      <c r="C72" s="30"/>
      <c r="D72" s="110"/>
      <c r="E72" s="107"/>
      <c r="F72" s="110"/>
      <c r="G72" s="108"/>
      <c r="H72" s="110"/>
      <c r="I72" s="107"/>
      <c r="J72" s="110"/>
    </row>
    <row r="73" spans="1:10" ht="18" customHeight="1" x14ac:dyDescent="0.35">
      <c r="A73" s="6"/>
      <c r="C73" s="30"/>
      <c r="D73" s="110"/>
      <c r="E73" s="107"/>
      <c r="F73" s="110"/>
      <c r="G73" s="108"/>
      <c r="H73" s="110"/>
      <c r="I73" s="107"/>
      <c r="J73" s="110"/>
    </row>
    <row r="74" spans="1:10" ht="18" customHeight="1" x14ac:dyDescent="0.35">
      <c r="A74" s="6"/>
      <c r="C74" s="30"/>
      <c r="D74" s="110"/>
      <c r="E74" s="107"/>
      <c r="F74" s="110"/>
      <c r="G74" s="108"/>
      <c r="H74" s="110"/>
      <c r="I74" s="107"/>
      <c r="J74" s="110"/>
    </row>
    <row r="75" spans="1:10" ht="18" customHeight="1" x14ac:dyDescent="0.35">
      <c r="A75" s="6"/>
      <c r="B75" s="114"/>
      <c r="C75" s="30"/>
      <c r="D75" s="110"/>
      <c r="E75" s="107"/>
      <c r="F75" s="110"/>
      <c r="G75" s="108"/>
      <c r="H75" s="110"/>
      <c r="I75" s="107"/>
      <c r="J75" s="110"/>
    </row>
    <row r="76" spans="1:10" ht="18" customHeight="1" x14ac:dyDescent="0.35">
      <c r="A76" s="17"/>
      <c r="C76" s="30"/>
      <c r="D76" s="110"/>
      <c r="E76" s="107"/>
      <c r="F76" s="110"/>
      <c r="G76" s="108"/>
      <c r="H76" s="110"/>
      <c r="I76" s="107"/>
      <c r="J76" s="110"/>
    </row>
    <row r="77" spans="1:10" ht="18" customHeight="1" x14ac:dyDescent="0.35">
      <c r="A77" s="115"/>
      <c r="C77" s="30"/>
      <c r="D77" s="110"/>
      <c r="E77" s="106"/>
      <c r="F77" s="111"/>
      <c r="G77" s="112"/>
      <c r="H77" s="111"/>
      <c r="I77" s="106"/>
      <c r="J77" s="110"/>
    </row>
    <row r="78" spans="1:10" ht="18" customHeight="1" x14ac:dyDescent="0.35">
      <c r="C78" s="30"/>
      <c r="D78" s="110"/>
      <c r="E78" s="107"/>
      <c r="F78" s="110"/>
      <c r="G78" s="108"/>
      <c r="H78" s="110"/>
      <c r="I78" s="107"/>
      <c r="J78" s="110"/>
    </row>
    <row r="79" spans="1:10" ht="18" customHeight="1" x14ac:dyDescent="0.35">
      <c r="A79" s="115"/>
      <c r="C79" s="30"/>
      <c r="D79" s="110"/>
      <c r="E79" s="107"/>
      <c r="F79" s="110"/>
      <c r="G79" s="108"/>
      <c r="H79" s="110"/>
      <c r="I79" s="107"/>
      <c r="J79" s="110"/>
    </row>
    <row r="80" spans="1:10" ht="18" customHeight="1" x14ac:dyDescent="0.35">
      <c r="A80" s="113"/>
      <c r="C80" s="30"/>
      <c r="D80" s="110"/>
      <c r="E80" s="106"/>
      <c r="F80" s="111"/>
      <c r="G80" s="112"/>
      <c r="H80" s="111"/>
      <c r="I80" s="106"/>
      <c r="J80" s="110"/>
    </row>
    <row r="81" spans="1:10" ht="18" customHeight="1" x14ac:dyDescent="0.35">
      <c r="A81" s="113"/>
      <c r="C81" s="30"/>
      <c r="D81" s="110"/>
      <c r="E81" s="106"/>
      <c r="F81" s="111"/>
      <c r="G81" s="112"/>
      <c r="H81" s="111"/>
      <c r="I81" s="106"/>
      <c r="J81" s="110"/>
    </row>
    <row r="82" spans="1:10" ht="18" customHeight="1" x14ac:dyDescent="0.35">
      <c r="A82" s="113"/>
      <c r="C82" s="30"/>
      <c r="D82" s="110"/>
      <c r="E82" s="106"/>
      <c r="F82" s="111"/>
      <c r="G82" s="112"/>
      <c r="H82" s="111"/>
      <c r="I82" s="106"/>
      <c r="J82" s="110"/>
    </row>
    <row r="83" spans="1:10" ht="18" customHeight="1" x14ac:dyDescent="0.35">
      <c r="A83" s="113"/>
      <c r="C83" s="30"/>
      <c r="D83" s="110"/>
      <c r="E83" s="106"/>
      <c r="F83" s="111"/>
      <c r="G83" s="112"/>
      <c r="H83" s="111"/>
      <c r="I83" s="106"/>
      <c r="J83" s="110"/>
    </row>
    <row r="84" spans="1:10" ht="18" customHeight="1" x14ac:dyDescent="0.35">
      <c r="A84" s="113"/>
      <c r="C84" s="30"/>
      <c r="D84" s="110"/>
      <c r="E84" s="106"/>
      <c r="F84" s="111"/>
      <c r="G84" s="112"/>
      <c r="H84" s="111"/>
      <c r="I84" s="106"/>
      <c r="J84" s="110"/>
    </row>
    <row r="85" spans="1:10" ht="18" customHeight="1" x14ac:dyDescent="0.35">
      <c r="A85" s="113"/>
      <c r="C85" s="30"/>
      <c r="D85" s="110"/>
      <c r="E85" s="106"/>
      <c r="F85" s="111"/>
      <c r="G85" s="112"/>
      <c r="H85" s="111"/>
      <c r="I85" s="106"/>
      <c r="J85" s="110"/>
    </row>
    <row r="86" spans="1:10" ht="18" customHeight="1" x14ac:dyDescent="0.35">
      <c r="C86" s="30"/>
      <c r="D86" s="110"/>
      <c r="E86" s="106"/>
      <c r="F86" s="111"/>
      <c r="G86" s="112"/>
      <c r="H86" s="111"/>
      <c r="I86" s="106"/>
      <c r="J86" s="110"/>
    </row>
    <row r="87" spans="1:10" ht="18" customHeight="1" x14ac:dyDescent="0.35">
      <c r="A87" s="116"/>
      <c r="C87" s="30"/>
      <c r="D87" s="110"/>
      <c r="E87" s="107"/>
      <c r="F87" s="110"/>
      <c r="G87" s="108"/>
      <c r="H87" s="110"/>
      <c r="I87" s="107"/>
      <c r="J87" s="110"/>
    </row>
    <row r="88" spans="1:10" ht="18" customHeight="1" x14ac:dyDescent="0.35">
      <c r="A88" s="113"/>
      <c r="C88" s="30"/>
      <c r="D88" s="110"/>
      <c r="E88" s="106"/>
      <c r="F88" s="111"/>
      <c r="G88" s="112"/>
      <c r="H88" s="111"/>
      <c r="I88" s="106"/>
      <c r="J88" s="110"/>
    </row>
    <row r="89" spans="1:10" ht="18" customHeight="1" x14ac:dyDescent="0.35">
      <c r="A89" s="113"/>
      <c r="C89" s="30"/>
      <c r="D89" s="110"/>
      <c r="E89" s="106"/>
      <c r="F89" s="111"/>
      <c r="G89" s="112"/>
      <c r="H89" s="111"/>
      <c r="I89" s="106"/>
      <c r="J89" s="110"/>
    </row>
    <row r="90" spans="1:10" ht="18" customHeight="1" x14ac:dyDescent="0.35">
      <c r="A90" s="113"/>
      <c r="C90" s="30"/>
      <c r="D90" s="110"/>
      <c r="E90" s="106"/>
      <c r="F90" s="111"/>
      <c r="G90" s="112"/>
      <c r="H90" s="111"/>
      <c r="I90" s="106"/>
      <c r="J90" s="110"/>
    </row>
    <row r="91" spans="1:10" ht="18" customHeight="1" x14ac:dyDescent="0.35">
      <c r="A91" s="113"/>
      <c r="C91" s="30"/>
      <c r="D91" s="110"/>
      <c r="E91" s="106"/>
      <c r="F91" s="111"/>
      <c r="G91" s="112"/>
      <c r="H91" s="111"/>
      <c r="I91" s="106"/>
      <c r="J91" s="110"/>
    </row>
    <row r="92" spans="1:10" ht="18" customHeight="1" x14ac:dyDescent="0.35">
      <c r="A92" s="113"/>
      <c r="C92" s="30"/>
      <c r="D92" s="110"/>
      <c r="E92" s="106"/>
      <c r="F92" s="111"/>
      <c r="G92" s="112"/>
      <c r="H92" s="111"/>
      <c r="I92" s="106"/>
      <c r="J92" s="110"/>
    </row>
    <row r="93" spans="1:10" ht="18" customHeight="1" x14ac:dyDescent="0.35">
      <c r="A93" s="113"/>
      <c r="C93" s="30"/>
      <c r="D93" s="110"/>
      <c r="E93" s="106"/>
      <c r="F93" s="111"/>
      <c r="G93" s="112"/>
      <c r="H93" s="111"/>
      <c r="I93" s="106"/>
      <c r="J93" s="110"/>
    </row>
    <row r="94" spans="1:10" ht="18" customHeight="1" x14ac:dyDescent="0.35">
      <c r="E94" s="76"/>
      <c r="F94" s="76"/>
      <c r="G94" s="76"/>
      <c r="H94" s="111"/>
      <c r="I94" s="122"/>
      <c r="J94" s="110"/>
    </row>
    <row r="95" spans="1:10" ht="21" customHeight="1" x14ac:dyDescent="0.35">
      <c r="E95" s="76"/>
      <c r="F95" s="76"/>
      <c r="G95" s="76"/>
      <c r="H95" s="111"/>
      <c r="I95" s="121"/>
      <c r="J95" s="120"/>
    </row>
  </sheetData>
  <mergeCells count="9">
    <mergeCell ref="D7:F7"/>
    <mergeCell ref="H7:J7"/>
    <mergeCell ref="D8:F8"/>
    <mergeCell ref="H8:J8"/>
    <mergeCell ref="A1:J1"/>
    <mergeCell ref="A2:J2"/>
    <mergeCell ref="A3:J3"/>
    <mergeCell ref="A4:J4"/>
    <mergeCell ref="A5:J5"/>
  </mergeCells>
  <pageMargins left="0.8" right="0.4" top="1" bottom="0.5" header="0.6" footer="0.3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54"/>
  <sheetViews>
    <sheetView view="pageBreakPreview" topLeftCell="A33" zoomScale="80" zoomScaleNormal="100" zoomScaleSheetLayoutView="80" workbookViewId="0">
      <selection activeCell="A38" sqref="A38"/>
    </sheetView>
  </sheetViews>
  <sheetFormatPr defaultColWidth="9" defaultRowHeight="21" customHeight="1" x14ac:dyDescent="0.3"/>
  <cols>
    <col min="1" max="1" width="38" style="125" customWidth="1"/>
    <col min="2" max="2" width="0.6640625" style="125" customWidth="1"/>
    <col min="3" max="3" width="0.58203125" style="125" customWidth="1"/>
    <col min="4" max="4" width="12" style="125" customWidth="1"/>
    <col min="5" max="5" width="1" style="128" customWidth="1"/>
    <col min="6" max="6" width="12" style="125" customWidth="1"/>
    <col min="7" max="7" width="1" style="128" customWidth="1"/>
    <col min="8" max="8" width="12" style="125" customWidth="1"/>
    <col min="9" max="9" width="1" style="128" customWidth="1"/>
    <col min="10" max="10" width="12" style="125" customWidth="1"/>
    <col min="11" max="11" width="1" style="128" customWidth="1"/>
    <col min="12" max="12" width="12" style="128" customWidth="1"/>
    <col min="13" max="13" width="1" style="128" customWidth="1"/>
    <col min="14" max="14" width="12" style="125" customWidth="1"/>
    <col min="15" max="15" width="1" style="128" customWidth="1"/>
    <col min="16" max="16" width="12" style="125" customWidth="1"/>
    <col min="17" max="17" width="1" style="128" customWidth="1"/>
    <col min="18" max="18" width="12" style="125" customWidth="1"/>
    <col min="19" max="19" width="1" style="128" customWidth="1"/>
    <col min="20" max="20" width="12" style="125" customWidth="1"/>
    <col min="21" max="21" width="1" style="128" customWidth="1"/>
    <col min="22" max="22" width="12" style="125" customWidth="1"/>
    <col min="23" max="23" width="1" style="128" customWidth="1"/>
    <col min="24" max="24" width="12" style="125" customWidth="1"/>
    <col min="25" max="25" width="1" style="128" customWidth="1"/>
    <col min="26" max="26" width="12" style="125" customWidth="1"/>
    <col min="27" max="27" width="1" style="128" customWidth="1"/>
    <col min="28" max="28" width="12" style="125" customWidth="1"/>
    <col min="29" max="29" width="1" style="125" customWidth="1"/>
    <col min="30" max="16384" width="9" style="125"/>
  </cols>
  <sheetData>
    <row r="1" spans="1:31" ht="21" customHeight="1" x14ac:dyDescent="0.3">
      <c r="A1" s="343" t="s">
        <v>77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</row>
    <row r="2" spans="1:31" ht="21" customHeight="1" x14ac:dyDescent="0.3">
      <c r="A2" s="343" t="s">
        <v>54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</row>
    <row r="3" spans="1:31" ht="21" customHeight="1" x14ac:dyDescent="0.3">
      <c r="A3" s="343" t="s">
        <v>227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</row>
    <row r="4" spans="1:31" ht="21" customHeight="1" x14ac:dyDescent="0.3">
      <c r="A4" s="343" t="s">
        <v>151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</row>
    <row r="5" spans="1:31" ht="21" customHeight="1" x14ac:dyDescent="0.3">
      <c r="A5" s="346" t="s">
        <v>75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</row>
    <row r="6" spans="1:31" ht="9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6"/>
    </row>
    <row r="7" spans="1:31" s="128" customFormat="1" ht="18" customHeight="1" x14ac:dyDescent="0.3">
      <c r="A7" s="127"/>
      <c r="B7" s="127"/>
      <c r="C7" s="127"/>
      <c r="D7" s="344" t="s">
        <v>59</v>
      </c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</row>
    <row r="8" spans="1:31" s="131" customFormat="1" ht="18" customHeight="1" x14ac:dyDescent="0.25">
      <c r="A8" s="129"/>
      <c r="B8" s="129"/>
      <c r="C8" s="129"/>
      <c r="D8" s="345" t="s">
        <v>50</v>
      </c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10"/>
      <c r="Z8" s="311" t="s">
        <v>8</v>
      </c>
      <c r="AA8" s="310"/>
      <c r="AB8" s="310" t="s">
        <v>3</v>
      </c>
    </row>
    <row r="9" spans="1:31" s="131" customFormat="1" ht="18" customHeight="1" x14ac:dyDescent="0.25">
      <c r="A9" s="129"/>
      <c r="B9" s="130"/>
      <c r="C9" s="130"/>
      <c r="D9" s="310" t="s">
        <v>2</v>
      </c>
      <c r="E9" s="310"/>
      <c r="F9" s="310" t="s">
        <v>182</v>
      </c>
      <c r="G9" s="310"/>
      <c r="H9" s="310" t="s">
        <v>184</v>
      </c>
      <c r="I9" s="310"/>
      <c r="J9" s="310" t="s">
        <v>98</v>
      </c>
      <c r="K9" s="310"/>
      <c r="L9" s="310" t="s">
        <v>115</v>
      </c>
      <c r="M9" s="310"/>
      <c r="N9" s="310" t="s">
        <v>62</v>
      </c>
      <c r="O9" s="310"/>
      <c r="P9" s="347" t="s">
        <v>254</v>
      </c>
      <c r="Q9" s="347"/>
      <c r="R9" s="347"/>
      <c r="S9" s="347"/>
      <c r="T9" s="347"/>
      <c r="U9" s="347"/>
      <c r="V9" s="347"/>
      <c r="W9" s="310"/>
      <c r="X9" s="310" t="s">
        <v>3</v>
      </c>
      <c r="Y9" s="310"/>
      <c r="Z9" s="311" t="s">
        <v>9</v>
      </c>
      <c r="AA9" s="310"/>
      <c r="AB9" s="311" t="s">
        <v>152</v>
      </c>
    </row>
    <row r="10" spans="1:31" s="131" customFormat="1" ht="18" customHeight="1" x14ac:dyDescent="0.25">
      <c r="A10" s="129"/>
      <c r="B10" s="130"/>
      <c r="C10" s="130"/>
      <c r="D10" s="310" t="s">
        <v>181</v>
      </c>
      <c r="E10" s="310"/>
      <c r="F10" s="310" t="s">
        <v>58</v>
      </c>
      <c r="G10" s="310"/>
      <c r="H10" s="310" t="s">
        <v>185</v>
      </c>
      <c r="I10" s="310"/>
      <c r="J10" s="310" t="s">
        <v>97</v>
      </c>
      <c r="K10" s="310"/>
      <c r="L10" s="310" t="s">
        <v>116</v>
      </c>
      <c r="M10" s="310"/>
      <c r="N10" s="310" t="s">
        <v>63</v>
      </c>
      <c r="O10" s="310"/>
      <c r="P10" s="310" t="s">
        <v>122</v>
      </c>
      <c r="Q10" s="310"/>
      <c r="R10" s="310" t="s">
        <v>64</v>
      </c>
      <c r="S10" s="310"/>
      <c r="T10" s="310" t="s">
        <v>15</v>
      </c>
      <c r="U10" s="310"/>
      <c r="V10" s="312" t="s">
        <v>12</v>
      </c>
      <c r="W10" s="310"/>
      <c r="X10" s="313" t="s">
        <v>60</v>
      </c>
      <c r="Y10" s="310"/>
      <c r="Z10" s="311"/>
      <c r="AA10" s="310"/>
      <c r="AB10" s="310" t="s">
        <v>14</v>
      </c>
    </row>
    <row r="11" spans="1:31" s="131" customFormat="1" ht="18" customHeight="1" x14ac:dyDescent="0.25">
      <c r="A11" s="129"/>
      <c r="B11" s="132"/>
      <c r="C11" s="132"/>
      <c r="D11" s="310"/>
      <c r="E11" s="310"/>
      <c r="F11" s="310" t="s">
        <v>183</v>
      </c>
      <c r="G11" s="310"/>
      <c r="H11" s="310" t="s">
        <v>186</v>
      </c>
      <c r="I11" s="310"/>
      <c r="J11" s="310" t="s">
        <v>96</v>
      </c>
      <c r="K11" s="310"/>
      <c r="L11" s="310" t="s">
        <v>117</v>
      </c>
      <c r="M11" s="310"/>
      <c r="N11" s="310"/>
      <c r="O11" s="310"/>
      <c r="P11" s="310" t="s">
        <v>93</v>
      </c>
      <c r="Q11" s="310"/>
      <c r="R11" s="310" t="s">
        <v>65</v>
      </c>
      <c r="S11" s="310"/>
      <c r="T11" s="310" t="s">
        <v>19</v>
      </c>
      <c r="U11" s="310"/>
      <c r="V11" s="314" t="s">
        <v>13</v>
      </c>
      <c r="W11" s="310"/>
      <c r="X11" s="315" t="s">
        <v>61</v>
      </c>
      <c r="Y11" s="310"/>
      <c r="Z11" s="311"/>
      <c r="AA11" s="310"/>
      <c r="AB11" s="310"/>
      <c r="AC11" s="133"/>
      <c r="AD11" s="133"/>
      <c r="AE11" s="133"/>
    </row>
    <row r="12" spans="1:31" s="131" customFormat="1" ht="18" customHeight="1" x14ac:dyDescent="0.3">
      <c r="A12" s="129"/>
      <c r="B12" s="132"/>
      <c r="C12" s="132"/>
      <c r="D12" s="316"/>
      <c r="E12" s="310"/>
      <c r="F12" s="310"/>
      <c r="G12" s="310"/>
      <c r="H12" s="310" t="s">
        <v>187</v>
      </c>
      <c r="I12" s="310"/>
      <c r="J12" s="310" t="s">
        <v>18</v>
      </c>
      <c r="K12" s="310"/>
      <c r="L12" s="310" t="s">
        <v>118</v>
      </c>
      <c r="M12" s="310"/>
      <c r="N12" s="310"/>
      <c r="O12" s="310"/>
      <c r="P12" s="310" t="s">
        <v>248</v>
      </c>
      <c r="Q12" s="310"/>
      <c r="R12" s="310" t="s">
        <v>66</v>
      </c>
      <c r="S12" s="310"/>
      <c r="T12" s="352" t="s">
        <v>270</v>
      </c>
      <c r="U12" s="310"/>
      <c r="V12" s="314" t="s">
        <v>152</v>
      </c>
      <c r="W12" s="310"/>
      <c r="X12" s="310"/>
      <c r="Y12" s="310"/>
      <c r="Z12" s="310"/>
      <c r="AA12" s="310"/>
      <c r="AB12" s="310"/>
      <c r="AC12" s="133"/>
      <c r="AD12" s="133"/>
      <c r="AE12" s="133"/>
    </row>
    <row r="13" spans="1:31" s="131" customFormat="1" ht="18" customHeight="1" x14ac:dyDescent="0.25">
      <c r="A13" s="129"/>
      <c r="B13" s="132"/>
      <c r="C13" s="132"/>
      <c r="D13" s="317"/>
      <c r="E13" s="310"/>
      <c r="F13" s="310"/>
      <c r="G13" s="310"/>
      <c r="H13" s="310" t="s">
        <v>188</v>
      </c>
      <c r="I13" s="310"/>
      <c r="J13" s="310" t="s">
        <v>19</v>
      </c>
      <c r="K13" s="310"/>
      <c r="L13" s="310" t="s">
        <v>161</v>
      </c>
      <c r="M13" s="310"/>
      <c r="N13" s="310"/>
      <c r="O13" s="310"/>
      <c r="P13" s="310" t="s">
        <v>179</v>
      </c>
      <c r="Q13" s="310"/>
      <c r="R13" s="310" t="s">
        <v>21</v>
      </c>
      <c r="S13" s="310"/>
      <c r="T13" s="310" t="s">
        <v>16</v>
      </c>
      <c r="U13" s="310"/>
      <c r="V13" s="310" t="s">
        <v>76</v>
      </c>
      <c r="W13" s="310"/>
      <c r="X13" s="310"/>
      <c r="Y13" s="310"/>
      <c r="Z13" s="310"/>
      <c r="AA13" s="310"/>
      <c r="AB13" s="310"/>
      <c r="AC13" s="133"/>
      <c r="AD13" s="133"/>
      <c r="AE13" s="133"/>
    </row>
    <row r="14" spans="1:31" s="131" customFormat="1" ht="18" customHeight="1" x14ac:dyDescent="0.25">
      <c r="A14" s="129"/>
      <c r="B14" s="129"/>
      <c r="C14" s="129"/>
      <c r="D14" s="317"/>
      <c r="E14" s="317"/>
      <c r="F14" s="310"/>
      <c r="G14" s="317"/>
      <c r="H14" s="317"/>
      <c r="I14" s="317"/>
      <c r="J14" s="310"/>
      <c r="K14" s="317"/>
      <c r="L14" s="317"/>
      <c r="M14" s="317"/>
      <c r="N14" s="310"/>
      <c r="O14" s="317"/>
      <c r="P14" s="310" t="s">
        <v>180</v>
      </c>
      <c r="Q14" s="317"/>
      <c r="R14" s="310" t="s">
        <v>20</v>
      </c>
      <c r="S14" s="317"/>
      <c r="T14" s="310" t="s">
        <v>17</v>
      </c>
      <c r="U14" s="317"/>
      <c r="V14" s="310"/>
      <c r="W14" s="317"/>
      <c r="X14" s="317"/>
      <c r="Y14" s="317"/>
      <c r="Z14" s="317"/>
      <c r="AA14" s="317"/>
      <c r="AB14" s="310"/>
    </row>
    <row r="15" spans="1:31" s="131" customFormat="1" ht="18" customHeight="1" x14ac:dyDescent="0.25">
      <c r="A15" s="129"/>
      <c r="B15" s="129"/>
      <c r="C15" s="129"/>
      <c r="D15" s="317"/>
      <c r="E15" s="317"/>
      <c r="F15" s="317"/>
      <c r="G15" s="317"/>
      <c r="H15" s="317"/>
      <c r="I15" s="317"/>
      <c r="J15" s="310"/>
      <c r="K15" s="317"/>
      <c r="L15" s="317"/>
      <c r="M15" s="317"/>
      <c r="N15" s="310"/>
      <c r="O15" s="317"/>
      <c r="P15" s="310"/>
      <c r="Q15" s="317"/>
      <c r="R15" s="310" t="s">
        <v>154</v>
      </c>
      <c r="S15" s="317"/>
      <c r="T15" s="317"/>
      <c r="U15" s="317"/>
      <c r="V15" s="317"/>
      <c r="W15" s="317"/>
      <c r="X15" s="317"/>
      <c r="Y15" s="317"/>
      <c r="Z15" s="317"/>
      <c r="AA15" s="317"/>
      <c r="AB15" s="310"/>
    </row>
    <row r="16" spans="1:31" s="131" customFormat="1" ht="18" customHeight="1" x14ac:dyDescent="0.25">
      <c r="A16" s="129"/>
      <c r="B16" s="129"/>
      <c r="C16" s="129"/>
      <c r="D16" s="318"/>
      <c r="E16" s="317"/>
      <c r="F16" s="318"/>
      <c r="G16" s="317"/>
      <c r="H16" s="319"/>
      <c r="I16" s="317"/>
      <c r="J16" s="319"/>
      <c r="K16" s="317"/>
      <c r="L16" s="319"/>
      <c r="M16" s="317"/>
      <c r="N16" s="319"/>
      <c r="O16" s="317"/>
      <c r="P16" s="310"/>
      <c r="Q16" s="317"/>
      <c r="R16" s="319" t="s">
        <v>107</v>
      </c>
      <c r="S16" s="317"/>
      <c r="T16" s="318"/>
      <c r="U16" s="317"/>
      <c r="V16" s="318"/>
      <c r="W16" s="317"/>
      <c r="X16" s="318"/>
      <c r="Y16" s="317"/>
      <c r="Z16" s="318"/>
      <c r="AA16" s="317"/>
      <c r="AB16" s="319"/>
    </row>
    <row r="17" spans="1:28" s="131" customFormat="1" ht="9" customHeight="1" x14ac:dyDescent="0.25">
      <c r="A17" s="129"/>
      <c r="B17" s="129"/>
      <c r="C17" s="129"/>
      <c r="D17" s="317"/>
      <c r="E17" s="317"/>
      <c r="F17" s="317"/>
      <c r="G17" s="317"/>
      <c r="H17" s="317"/>
      <c r="I17" s="317"/>
      <c r="J17" s="310"/>
      <c r="K17" s="317"/>
      <c r="L17" s="317"/>
      <c r="M17" s="317"/>
      <c r="N17" s="310"/>
      <c r="O17" s="317"/>
      <c r="P17" s="320"/>
      <c r="Q17" s="317"/>
      <c r="R17" s="310"/>
      <c r="S17" s="317"/>
      <c r="T17" s="317"/>
      <c r="U17" s="317"/>
      <c r="V17" s="317"/>
      <c r="W17" s="317"/>
      <c r="X17" s="317"/>
      <c r="Y17" s="317"/>
      <c r="Z17" s="317"/>
      <c r="AA17" s="317"/>
      <c r="AB17" s="310"/>
    </row>
    <row r="18" spans="1:28" s="131" customFormat="1" ht="18" customHeight="1" x14ac:dyDescent="0.25">
      <c r="A18" s="307" t="s">
        <v>139</v>
      </c>
      <c r="B18" s="305"/>
      <c r="C18" s="305"/>
      <c r="D18" s="321">
        <v>7336295227</v>
      </c>
      <c r="E18" s="321"/>
      <c r="F18" s="321">
        <v>-1652501083</v>
      </c>
      <c r="G18" s="321"/>
      <c r="H18" s="322" t="s">
        <v>0</v>
      </c>
      <c r="I18" s="321"/>
      <c r="J18" s="321">
        <v>-732872059</v>
      </c>
      <c r="K18" s="321"/>
      <c r="L18" s="322">
        <v>1578638448</v>
      </c>
      <c r="M18" s="321">
        <v>0</v>
      </c>
      <c r="N18" s="322">
        <v>-753208148</v>
      </c>
      <c r="O18" s="321"/>
      <c r="P18" s="322">
        <v>17501987</v>
      </c>
      <c r="Q18" s="321"/>
      <c r="R18" s="322">
        <v>-221829695</v>
      </c>
      <c r="S18" s="321"/>
      <c r="T18" s="321">
        <v>-623476</v>
      </c>
      <c r="U18" s="321"/>
      <c r="V18" s="322">
        <f>SUM(P18:T18)</f>
        <v>-204951184</v>
      </c>
      <c r="W18" s="321"/>
      <c r="X18" s="321">
        <f>SUM(D18:N18,V18)</f>
        <v>5571401201</v>
      </c>
      <c r="Y18" s="321"/>
      <c r="Z18" s="322">
        <v>401672776</v>
      </c>
      <c r="AA18" s="321"/>
      <c r="AB18" s="322">
        <f>SUM(X18:Z18)</f>
        <v>5973073977</v>
      </c>
    </row>
    <row r="19" spans="1:28" s="129" customFormat="1" ht="18" customHeight="1" x14ac:dyDescent="0.85">
      <c r="A19" s="308" t="s">
        <v>205</v>
      </c>
      <c r="B19" s="306"/>
      <c r="C19" s="305"/>
      <c r="D19" s="323">
        <v>929832727</v>
      </c>
      <c r="E19" s="321"/>
      <c r="F19" s="323">
        <v>92983273</v>
      </c>
      <c r="G19" s="321"/>
      <c r="H19" s="323" t="s">
        <v>0</v>
      </c>
      <c r="I19" s="321"/>
      <c r="J19" s="323" t="s">
        <v>0</v>
      </c>
      <c r="K19" s="321"/>
      <c r="L19" s="323" t="s">
        <v>0</v>
      </c>
      <c r="M19" s="321"/>
      <c r="N19" s="323" t="s">
        <v>0</v>
      </c>
      <c r="O19" s="323"/>
      <c r="P19" s="323" t="s">
        <v>0</v>
      </c>
      <c r="Q19" s="321"/>
      <c r="R19" s="323" t="s">
        <v>0</v>
      </c>
      <c r="S19" s="321"/>
      <c r="T19" s="323" t="s">
        <v>0</v>
      </c>
      <c r="U19" s="321"/>
      <c r="V19" s="323" t="s">
        <v>0</v>
      </c>
      <c r="W19" s="321"/>
      <c r="X19" s="321">
        <f>SUM(V19:W19,D19:N19)</f>
        <v>1022816000</v>
      </c>
      <c r="Y19" s="321"/>
      <c r="Z19" s="323" t="s">
        <v>0</v>
      </c>
      <c r="AA19" s="321"/>
      <c r="AB19" s="322">
        <f>SUM(X19:Z19)</f>
        <v>1022816000</v>
      </c>
    </row>
    <row r="20" spans="1:28" s="129" customFormat="1" ht="18" customHeight="1" x14ac:dyDescent="0.85">
      <c r="A20" s="308" t="s">
        <v>269</v>
      </c>
      <c r="B20" s="306"/>
      <c r="C20" s="305"/>
      <c r="D20" s="323" t="s">
        <v>0</v>
      </c>
      <c r="E20" s="321"/>
      <c r="F20" s="323" t="s">
        <v>0</v>
      </c>
      <c r="G20" s="321"/>
      <c r="H20" s="323">
        <v>-819437470</v>
      </c>
      <c r="I20" s="321"/>
      <c r="J20" s="323" t="s">
        <v>0</v>
      </c>
      <c r="K20" s="321"/>
      <c r="L20" s="323" t="s">
        <v>0</v>
      </c>
      <c r="M20" s="321"/>
      <c r="N20" s="323" t="s">
        <v>0</v>
      </c>
      <c r="O20" s="323"/>
      <c r="P20" s="323" t="s">
        <v>0</v>
      </c>
      <c r="Q20" s="321"/>
      <c r="R20" s="323" t="s">
        <v>0</v>
      </c>
      <c r="S20" s="321"/>
      <c r="T20" s="323" t="s">
        <v>0</v>
      </c>
      <c r="U20" s="321"/>
      <c r="V20" s="323" t="s">
        <v>0</v>
      </c>
      <c r="W20" s="321"/>
      <c r="X20" s="321">
        <f>SUM(V20:W20,D20:N20)</f>
        <v>-819437470</v>
      </c>
      <c r="Y20" s="321"/>
      <c r="Z20" s="323" t="s">
        <v>0</v>
      </c>
      <c r="AA20" s="321"/>
      <c r="AB20" s="322">
        <f>SUM(X20:Z20)</f>
        <v>-819437470</v>
      </c>
    </row>
    <row r="21" spans="1:28" s="131" customFormat="1" ht="18" customHeight="1" x14ac:dyDescent="0.25">
      <c r="A21" s="307" t="s">
        <v>121</v>
      </c>
      <c r="B21" s="305"/>
      <c r="C21" s="305"/>
      <c r="D21" s="324" t="s">
        <v>0</v>
      </c>
      <c r="E21" s="317"/>
      <c r="F21" s="325" t="s">
        <v>0</v>
      </c>
      <c r="G21" s="317"/>
      <c r="H21" s="322" t="s">
        <v>0</v>
      </c>
      <c r="I21" s="317"/>
      <c r="J21" s="325" t="s">
        <v>0</v>
      </c>
      <c r="K21" s="317"/>
      <c r="L21" s="325" t="s">
        <v>0</v>
      </c>
      <c r="M21" s="317"/>
      <c r="N21" s="325">
        <v>-168750248</v>
      </c>
      <c r="O21" s="317"/>
      <c r="P21" s="325">
        <v>-34957026</v>
      </c>
      <c r="Q21" s="317"/>
      <c r="R21" s="325">
        <v>6283145</v>
      </c>
      <c r="S21" s="317"/>
      <c r="T21" s="325" t="s">
        <v>0</v>
      </c>
      <c r="U21" s="317"/>
      <c r="V21" s="322">
        <f>SUM(P21:T21)</f>
        <v>-28673881</v>
      </c>
      <c r="W21" s="317"/>
      <c r="X21" s="326">
        <v>-197424129</v>
      </c>
      <c r="Y21" s="317"/>
      <c r="Z21" s="327">
        <v>-21377324</v>
      </c>
      <c r="AA21" s="317"/>
      <c r="AB21" s="322">
        <f>SUM(X21:Z21)</f>
        <v>-218801453</v>
      </c>
    </row>
    <row r="22" spans="1:28" s="131" customFormat="1" ht="18" customHeight="1" thickBot="1" x14ac:dyDescent="0.3">
      <c r="A22" s="309" t="s">
        <v>193</v>
      </c>
      <c r="B22" s="305"/>
      <c r="C22" s="305"/>
      <c r="D22" s="328">
        <f>SUM(D18:D21)</f>
        <v>8266127954</v>
      </c>
      <c r="E22" s="329"/>
      <c r="F22" s="328">
        <f>SUM(F18:F21)</f>
        <v>-1559517810</v>
      </c>
      <c r="G22" s="329"/>
      <c r="H22" s="330">
        <f>SUM(H18:H21)</f>
        <v>-819437470</v>
      </c>
      <c r="I22" s="331"/>
      <c r="J22" s="328">
        <f>SUM(J18:J21)</f>
        <v>-732872059</v>
      </c>
      <c r="K22" s="329"/>
      <c r="L22" s="328">
        <f>SUM(L18:L21)</f>
        <v>1578638448</v>
      </c>
      <c r="M22" s="332">
        <f>SUM(M18:M21)</f>
        <v>0</v>
      </c>
      <c r="N22" s="328">
        <f>SUM(N18:N21)</f>
        <v>-921958396</v>
      </c>
      <c r="O22" s="329"/>
      <c r="P22" s="328">
        <f>SUM(P18:P21)</f>
        <v>-17455039</v>
      </c>
      <c r="Q22" s="329"/>
      <c r="R22" s="328">
        <f>SUM(R18:R21)</f>
        <v>-215546550</v>
      </c>
      <c r="S22" s="329"/>
      <c r="T22" s="328">
        <f>SUM(T18:T21)</f>
        <v>-623476</v>
      </c>
      <c r="U22" s="329"/>
      <c r="V22" s="328">
        <f>SUM(V18:V21)</f>
        <v>-233625065</v>
      </c>
      <c r="W22" s="329"/>
      <c r="X22" s="328">
        <f>SUM(X18:X21)</f>
        <v>5577355602</v>
      </c>
      <c r="Y22" s="329"/>
      <c r="Z22" s="328">
        <f>SUM(Z18:Z21)</f>
        <v>380295452</v>
      </c>
      <c r="AA22" s="329"/>
      <c r="AB22" s="328">
        <f>SUM(X22:Z22)</f>
        <v>5957651054</v>
      </c>
    </row>
    <row r="23" spans="1:28" s="131" customFormat="1" ht="18" customHeight="1" thickTop="1" x14ac:dyDescent="0.25">
      <c r="A23" s="307"/>
      <c r="B23" s="305"/>
      <c r="C23" s="305"/>
      <c r="D23" s="307"/>
      <c r="E23" s="317"/>
      <c r="F23" s="307"/>
      <c r="G23" s="317"/>
      <c r="H23" s="307"/>
      <c r="I23" s="317"/>
      <c r="J23" s="307"/>
      <c r="K23" s="317"/>
      <c r="L23" s="307"/>
      <c r="M23" s="317"/>
      <c r="N23" s="307"/>
      <c r="O23" s="317"/>
      <c r="P23" s="307"/>
      <c r="Q23" s="317"/>
      <c r="R23" s="307"/>
      <c r="S23" s="317"/>
      <c r="T23" s="307"/>
      <c r="U23" s="317"/>
      <c r="V23" s="307"/>
      <c r="W23" s="317"/>
      <c r="X23" s="307"/>
      <c r="Y23" s="317"/>
      <c r="Z23" s="307"/>
      <c r="AA23" s="317"/>
      <c r="AB23" s="307"/>
    </row>
    <row r="24" spans="1:28" s="131" customFormat="1" ht="18" customHeight="1" x14ac:dyDescent="0.25">
      <c r="A24" s="307" t="s">
        <v>165</v>
      </c>
      <c r="B24" s="305"/>
      <c r="C24" s="305"/>
      <c r="D24" s="321">
        <v>8266127954</v>
      </c>
      <c r="E24" s="321"/>
      <c r="F24" s="321">
        <v>-1559517810</v>
      </c>
      <c r="G24" s="321"/>
      <c r="H24" s="321">
        <v>-819437470</v>
      </c>
      <c r="I24" s="321"/>
      <c r="J24" s="321">
        <v>-732872059</v>
      </c>
      <c r="K24" s="321"/>
      <c r="L24" s="322">
        <v>1578638448</v>
      </c>
      <c r="M24" s="321"/>
      <c r="N24" s="322">
        <v>-895103718</v>
      </c>
      <c r="O24" s="321"/>
      <c r="P24" s="322">
        <v>-55251234</v>
      </c>
      <c r="Q24" s="321"/>
      <c r="R24" s="322">
        <v>-222434609</v>
      </c>
      <c r="S24" s="321"/>
      <c r="T24" s="322" t="s">
        <v>0</v>
      </c>
      <c r="U24" s="321"/>
      <c r="V24" s="322">
        <f>SUM(P24:T24)</f>
        <v>-277685843</v>
      </c>
      <c r="W24" s="321"/>
      <c r="X24" s="321">
        <f>SUM(D24:N24,V24)</f>
        <v>5560149502</v>
      </c>
      <c r="Y24" s="321"/>
      <c r="Z24" s="322">
        <v>353900050</v>
      </c>
      <c r="AA24" s="321"/>
      <c r="AB24" s="322">
        <f>SUM(X24:Z24)</f>
        <v>5914049552</v>
      </c>
    </row>
    <row r="25" spans="1:28" s="131" customFormat="1" ht="18" customHeight="1" x14ac:dyDescent="0.25">
      <c r="A25" s="307" t="s">
        <v>153</v>
      </c>
      <c r="B25" s="305"/>
      <c r="C25" s="305"/>
      <c r="D25" s="324" t="s">
        <v>0</v>
      </c>
      <c r="E25" s="317"/>
      <c r="F25" s="325" t="s">
        <v>0</v>
      </c>
      <c r="G25" s="317"/>
      <c r="H25" s="322" t="s">
        <v>0</v>
      </c>
      <c r="I25" s="317"/>
      <c r="J25" s="325" t="s">
        <v>0</v>
      </c>
      <c r="K25" s="317"/>
      <c r="L25" s="325" t="s">
        <v>0</v>
      </c>
      <c r="M25" s="317"/>
      <c r="N25" s="325">
        <v>-223089757</v>
      </c>
      <c r="O25" s="317"/>
      <c r="P25" s="325">
        <v>-41204737</v>
      </c>
      <c r="Q25" s="317"/>
      <c r="R25" s="325">
        <v>-13591315</v>
      </c>
      <c r="S25" s="317"/>
      <c r="T25" s="325" t="s">
        <v>0</v>
      </c>
      <c r="U25" s="317"/>
      <c r="V25" s="322">
        <f>SUM(P25:T25)</f>
        <v>-54796052</v>
      </c>
      <c r="W25" s="317"/>
      <c r="X25" s="326">
        <f>+N25+V25</f>
        <v>-277885809</v>
      </c>
      <c r="Y25" s="317"/>
      <c r="Z25" s="327">
        <v>-48435018</v>
      </c>
      <c r="AA25" s="317"/>
      <c r="AB25" s="322">
        <f>SUM(X25:Z25)</f>
        <v>-326320827</v>
      </c>
    </row>
    <row r="26" spans="1:28" s="131" customFormat="1" ht="18" customHeight="1" thickBot="1" x14ac:dyDescent="0.3">
      <c r="A26" s="309" t="s">
        <v>166</v>
      </c>
      <c r="B26" s="305"/>
      <c r="C26" s="305"/>
      <c r="D26" s="328">
        <f>SUM(D24:D25)</f>
        <v>8266127954</v>
      </c>
      <c r="E26" s="329"/>
      <c r="F26" s="328">
        <f>SUM(F24:F25)</f>
        <v>-1559517810</v>
      </c>
      <c r="G26" s="329"/>
      <c r="H26" s="333">
        <f>SUM(H24:H25)</f>
        <v>-819437470</v>
      </c>
      <c r="I26" s="331"/>
      <c r="J26" s="328">
        <f>SUM(J24:J25)</f>
        <v>-732872059</v>
      </c>
      <c r="K26" s="329"/>
      <c r="L26" s="328">
        <f>SUM(L24:L25)</f>
        <v>1578638448</v>
      </c>
      <c r="M26" s="332">
        <f>SUM(M24:M25)</f>
        <v>0</v>
      </c>
      <c r="N26" s="328">
        <f>SUM(N24:N25)</f>
        <v>-1118193475</v>
      </c>
      <c r="O26" s="329"/>
      <c r="P26" s="328">
        <f>SUM(P24:P25)</f>
        <v>-96455971</v>
      </c>
      <c r="Q26" s="329"/>
      <c r="R26" s="328">
        <f>SUM(R24:R25)</f>
        <v>-236025924</v>
      </c>
      <c r="S26" s="329"/>
      <c r="T26" s="334" t="s">
        <v>0</v>
      </c>
      <c r="U26" s="329"/>
      <c r="V26" s="328">
        <f>SUM(P26:T26)</f>
        <v>-332481895</v>
      </c>
      <c r="W26" s="329"/>
      <c r="X26" s="328">
        <f>SUM(X24:X25)</f>
        <v>5282263693</v>
      </c>
      <c r="Y26" s="329"/>
      <c r="Z26" s="328">
        <f>SUM(Z24:Z25)</f>
        <v>305465032</v>
      </c>
      <c r="AA26" s="329"/>
      <c r="AB26" s="328">
        <f>SUM(AB24:AB25)</f>
        <v>5587728725</v>
      </c>
    </row>
    <row r="27" spans="1:28" s="131" customFormat="1" ht="18" customHeight="1" thickTop="1" x14ac:dyDescent="0.25">
      <c r="A27" s="135"/>
      <c r="B27" s="129"/>
      <c r="C27" s="129"/>
      <c r="D27" s="137"/>
      <c r="E27" s="136"/>
      <c r="F27" s="137"/>
      <c r="G27" s="136"/>
      <c r="H27" s="138"/>
      <c r="I27" s="139"/>
      <c r="J27" s="137"/>
      <c r="K27" s="136"/>
      <c r="L27" s="136"/>
      <c r="M27" s="136"/>
      <c r="N27" s="137"/>
      <c r="O27" s="136"/>
      <c r="P27" s="137"/>
      <c r="Q27" s="136"/>
      <c r="R27" s="137"/>
      <c r="S27" s="136"/>
      <c r="T27" s="137"/>
      <c r="U27" s="136"/>
      <c r="V27" s="137"/>
      <c r="W27" s="136"/>
      <c r="X27" s="137"/>
      <c r="Y27" s="136"/>
      <c r="Z27" s="134"/>
      <c r="AA27" s="136"/>
      <c r="AB27" s="137"/>
    </row>
    <row r="28" spans="1:28" s="131" customFormat="1" ht="18" customHeight="1" x14ac:dyDescent="0.25">
      <c r="A28" s="135"/>
      <c r="B28" s="129"/>
      <c r="C28" s="129"/>
      <c r="D28" s="137"/>
      <c r="E28" s="136"/>
      <c r="F28" s="137"/>
      <c r="G28" s="136"/>
      <c r="H28" s="138"/>
      <c r="I28" s="139"/>
      <c r="J28" s="137"/>
      <c r="K28" s="136"/>
      <c r="L28" s="136"/>
      <c r="M28" s="136"/>
      <c r="N28" s="137"/>
      <c r="O28" s="136"/>
      <c r="P28" s="137"/>
      <c r="Q28" s="136"/>
      <c r="R28" s="137"/>
      <c r="S28" s="136"/>
      <c r="T28" s="137"/>
      <c r="U28" s="136"/>
      <c r="V28" s="137"/>
      <c r="W28" s="136"/>
      <c r="X28" s="137"/>
      <c r="Y28" s="136"/>
      <c r="Z28" s="134"/>
      <c r="AA28" s="136"/>
      <c r="AB28" s="137"/>
    </row>
    <row r="29" spans="1:28" s="131" customFormat="1" ht="18" customHeight="1" x14ac:dyDescent="0.25">
      <c r="A29" s="135"/>
      <c r="B29" s="129"/>
      <c r="C29" s="129"/>
      <c r="D29" s="137"/>
      <c r="E29" s="136"/>
      <c r="F29" s="137"/>
      <c r="G29" s="136"/>
      <c r="H29" s="138"/>
      <c r="I29" s="139"/>
      <c r="J29" s="137"/>
      <c r="K29" s="136"/>
      <c r="L29" s="136"/>
      <c r="M29" s="136"/>
      <c r="N29" s="137"/>
      <c r="O29" s="136"/>
      <c r="P29" s="137"/>
      <c r="Q29" s="136"/>
      <c r="R29" s="137"/>
      <c r="S29" s="136"/>
      <c r="T29" s="137"/>
      <c r="U29" s="136"/>
      <c r="V29" s="137"/>
      <c r="W29" s="136"/>
      <c r="X29" s="137"/>
      <c r="Y29" s="136"/>
      <c r="Z29" s="134"/>
      <c r="AA29" s="136"/>
      <c r="AB29" s="137"/>
    </row>
    <row r="30" spans="1:28" s="131" customFormat="1" ht="18" customHeight="1" x14ac:dyDescent="0.25">
      <c r="A30" s="135"/>
      <c r="B30" s="129"/>
      <c r="C30" s="129"/>
      <c r="D30" s="137"/>
      <c r="E30" s="136"/>
      <c r="F30" s="137"/>
      <c r="G30" s="136"/>
      <c r="H30" s="138"/>
      <c r="I30" s="139"/>
      <c r="J30" s="137"/>
      <c r="K30" s="136"/>
      <c r="L30" s="136"/>
      <c r="M30" s="136"/>
      <c r="N30" s="137"/>
      <c r="O30" s="136"/>
      <c r="P30" s="137"/>
      <c r="Q30" s="136"/>
      <c r="R30" s="137"/>
      <c r="S30" s="136"/>
      <c r="T30" s="137"/>
      <c r="U30" s="136"/>
      <c r="V30" s="137"/>
      <c r="W30" s="136"/>
      <c r="X30" s="137"/>
      <c r="Y30" s="136"/>
      <c r="Z30" s="134"/>
      <c r="AA30" s="136"/>
      <c r="AB30" s="137"/>
    </row>
    <row r="31" spans="1:28" s="131" customFormat="1" ht="18" customHeight="1" x14ac:dyDescent="0.25">
      <c r="A31" s="135"/>
      <c r="B31" s="129"/>
      <c r="C31" s="129"/>
      <c r="D31" s="137"/>
      <c r="E31" s="136"/>
      <c r="F31" s="137"/>
      <c r="G31" s="136"/>
      <c r="H31" s="138"/>
      <c r="I31" s="139"/>
      <c r="J31" s="137"/>
      <c r="K31" s="136"/>
      <c r="L31" s="136"/>
      <c r="M31" s="136"/>
      <c r="N31" s="137"/>
      <c r="O31" s="136"/>
      <c r="P31" s="137"/>
      <c r="Q31" s="136"/>
      <c r="R31" s="137"/>
      <c r="S31" s="136"/>
      <c r="T31" s="137"/>
      <c r="U31" s="136"/>
      <c r="V31" s="137"/>
      <c r="W31" s="136"/>
      <c r="X31" s="137"/>
      <c r="Y31" s="136"/>
      <c r="Z31" s="134"/>
      <c r="AA31" s="136"/>
      <c r="AB31" s="137"/>
    </row>
    <row r="32" spans="1:28" s="131" customFormat="1" ht="18" customHeight="1" x14ac:dyDescent="0.25">
      <c r="A32" s="135"/>
      <c r="B32" s="129"/>
      <c r="C32" s="129"/>
      <c r="D32" s="137"/>
      <c r="E32" s="136"/>
      <c r="F32" s="137"/>
      <c r="G32" s="136"/>
      <c r="H32" s="138"/>
      <c r="I32" s="139"/>
      <c r="J32" s="137"/>
      <c r="K32" s="136"/>
      <c r="L32" s="136"/>
      <c r="M32" s="136"/>
      <c r="N32" s="137"/>
      <c r="O32" s="136"/>
      <c r="P32" s="137"/>
      <c r="Q32" s="136"/>
      <c r="R32" s="137"/>
      <c r="S32" s="136"/>
      <c r="T32" s="137"/>
      <c r="U32" s="136"/>
      <c r="V32" s="137"/>
      <c r="W32" s="136"/>
      <c r="X32" s="137"/>
      <c r="Y32" s="136"/>
      <c r="Z32" s="134"/>
      <c r="AA32" s="136"/>
      <c r="AB32" s="137"/>
    </row>
    <row r="33" spans="1:28" s="131" customFormat="1" ht="18" customHeight="1" x14ac:dyDescent="0.25">
      <c r="A33" s="135"/>
      <c r="B33" s="129"/>
      <c r="C33" s="129"/>
      <c r="D33" s="137"/>
      <c r="E33" s="136"/>
      <c r="F33" s="137"/>
      <c r="G33" s="136"/>
      <c r="H33" s="138"/>
      <c r="I33" s="139"/>
      <c r="J33" s="137"/>
      <c r="K33" s="136"/>
      <c r="L33" s="136"/>
      <c r="M33" s="136"/>
      <c r="N33" s="137"/>
      <c r="O33" s="136"/>
      <c r="P33" s="137"/>
      <c r="Q33" s="136"/>
      <c r="R33" s="137"/>
      <c r="S33" s="136"/>
      <c r="T33" s="137"/>
      <c r="U33" s="136"/>
      <c r="V33" s="137"/>
      <c r="W33" s="136"/>
      <c r="X33" s="137"/>
      <c r="Y33" s="136"/>
      <c r="Z33" s="134"/>
      <c r="AA33" s="136"/>
      <c r="AB33" s="137"/>
    </row>
    <row r="34" spans="1:28" s="131" customFormat="1" ht="18" customHeight="1" x14ac:dyDescent="0.25">
      <c r="A34" s="135"/>
      <c r="B34" s="129"/>
      <c r="C34" s="129"/>
      <c r="D34" s="137"/>
      <c r="E34" s="136"/>
      <c r="F34" s="137"/>
      <c r="G34" s="136"/>
      <c r="H34" s="138"/>
      <c r="I34" s="139"/>
      <c r="J34" s="137"/>
      <c r="K34" s="136"/>
      <c r="L34" s="136"/>
      <c r="M34" s="136"/>
      <c r="N34" s="137"/>
      <c r="O34" s="136"/>
      <c r="P34" s="137"/>
      <c r="Q34" s="136"/>
      <c r="R34" s="137"/>
      <c r="S34" s="136"/>
      <c r="T34" s="137"/>
      <c r="U34" s="136"/>
      <c r="V34" s="137"/>
      <c r="W34" s="136"/>
      <c r="X34" s="137"/>
      <c r="Y34" s="136"/>
      <c r="Z34" s="134"/>
      <c r="AA34" s="136"/>
      <c r="AB34" s="137"/>
    </row>
    <row r="35" spans="1:28" s="131" customFormat="1" ht="18" customHeight="1" x14ac:dyDescent="0.25">
      <c r="A35" s="135"/>
      <c r="B35" s="129"/>
      <c r="C35" s="129"/>
      <c r="D35" s="137"/>
      <c r="E35" s="136"/>
      <c r="F35" s="137"/>
      <c r="G35" s="136"/>
      <c r="H35" s="138"/>
      <c r="I35" s="139"/>
      <c r="J35" s="137"/>
      <c r="K35" s="136"/>
      <c r="L35" s="136"/>
      <c r="M35" s="136"/>
      <c r="N35" s="137"/>
      <c r="O35" s="136"/>
      <c r="P35" s="137"/>
      <c r="Q35" s="136"/>
      <c r="R35" s="137"/>
      <c r="S35" s="136"/>
      <c r="T35" s="137"/>
      <c r="U35" s="136"/>
      <c r="V35" s="137"/>
      <c r="W35" s="136"/>
      <c r="X35" s="137"/>
      <c r="Y35" s="136"/>
      <c r="Z35" s="134"/>
      <c r="AA35" s="136"/>
      <c r="AB35" s="137"/>
    </row>
    <row r="36" spans="1:28" s="131" customFormat="1" ht="18" customHeight="1" x14ac:dyDescent="0.25">
      <c r="A36" s="135"/>
      <c r="B36" s="129"/>
      <c r="C36" s="129"/>
      <c r="D36" s="137"/>
      <c r="E36" s="136"/>
      <c r="F36" s="137"/>
      <c r="G36" s="136"/>
      <c r="H36" s="138"/>
      <c r="I36" s="139"/>
      <c r="J36" s="137"/>
      <c r="K36" s="136"/>
      <c r="L36" s="136"/>
      <c r="M36" s="136"/>
      <c r="N36" s="137"/>
      <c r="O36" s="136"/>
      <c r="P36" s="137"/>
      <c r="Q36" s="136"/>
      <c r="R36" s="137"/>
      <c r="S36" s="136"/>
      <c r="T36" s="137"/>
      <c r="U36" s="136"/>
      <c r="V36" s="137"/>
      <c r="W36" s="136"/>
      <c r="X36" s="137"/>
      <c r="Y36" s="136"/>
      <c r="Z36" s="134"/>
      <c r="AA36" s="136"/>
      <c r="AB36" s="137"/>
    </row>
    <row r="37" spans="1:28" s="131" customFormat="1" ht="18" customHeight="1" x14ac:dyDescent="0.25">
      <c r="A37" s="135"/>
      <c r="B37" s="129"/>
      <c r="C37" s="129"/>
      <c r="D37" s="137"/>
      <c r="E37" s="136"/>
      <c r="F37" s="137"/>
      <c r="G37" s="136"/>
      <c r="H37" s="138"/>
      <c r="I37" s="139"/>
      <c r="J37" s="137"/>
      <c r="K37" s="136"/>
      <c r="L37" s="136"/>
      <c r="M37" s="136"/>
      <c r="N37" s="137"/>
      <c r="O37" s="136"/>
      <c r="P37" s="137"/>
      <c r="Q37" s="136"/>
      <c r="R37" s="137"/>
      <c r="S37" s="136"/>
      <c r="T37" s="137"/>
      <c r="U37" s="136"/>
      <c r="V37" s="137"/>
      <c r="W37" s="136"/>
      <c r="X37" s="137"/>
      <c r="Y37" s="136"/>
      <c r="Z37" s="134"/>
      <c r="AA37" s="136"/>
      <c r="AB37" s="137"/>
    </row>
    <row r="38" spans="1:28" s="131" customFormat="1" ht="18" customHeight="1" x14ac:dyDescent="0.25">
      <c r="A38" s="135"/>
      <c r="B38" s="129"/>
      <c r="C38" s="129"/>
      <c r="D38" s="137"/>
      <c r="E38" s="136"/>
      <c r="F38" s="137"/>
      <c r="G38" s="136"/>
      <c r="H38" s="138"/>
      <c r="I38" s="139"/>
      <c r="J38" s="137"/>
      <c r="K38" s="136"/>
      <c r="L38" s="136"/>
      <c r="M38" s="136"/>
      <c r="N38" s="137"/>
      <c r="O38" s="136"/>
      <c r="P38" s="137"/>
      <c r="Q38" s="136"/>
      <c r="R38" s="137"/>
      <c r="S38" s="136"/>
      <c r="T38" s="137"/>
      <c r="U38" s="136"/>
      <c r="V38" s="137"/>
      <c r="W38" s="136"/>
      <c r="X38" s="137"/>
      <c r="Y38" s="136"/>
      <c r="Z38" s="134"/>
      <c r="AA38" s="136"/>
      <c r="AB38" s="137"/>
    </row>
    <row r="39" spans="1:28" s="131" customFormat="1" ht="18" customHeight="1" x14ac:dyDescent="0.25">
      <c r="A39" s="135"/>
      <c r="B39" s="129"/>
      <c r="C39" s="129"/>
      <c r="D39" s="137"/>
      <c r="E39" s="136"/>
      <c r="F39" s="137"/>
      <c r="G39" s="136"/>
      <c r="H39" s="138"/>
      <c r="I39" s="139"/>
      <c r="J39" s="137"/>
      <c r="K39" s="136"/>
      <c r="L39" s="136"/>
      <c r="M39" s="136"/>
      <c r="N39" s="137"/>
      <c r="O39" s="136"/>
      <c r="P39" s="137"/>
      <c r="Q39" s="136"/>
      <c r="R39" s="137"/>
      <c r="S39" s="136"/>
      <c r="T39" s="137"/>
      <c r="U39" s="136"/>
      <c r="V39" s="137"/>
      <c r="W39" s="136"/>
      <c r="X39" s="137"/>
      <c r="Y39" s="136"/>
      <c r="Z39" s="134"/>
      <c r="AA39" s="136"/>
      <c r="AB39" s="137"/>
    </row>
    <row r="40" spans="1:28" s="131" customFormat="1" ht="18" customHeight="1" x14ac:dyDescent="0.25">
      <c r="A40" s="135"/>
      <c r="B40" s="129"/>
      <c r="C40" s="129"/>
      <c r="D40" s="137"/>
      <c r="E40" s="136"/>
      <c r="F40" s="137"/>
      <c r="G40" s="136"/>
      <c r="H40" s="138"/>
      <c r="I40" s="139"/>
      <c r="J40" s="137"/>
      <c r="K40" s="136"/>
      <c r="L40" s="136"/>
      <c r="M40" s="136"/>
      <c r="N40" s="137"/>
      <c r="O40" s="136"/>
      <c r="P40" s="137"/>
      <c r="Q40" s="136"/>
      <c r="R40" s="137"/>
      <c r="S40" s="136"/>
      <c r="T40" s="137"/>
      <c r="U40" s="136"/>
      <c r="V40" s="137"/>
      <c r="W40" s="136"/>
      <c r="X40" s="137"/>
      <c r="Y40" s="136"/>
      <c r="Z40" s="134"/>
      <c r="AA40" s="136"/>
      <c r="AB40" s="137"/>
    </row>
    <row r="41" spans="1:28" s="131" customFormat="1" ht="18" customHeight="1" x14ac:dyDescent="0.25">
      <c r="A41" s="135"/>
      <c r="B41" s="129"/>
      <c r="C41" s="129"/>
      <c r="D41" s="137"/>
      <c r="E41" s="136"/>
      <c r="F41" s="137"/>
      <c r="G41" s="136"/>
      <c r="H41" s="138"/>
      <c r="I41" s="139"/>
      <c r="J41" s="137"/>
      <c r="K41" s="136"/>
      <c r="L41" s="136"/>
      <c r="M41" s="136"/>
      <c r="N41" s="137"/>
      <c r="O41" s="136"/>
      <c r="P41" s="137"/>
      <c r="Q41" s="136"/>
      <c r="R41" s="137"/>
      <c r="S41" s="136"/>
      <c r="T41" s="137"/>
      <c r="U41" s="136"/>
      <c r="V41" s="137"/>
      <c r="W41" s="136"/>
      <c r="X41" s="137"/>
      <c r="Y41" s="136"/>
      <c r="Z41" s="134"/>
      <c r="AA41" s="136"/>
      <c r="AB41" s="137"/>
    </row>
    <row r="42" spans="1:28" s="131" customFormat="1" ht="18" customHeight="1" x14ac:dyDescent="0.25">
      <c r="A42" s="135"/>
      <c r="B42" s="129"/>
      <c r="C42" s="129"/>
      <c r="D42" s="137"/>
      <c r="E42" s="136"/>
      <c r="F42" s="137"/>
      <c r="G42" s="136"/>
      <c r="H42" s="138"/>
      <c r="I42" s="139"/>
      <c r="J42" s="137"/>
      <c r="K42" s="136"/>
      <c r="L42" s="136"/>
      <c r="M42" s="136"/>
      <c r="N42" s="137"/>
      <c r="O42" s="136"/>
      <c r="P42" s="137"/>
      <c r="Q42" s="136"/>
      <c r="R42" s="137"/>
      <c r="S42" s="136"/>
      <c r="T42" s="137"/>
      <c r="U42" s="136"/>
      <c r="V42" s="137"/>
      <c r="W42" s="136"/>
      <c r="X42" s="137"/>
      <c r="Y42" s="136"/>
      <c r="Z42" s="134"/>
      <c r="AA42" s="136"/>
      <c r="AB42" s="137"/>
    </row>
    <row r="43" spans="1:28" s="131" customFormat="1" ht="18" customHeight="1" x14ac:dyDescent="0.25">
      <c r="A43" s="135"/>
      <c r="B43" s="129"/>
      <c r="C43" s="129"/>
      <c r="D43" s="137"/>
      <c r="E43" s="136"/>
      <c r="F43" s="137"/>
      <c r="G43" s="136"/>
      <c r="H43" s="138"/>
      <c r="I43" s="139"/>
      <c r="J43" s="137"/>
      <c r="K43" s="136"/>
      <c r="L43" s="136"/>
      <c r="M43" s="136"/>
      <c r="N43" s="137"/>
      <c r="O43" s="136"/>
      <c r="P43" s="137"/>
      <c r="Q43" s="136"/>
      <c r="R43" s="137"/>
      <c r="S43" s="136"/>
      <c r="T43" s="137"/>
      <c r="U43" s="136"/>
      <c r="V43" s="137"/>
      <c r="W43" s="136"/>
      <c r="X43" s="137"/>
      <c r="Y43" s="136"/>
      <c r="Z43" s="134"/>
      <c r="AA43" s="136"/>
      <c r="AB43" s="137"/>
    </row>
    <row r="44" spans="1:28" s="131" customFormat="1" ht="18" customHeight="1" x14ac:dyDescent="0.25">
      <c r="A44" s="135"/>
      <c r="B44" s="129"/>
      <c r="C44" s="129"/>
      <c r="D44" s="137"/>
      <c r="E44" s="136"/>
      <c r="F44" s="137"/>
      <c r="G44" s="136"/>
      <c r="H44" s="138"/>
      <c r="I44" s="139"/>
      <c r="J44" s="137"/>
      <c r="K44" s="136"/>
      <c r="L44" s="136"/>
      <c r="M44" s="136"/>
      <c r="N44" s="137"/>
      <c r="O44" s="136"/>
      <c r="P44" s="137"/>
      <c r="Q44" s="136"/>
      <c r="R44" s="137"/>
      <c r="S44" s="136"/>
      <c r="T44" s="137"/>
      <c r="U44" s="136"/>
      <c r="V44" s="137"/>
      <c r="W44" s="136"/>
      <c r="X44" s="137"/>
      <c r="Y44" s="136"/>
      <c r="Z44" s="134"/>
      <c r="AA44" s="136"/>
      <c r="AB44" s="137"/>
    </row>
    <row r="45" spans="1:28" s="131" customFormat="1" ht="18" customHeight="1" x14ac:dyDescent="0.25">
      <c r="A45" s="140" t="s">
        <v>140</v>
      </c>
      <c r="B45" s="129"/>
      <c r="C45" s="129"/>
      <c r="D45" s="137"/>
      <c r="E45" s="136"/>
      <c r="F45" s="137"/>
      <c r="G45" s="136"/>
      <c r="H45" s="138"/>
      <c r="I45" s="139"/>
      <c r="J45" s="137"/>
      <c r="K45" s="136"/>
      <c r="L45" s="136"/>
      <c r="M45" s="136"/>
      <c r="N45" s="137"/>
      <c r="O45" s="136"/>
      <c r="P45" s="137"/>
      <c r="Q45" s="136"/>
      <c r="R45" s="137"/>
      <c r="S45" s="136"/>
      <c r="T45" s="137"/>
      <c r="U45" s="136"/>
      <c r="V45" s="137"/>
      <c r="W45" s="136"/>
      <c r="X45" s="137"/>
      <c r="Y45" s="136"/>
      <c r="Z45" s="134"/>
      <c r="AA45" s="136"/>
      <c r="AB45" s="137"/>
    </row>
    <row r="46" spans="1:28" s="131" customFormat="1" ht="18" customHeight="1" x14ac:dyDescent="0.25">
      <c r="A46" s="135"/>
      <c r="B46" s="129"/>
      <c r="C46" s="129"/>
      <c r="D46" s="137"/>
      <c r="E46" s="136"/>
      <c r="F46" s="137"/>
      <c r="G46" s="136"/>
      <c r="H46" s="138"/>
      <c r="I46" s="139"/>
      <c r="J46" s="137"/>
      <c r="K46" s="136"/>
      <c r="L46" s="136"/>
      <c r="M46" s="136"/>
      <c r="N46" s="137"/>
      <c r="O46" s="136"/>
      <c r="P46" s="137"/>
      <c r="Q46" s="136"/>
      <c r="R46" s="137"/>
      <c r="S46" s="136"/>
      <c r="T46" s="137"/>
      <c r="U46" s="136"/>
      <c r="V46" s="137"/>
      <c r="W46" s="136"/>
      <c r="X46" s="137"/>
      <c r="Y46" s="136"/>
      <c r="Z46" s="134"/>
      <c r="AA46" s="136"/>
      <c r="AB46" s="137"/>
    </row>
    <row r="47" spans="1:28" s="131" customFormat="1" ht="18" customHeight="1" x14ac:dyDescent="0.25">
      <c r="B47" s="129"/>
      <c r="C47" s="129"/>
      <c r="D47" s="137"/>
      <c r="E47" s="136"/>
      <c r="F47" s="137"/>
      <c r="G47" s="136"/>
      <c r="H47" s="138"/>
      <c r="I47" s="139"/>
      <c r="J47" s="137"/>
      <c r="K47" s="136"/>
      <c r="L47" s="136"/>
      <c r="M47" s="136"/>
      <c r="N47" s="137"/>
      <c r="O47" s="136"/>
      <c r="P47" s="137"/>
      <c r="Q47" s="136"/>
      <c r="R47" s="137"/>
      <c r="S47" s="136"/>
      <c r="T47" s="137"/>
      <c r="U47" s="136"/>
      <c r="V47" s="137"/>
      <c r="W47" s="136"/>
      <c r="X47" s="137"/>
      <c r="Y47" s="136"/>
      <c r="Z47" s="134"/>
      <c r="AA47" s="136"/>
      <c r="AB47" s="137"/>
    </row>
    <row r="54" spans="1:28" ht="21" customHeight="1" x14ac:dyDescent="0.3">
      <c r="A54" s="342"/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342"/>
      <c r="Z54" s="342"/>
      <c r="AA54" s="342"/>
      <c r="AB54" s="342"/>
    </row>
  </sheetData>
  <mergeCells count="9">
    <mergeCell ref="A54:AB54"/>
    <mergeCell ref="A1:AB1"/>
    <mergeCell ref="A2:AB2"/>
    <mergeCell ref="A3:AB3"/>
    <mergeCell ref="D7:AB7"/>
    <mergeCell ref="D8:X8"/>
    <mergeCell ref="A5:AB5"/>
    <mergeCell ref="P9:V9"/>
    <mergeCell ref="A4:AB4"/>
  </mergeCells>
  <pageMargins left="0.8" right="0.2" top="1" bottom="0.5" header="0.6" footer="0.3"/>
  <pageSetup paperSize="9" scale="6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50"/>
  <sheetViews>
    <sheetView tabSelected="1" view="pageBreakPreview" topLeftCell="A36" zoomScale="85" zoomScaleNormal="80" zoomScaleSheetLayoutView="85" zoomScalePageLayoutView="80" workbookViewId="0">
      <selection activeCell="A40" sqref="A40"/>
    </sheetView>
  </sheetViews>
  <sheetFormatPr defaultColWidth="9" defaultRowHeight="21" customHeight="1" x14ac:dyDescent="0.3"/>
  <cols>
    <col min="1" max="1" width="78.1640625" style="2" customWidth="1"/>
    <col min="2" max="2" width="6.83203125" style="2" customWidth="1"/>
    <col min="3" max="3" width="1.08203125" style="2" customWidth="1"/>
    <col min="4" max="4" width="15.58203125" style="2" customWidth="1"/>
    <col min="5" max="5" width="1.58203125" style="2" customWidth="1"/>
    <col min="6" max="6" width="15.58203125" style="2" customWidth="1"/>
    <col min="7" max="7" width="1.58203125" style="2" customWidth="1"/>
    <col min="8" max="8" width="20.5" style="2" bestFit="1" customWidth="1"/>
    <col min="9" max="9" width="1.58203125" style="2" customWidth="1"/>
    <col min="10" max="10" width="15.58203125" style="2" customWidth="1"/>
    <col min="11" max="11" width="1.83203125" style="2" customWidth="1"/>
    <col min="12" max="12" width="20.58203125" style="2" bestFit="1" customWidth="1"/>
    <col min="13" max="13" width="1.58203125" style="2" customWidth="1"/>
    <col min="14" max="14" width="15.58203125" style="2" customWidth="1"/>
    <col min="15" max="18" width="14.58203125" style="2" customWidth="1"/>
    <col min="19" max="19" width="1.1640625" style="2" customWidth="1"/>
    <col min="20" max="20" width="10.58203125" style="2" customWidth="1"/>
    <col min="21" max="16384" width="9" style="2"/>
  </cols>
  <sheetData>
    <row r="1" spans="1:22" ht="21" customHeight="1" x14ac:dyDescent="0.3">
      <c r="A1" s="343" t="s">
        <v>77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141"/>
      <c r="P1" s="141"/>
      <c r="Q1" s="141"/>
      <c r="R1" s="141"/>
    </row>
    <row r="2" spans="1:22" ht="21" customHeight="1" x14ac:dyDescent="0.3">
      <c r="A2" s="343" t="s">
        <v>228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141"/>
      <c r="P2" s="141"/>
      <c r="Q2" s="141"/>
      <c r="R2" s="141"/>
    </row>
    <row r="3" spans="1:22" ht="21" customHeight="1" x14ac:dyDescent="0.3">
      <c r="A3" s="343" t="s">
        <v>229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141"/>
      <c r="P3" s="141"/>
      <c r="Q3" s="141"/>
      <c r="R3" s="141"/>
    </row>
    <row r="4" spans="1:22" ht="21" customHeight="1" x14ac:dyDescent="0.3">
      <c r="A4" s="343" t="s">
        <v>151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141"/>
      <c r="P4" s="141"/>
      <c r="Q4" s="141"/>
      <c r="R4" s="141"/>
    </row>
    <row r="5" spans="1:22" ht="21" customHeight="1" x14ac:dyDescent="0.3">
      <c r="A5" s="349" t="s">
        <v>75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141"/>
      <c r="P5" s="141"/>
      <c r="Q5" s="141"/>
      <c r="R5" s="141"/>
    </row>
    <row r="6" spans="1:22" ht="9" customHeight="1" x14ac:dyDescent="0.3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3"/>
      <c r="N6" s="144"/>
      <c r="O6" s="145"/>
      <c r="P6" s="145"/>
      <c r="Q6" s="145"/>
      <c r="R6" s="145"/>
      <c r="S6" s="141"/>
    </row>
    <row r="7" spans="1:22" ht="18" customHeight="1" x14ac:dyDescent="0.3">
      <c r="A7" s="142"/>
      <c r="B7" s="143"/>
      <c r="C7" s="143"/>
      <c r="D7" s="348" t="s">
        <v>71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146"/>
      <c r="P7" s="146"/>
      <c r="Q7" s="146"/>
      <c r="R7" s="146"/>
    </row>
    <row r="8" spans="1:22" ht="18" customHeight="1" x14ac:dyDescent="0.3">
      <c r="A8" s="11"/>
      <c r="B8" s="147"/>
      <c r="C8" s="147"/>
      <c r="D8" s="148" t="s">
        <v>2</v>
      </c>
      <c r="E8" s="148"/>
      <c r="F8" s="148" t="s">
        <v>182</v>
      </c>
      <c r="G8" s="148"/>
      <c r="H8" s="148" t="s">
        <v>189</v>
      </c>
      <c r="I8" s="148"/>
      <c r="J8" s="148" t="s">
        <v>62</v>
      </c>
      <c r="K8" s="148"/>
      <c r="L8" s="148" t="s">
        <v>211</v>
      </c>
      <c r="M8" s="149"/>
      <c r="N8" s="148" t="s">
        <v>3</v>
      </c>
      <c r="O8" s="146"/>
      <c r="P8" s="146"/>
      <c r="Q8" s="146"/>
      <c r="R8" s="146"/>
    </row>
    <row r="9" spans="1:22" ht="18" customHeight="1" x14ac:dyDescent="0.3">
      <c r="A9" s="11"/>
      <c r="B9" s="147"/>
      <c r="C9" s="147"/>
      <c r="D9" s="148" t="s">
        <v>264</v>
      </c>
      <c r="E9" s="148"/>
      <c r="F9" s="148" t="s">
        <v>265</v>
      </c>
      <c r="G9" s="148"/>
      <c r="H9" s="148" t="s">
        <v>190</v>
      </c>
      <c r="I9" s="148"/>
      <c r="J9" s="148" t="s">
        <v>63</v>
      </c>
      <c r="K9" s="148"/>
      <c r="L9" s="150" t="s">
        <v>249</v>
      </c>
      <c r="M9" s="149"/>
      <c r="N9" s="148" t="s">
        <v>152</v>
      </c>
      <c r="O9" s="146"/>
      <c r="P9" s="146"/>
      <c r="Q9" s="146"/>
      <c r="R9" s="146"/>
    </row>
    <row r="10" spans="1:22" ht="18" customHeight="1" x14ac:dyDescent="0.3">
      <c r="A10" s="11"/>
      <c r="B10" s="147"/>
      <c r="C10" s="147"/>
      <c r="D10" s="148" t="s">
        <v>263</v>
      </c>
      <c r="E10" s="148"/>
      <c r="F10" s="148" t="s">
        <v>183</v>
      </c>
      <c r="G10" s="148"/>
      <c r="H10" s="148" t="s">
        <v>188</v>
      </c>
      <c r="I10" s="148"/>
      <c r="J10" s="148"/>
      <c r="K10" s="148"/>
      <c r="L10" s="148" t="s">
        <v>122</v>
      </c>
      <c r="M10" s="149"/>
      <c r="N10" s="148" t="s">
        <v>76</v>
      </c>
      <c r="O10" s="146"/>
      <c r="P10" s="146"/>
      <c r="Q10" s="146"/>
      <c r="R10" s="146"/>
    </row>
    <row r="11" spans="1:22" ht="18" customHeight="1" x14ac:dyDescent="0.3">
      <c r="A11" s="11"/>
      <c r="B11" s="147"/>
      <c r="C11" s="147"/>
      <c r="D11" s="148"/>
      <c r="E11" s="148"/>
      <c r="F11" s="148"/>
      <c r="G11" s="148"/>
      <c r="I11" s="148"/>
      <c r="J11" s="148"/>
      <c r="K11" s="148"/>
      <c r="L11" s="148" t="s">
        <v>93</v>
      </c>
      <c r="M11" s="149"/>
      <c r="O11" s="146"/>
      <c r="P11" s="146"/>
      <c r="Q11" s="146"/>
      <c r="R11" s="146"/>
    </row>
    <row r="12" spans="1:22" ht="18" customHeight="1" x14ac:dyDescent="0.3">
      <c r="A12" s="11"/>
      <c r="B12" s="147"/>
      <c r="C12" s="147"/>
      <c r="D12" s="148"/>
      <c r="E12" s="148"/>
      <c r="F12" s="148"/>
      <c r="G12" s="148"/>
      <c r="H12" s="148"/>
      <c r="I12" s="148"/>
      <c r="J12" s="148"/>
      <c r="K12" s="148"/>
      <c r="L12" s="148" t="s">
        <v>191</v>
      </c>
      <c r="M12" s="149"/>
      <c r="N12" s="148"/>
      <c r="O12" s="146"/>
      <c r="P12" s="146"/>
      <c r="Q12" s="146"/>
      <c r="R12" s="146"/>
    </row>
    <row r="13" spans="1:22" ht="18" customHeight="1" x14ac:dyDescent="0.3">
      <c r="A13" s="11"/>
      <c r="B13" s="147"/>
      <c r="C13" s="147"/>
      <c r="D13" s="148"/>
      <c r="E13" s="148"/>
      <c r="F13" s="148"/>
      <c r="G13" s="148"/>
      <c r="H13" s="148"/>
      <c r="I13" s="148"/>
      <c r="J13" s="148"/>
      <c r="K13" s="148"/>
      <c r="L13" s="148" t="s">
        <v>192</v>
      </c>
      <c r="M13" s="149"/>
      <c r="N13" s="148"/>
      <c r="O13" s="146"/>
      <c r="P13" s="146"/>
      <c r="Q13" s="146"/>
      <c r="R13" s="146"/>
    </row>
    <row r="14" spans="1:22" ht="9" customHeight="1" x14ac:dyDescent="0.3">
      <c r="A14" s="11"/>
      <c r="B14" s="151"/>
      <c r="C14" s="151"/>
      <c r="D14" s="152"/>
      <c r="E14" s="3"/>
      <c r="F14" s="153"/>
      <c r="G14" s="3"/>
      <c r="H14" s="153"/>
      <c r="I14" s="3"/>
      <c r="J14" s="152"/>
      <c r="K14" s="3"/>
      <c r="L14" s="152"/>
      <c r="M14" s="151"/>
      <c r="N14" s="152"/>
      <c r="O14" s="146"/>
      <c r="P14" s="146"/>
      <c r="Q14" s="146"/>
      <c r="R14" s="146"/>
      <c r="S14" s="154"/>
      <c r="T14" s="154"/>
      <c r="U14" s="154"/>
      <c r="V14" s="154"/>
    </row>
    <row r="15" spans="1:22" ht="18" customHeight="1" x14ac:dyDescent="0.3">
      <c r="A15" s="11" t="s">
        <v>139</v>
      </c>
      <c r="B15" s="151"/>
      <c r="C15" s="151"/>
      <c r="D15" s="155">
        <v>7336295227</v>
      </c>
      <c r="E15" s="156"/>
      <c r="F15" s="155">
        <v>-1652501083</v>
      </c>
      <c r="G15" s="156"/>
      <c r="H15" s="157" t="s">
        <v>0</v>
      </c>
      <c r="I15" s="156"/>
      <c r="J15" s="155">
        <v>-730505824</v>
      </c>
      <c r="K15" s="156"/>
      <c r="L15" s="158">
        <v>17501987</v>
      </c>
      <c r="M15" s="156"/>
      <c r="N15" s="159">
        <f>SUM(D15:L15)</f>
        <v>4970790307</v>
      </c>
      <c r="O15" s="160"/>
      <c r="P15" s="160"/>
      <c r="Q15" s="160"/>
      <c r="R15" s="160"/>
      <c r="S15" s="154"/>
      <c r="T15" s="154"/>
      <c r="U15" s="154"/>
      <c r="V15" s="154"/>
    </row>
    <row r="16" spans="1:22" ht="18" customHeight="1" x14ac:dyDescent="0.3">
      <c r="A16" s="11" t="s">
        <v>205</v>
      </c>
      <c r="B16" s="151"/>
      <c r="C16" s="151"/>
      <c r="D16" s="157">
        <v>929832727</v>
      </c>
      <c r="E16" s="156"/>
      <c r="F16" s="155">
        <v>92983273</v>
      </c>
      <c r="G16" s="156"/>
      <c r="H16" s="157" t="s">
        <v>0</v>
      </c>
      <c r="I16" s="156"/>
      <c r="J16" s="157" t="s">
        <v>0</v>
      </c>
      <c r="K16" s="156"/>
      <c r="L16" s="158" t="s">
        <v>0</v>
      </c>
      <c r="M16" s="156"/>
      <c r="N16" s="159">
        <f>SUM(D16:L16)</f>
        <v>1022816000</v>
      </c>
      <c r="O16" s="160"/>
      <c r="P16" s="160"/>
      <c r="Q16" s="160"/>
      <c r="R16" s="160"/>
      <c r="S16" s="154"/>
      <c r="T16" s="154"/>
      <c r="U16" s="154"/>
      <c r="V16" s="154"/>
    </row>
    <row r="17" spans="1:22" ht="18" customHeight="1" x14ac:dyDescent="0.3">
      <c r="A17" s="11" t="s">
        <v>269</v>
      </c>
      <c r="B17" s="151"/>
      <c r="C17" s="151"/>
      <c r="D17" s="157" t="s">
        <v>0</v>
      </c>
      <c r="E17" s="156"/>
      <c r="F17" s="157" t="s">
        <v>0</v>
      </c>
      <c r="G17" s="156"/>
      <c r="H17" s="157">
        <v>-819437470</v>
      </c>
      <c r="I17" s="156"/>
      <c r="J17" s="157" t="s">
        <v>0</v>
      </c>
      <c r="K17" s="156"/>
      <c r="L17" s="158" t="s">
        <v>0</v>
      </c>
      <c r="M17" s="156"/>
      <c r="N17" s="159">
        <f>SUM(D17:L17)</f>
        <v>-819437470</v>
      </c>
      <c r="O17" s="160"/>
      <c r="P17" s="160"/>
      <c r="Q17" s="160"/>
      <c r="R17" s="160"/>
      <c r="S17" s="154"/>
      <c r="T17" s="154"/>
      <c r="U17" s="154"/>
      <c r="V17" s="154"/>
    </row>
    <row r="18" spans="1:22" s="142" customFormat="1" ht="18" customHeight="1" x14ac:dyDescent="0.85">
      <c r="A18" s="11" t="s">
        <v>153</v>
      </c>
      <c r="B18" s="11"/>
      <c r="C18" s="11"/>
      <c r="D18" s="161" t="s">
        <v>0</v>
      </c>
      <c r="E18" s="162"/>
      <c r="F18" s="161" t="s">
        <v>0</v>
      </c>
      <c r="G18" s="162"/>
      <c r="H18" s="157" t="s">
        <v>0</v>
      </c>
      <c r="I18" s="156"/>
      <c r="J18" s="161">
        <v>-76717027</v>
      </c>
      <c r="K18" s="161"/>
      <c r="L18" s="161">
        <v>-34957026</v>
      </c>
      <c r="M18" s="162"/>
      <c r="N18" s="159">
        <f>SUM(D18:L18)</f>
        <v>-111674053</v>
      </c>
      <c r="O18" s="164"/>
      <c r="P18" s="164"/>
      <c r="Q18" s="164"/>
      <c r="R18" s="164"/>
    </row>
    <row r="19" spans="1:22" ht="18" customHeight="1" thickBot="1" x14ac:dyDescent="0.35">
      <c r="A19" s="165" t="s">
        <v>193</v>
      </c>
      <c r="B19" s="11"/>
      <c r="C19" s="11"/>
      <c r="D19" s="166">
        <f>SUM(D15:D18)</f>
        <v>8266127954</v>
      </c>
      <c r="E19" s="162"/>
      <c r="F19" s="166">
        <f>SUM(F15:F18)</f>
        <v>-1559517810</v>
      </c>
      <c r="G19" s="167"/>
      <c r="H19" s="168">
        <f>SUM(H15:H18)</f>
        <v>-819437470</v>
      </c>
      <c r="I19" s="155"/>
      <c r="J19" s="166">
        <f>SUM(J15:J18)</f>
        <v>-807222851</v>
      </c>
      <c r="K19" s="167"/>
      <c r="L19" s="166">
        <f>SUM(L15:L18)</f>
        <v>-17455039</v>
      </c>
      <c r="M19" s="167"/>
      <c r="N19" s="166">
        <f>SUM(N15:N18)</f>
        <v>5062494784</v>
      </c>
      <c r="O19" s="169"/>
      <c r="P19" s="169"/>
      <c r="Q19" s="169"/>
      <c r="R19" s="169"/>
    </row>
    <row r="20" spans="1:22" ht="18" customHeight="1" thickTop="1" x14ac:dyDescent="0.3">
      <c r="A20" s="17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22" ht="18" customHeight="1" x14ac:dyDescent="0.3">
      <c r="A21" s="11" t="s">
        <v>165</v>
      </c>
      <c r="B21" s="171"/>
      <c r="C21" s="171"/>
      <c r="D21" s="155">
        <v>8266127954</v>
      </c>
      <c r="E21" s="156"/>
      <c r="F21" s="155">
        <v>-1559517810</v>
      </c>
      <c r="G21" s="156"/>
      <c r="H21" s="155">
        <v>-819437470</v>
      </c>
      <c r="I21" s="156"/>
      <c r="J21" s="155">
        <v>-679303264</v>
      </c>
      <c r="K21" s="156"/>
      <c r="L21" s="158">
        <v>-55251234</v>
      </c>
      <c r="M21" s="156"/>
      <c r="N21" s="159">
        <f>SUM(D21:L21)</f>
        <v>5152618176</v>
      </c>
      <c r="O21" s="169"/>
      <c r="P21" s="169"/>
      <c r="Q21" s="169"/>
      <c r="R21" s="169"/>
    </row>
    <row r="22" spans="1:22" ht="18" customHeight="1" x14ac:dyDescent="0.3">
      <c r="A22" s="11" t="s">
        <v>153</v>
      </c>
      <c r="B22" s="11"/>
      <c r="C22" s="11"/>
      <c r="D22" s="161" t="s">
        <v>0</v>
      </c>
      <c r="E22" s="162"/>
      <c r="F22" s="161" t="s">
        <v>0</v>
      </c>
      <c r="G22" s="162"/>
      <c r="H22" s="157" t="s">
        <v>0</v>
      </c>
      <c r="I22" s="156"/>
      <c r="J22" s="161">
        <v>-84857062</v>
      </c>
      <c r="K22" s="161"/>
      <c r="L22" s="161">
        <v>-41204737</v>
      </c>
      <c r="M22" s="162"/>
      <c r="N22" s="163">
        <f>SUM(D22:L22)</f>
        <v>-126061799</v>
      </c>
      <c r="O22" s="169"/>
      <c r="P22" s="169"/>
      <c r="Q22" s="169"/>
      <c r="R22" s="169"/>
    </row>
    <row r="23" spans="1:22" ht="18" customHeight="1" thickBot="1" x14ac:dyDescent="0.35">
      <c r="A23" s="165" t="s">
        <v>166</v>
      </c>
      <c r="B23" s="11"/>
      <c r="C23" s="11"/>
      <c r="D23" s="166">
        <f>SUM(D21:D22)</f>
        <v>8266127954</v>
      </c>
      <c r="E23" s="162"/>
      <c r="F23" s="166">
        <f>SUM(F21:F22)</f>
        <v>-1559517810</v>
      </c>
      <c r="G23" s="167"/>
      <c r="H23" s="172">
        <f>SUM(H21:H22)</f>
        <v>-819437470</v>
      </c>
      <c r="I23" s="155"/>
      <c r="J23" s="166">
        <f>SUM(J21:J22)</f>
        <v>-764160326</v>
      </c>
      <c r="K23" s="167"/>
      <c r="L23" s="166">
        <f>SUM(L21:L22)</f>
        <v>-96455971</v>
      </c>
      <c r="M23" s="167"/>
      <c r="N23" s="166">
        <f>SUM(D23:L23)</f>
        <v>5026556377</v>
      </c>
      <c r="O23" s="169"/>
      <c r="P23" s="169"/>
      <c r="Q23" s="169"/>
      <c r="R23" s="169"/>
    </row>
    <row r="24" spans="1:22" ht="18" customHeight="1" thickTop="1" x14ac:dyDescent="0.3">
      <c r="A24" s="17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22" ht="18" customHeight="1" x14ac:dyDescent="0.3">
      <c r="A25" s="17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22" ht="18" customHeight="1" x14ac:dyDescent="0.3">
      <c r="A26" s="17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2" ht="18" customHeight="1" x14ac:dyDescent="0.3">
      <c r="A27" s="17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22" ht="18" customHeight="1" x14ac:dyDescent="0.3">
      <c r="A28" s="17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22" ht="18" customHeight="1" x14ac:dyDescent="0.3">
      <c r="A29" s="17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22" ht="18" customHeight="1" x14ac:dyDescent="0.3">
      <c r="A30" s="17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2" ht="18" customHeight="1" x14ac:dyDescent="0.3">
      <c r="A31" s="17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22" ht="18" customHeigh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8" customHeight="1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8" customHeigh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18" customHeigh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18" customHeight="1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18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18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ht="18" customHeight="1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8" customHeight="1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ht="18" customHeight="1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18" customHeight="1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18" customHeigh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18" customHeigh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8" customHeight="1" x14ac:dyDescent="0.3">
      <c r="A45" s="77" t="s">
        <v>140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ht="18" customHeight="1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ht="18" customHeight="1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18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ht="21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21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mergeCells count="6">
    <mergeCell ref="A1:N1"/>
    <mergeCell ref="A2:N2"/>
    <mergeCell ref="A3:N3"/>
    <mergeCell ref="D7:N7"/>
    <mergeCell ref="A5:N5"/>
    <mergeCell ref="A4:N4"/>
  </mergeCells>
  <pageMargins left="1" right="0.4" top="1" bottom="0.5" header="0.6" footer="0.3"/>
  <pageSetup paperSize="9" scale="63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349"/>
  <sheetViews>
    <sheetView zoomScaleNormal="100" zoomScaleSheetLayoutView="100" workbookViewId="0">
      <selection activeCell="A67" sqref="A67"/>
    </sheetView>
  </sheetViews>
  <sheetFormatPr defaultColWidth="9.6640625" defaultRowHeight="20.149999999999999" customHeight="1" x14ac:dyDescent="0.3"/>
  <cols>
    <col min="1" max="1" width="61.83203125" style="184" customWidth="1"/>
    <col min="2" max="2" width="7.58203125" style="184" customWidth="1"/>
    <col min="3" max="3" width="1" style="184" customWidth="1"/>
    <col min="4" max="4" width="15.58203125" style="197" customWidth="1"/>
    <col min="5" max="5" width="0.83203125" style="197" customWidth="1"/>
    <col min="6" max="6" width="15.58203125" style="197" customWidth="1"/>
    <col min="7" max="7" width="0.83203125" style="197" customWidth="1"/>
    <col min="8" max="8" width="15.58203125" style="184" customWidth="1"/>
    <col min="9" max="9" width="0.83203125" style="184" customWidth="1"/>
    <col min="10" max="10" width="15.58203125" style="184" customWidth="1"/>
    <col min="11" max="12" width="9.6640625" style="184"/>
    <col min="13" max="13" width="13.08203125" style="184" bestFit="1" customWidth="1"/>
    <col min="14" max="16384" width="9.6640625" style="184"/>
  </cols>
  <sheetData>
    <row r="1" spans="1:10" ht="21" customHeight="1" x14ac:dyDescent="0.3">
      <c r="A1" s="337" t="s">
        <v>77</v>
      </c>
      <c r="B1" s="337"/>
      <c r="C1" s="337"/>
      <c r="D1" s="337"/>
      <c r="E1" s="337"/>
      <c r="F1" s="337"/>
      <c r="G1" s="337"/>
      <c r="H1" s="337"/>
      <c r="I1" s="337"/>
      <c r="J1" s="351"/>
    </row>
    <row r="2" spans="1:10" ht="21" customHeight="1" x14ac:dyDescent="0.3">
      <c r="A2" s="337" t="s">
        <v>101</v>
      </c>
      <c r="B2" s="337"/>
      <c r="C2" s="337"/>
      <c r="D2" s="337"/>
      <c r="E2" s="337"/>
      <c r="F2" s="337"/>
      <c r="G2" s="337"/>
      <c r="H2" s="337"/>
      <c r="I2" s="337"/>
      <c r="J2" s="351"/>
    </row>
    <row r="3" spans="1:10" ht="21" customHeight="1" x14ac:dyDescent="0.3">
      <c r="A3" s="338" t="s">
        <v>226</v>
      </c>
      <c r="B3" s="338"/>
      <c r="C3" s="338"/>
      <c r="D3" s="338"/>
      <c r="E3" s="338"/>
      <c r="F3" s="338"/>
      <c r="G3" s="338"/>
      <c r="H3" s="338"/>
      <c r="I3" s="338"/>
      <c r="J3" s="341"/>
    </row>
    <row r="4" spans="1:10" ht="21" customHeight="1" x14ac:dyDescent="0.3">
      <c r="A4" s="338" t="s">
        <v>151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0" ht="21" customHeight="1" x14ac:dyDescent="0.3">
      <c r="A5" s="340" t="s">
        <v>75</v>
      </c>
      <c r="B5" s="340"/>
      <c r="C5" s="340"/>
      <c r="D5" s="340"/>
      <c r="E5" s="340"/>
      <c r="F5" s="340"/>
      <c r="G5" s="340"/>
      <c r="H5" s="340"/>
      <c r="I5" s="340"/>
      <c r="J5" s="340"/>
    </row>
    <row r="6" spans="1:10" ht="9" customHeight="1" x14ac:dyDescent="0.3">
      <c r="A6" s="193"/>
      <c r="B6" s="193"/>
      <c r="C6" s="193"/>
      <c r="D6" s="193"/>
      <c r="E6" s="193"/>
      <c r="F6" s="193"/>
      <c r="G6" s="193"/>
      <c r="H6" s="193"/>
      <c r="I6" s="193"/>
      <c r="J6" s="193"/>
    </row>
    <row r="7" spans="1:10" ht="18" customHeight="1" x14ac:dyDescent="0.3">
      <c r="A7" s="194"/>
      <c r="B7" s="5" t="s">
        <v>22</v>
      </c>
      <c r="C7" s="189"/>
      <c r="D7" s="336" t="s">
        <v>1</v>
      </c>
      <c r="E7" s="336"/>
      <c r="F7" s="336"/>
      <c r="G7" s="187"/>
      <c r="H7" s="336" t="s">
        <v>70</v>
      </c>
      <c r="I7" s="336"/>
      <c r="J7" s="336"/>
    </row>
    <row r="8" spans="1:10" ht="18" customHeight="1" x14ac:dyDescent="0.3">
      <c r="A8" s="194"/>
      <c r="B8" s="189"/>
      <c r="C8" s="189"/>
      <c r="D8" s="336" t="s">
        <v>23</v>
      </c>
      <c r="E8" s="336"/>
      <c r="F8" s="336"/>
      <c r="G8" s="187"/>
      <c r="H8" s="336" t="s">
        <v>23</v>
      </c>
      <c r="I8" s="336"/>
      <c r="J8" s="336"/>
    </row>
    <row r="9" spans="1:10" ht="18" customHeight="1" x14ac:dyDescent="0.3">
      <c r="A9" s="194"/>
      <c r="C9" s="194"/>
      <c r="D9" s="33">
        <v>2018</v>
      </c>
      <c r="E9" s="217"/>
      <c r="F9" s="33">
        <v>2017</v>
      </c>
      <c r="G9" s="206"/>
      <c r="H9" s="33">
        <v>2018</v>
      </c>
      <c r="I9" s="217"/>
      <c r="J9" s="33">
        <v>2017</v>
      </c>
    </row>
    <row r="10" spans="1:10" ht="18" customHeight="1" x14ac:dyDescent="0.3">
      <c r="A10" s="34" t="s">
        <v>26</v>
      </c>
      <c r="B10" s="195"/>
      <c r="C10" s="194"/>
      <c r="D10" s="196"/>
      <c r="E10" s="196"/>
      <c r="F10" s="196"/>
      <c r="G10" s="196"/>
      <c r="H10" s="196"/>
      <c r="J10" s="188"/>
    </row>
    <row r="11" spans="1:10" ht="18" customHeight="1" x14ac:dyDescent="0.35">
      <c r="A11" s="219" t="s">
        <v>239</v>
      </c>
      <c r="B11" s="237"/>
      <c r="C11" s="119"/>
      <c r="D11" s="251">
        <f>'6 month'!D31</f>
        <v>-271710691</v>
      </c>
      <c r="E11" s="242"/>
      <c r="F11" s="251">
        <f>'6 month'!F31</f>
        <v>-186885191</v>
      </c>
      <c r="G11" s="22"/>
      <c r="H11" s="251">
        <f>'6 month'!H31</f>
        <v>-85042978</v>
      </c>
      <c r="I11" s="252"/>
      <c r="J11" s="251">
        <f>'6 month'!J31</f>
        <v>-77014357</v>
      </c>
    </row>
    <row r="12" spans="1:10" ht="18" customHeight="1" x14ac:dyDescent="0.35">
      <c r="A12" s="253" t="s">
        <v>73</v>
      </c>
      <c r="B12" s="254"/>
      <c r="C12" s="119"/>
      <c r="D12" s="251"/>
      <c r="E12" s="242"/>
      <c r="F12" s="255"/>
      <c r="G12" s="22"/>
      <c r="H12" s="251"/>
      <c r="I12" s="252"/>
      <c r="J12" s="255"/>
    </row>
    <row r="13" spans="1:10" ht="18" customHeight="1" x14ac:dyDescent="0.35">
      <c r="A13" s="256" t="s">
        <v>86</v>
      </c>
      <c r="B13" s="233"/>
      <c r="C13" s="119"/>
      <c r="D13" s="251">
        <v>16645596</v>
      </c>
      <c r="E13" s="242"/>
      <c r="F13" s="255">
        <v>47115986</v>
      </c>
      <c r="G13" s="22"/>
      <c r="H13" s="251">
        <v>3076748</v>
      </c>
      <c r="I13" s="252"/>
      <c r="J13" s="255">
        <v>2982091</v>
      </c>
    </row>
    <row r="14" spans="1:10" ht="18" customHeight="1" x14ac:dyDescent="0.35">
      <c r="A14" s="256" t="s">
        <v>213</v>
      </c>
      <c r="B14" s="233"/>
      <c r="C14" s="119"/>
      <c r="D14" s="257" t="s">
        <v>0</v>
      </c>
      <c r="E14" s="242"/>
      <c r="F14" s="258">
        <v>-2738</v>
      </c>
      <c r="G14" s="52"/>
      <c r="H14" s="257" t="s">
        <v>0</v>
      </c>
      <c r="I14" s="242"/>
      <c r="J14" s="258">
        <v>-2738</v>
      </c>
    </row>
    <row r="15" spans="1:10" ht="18" customHeight="1" x14ac:dyDescent="0.35">
      <c r="A15" s="256" t="s">
        <v>240</v>
      </c>
      <c r="B15" s="233"/>
      <c r="C15" s="119"/>
      <c r="D15" s="257">
        <v>-9795</v>
      </c>
      <c r="E15" s="242"/>
      <c r="F15" s="258" t="s">
        <v>0</v>
      </c>
      <c r="G15" s="52"/>
      <c r="H15" s="257">
        <v>-9795</v>
      </c>
      <c r="I15" s="252"/>
      <c r="J15" s="258" t="s">
        <v>0</v>
      </c>
    </row>
    <row r="16" spans="1:10" ht="18" customHeight="1" x14ac:dyDescent="0.35">
      <c r="A16" s="256" t="s">
        <v>158</v>
      </c>
      <c r="B16" s="233"/>
      <c r="C16" s="119"/>
      <c r="D16" s="257">
        <v>82831552</v>
      </c>
      <c r="E16" s="242"/>
      <c r="F16" s="258">
        <v>-56538154</v>
      </c>
      <c r="G16" s="52"/>
      <c r="H16" s="259">
        <v>-8298291</v>
      </c>
      <c r="I16" s="252"/>
      <c r="J16" s="259">
        <v>3899649</v>
      </c>
    </row>
    <row r="17" spans="1:10" ht="18" customHeight="1" x14ac:dyDescent="0.35">
      <c r="A17" s="256" t="s">
        <v>194</v>
      </c>
      <c r="B17" s="233"/>
      <c r="C17" s="119"/>
      <c r="D17" s="257">
        <v>929579</v>
      </c>
      <c r="E17" s="242"/>
      <c r="F17" s="258">
        <v>1486648</v>
      </c>
      <c r="G17" s="52"/>
      <c r="H17" s="251">
        <v>929579</v>
      </c>
      <c r="I17" s="252"/>
      <c r="J17" s="255">
        <v>1486648</v>
      </c>
    </row>
    <row r="18" spans="1:10" ht="18" customHeight="1" x14ac:dyDescent="0.35">
      <c r="A18" s="256" t="s">
        <v>6</v>
      </c>
      <c r="B18" s="233"/>
      <c r="C18" s="119"/>
      <c r="D18" s="257">
        <v>-2596896</v>
      </c>
      <c r="E18" s="242"/>
      <c r="F18" s="258">
        <v>-2399953</v>
      </c>
      <c r="G18" s="52"/>
      <c r="H18" s="251">
        <v>-37553812</v>
      </c>
      <c r="I18" s="252"/>
      <c r="J18" s="255">
        <v>-55685327</v>
      </c>
    </row>
    <row r="19" spans="1:10" ht="18" customHeight="1" x14ac:dyDescent="0.35">
      <c r="A19" s="256" t="s">
        <v>125</v>
      </c>
      <c r="B19" s="233"/>
      <c r="C19" s="119"/>
      <c r="D19" s="39">
        <v>-5357163</v>
      </c>
      <c r="E19" s="242"/>
      <c r="F19" s="39">
        <v>-4245934</v>
      </c>
      <c r="G19" s="52"/>
      <c r="H19" s="39">
        <v>-5357163</v>
      </c>
      <c r="I19" s="252"/>
      <c r="J19" s="39">
        <v>-4245934</v>
      </c>
    </row>
    <row r="20" spans="1:10" ht="18" customHeight="1" x14ac:dyDescent="0.35">
      <c r="A20" s="256" t="s">
        <v>67</v>
      </c>
      <c r="B20" s="233"/>
      <c r="C20" s="119"/>
      <c r="D20" s="260">
        <v>157965328</v>
      </c>
      <c r="E20" s="242"/>
      <c r="F20" s="261">
        <v>104765105</v>
      </c>
      <c r="G20" s="52"/>
      <c r="H20" s="260">
        <v>144387278</v>
      </c>
      <c r="I20" s="262"/>
      <c r="J20" s="261">
        <v>87944290</v>
      </c>
    </row>
    <row r="21" spans="1:10" ht="18" customHeight="1" x14ac:dyDescent="0.35">
      <c r="A21" s="219" t="s">
        <v>109</v>
      </c>
      <c r="B21" s="263"/>
      <c r="C21" s="119"/>
      <c r="D21" s="257"/>
      <c r="E21" s="242"/>
      <c r="F21" s="257"/>
      <c r="G21" s="52"/>
      <c r="H21" s="264"/>
      <c r="I21" s="252"/>
      <c r="J21" s="257"/>
    </row>
    <row r="22" spans="1:10" ht="18" customHeight="1" x14ac:dyDescent="0.35">
      <c r="A22" s="265" t="s">
        <v>110</v>
      </c>
      <c r="B22" s="263"/>
      <c r="C22" s="119"/>
      <c r="D22" s="251">
        <f>SUM(D11:D20)</f>
        <v>-21302490</v>
      </c>
      <c r="E22" s="242"/>
      <c r="F22" s="251">
        <f>SUM(F11:F20)</f>
        <v>-96704231</v>
      </c>
      <c r="G22" s="22"/>
      <c r="H22" s="251">
        <f>SUM(H11:H20)</f>
        <v>12131566</v>
      </c>
      <c r="I22" s="266"/>
      <c r="J22" s="251">
        <f>SUM(J11:J20)</f>
        <v>-40635678</v>
      </c>
    </row>
    <row r="23" spans="1:10" ht="18" customHeight="1" x14ac:dyDescent="0.35">
      <c r="A23" s="253" t="s">
        <v>68</v>
      </c>
      <c r="B23" s="254"/>
      <c r="C23" s="119"/>
      <c r="D23" s="251"/>
      <c r="E23" s="242"/>
      <c r="F23" s="255"/>
      <c r="G23" s="22"/>
      <c r="H23" s="264"/>
      <c r="I23" s="266"/>
      <c r="J23" s="267"/>
    </row>
    <row r="24" spans="1:10" ht="18" customHeight="1" x14ac:dyDescent="0.35">
      <c r="A24" s="256" t="s">
        <v>168</v>
      </c>
      <c r="B24" s="263"/>
      <c r="C24" s="119"/>
      <c r="D24" s="257">
        <v>-69483461</v>
      </c>
      <c r="E24" s="242"/>
      <c r="F24" s="258">
        <v>268244429</v>
      </c>
      <c r="G24" s="22"/>
      <c r="H24" s="264">
        <v>-34210215</v>
      </c>
      <c r="I24" s="61"/>
      <c r="J24" s="267">
        <v>-1343104</v>
      </c>
    </row>
    <row r="25" spans="1:10" ht="18" customHeight="1" x14ac:dyDescent="0.35">
      <c r="A25" s="256" t="s">
        <v>162</v>
      </c>
      <c r="B25" s="263"/>
      <c r="C25" s="119"/>
      <c r="D25" s="119"/>
      <c r="E25" s="242"/>
      <c r="F25" s="268"/>
      <c r="G25" s="52"/>
      <c r="H25" s="264"/>
      <c r="I25" s="118"/>
      <c r="J25" s="267"/>
    </row>
    <row r="26" spans="1:10" ht="18" customHeight="1" x14ac:dyDescent="0.35">
      <c r="A26" s="269" t="s">
        <v>72</v>
      </c>
      <c r="B26" s="270"/>
      <c r="C26" s="119"/>
      <c r="D26" s="271">
        <v>17386417</v>
      </c>
      <c r="E26" s="242"/>
      <c r="F26" s="268">
        <v>16828067</v>
      </c>
      <c r="G26" s="52"/>
      <c r="H26" s="264">
        <v>117832181</v>
      </c>
      <c r="I26" s="252"/>
      <c r="J26" s="267">
        <v>102105821</v>
      </c>
    </row>
    <row r="27" spans="1:10" ht="18" customHeight="1" x14ac:dyDescent="0.35">
      <c r="A27" s="256" t="s">
        <v>32</v>
      </c>
      <c r="B27" s="263"/>
      <c r="C27" s="119"/>
      <c r="D27" s="271">
        <v>-83155565</v>
      </c>
      <c r="E27" s="242"/>
      <c r="F27" s="268">
        <v>-38481622</v>
      </c>
      <c r="G27" s="52"/>
      <c r="H27" s="257">
        <v>-23575672</v>
      </c>
      <c r="I27" s="118"/>
      <c r="J27" s="267">
        <v>-10237914</v>
      </c>
    </row>
    <row r="28" spans="1:10" ht="18" customHeight="1" x14ac:dyDescent="0.35">
      <c r="A28" s="256" t="s">
        <v>38</v>
      </c>
      <c r="B28" s="233"/>
      <c r="C28" s="119"/>
      <c r="D28" s="257">
        <v>35486612</v>
      </c>
      <c r="E28" s="242"/>
      <c r="F28" s="258">
        <v>10096591</v>
      </c>
      <c r="G28" s="52"/>
      <c r="H28" s="264">
        <v>-17359380</v>
      </c>
      <c r="I28" s="252"/>
      <c r="J28" s="267">
        <v>-4092165</v>
      </c>
    </row>
    <row r="29" spans="1:10" ht="18" customHeight="1" x14ac:dyDescent="0.35">
      <c r="A29" s="253" t="s">
        <v>69</v>
      </c>
      <c r="B29" s="254"/>
      <c r="C29" s="119"/>
      <c r="D29" s="271"/>
      <c r="E29" s="111"/>
      <c r="F29" s="268"/>
      <c r="G29" s="52"/>
      <c r="H29" s="264"/>
      <c r="I29" s="252"/>
      <c r="J29" s="267"/>
    </row>
    <row r="30" spans="1:10" ht="18" customHeight="1" x14ac:dyDescent="0.35">
      <c r="A30" s="256" t="s">
        <v>220</v>
      </c>
      <c r="B30" s="233"/>
      <c r="C30" s="119"/>
      <c r="D30" s="251">
        <v>544781919</v>
      </c>
      <c r="E30" s="111"/>
      <c r="F30" s="255">
        <v>8900418</v>
      </c>
      <c r="G30" s="91"/>
      <c r="H30" s="264">
        <v>-26118327</v>
      </c>
      <c r="I30" s="245"/>
      <c r="J30" s="267">
        <v>-14488835</v>
      </c>
    </row>
    <row r="31" spans="1:10" ht="18" customHeight="1" x14ac:dyDescent="0.35">
      <c r="A31" s="256" t="s">
        <v>74</v>
      </c>
      <c r="B31" s="233"/>
      <c r="C31" s="26"/>
      <c r="D31" s="251">
        <v>496461293</v>
      </c>
      <c r="E31" s="118"/>
      <c r="F31" s="255">
        <v>335717617</v>
      </c>
      <c r="G31" s="61"/>
      <c r="H31" s="257">
        <v>-2585007</v>
      </c>
      <c r="I31" s="65"/>
      <c r="J31" s="267">
        <v>1287975</v>
      </c>
    </row>
    <row r="32" spans="1:10" ht="18" customHeight="1" x14ac:dyDescent="0.35">
      <c r="A32" s="256" t="s">
        <v>99</v>
      </c>
      <c r="B32" s="233"/>
      <c r="C32" s="26"/>
      <c r="D32" s="251">
        <v>38365485</v>
      </c>
      <c r="E32" s="118"/>
      <c r="F32" s="255">
        <v>-11625326</v>
      </c>
      <c r="G32" s="61"/>
      <c r="H32" s="257">
        <v>-2626083</v>
      </c>
      <c r="I32" s="65"/>
      <c r="J32" s="267">
        <v>142094</v>
      </c>
    </row>
    <row r="33" spans="1:10" ht="18" customHeight="1" x14ac:dyDescent="0.35">
      <c r="A33" s="256" t="s">
        <v>114</v>
      </c>
      <c r="B33" s="233"/>
      <c r="C33" s="26"/>
      <c r="D33" s="251">
        <v>-27423728</v>
      </c>
      <c r="E33" s="118"/>
      <c r="F33" s="255">
        <v>6902929</v>
      </c>
      <c r="G33" s="61"/>
      <c r="H33" s="257" t="s">
        <v>0</v>
      </c>
      <c r="I33" s="65"/>
      <c r="J33" s="258" t="s">
        <v>0</v>
      </c>
    </row>
    <row r="34" spans="1:10" ht="18" customHeight="1" x14ac:dyDescent="0.35">
      <c r="A34" s="272" t="s">
        <v>156</v>
      </c>
      <c r="B34" s="273"/>
      <c r="C34" s="119"/>
      <c r="D34" s="274">
        <f>SUM(D22:D33)</f>
        <v>931116482</v>
      </c>
      <c r="E34" s="242"/>
      <c r="F34" s="274">
        <f>SUM(F22:F33)</f>
        <v>499878872</v>
      </c>
      <c r="G34" s="245"/>
      <c r="H34" s="274">
        <f>SUM(H22:H33)</f>
        <v>23489063</v>
      </c>
      <c r="I34" s="266"/>
      <c r="J34" s="274">
        <f>SUM(J22:J33)</f>
        <v>32738194</v>
      </c>
    </row>
    <row r="35" spans="1:10" ht="18" customHeight="1" x14ac:dyDescent="0.35">
      <c r="A35" s="275" t="s">
        <v>195</v>
      </c>
      <c r="B35" s="276"/>
      <c r="C35" s="119"/>
      <c r="D35" s="39">
        <v>2596896</v>
      </c>
      <c r="E35" s="242"/>
      <c r="F35" s="39">
        <v>2399953</v>
      </c>
      <c r="G35" s="22"/>
      <c r="H35" s="39">
        <v>1759314</v>
      </c>
      <c r="I35" s="252"/>
      <c r="J35" s="39">
        <v>1370303</v>
      </c>
    </row>
    <row r="36" spans="1:10" ht="18" customHeight="1" x14ac:dyDescent="0.35">
      <c r="A36" s="256" t="s">
        <v>214</v>
      </c>
      <c r="B36" s="273"/>
      <c r="C36" s="119"/>
      <c r="D36" s="264">
        <v>5357163</v>
      </c>
      <c r="E36" s="242"/>
      <c r="F36" s="264">
        <v>4245934</v>
      </c>
      <c r="G36" s="245"/>
      <c r="H36" s="264">
        <v>5357163</v>
      </c>
      <c r="I36" s="266"/>
      <c r="J36" s="264">
        <v>4245934</v>
      </c>
    </row>
    <row r="37" spans="1:10" ht="18" customHeight="1" x14ac:dyDescent="0.35">
      <c r="A37" s="275" t="s">
        <v>83</v>
      </c>
      <c r="B37" s="276"/>
      <c r="C37" s="277"/>
      <c r="D37" s="62">
        <v>-97517289</v>
      </c>
      <c r="E37" s="242"/>
      <c r="F37" s="62">
        <v>-60661580</v>
      </c>
      <c r="G37" s="52"/>
      <c r="H37" s="39">
        <v>-92696576</v>
      </c>
      <c r="I37" s="252"/>
      <c r="J37" s="39">
        <v>-47825343</v>
      </c>
    </row>
    <row r="38" spans="1:10" ht="18" customHeight="1" x14ac:dyDescent="0.35">
      <c r="A38" s="275" t="s">
        <v>215</v>
      </c>
      <c r="B38" s="276"/>
      <c r="C38" s="277"/>
      <c r="D38" s="39" t="s">
        <v>0</v>
      </c>
      <c r="E38" s="242"/>
      <c r="F38" s="62">
        <v>1208811</v>
      </c>
      <c r="G38" s="52"/>
      <c r="H38" s="39" t="s">
        <v>0</v>
      </c>
      <c r="I38" s="252"/>
      <c r="J38" s="62">
        <v>1208811</v>
      </c>
    </row>
    <row r="39" spans="1:10" ht="18" customHeight="1" x14ac:dyDescent="0.35">
      <c r="A39" s="275" t="s">
        <v>84</v>
      </c>
      <c r="B39" s="276"/>
      <c r="C39" s="277"/>
      <c r="D39" s="278">
        <v>-2332428</v>
      </c>
      <c r="E39" s="242"/>
      <c r="F39" s="278">
        <v>-2377278</v>
      </c>
      <c r="G39" s="52"/>
      <c r="H39" s="278">
        <v>-2325069</v>
      </c>
      <c r="I39" s="252"/>
      <c r="J39" s="68">
        <v>-2367513</v>
      </c>
    </row>
    <row r="40" spans="1:10" ht="18" customHeight="1" x14ac:dyDescent="0.35">
      <c r="A40" s="272" t="s">
        <v>196</v>
      </c>
      <c r="B40" s="273"/>
      <c r="C40" s="119"/>
      <c r="D40" s="279">
        <f>SUM(D34:D39)</f>
        <v>839220824</v>
      </c>
      <c r="E40" s="280"/>
      <c r="F40" s="279">
        <f>SUM(F34:F39)</f>
        <v>444694712</v>
      </c>
      <c r="G40" s="22"/>
      <c r="H40" s="279">
        <f>SUM(H34:H39)</f>
        <v>-64416105</v>
      </c>
      <c r="I40" s="252"/>
      <c r="J40" s="279">
        <f>SUM(J34:J39)</f>
        <v>-10629614</v>
      </c>
    </row>
    <row r="41" spans="1:10" ht="18" customHeight="1" x14ac:dyDescent="0.3">
      <c r="A41" s="182"/>
      <c r="B41" s="198"/>
      <c r="C41" s="197"/>
      <c r="D41" s="186"/>
      <c r="E41" s="200"/>
      <c r="F41" s="201"/>
      <c r="G41" s="202"/>
      <c r="H41" s="186"/>
      <c r="I41" s="203"/>
      <c r="J41" s="201"/>
    </row>
    <row r="42" spans="1:10" ht="18" customHeight="1" x14ac:dyDescent="0.3">
      <c r="A42" s="10" t="s">
        <v>27</v>
      </c>
      <c r="B42" s="173"/>
      <c r="C42" s="181"/>
      <c r="D42" s="181"/>
      <c r="E42" s="181"/>
      <c r="F42" s="181"/>
      <c r="G42" s="204"/>
      <c r="H42" s="181"/>
      <c r="I42" s="181"/>
      <c r="J42" s="197"/>
    </row>
    <row r="43" spans="1:10" ht="18" customHeight="1" x14ac:dyDescent="0.35">
      <c r="A43" s="256" t="s">
        <v>216</v>
      </c>
      <c r="B43" s="263"/>
      <c r="C43" s="119"/>
      <c r="D43" s="257"/>
      <c r="E43" s="242"/>
      <c r="F43" s="257"/>
      <c r="G43" s="22"/>
      <c r="H43" s="264"/>
      <c r="I43" s="61"/>
      <c r="J43" s="264"/>
    </row>
    <row r="44" spans="1:10" ht="18" customHeight="1" x14ac:dyDescent="0.35">
      <c r="A44" s="269" t="s">
        <v>155</v>
      </c>
      <c r="B44" s="263" t="s">
        <v>197</v>
      </c>
      <c r="C44" s="119"/>
      <c r="D44" s="257" t="s">
        <v>0</v>
      </c>
      <c r="E44" s="242"/>
      <c r="F44" s="258" t="s">
        <v>0</v>
      </c>
      <c r="G44" s="22"/>
      <c r="H44" s="258" t="s">
        <v>0</v>
      </c>
      <c r="I44" s="281"/>
      <c r="J44" s="258">
        <v>16387605</v>
      </c>
    </row>
    <row r="45" spans="1:10" ht="18" customHeight="1" x14ac:dyDescent="0.35">
      <c r="A45" s="275" t="s">
        <v>218</v>
      </c>
      <c r="B45" s="28"/>
      <c r="C45" s="118"/>
      <c r="D45" s="259"/>
      <c r="E45" s="118"/>
      <c r="F45" s="119"/>
      <c r="G45" s="282"/>
      <c r="H45" s="259"/>
      <c r="I45" s="111"/>
      <c r="J45" s="26"/>
    </row>
    <row r="46" spans="1:10" ht="18" customHeight="1" x14ac:dyDescent="0.3">
      <c r="A46" s="283" t="s">
        <v>217</v>
      </c>
      <c r="B46" s="28"/>
      <c r="C46" s="118"/>
      <c r="D46" s="259">
        <v>151425118</v>
      </c>
      <c r="E46" s="118"/>
      <c r="F46" s="259">
        <v>-231442394</v>
      </c>
      <c r="G46" s="282"/>
      <c r="H46" s="259">
        <v>435302156</v>
      </c>
      <c r="I46" s="111"/>
      <c r="J46" s="259">
        <v>-57607375</v>
      </c>
    </row>
    <row r="47" spans="1:10" ht="18" customHeight="1" x14ac:dyDescent="0.3">
      <c r="A47" s="275" t="s">
        <v>256</v>
      </c>
      <c r="B47" s="28"/>
      <c r="C47" s="118"/>
      <c r="D47" s="259"/>
      <c r="E47" s="118"/>
      <c r="F47" s="259"/>
      <c r="G47" s="282"/>
      <c r="H47" s="259"/>
      <c r="I47" s="111"/>
      <c r="J47" s="259"/>
    </row>
    <row r="48" spans="1:10" ht="18" customHeight="1" x14ac:dyDescent="0.3">
      <c r="A48" s="283" t="s">
        <v>255</v>
      </c>
      <c r="B48" s="28"/>
      <c r="C48" s="118"/>
      <c r="D48" s="259">
        <v>3000000</v>
      </c>
      <c r="E48" s="118"/>
      <c r="F48" s="259">
        <v>2625000</v>
      </c>
      <c r="G48" s="282"/>
      <c r="H48" s="259">
        <v>3000000</v>
      </c>
      <c r="I48" s="111"/>
      <c r="J48" s="259">
        <v>2625000</v>
      </c>
    </row>
    <row r="49" spans="1:10" ht="18" customHeight="1" x14ac:dyDescent="0.3">
      <c r="A49" s="275" t="s">
        <v>231</v>
      </c>
      <c r="B49" s="28"/>
      <c r="C49" s="118"/>
      <c r="D49" s="259">
        <v>17664</v>
      </c>
      <c r="E49" s="118"/>
      <c r="F49" s="258" t="s">
        <v>0</v>
      </c>
      <c r="G49" s="282"/>
      <c r="H49" s="259">
        <v>17664</v>
      </c>
      <c r="I49" s="111"/>
      <c r="J49" s="258" t="s">
        <v>0</v>
      </c>
    </row>
    <row r="50" spans="1:10" ht="18" customHeight="1" x14ac:dyDescent="0.35">
      <c r="A50" s="275" t="s">
        <v>81</v>
      </c>
      <c r="B50" s="284" t="s">
        <v>198</v>
      </c>
      <c r="C50" s="248"/>
      <c r="D50" s="285">
        <v>-505016840</v>
      </c>
      <c r="E50" s="242"/>
      <c r="F50" s="285">
        <v>-83415677</v>
      </c>
      <c r="G50" s="22"/>
      <c r="H50" s="259">
        <v>-344131488</v>
      </c>
      <c r="I50" s="242"/>
      <c r="J50" s="259">
        <v>-855197</v>
      </c>
    </row>
    <row r="51" spans="1:10" ht="18" customHeight="1" x14ac:dyDescent="0.35">
      <c r="A51" s="275" t="s">
        <v>253</v>
      </c>
      <c r="B51" s="284" t="s">
        <v>199</v>
      </c>
      <c r="C51" s="248"/>
      <c r="D51" s="285">
        <v>-1885335</v>
      </c>
      <c r="E51" s="242"/>
      <c r="F51" s="285">
        <v>-735303.99999999977</v>
      </c>
      <c r="G51" s="22"/>
      <c r="H51" s="259">
        <v>-1885335</v>
      </c>
      <c r="I51" s="242"/>
      <c r="J51" s="259">
        <v>-735304</v>
      </c>
    </row>
    <row r="52" spans="1:10" ht="18" customHeight="1" x14ac:dyDescent="0.35">
      <c r="A52" s="272" t="s">
        <v>80</v>
      </c>
      <c r="B52" s="19"/>
      <c r="C52" s="119"/>
      <c r="D52" s="286">
        <f>SUM(D44:D51)</f>
        <v>-352459393</v>
      </c>
      <c r="E52" s="245"/>
      <c r="F52" s="286">
        <f>SUM(F44:F51)</f>
        <v>-312968375</v>
      </c>
      <c r="G52" s="245"/>
      <c r="H52" s="286">
        <f>SUM(H44:H51)</f>
        <v>92302997</v>
      </c>
      <c r="I52" s="245"/>
      <c r="J52" s="286">
        <f>SUM(J44:J51)</f>
        <v>-40185271</v>
      </c>
    </row>
    <row r="53" spans="1:10" ht="18" customHeight="1" x14ac:dyDescent="0.3">
      <c r="A53" s="185"/>
      <c r="B53" s="198"/>
      <c r="C53" s="197"/>
      <c r="D53" s="186"/>
      <c r="E53" s="200"/>
      <c r="F53" s="201"/>
      <c r="G53" s="202"/>
      <c r="H53" s="186"/>
      <c r="I53" s="203"/>
      <c r="J53" s="201"/>
    </row>
    <row r="54" spans="1:10" ht="18" customHeight="1" x14ac:dyDescent="0.3">
      <c r="A54" s="185"/>
      <c r="B54" s="198"/>
      <c r="C54" s="197"/>
      <c r="D54" s="186"/>
      <c r="E54" s="200"/>
      <c r="F54" s="201"/>
      <c r="G54" s="202"/>
      <c r="H54" s="186"/>
      <c r="I54" s="203"/>
      <c r="J54" s="201"/>
    </row>
    <row r="55" spans="1:10" ht="21" customHeight="1" x14ac:dyDescent="0.3">
      <c r="A55" s="338" t="s">
        <v>77</v>
      </c>
      <c r="B55" s="338"/>
      <c r="C55" s="338"/>
      <c r="D55" s="338"/>
      <c r="E55" s="338"/>
      <c r="F55" s="338"/>
      <c r="G55" s="338"/>
      <c r="H55" s="338"/>
      <c r="I55" s="338"/>
      <c r="J55" s="341"/>
    </row>
    <row r="56" spans="1:10" ht="21" customHeight="1" x14ac:dyDescent="0.3">
      <c r="A56" s="337" t="s">
        <v>230</v>
      </c>
      <c r="B56" s="337"/>
      <c r="C56" s="337"/>
      <c r="D56" s="337"/>
      <c r="E56" s="337"/>
      <c r="F56" s="337"/>
      <c r="G56" s="337"/>
      <c r="H56" s="337"/>
      <c r="I56" s="337"/>
      <c r="J56" s="351"/>
    </row>
    <row r="57" spans="1:10" ht="21" customHeight="1" x14ac:dyDescent="0.3">
      <c r="A57" s="338" t="s">
        <v>250</v>
      </c>
      <c r="B57" s="338"/>
      <c r="C57" s="338"/>
      <c r="D57" s="338"/>
      <c r="E57" s="338"/>
      <c r="F57" s="338"/>
      <c r="G57" s="338"/>
      <c r="H57" s="338"/>
      <c r="I57" s="338"/>
      <c r="J57" s="341"/>
    </row>
    <row r="58" spans="1:10" ht="21" customHeight="1" x14ac:dyDescent="0.3">
      <c r="A58" s="338" t="s">
        <v>151</v>
      </c>
      <c r="B58" s="338"/>
      <c r="C58" s="338"/>
      <c r="D58" s="338"/>
      <c r="E58" s="338"/>
      <c r="F58" s="338"/>
      <c r="G58" s="338"/>
      <c r="H58" s="338"/>
      <c r="I58" s="338"/>
      <c r="J58" s="341"/>
    </row>
    <row r="59" spans="1:10" ht="21" customHeight="1" x14ac:dyDescent="0.3">
      <c r="A59" s="339" t="s">
        <v>75</v>
      </c>
      <c r="B59" s="339"/>
      <c r="C59" s="339"/>
      <c r="D59" s="339"/>
      <c r="E59" s="339"/>
      <c r="F59" s="339"/>
      <c r="G59" s="339"/>
      <c r="H59" s="339"/>
      <c r="I59" s="339"/>
      <c r="J59" s="340"/>
    </row>
    <row r="60" spans="1:10" ht="9" customHeight="1" x14ac:dyDescent="0.3">
      <c r="A60" s="193"/>
      <c r="B60" s="193"/>
      <c r="C60" s="193"/>
      <c r="D60" s="193"/>
      <c r="E60" s="193"/>
      <c r="F60" s="193"/>
      <c r="G60" s="193"/>
      <c r="H60" s="193"/>
      <c r="I60" s="193"/>
      <c r="J60" s="193"/>
    </row>
    <row r="61" spans="1:10" ht="18" customHeight="1" x14ac:dyDescent="0.3">
      <c r="A61" s="194"/>
      <c r="B61" s="5" t="s">
        <v>22</v>
      </c>
      <c r="C61" s="189"/>
      <c r="D61" s="336" t="s">
        <v>1</v>
      </c>
      <c r="E61" s="336"/>
      <c r="F61" s="336"/>
      <c r="G61" s="187"/>
      <c r="H61" s="336" t="s">
        <v>70</v>
      </c>
      <c r="I61" s="336"/>
      <c r="J61" s="350"/>
    </row>
    <row r="62" spans="1:10" ht="18" customHeight="1" x14ac:dyDescent="0.3">
      <c r="A62" s="194"/>
      <c r="B62" s="194"/>
      <c r="C62" s="189"/>
      <c r="D62" s="336" t="s">
        <v>23</v>
      </c>
      <c r="E62" s="336"/>
      <c r="F62" s="336"/>
      <c r="G62" s="187"/>
      <c r="H62" s="336" t="s">
        <v>23</v>
      </c>
      <c r="I62" s="336"/>
      <c r="J62" s="350"/>
    </row>
    <row r="63" spans="1:10" ht="18" customHeight="1" x14ac:dyDescent="0.3">
      <c r="A63" s="194"/>
      <c r="C63" s="189"/>
      <c r="D63" s="33">
        <v>2018</v>
      </c>
      <c r="E63" s="217"/>
      <c r="F63" s="33">
        <v>2017</v>
      </c>
      <c r="G63" s="206"/>
      <c r="H63" s="33">
        <v>2018</v>
      </c>
      <c r="I63" s="217"/>
      <c r="J63" s="33">
        <v>2017</v>
      </c>
    </row>
    <row r="64" spans="1:10" ht="18" customHeight="1" x14ac:dyDescent="0.3">
      <c r="A64" s="10" t="s">
        <v>28</v>
      </c>
      <c r="B64" s="10"/>
      <c r="C64" s="199"/>
      <c r="D64" s="186"/>
      <c r="E64" s="179"/>
      <c r="F64" s="207"/>
      <c r="G64" s="179"/>
      <c r="H64" s="208"/>
      <c r="I64" s="179"/>
      <c r="J64" s="209"/>
    </row>
    <row r="65" spans="1:10" ht="18" customHeight="1" x14ac:dyDescent="0.35">
      <c r="A65" s="102" t="s">
        <v>251</v>
      </c>
      <c r="B65" s="32"/>
      <c r="C65" s="277"/>
      <c r="D65" s="287" t="s">
        <v>0</v>
      </c>
      <c r="E65" s="242"/>
      <c r="F65" s="288">
        <v>64153</v>
      </c>
      <c r="G65" s="242"/>
      <c r="H65" s="287" t="s">
        <v>0</v>
      </c>
      <c r="I65" s="242"/>
      <c r="J65" s="287" t="s">
        <v>0</v>
      </c>
    </row>
    <row r="66" spans="1:10" ht="18" customHeight="1" x14ac:dyDescent="0.35">
      <c r="A66" s="102" t="s">
        <v>252</v>
      </c>
      <c r="B66" s="32"/>
      <c r="C66" s="277"/>
      <c r="D66" s="289"/>
      <c r="E66" s="242"/>
      <c r="F66" s="288"/>
      <c r="G66" s="242"/>
      <c r="H66" s="290"/>
      <c r="I66" s="242"/>
      <c r="J66" s="291"/>
    </row>
    <row r="67" spans="1:10" s="113" customFormat="1" ht="18" customHeight="1" x14ac:dyDescent="0.35">
      <c r="A67" s="66" t="s">
        <v>219</v>
      </c>
      <c r="B67" s="292"/>
      <c r="C67" s="293"/>
      <c r="D67" s="287" t="s">
        <v>0</v>
      </c>
      <c r="E67" s="294"/>
      <c r="F67" s="287" t="s">
        <v>0</v>
      </c>
      <c r="G67" s="294"/>
      <c r="H67" s="287" t="s">
        <v>0</v>
      </c>
      <c r="I67" s="294"/>
      <c r="J67" s="285">
        <v>16720000</v>
      </c>
    </row>
    <row r="68" spans="1:10" ht="18" customHeight="1" x14ac:dyDescent="0.35">
      <c r="A68" s="275" t="s">
        <v>200</v>
      </c>
      <c r="B68" s="295"/>
      <c r="C68" s="277"/>
      <c r="D68" s="285">
        <v>147401634</v>
      </c>
      <c r="E68" s="242"/>
      <c r="F68" s="285">
        <v>305932717</v>
      </c>
      <c r="G68" s="22"/>
      <c r="H68" s="285">
        <v>147401634</v>
      </c>
      <c r="I68" s="252"/>
      <c r="J68" s="285">
        <v>305932717</v>
      </c>
    </row>
    <row r="69" spans="1:10" ht="18" customHeight="1" x14ac:dyDescent="0.35">
      <c r="A69" s="275" t="s">
        <v>201</v>
      </c>
      <c r="B69" s="295"/>
      <c r="C69" s="277"/>
      <c r="D69" s="259">
        <v>-333571959</v>
      </c>
      <c r="E69" s="242"/>
      <c r="F69" s="285">
        <v>-1136486792</v>
      </c>
      <c r="G69" s="242"/>
      <c r="H69" s="259">
        <v>-333571959</v>
      </c>
      <c r="I69" s="242"/>
      <c r="J69" s="259">
        <v>-1136486792</v>
      </c>
    </row>
    <row r="70" spans="1:10" ht="18" customHeight="1" x14ac:dyDescent="0.35">
      <c r="A70" s="275" t="s">
        <v>202</v>
      </c>
      <c r="B70" s="295"/>
      <c r="C70" s="277"/>
      <c r="D70" s="259">
        <v>3000000000</v>
      </c>
      <c r="E70" s="242"/>
      <c r="F70" s="285">
        <v>750000000</v>
      </c>
      <c r="G70" s="242"/>
      <c r="H70" s="259">
        <v>3000000000</v>
      </c>
      <c r="I70" s="242"/>
      <c r="J70" s="259">
        <v>750000000</v>
      </c>
    </row>
    <row r="71" spans="1:10" ht="18" customHeight="1" x14ac:dyDescent="0.35">
      <c r="A71" s="275" t="s">
        <v>203</v>
      </c>
      <c r="B71" s="295"/>
      <c r="C71" s="277"/>
      <c r="D71" s="259">
        <v>-2350000000</v>
      </c>
      <c r="E71" s="242"/>
      <c r="F71" s="296" t="s">
        <v>0</v>
      </c>
      <c r="G71" s="242"/>
      <c r="H71" s="259">
        <v>-2350000000</v>
      </c>
      <c r="I71" s="242"/>
      <c r="J71" s="296" t="s">
        <v>0</v>
      </c>
    </row>
    <row r="72" spans="1:10" ht="18" customHeight="1" x14ac:dyDescent="0.35">
      <c r="A72" s="272" t="s">
        <v>124</v>
      </c>
      <c r="B72" s="19"/>
      <c r="C72" s="119"/>
      <c r="D72" s="297">
        <f>SUM(D68:D71)</f>
        <v>463829675</v>
      </c>
      <c r="E72" s="242"/>
      <c r="F72" s="297">
        <f>SUM(F65:F71)</f>
        <v>-80489922</v>
      </c>
      <c r="G72" s="22"/>
      <c r="H72" s="297">
        <f>SUM(H68:H71)</f>
        <v>463829675</v>
      </c>
      <c r="I72" s="242"/>
      <c r="J72" s="297">
        <f>SUM(J65:J71)</f>
        <v>-63834075</v>
      </c>
    </row>
    <row r="73" spans="1:10" ht="18" customHeight="1" x14ac:dyDescent="0.3">
      <c r="A73" s="182"/>
      <c r="B73" s="205"/>
      <c r="C73" s="197"/>
      <c r="D73" s="207"/>
      <c r="E73" s="179"/>
      <c r="F73" s="207"/>
      <c r="G73" s="180"/>
      <c r="H73" s="207"/>
      <c r="I73" s="179"/>
      <c r="J73" s="207"/>
    </row>
    <row r="74" spans="1:10" ht="18" customHeight="1" x14ac:dyDescent="0.35">
      <c r="A74" s="298" t="s">
        <v>241</v>
      </c>
      <c r="B74" s="42"/>
      <c r="C74" s="299"/>
      <c r="D74" s="288">
        <f>SUM(D40+D52+D72)</f>
        <v>950591106</v>
      </c>
      <c r="E74" s="22"/>
      <c r="F74" s="288">
        <f>SUM(F40+F52+F72)</f>
        <v>51236415</v>
      </c>
      <c r="G74" s="22"/>
      <c r="H74" s="288">
        <f>SUM(H40+H52+H72)</f>
        <v>491716567</v>
      </c>
      <c r="I74" s="242"/>
      <c r="J74" s="288">
        <f>SUM(J40+J52+J72)</f>
        <v>-114648960</v>
      </c>
    </row>
    <row r="75" spans="1:10" ht="18" customHeight="1" x14ac:dyDescent="0.35">
      <c r="A75" s="298" t="s">
        <v>79</v>
      </c>
      <c r="B75" s="77"/>
      <c r="C75" s="299"/>
      <c r="D75" s="62"/>
      <c r="E75" s="22"/>
      <c r="F75" s="288"/>
      <c r="G75" s="22"/>
      <c r="H75" s="62"/>
      <c r="I75" s="242"/>
      <c r="J75" s="288"/>
    </row>
    <row r="76" spans="1:10" ht="18" customHeight="1" x14ac:dyDescent="0.35">
      <c r="A76" s="300" t="s">
        <v>100</v>
      </c>
      <c r="B76" s="295"/>
      <c r="C76" s="299"/>
      <c r="D76" s="62">
        <v>-177501539</v>
      </c>
      <c r="E76" s="22"/>
      <c r="F76" s="62">
        <v>4289204</v>
      </c>
      <c r="G76" s="22"/>
      <c r="H76" s="296" t="s">
        <v>0</v>
      </c>
      <c r="I76" s="242"/>
      <c r="J76" s="296" t="s">
        <v>0</v>
      </c>
    </row>
    <row r="77" spans="1:10" ht="18" customHeight="1" x14ac:dyDescent="0.35">
      <c r="A77" s="77" t="s">
        <v>157</v>
      </c>
      <c r="B77" s="301"/>
      <c r="C77" s="302"/>
      <c r="D77" s="9">
        <v>425109756</v>
      </c>
      <c r="E77" s="22"/>
      <c r="F77" s="9">
        <v>1058519636</v>
      </c>
      <c r="G77" s="22"/>
      <c r="H77" s="62">
        <v>158167006</v>
      </c>
      <c r="I77" s="242"/>
      <c r="J77" s="62">
        <v>682876677</v>
      </c>
    </row>
    <row r="78" spans="1:10" ht="18" customHeight="1" thickBot="1" x14ac:dyDescent="0.35">
      <c r="A78" s="298" t="s">
        <v>167</v>
      </c>
      <c r="B78" s="64" t="s">
        <v>111</v>
      </c>
      <c r="C78" s="303"/>
      <c r="D78" s="304">
        <f>SUM(D74:D77)</f>
        <v>1198199323</v>
      </c>
      <c r="E78" s="22"/>
      <c r="F78" s="304">
        <f>SUM(F74:F77)</f>
        <v>1114045255</v>
      </c>
      <c r="G78" s="22"/>
      <c r="H78" s="304">
        <f>SUM(H74:H77)</f>
        <v>649883573</v>
      </c>
      <c r="I78" s="242"/>
      <c r="J78" s="304">
        <f>SUM(J74:J77)</f>
        <v>568227717</v>
      </c>
    </row>
    <row r="79" spans="1:10" ht="18" customHeight="1" thickTop="1" x14ac:dyDescent="0.3">
      <c r="A79" s="212"/>
      <c r="B79" s="213"/>
      <c r="C79" s="100"/>
      <c r="D79" s="186"/>
      <c r="E79" s="180"/>
      <c r="F79" s="207"/>
      <c r="G79" s="180"/>
      <c r="H79" s="186"/>
      <c r="I79" s="179"/>
      <c r="J79" s="186"/>
    </row>
    <row r="80" spans="1:10" ht="18" customHeight="1" x14ac:dyDescent="0.3">
      <c r="A80" s="212"/>
      <c r="B80" s="213"/>
      <c r="C80" s="100"/>
      <c r="D80" s="186"/>
      <c r="E80" s="180"/>
      <c r="F80" s="207"/>
      <c r="G80" s="180"/>
      <c r="H80" s="207"/>
      <c r="I80" s="179"/>
      <c r="J80" s="186"/>
    </row>
    <row r="81" spans="1:10" ht="18" customHeight="1" x14ac:dyDescent="0.3">
      <c r="A81" s="212"/>
      <c r="B81" s="213"/>
      <c r="C81" s="211"/>
      <c r="D81" s="186"/>
      <c r="E81" s="180"/>
      <c r="F81" s="207"/>
      <c r="G81" s="180"/>
      <c r="H81" s="207"/>
      <c r="I81" s="179"/>
      <c r="J81" s="186"/>
    </row>
    <row r="82" spans="1:10" ht="18" customHeight="1" x14ac:dyDescent="0.3">
      <c r="A82" s="211"/>
      <c r="B82" s="213"/>
      <c r="C82" s="211"/>
      <c r="D82" s="186"/>
      <c r="E82" s="202"/>
      <c r="F82" s="186"/>
      <c r="G82" s="202"/>
      <c r="H82" s="186"/>
      <c r="I82" s="214"/>
      <c r="J82" s="186"/>
    </row>
    <row r="83" spans="1:10" ht="18" customHeight="1" x14ac:dyDescent="0.3">
      <c r="A83" s="100"/>
      <c r="B83" s="213"/>
      <c r="C83" s="211"/>
      <c r="D83" s="186"/>
      <c r="E83" s="202"/>
      <c r="F83" s="186"/>
      <c r="G83" s="202"/>
      <c r="H83" s="186"/>
      <c r="I83" s="214"/>
      <c r="J83" s="186"/>
    </row>
    <row r="84" spans="1:10" ht="18" customHeight="1" x14ac:dyDescent="0.3">
      <c r="A84" s="100"/>
      <c r="B84" s="210"/>
      <c r="C84" s="211"/>
      <c r="D84" s="186"/>
      <c r="E84" s="202"/>
      <c r="F84" s="186"/>
      <c r="G84" s="202"/>
      <c r="H84" s="186"/>
      <c r="I84" s="214"/>
      <c r="J84" s="186"/>
    </row>
    <row r="85" spans="1:10" ht="18" customHeight="1" x14ac:dyDescent="0.3">
      <c r="A85" s="98"/>
      <c r="B85" s="213"/>
      <c r="C85" s="211"/>
      <c r="D85" s="186"/>
      <c r="E85" s="202"/>
      <c r="F85" s="186"/>
      <c r="G85" s="202"/>
      <c r="H85" s="186"/>
      <c r="I85" s="214"/>
      <c r="J85" s="186"/>
    </row>
    <row r="86" spans="1:10" ht="18" customHeight="1" x14ac:dyDescent="0.3">
      <c r="A86" s="215"/>
      <c r="B86" s="213"/>
      <c r="C86" s="211"/>
      <c r="D86" s="186"/>
      <c r="E86" s="180"/>
      <c r="F86" s="207"/>
      <c r="G86" s="180"/>
      <c r="H86" s="207"/>
      <c r="I86" s="179"/>
      <c r="J86" s="186"/>
    </row>
    <row r="87" spans="1:10" ht="18" customHeight="1" x14ac:dyDescent="0.3">
      <c r="A87" s="98"/>
      <c r="B87" s="213"/>
      <c r="C87" s="211"/>
      <c r="D87" s="186"/>
      <c r="E87" s="202"/>
      <c r="F87" s="186"/>
      <c r="G87" s="202"/>
      <c r="H87" s="186"/>
      <c r="I87" s="214"/>
      <c r="J87" s="186"/>
    </row>
    <row r="88" spans="1:10" ht="18" customHeight="1" x14ac:dyDescent="0.3">
      <c r="A88" s="215"/>
      <c r="B88" s="213"/>
      <c r="C88" s="211"/>
      <c r="D88" s="186"/>
      <c r="E88" s="202"/>
      <c r="F88" s="186"/>
      <c r="G88" s="202"/>
      <c r="H88" s="186"/>
      <c r="I88" s="214"/>
      <c r="J88" s="186"/>
    </row>
    <row r="89" spans="1:10" ht="18" customHeight="1" x14ac:dyDescent="0.3">
      <c r="A89" s="211"/>
      <c r="B89" s="213"/>
      <c r="C89" s="211"/>
      <c r="D89" s="186"/>
      <c r="E89" s="180"/>
      <c r="F89" s="207"/>
      <c r="G89" s="180"/>
      <c r="H89" s="207"/>
      <c r="I89" s="179"/>
      <c r="J89" s="186"/>
    </row>
    <row r="90" spans="1:10" ht="18" customHeight="1" x14ac:dyDescent="0.3">
      <c r="A90" s="215"/>
      <c r="B90" s="213"/>
      <c r="C90" s="211"/>
      <c r="D90" s="186"/>
      <c r="E90" s="202"/>
      <c r="F90" s="186"/>
      <c r="G90" s="202"/>
      <c r="H90" s="186"/>
      <c r="I90" s="214"/>
      <c r="J90" s="186"/>
    </row>
    <row r="91" spans="1:10" ht="18" customHeight="1" x14ac:dyDescent="0.3">
      <c r="A91" s="211"/>
      <c r="B91" s="213"/>
      <c r="C91" s="211"/>
      <c r="D91" s="186"/>
      <c r="E91" s="180"/>
      <c r="F91" s="207"/>
      <c r="G91" s="180"/>
      <c r="H91" s="207"/>
      <c r="I91" s="179"/>
      <c r="J91" s="186"/>
    </row>
    <row r="92" spans="1:10" ht="18" customHeight="1" x14ac:dyDescent="0.3">
      <c r="A92" s="211"/>
      <c r="B92" s="213"/>
      <c r="C92" s="211"/>
      <c r="D92" s="186"/>
      <c r="E92" s="202"/>
      <c r="F92" s="186"/>
      <c r="G92" s="202"/>
      <c r="H92" s="186"/>
      <c r="I92" s="214"/>
      <c r="J92" s="186"/>
    </row>
    <row r="93" spans="1:10" ht="18" customHeight="1" x14ac:dyDescent="0.3">
      <c r="A93" s="211"/>
      <c r="B93" s="210"/>
      <c r="C93" s="211"/>
      <c r="D93" s="186"/>
      <c r="E93" s="180"/>
      <c r="F93" s="207"/>
      <c r="G93" s="180"/>
      <c r="H93" s="207"/>
      <c r="I93" s="179"/>
      <c r="J93" s="186"/>
    </row>
    <row r="94" spans="1:10" ht="18" customHeight="1" x14ac:dyDescent="0.3">
      <c r="A94" s="34"/>
      <c r="B94" s="213"/>
      <c r="C94" s="211"/>
      <c r="D94" s="186"/>
      <c r="E94" s="202"/>
      <c r="F94" s="186"/>
      <c r="G94" s="202"/>
      <c r="H94" s="186"/>
      <c r="I94" s="214"/>
      <c r="J94" s="186"/>
    </row>
    <row r="95" spans="1:10" ht="18" customHeight="1" x14ac:dyDescent="0.3">
      <c r="A95" s="34"/>
      <c r="B95" s="213"/>
      <c r="C95" s="211"/>
      <c r="D95" s="186"/>
      <c r="E95" s="202"/>
      <c r="F95" s="186"/>
      <c r="G95" s="202"/>
      <c r="H95" s="186"/>
      <c r="I95" s="214"/>
      <c r="J95" s="186"/>
    </row>
    <row r="96" spans="1:10" ht="18" customHeight="1" x14ac:dyDescent="0.3">
      <c r="A96" s="34"/>
      <c r="B96" s="213"/>
      <c r="C96" s="211"/>
      <c r="D96" s="186"/>
      <c r="E96" s="202"/>
      <c r="F96" s="186"/>
      <c r="G96" s="202"/>
      <c r="H96" s="186"/>
      <c r="I96" s="214"/>
      <c r="J96" s="186"/>
    </row>
    <row r="97" spans="1:10" ht="18" customHeight="1" x14ac:dyDescent="0.3">
      <c r="A97" s="34"/>
      <c r="B97" s="213"/>
      <c r="C97" s="211"/>
      <c r="D97" s="186"/>
      <c r="E97" s="202"/>
      <c r="F97" s="186"/>
      <c r="G97" s="202"/>
      <c r="H97" s="186"/>
      <c r="I97" s="214"/>
      <c r="J97" s="186"/>
    </row>
    <row r="98" spans="1:10" ht="18" customHeight="1" x14ac:dyDescent="0.3">
      <c r="A98" s="34"/>
      <c r="B98" s="213"/>
      <c r="C98" s="211"/>
      <c r="D98" s="186"/>
      <c r="E98" s="202"/>
      <c r="F98" s="186"/>
      <c r="G98" s="202"/>
      <c r="H98" s="186"/>
      <c r="I98" s="214"/>
      <c r="J98" s="186"/>
    </row>
    <row r="99" spans="1:10" ht="18" customHeight="1" x14ac:dyDescent="0.3">
      <c r="A99" s="34"/>
      <c r="B99" s="213"/>
      <c r="C99" s="211"/>
      <c r="D99" s="186"/>
      <c r="E99" s="202"/>
      <c r="F99" s="186"/>
      <c r="G99" s="202"/>
      <c r="H99" s="186"/>
      <c r="I99" s="214"/>
      <c r="J99" s="186"/>
    </row>
    <row r="100" spans="1:10" ht="18" customHeight="1" x14ac:dyDescent="0.3">
      <c r="A100" s="34"/>
      <c r="B100" s="213"/>
      <c r="C100" s="211"/>
      <c r="D100" s="186"/>
      <c r="E100" s="202"/>
      <c r="F100" s="186"/>
      <c r="G100" s="202"/>
      <c r="H100" s="186"/>
      <c r="I100" s="214"/>
      <c r="J100" s="186"/>
    </row>
    <row r="101" spans="1:10" ht="18" customHeight="1" x14ac:dyDescent="0.3">
      <c r="A101" s="34"/>
      <c r="B101" s="213"/>
      <c r="C101" s="211"/>
      <c r="D101" s="186"/>
      <c r="E101" s="202"/>
      <c r="F101" s="186"/>
      <c r="G101" s="202"/>
      <c r="H101" s="186"/>
      <c r="I101" s="214"/>
      <c r="J101" s="186"/>
    </row>
    <row r="102" spans="1:10" ht="18" customHeight="1" x14ac:dyDescent="0.3">
      <c r="A102" s="34"/>
      <c r="B102" s="213"/>
      <c r="C102" s="211"/>
      <c r="D102" s="186"/>
      <c r="E102" s="202"/>
      <c r="F102" s="186"/>
      <c r="G102" s="202"/>
      <c r="H102" s="186"/>
      <c r="I102" s="214"/>
      <c r="J102" s="186"/>
    </row>
    <row r="103" spans="1:10" ht="18" customHeight="1" x14ac:dyDescent="0.3">
      <c r="A103" s="34"/>
      <c r="B103" s="213"/>
      <c r="C103" s="211"/>
      <c r="D103" s="186"/>
      <c r="E103" s="202"/>
      <c r="F103" s="186"/>
      <c r="G103" s="202"/>
      <c r="H103" s="186"/>
      <c r="I103" s="214"/>
      <c r="J103" s="186"/>
    </row>
    <row r="104" spans="1:10" ht="18" customHeight="1" x14ac:dyDescent="0.3">
      <c r="A104" s="211"/>
      <c r="B104" s="213"/>
      <c r="C104" s="211"/>
      <c r="D104" s="186"/>
      <c r="E104" s="180"/>
      <c r="F104" s="207"/>
      <c r="G104" s="180"/>
      <c r="H104" s="207"/>
      <c r="I104" s="179"/>
      <c r="J104" s="186"/>
    </row>
    <row r="105" spans="1:10" ht="18" customHeight="1" x14ac:dyDescent="0.3">
      <c r="A105" s="211"/>
      <c r="B105" s="213"/>
      <c r="C105" s="211"/>
      <c r="D105" s="186"/>
      <c r="E105" s="202"/>
      <c r="F105" s="186"/>
      <c r="G105" s="202"/>
      <c r="H105" s="186"/>
      <c r="I105" s="214"/>
      <c r="J105" s="186"/>
    </row>
    <row r="106" spans="1:10" ht="18" customHeight="1" x14ac:dyDescent="0.3">
      <c r="B106" s="210"/>
      <c r="C106" s="211"/>
      <c r="D106" s="186"/>
      <c r="E106" s="180"/>
      <c r="F106" s="207"/>
      <c r="G106" s="180"/>
      <c r="H106" s="207"/>
      <c r="I106" s="179"/>
      <c r="J106" s="186"/>
    </row>
    <row r="107" spans="1:10" ht="18" customHeight="1" x14ac:dyDescent="0.3">
      <c r="A107" s="211"/>
      <c r="B107" s="213"/>
      <c r="C107" s="211"/>
      <c r="D107" s="186"/>
      <c r="E107" s="180"/>
      <c r="F107" s="207"/>
      <c r="G107" s="180"/>
      <c r="H107" s="207"/>
      <c r="I107" s="179"/>
      <c r="J107" s="186"/>
    </row>
    <row r="108" spans="1:10" ht="18" customHeight="1" x14ac:dyDescent="0.3">
      <c r="A108" s="211"/>
      <c r="B108" s="213"/>
      <c r="C108" s="211"/>
      <c r="D108" s="186"/>
      <c r="E108" s="180"/>
      <c r="F108" s="207"/>
      <c r="G108" s="180"/>
      <c r="H108" s="207"/>
      <c r="I108" s="179"/>
      <c r="J108" s="186"/>
    </row>
    <row r="109" spans="1:10" ht="18" customHeight="1" x14ac:dyDescent="0.3">
      <c r="A109" s="211"/>
      <c r="B109" s="213"/>
      <c r="C109" s="211"/>
      <c r="D109" s="186"/>
      <c r="E109" s="180"/>
      <c r="F109" s="207"/>
      <c r="G109" s="180"/>
      <c r="H109" s="207"/>
      <c r="I109" s="179"/>
      <c r="J109" s="186"/>
    </row>
    <row r="110" spans="1:10" ht="18" customHeight="1" x14ac:dyDescent="0.3">
      <c r="A110" s="211"/>
      <c r="B110" s="213"/>
      <c r="C110" s="211"/>
      <c r="D110" s="186"/>
      <c r="E110" s="180"/>
      <c r="F110" s="207"/>
      <c r="G110" s="180"/>
      <c r="H110" s="207"/>
      <c r="I110" s="179"/>
      <c r="J110" s="186"/>
    </row>
    <row r="112" spans="1:10" ht="20.149999999999999" customHeight="1" x14ac:dyDescent="0.3">
      <c r="A112" s="197"/>
      <c r="B112" s="197"/>
      <c r="C112" s="197"/>
      <c r="H112" s="197"/>
      <c r="I112" s="197"/>
      <c r="J112" s="197"/>
    </row>
    <row r="113" spans="1:10" ht="20.149999999999999" customHeight="1" x14ac:dyDescent="0.3">
      <c r="A113" s="197"/>
      <c r="B113" s="197"/>
      <c r="C113" s="197"/>
      <c r="H113" s="197"/>
      <c r="I113" s="197"/>
      <c r="J113" s="197"/>
    </row>
    <row r="114" spans="1:10" ht="20.149999999999999" customHeight="1" x14ac:dyDescent="0.3">
      <c r="A114" s="197"/>
      <c r="B114" s="197"/>
      <c r="C114" s="197"/>
      <c r="H114" s="197"/>
      <c r="I114" s="197"/>
      <c r="J114" s="197"/>
    </row>
    <row r="115" spans="1:10" ht="20.149999999999999" customHeight="1" x14ac:dyDescent="0.3">
      <c r="A115" s="197"/>
      <c r="B115" s="197"/>
      <c r="C115" s="197"/>
      <c r="H115" s="197"/>
      <c r="I115" s="197"/>
      <c r="J115" s="197"/>
    </row>
    <row r="116" spans="1:10" ht="20.149999999999999" customHeight="1" x14ac:dyDescent="0.3">
      <c r="A116" s="197"/>
      <c r="B116" s="197"/>
      <c r="C116" s="197"/>
      <c r="H116" s="197"/>
      <c r="I116" s="197"/>
      <c r="J116" s="197"/>
    </row>
    <row r="117" spans="1:10" ht="20.149999999999999" customHeight="1" x14ac:dyDescent="0.3">
      <c r="A117" s="183"/>
      <c r="B117" s="183"/>
      <c r="C117" s="183"/>
      <c r="D117" s="183"/>
      <c r="E117" s="183"/>
      <c r="F117" s="183"/>
      <c r="G117" s="183"/>
      <c r="H117" s="197"/>
      <c r="I117" s="197"/>
      <c r="J117" s="197"/>
    </row>
    <row r="118" spans="1:10" ht="20.149999999999999" customHeight="1" x14ac:dyDescent="0.3">
      <c r="A118" s="183"/>
      <c r="B118" s="183"/>
      <c r="C118" s="183"/>
      <c r="D118" s="183"/>
      <c r="E118" s="183"/>
      <c r="F118" s="183"/>
      <c r="G118" s="183"/>
      <c r="H118" s="197"/>
      <c r="I118" s="197"/>
      <c r="J118" s="197"/>
    </row>
    <row r="119" spans="1:10" ht="20.149999999999999" customHeight="1" x14ac:dyDescent="0.3">
      <c r="A119" s="183"/>
      <c r="B119" s="183"/>
      <c r="C119" s="183"/>
      <c r="D119" s="183"/>
      <c r="E119" s="183"/>
      <c r="F119" s="183"/>
      <c r="G119" s="183"/>
      <c r="H119" s="197"/>
      <c r="I119" s="197"/>
      <c r="J119" s="197"/>
    </row>
    <row r="120" spans="1:10" ht="20.149999999999999" customHeight="1" x14ac:dyDescent="0.3">
      <c r="A120" s="183"/>
      <c r="B120" s="183"/>
      <c r="C120" s="183"/>
      <c r="D120" s="183"/>
      <c r="E120" s="183"/>
      <c r="F120" s="183"/>
      <c r="G120" s="183"/>
      <c r="H120" s="197"/>
      <c r="I120" s="197"/>
      <c r="J120" s="197"/>
    </row>
    <row r="121" spans="1:10" ht="18" customHeight="1" x14ac:dyDescent="0.3">
      <c r="A121" s="77" t="s">
        <v>140</v>
      </c>
      <c r="B121" s="213"/>
      <c r="C121" s="211"/>
      <c r="D121" s="186"/>
      <c r="E121" s="180"/>
      <c r="F121" s="207"/>
      <c r="G121" s="180"/>
      <c r="H121" s="207"/>
      <c r="I121" s="179"/>
      <c r="J121" s="186"/>
    </row>
    <row r="122" spans="1:10" ht="5" customHeight="1" x14ac:dyDescent="0.3">
      <c r="A122" s="183"/>
      <c r="B122" s="183"/>
      <c r="C122" s="183"/>
      <c r="D122" s="183"/>
      <c r="E122" s="183"/>
      <c r="F122" s="183"/>
      <c r="G122" s="183"/>
      <c r="H122" s="197"/>
      <c r="I122" s="197"/>
      <c r="J122" s="197"/>
    </row>
    <row r="123" spans="1:10" ht="20.149999999999999" customHeight="1" x14ac:dyDescent="0.3">
      <c r="A123" s="183"/>
      <c r="B123" s="183"/>
      <c r="C123" s="183"/>
      <c r="D123" s="183"/>
      <c r="E123" s="183"/>
      <c r="F123" s="183"/>
      <c r="G123" s="183"/>
      <c r="H123" s="197"/>
      <c r="I123" s="197"/>
      <c r="J123" s="197"/>
    </row>
    <row r="124" spans="1:10" ht="20.149999999999999" customHeight="1" x14ac:dyDescent="0.3">
      <c r="A124" s="183"/>
      <c r="B124" s="183"/>
      <c r="C124" s="183"/>
      <c r="D124" s="183"/>
      <c r="E124" s="183"/>
      <c r="F124" s="183"/>
      <c r="G124" s="183"/>
      <c r="H124" s="197"/>
      <c r="I124" s="197"/>
      <c r="J124" s="197"/>
    </row>
    <row r="125" spans="1:10" ht="20.149999999999999" customHeight="1" x14ac:dyDescent="0.3">
      <c r="A125" s="183"/>
      <c r="B125" s="183"/>
      <c r="C125" s="183"/>
      <c r="D125" s="183"/>
      <c r="E125" s="183"/>
      <c r="F125" s="183"/>
      <c r="G125" s="183"/>
      <c r="H125" s="197"/>
      <c r="I125" s="197"/>
      <c r="J125" s="197"/>
    </row>
    <row r="126" spans="1:10" ht="20.149999999999999" customHeight="1" x14ac:dyDescent="0.3">
      <c r="A126" s="183"/>
      <c r="B126" s="183"/>
      <c r="C126" s="183"/>
      <c r="D126" s="183"/>
      <c r="E126" s="183"/>
      <c r="F126" s="183"/>
      <c r="G126" s="183"/>
      <c r="H126" s="197"/>
      <c r="I126" s="197"/>
      <c r="J126" s="197"/>
    </row>
    <row r="127" spans="1:10" ht="20.149999999999999" customHeight="1" x14ac:dyDescent="0.3">
      <c r="A127" s="183"/>
      <c r="B127" s="183"/>
      <c r="C127" s="183"/>
      <c r="D127" s="183"/>
      <c r="E127" s="183"/>
      <c r="F127" s="183"/>
      <c r="G127" s="183"/>
      <c r="H127" s="197"/>
      <c r="I127" s="197"/>
      <c r="J127" s="197"/>
    </row>
    <row r="128" spans="1:10" ht="20.149999999999999" customHeight="1" x14ac:dyDescent="0.3">
      <c r="A128" s="183"/>
      <c r="B128" s="183"/>
      <c r="C128" s="183"/>
      <c r="D128" s="183"/>
      <c r="E128" s="183"/>
      <c r="F128" s="183"/>
      <c r="G128" s="183"/>
      <c r="H128" s="197"/>
      <c r="I128" s="197"/>
      <c r="J128" s="197"/>
    </row>
    <row r="129" spans="1:10" ht="20.149999999999999" customHeight="1" x14ac:dyDescent="0.3">
      <c r="A129" s="183"/>
      <c r="B129" s="183"/>
      <c r="C129" s="183"/>
      <c r="D129" s="183"/>
      <c r="E129" s="183"/>
      <c r="F129" s="183"/>
      <c r="G129" s="183"/>
      <c r="H129" s="197"/>
      <c r="I129" s="197"/>
      <c r="J129" s="197"/>
    </row>
    <row r="130" spans="1:10" ht="20.149999999999999" customHeight="1" x14ac:dyDescent="0.3">
      <c r="A130" s="183"/>
      <c r="B130" s="183"/>
      <c r="C130" s="183"/>
      <c r="D130" s="183"/>
      <c r="E130" s="183"/>
      <c r="F130" s="183"/>
      <c r="G130" s="183"/>
      <c r="H130" s="197"/>
      <c r="I130" s="197"/>
      <c r="J130" s="197"/>
    </row>
    <row r="131" spans="1:10" ht="20.149999999999999" customHeight="1" x14ac:dyDescent="0.3">
      <c r="A131" s="183"/>
      <c r="B131" s="183"/>
      <c r="C131" s="183"/>
      <c r="D131" s="183"/>
      <c r="E131" s="183"/>
      <c r="F131" s="183"/>
      <c r="G131" s="183"/>
      <c r="H131" s="197"/>
      <c r="I131" s="197"/>
      <c r="J131" s="197"/>
    </row>
    <row r="132" spans="1:10" ht="20.149999999999999" customHeight="1" x14ac:dyDescent="0.3">
      <c r="A132" s="183"/>
      <c r="B132" s="183"/>
      <c r="C132" s="183"/>
      <c r="D132" s="183"/>
      <c r="E132" s="183"/>
      <c r="F132" s="183"/>
      <c r="G132" s="183"/>
      <c r="H132" s="197"/>
      <c r="I132" s="197"/>
      <c r="J132" s="197"/>
    </row>
    <row r="133" spans="1:10" ht="20.149999999999999" customHeight="1" x14ac:dyDescent="0.3">
      <c r="A133" s="183"/>
      <c r="B133" s="183"/>
      <c r="C133" s="183"/>
      <c r="D133" s="183"/>
      <c r="E133" s="183"/>
      <c r="F133" s="183"/>
      <c r="G133" s="183"/>
      <c r="H133" s="197"/>
      <c r="I133" s="197"/>
      <c r="J133" s="197"/>
    </row>
    <row r="134" spans="1:10" ht="20.149999999999999" customHeight="1" x14ac:dyDescent="0.3">
      <c r="A134" s="183"/>
      <c r="B134" s="183"/>
      <c r="C134" s="183"/>
      <c r="D134" s="183"/>
      <c r="E134" s="183"/>
      <c r="F134" s="183"/>
      <c r="G134" s="183"/>
      <c r="H134" s="197"/>
      <c r="I134" s="197"/>
      <c r="J134" s="197"/>
    </row>
    <row r="135" spans="1:10" ht="20.149999999999999" customHeight="1" x14ac:dyDescent="0.3">
      <c r="A135" s="183"/>
      <c r="B135" s="183"/>
      <c r="C135" s="183"/>
      <c r="D135" s="183"/>
      <c r="E135" s="183"/>
      <c r="F135" s="183"/>
      <c r="G135" s="183"/>
      <c r="H135" s="197"/>
      <c r="I135" s="197"/>
      <c r="J135" s="197"/>
    </row>
    <row r="136" spans="1:10" ht="20.149999999999999" customHeight="1" x14ac:dyDescent="0.3">
      <c r="A136" s="183"/>
      <c r="B136" s="183"/>
      <c r="C136" s="183"/>
      <c r="D136" s="183"/>
      <c r="E136" s="183"/>
      <c r="F136" s="183"/>
      <c r="G136" s="183"/>
      <c r="H136" s="197"/>
      <c r="I136" s="197"/>
      <c r="J136" s="197"/>
    </row>
    <row r="137" spans="1:10" ht="20.149999999999999" customHeight="1" x14ac:dyDescent="0.3">
      <c r="A137" s="183"/>
      <c r="B137" s="183"/>
      <c r="C137" s="183"/>
      <c r="D137" s="183"/>
      <c r="E137" s="183"/>
      <c r="F137" s="183"/>
      <c r="G137" s="183"/>
      <c r="H137" s="197"/>
      <c r="I137" s="197"/>
      <c r="J137" s="197"/>
    </row>
    <row r="138" spans="1:10" ht="20.149999999999999" customHeight="1" x14ac:dyDescent="0.3">
      <c r="A138" s="183"/>
      <c r="B138" s="183"/>
      <c r="C138" s="183"/>
      <c r="D138" s="183"/>
      <c r="E138" s="183"/>
      <c r="F138" s="183"/>
      <c r="G138" s="183"/>
      <c r="H138" s="197"/>
      <c r="I138" s="197"/>
      <c r="J138" s="197"/>
    </row>
    <row r="139" spans="1:10" ht="20.149999999999999" customHeight="1" x14ac:dyDescent="0.3">
      <c r="A139" s="216"/>
      <c r="B139" s="216"/>
      <c r="C139" s="216"/>
      <c r="D139" s="216"/>
      <c r="E139" s="216"/>
      <c r="F139" s="216"/>
      <c r="G139" s="216"/>
    </row>
    <row r="140" spans="1:10" ht="20.149999999999999" customHeight="1" x14ac:dyDescent="0.3">
      <c r="A140" s="216"/>
      <c r="B140" s="216"/>
      <c r="C140" s="216"/>
      <c r="D140" s="216"/>
      <c r="E140" s="216"/>
      <c r="F140" s="216"/>
      <c r="G140" s="216"/>
    </row>
    <row r="141" spans="1:10" ht="20.149999999999999" customHeight="1" x14ac:dyDescent="0.3">
      <c r="A141" s="216"/>
      <c r="B141" s="216"/>
      <c r="C141" s="216"/>
      <c r="D141" s="216"/>
      <c r="E141" s="216"/>
      <c r="F141" s="216"/>
      <c r="G141" s="216"/>
    </row>
    <row r="142" spans="1:10" ht="20.149999999999999" customHeight="1" x14ac:dyDescent="0.3">
      <c r="A142" s="216"/>
      <c r="B142" s="216"/>
      <c r="C142" s="216"/>
      <c r="D142" s="216"/>
      <c r="E142" s="216"/>
      <c r="F142" s="216"/>
      <c r="G142" s="216"/>
    </row>
    <row r="143" spans="1:10" ht="20.149999999999999" customHeight="1" x14ac:dyDescent="0.3">
      <c r="A143" s="216"/>
      <c r="B143" s="216"/>
      <c r="C143" s="216"/>
      <c r="D143" s="216"/>
      <c r="E143" s="216"/>
      <c r="F143" s="216"/>
      <c r="G143" s="216"/>
    </row>
    <row r="144" spans="1:10" ht="20.149999999999999" customHeight="1" x14ac:dyDescent="0.3">
      <c r="A144" s="216"/>
      <c r="B144" s="216"/>
      <c r="C144" s="216"/>
      <c r="D144" s="216"/>
      <c r="E144" s="216"/>
      <c r="F144" s="216"/>
      <c r="G144" s="216"/>
    </row>
    <row r="145" spans="1:7" ht="20.149999999999999" customHeight="1" x14ac:dyDescent="0.3">
      <c r="A145" s="216"/>
      <c r="B145" s="216"/>
      <c r="C145" s="216"/>
      <c r="D145" s="216"/>
      <c r="E145" s="216"/>
      <c r="F145" s="216"/>
      <c r="G145" s="216"/>
    </row>
    <row r="146" spans="1:7" ht="20.149999999999999" customHeight="1" x14ac:dyDescent="0.3">
      <c r="A146" s="216"/>
      <c r="B146" s="216"/>
      <c r="C146" s="216"/>
      <c r="D146" s="216"/>
      <c r="E146" s="216"/>
      <c r="F146" s="216"/>
      <c r="G146" s="216"/>
    </row>
    <row r="147" spans="1:7" ht="20.149999999999999" customHeight="1" x14ac:dyDescent="0.3">
      <c r="A147" s="216"/>
      <c r="B147" s="216"/>
      <c r="C147" s="216"/>
      <c r="D147" s="216"/>
      <c r="E147" s="216"/>
      <c r="F147" s="216"/>
      <c r="G147" s="216"/>
    </row>
    <row r="148" spans="1:7" ht="20.149999999999999" customHeight="1" x14ac:dyDescent="0.3">
      <c r="A148" s="216"/>
      <c r="B148" s="216"/>
      <c r="C148" s="216"/>
      <c r="D148" s="216"/>
      <c r="E148" s="216"/>
      <c r="F148" s="216"/>
      <c r="G148" s="216"/>
    </row>
    <row r="149" spans="1:7" ht="20.149999999999999" customHeight="1" x14ac:dyDescent="0.3">
      <c r="A149" s="216"/>
      <c r="B149" s="216"/>
      <c r="C149" s="216"/>
      <c r="D149" s="216"/>
      <c r="E149" s="216"/>
      <c r="F149" s="216"/>
      <c r="G149" s="216"/>
    </row>
    <row r="150" spans="1:7" ht="20.149999999999999" customHeight="1" x14ac:dyDescent="0.3">
      <c r="A150" s="216"/>
      <c r="B150" s="216"/>
      <c r="C150" s="216"/>
      <c r="D150" s="216"/>
      <c r="E150" s="216"/>
      <c r="F150" s="216"/>
      <c r="G150" s="216"/>
    </row>
    <row r="151" spans="1:7" ht="20.149999999999999" customHeight="1" x14ac:dyDescent="0.3">
      <c r="A151" s="216"/>
      <c r="B151" s="216"/>
      <c r="C151" s="216"/>
      <c r="D151" s="216"/>
      <c r="E151" s="216"/>
      <c r="F151" s="216"/>
      <c r="G151" s="216"/>
    </row>
    <row r="152" spans="1:7" ht="20.149999999999999" customHeight="1" x14ac:dyDescent="0.3">
      <c r="A152" s="216"/>
      <c r="B152" s="216"/>
      <c r="C152" s="216"/>
      <c r="D152" s="216"/>
      <c r="E152" s="216"/>
      <c r="F152" s="216"/>
      <c r="G152" s="216"/>
    </row>
    <row r="153" spans="1:7" ht="20.149999999999999" customHeight="1" x14ac:dyDescent="0.3">
      <c r="A153" s="216"/>
      <c r="B153" s="216"/>
      <c r="C153" s="216"/>
      <c r="D153" s="216"/>
      <c r="E153" s="216"/>
      <c r="F153" s="216"/>
      <c r="G153" s="216"/>
    </row>
    <row r="154" spans="1:7" ht="20.149999999999999" customHeight="1" x14ac:dyDescent="0.3">
      <c r="A154" s="216"/>
      <c r="B154" s="216"/>
      <c r="C154" s="216"/>
      <c r="D154" s="216"/>
      <c r="E154" s="216"/>
      <c r="F154" s="216"/>
      <c r="G154" s="216"/>
    </row>
    <row r="155" spans="1:7" ht="20.149999999999999" customHeight="1" x14ac:dyDescent="0.3">
      <c r="A155" s="216"/>
      <c r="B155" s="216"/>
      <c r="C155" s="216"/>
      <c r="D155" s="216"/>
      <c r="E155" s="216"/>
      <c r="F155" s="216"/>
      <c r="G155" s="216"/>
    </row>
    <row r="156" spans="1:7" ht="20.149999999999999" customHeight="1" x14ac:dyDescent="0.3">
      <c r="A156" s="216"/>
      <c r="B156" s="216"/>
      <c r="C156" s="216"/>
      <c r="D156" s="216"/>
      <c r="E156" s="216"/>
      <c r="F156" s="216"/>
      <c r="G156" s="216"/>
    </row>
    <row r="157" spans="1:7" ht="20.149999999999999" customHeight="1" x14ac:dyDescent="0.3">
      <c r="A157" s="216"/>
      <c r="B157" s="216"/>
      <c r="C157" s="216"/>
      <c r="D157" s="216"/>
      <c r="E157" s="216"/>
      <c r="F157" s="216"/>
      <c r="G157" s="216"/>
    </row>
    <row r="158" spans="1:7" ht="20.149999999999999" customHeight="1" x14ac:dyDescent="0.3">
      <c r="A158" s="216"/>
      <c r="B158" s="216"/>
      <c r="C158" s="216"/>
      <c r="D158" s="216"/>
      <c r="E158" s="216"/>
      <c r="F158" s="216"/>
      <c r="G158" s="216"/>
    </row>
    <row r="159" spans="1:7" ht="20.149999999999999" customHeight="1" x14ac:dyDescent="0.3">
      <c r="A159" s="216"/>
      <c r="B159" s="216"/>
      <c r="C159" s="216"/>
      <c r="D159" s="216"/>
      <c r="E159" s="216"/>
      <c r="F159" s="216"/>
      <c r="G159" s="216"/>
    </row>
    <row r="160" spans="1:7" ht="20.149999999999999" customHeight="1" x14ac:dyDescent="0.3">
      <c r="A160" s="216"/>
      <c r="B160" s="216"/>
      <c r="C160" s="216"/>
      <c r="D160" s="216"/>
      <c r="E160" s="216"/>
      <c r="F160" s="216"/>
      <c r="G160" s="216"/>
    </row>
    <row r="161" spans="1:7" ht="20.149999999999999" customHeight="1" x14ac:dyDescent="0.3">
      <c r="A161" s="216"/>
      <c r="B161" s="216"/>
      <c r="C161" s="216"/>
      <c r="D161" s="216"/>
      <c r="E161" s="216"/>
      <c r="F161" s="216"/>
      <c r="G161" s="216"/>
    </row>
    <row r="162" spans="1:7" ht="20.149999999999999" customHeight="1" x14ac:dyDescent="0.3">
      <c r="A162" s="216"/>
      <c r="B162" s="216"/>
      <c r="C162" s="216"/>
      <c r="D162" s="216"/>
      <c r="E162" s="216"/>
      <c r="F162" s="216"/>
      <c r="G162" s="216"/>
    </row>
    <row r="163" spans="1:7" ht="20.149999999999999" customHeight="1" x14ac:dyDescent="0.3">
      <c r="A163" s="216"/>
      <c r="B163" s="216"/>
      <c r="C163" s="216"/>
      <c r="D163" s="216"/>
      <c r="E163" s="216"/>
      <c r="F163" s="216"/>
      <c r="G163" s="216"/>
    </row>
    <row r="164" spans="1:7" ht="20.149999999999999" customHeight="1" x14ac:dyDescent="0.3">
      <c r="A164" s="216"/>
      <c r="B164" s="216"/>
      <c r="C164" s="216"/>
      <c r="D164" s="216"/>
      <c r="E164" s="216"/>
      <c r="F164" s="216"/>
      <c r="G164" s="216"/>
    </row>
    <row r="165" spans="1:7" ht="20.149999999999999" customHeight="1" x14ac:dyDescent="0.3">
      <c r="A165" s="216"/>
      <c r="B165" s="216"/>
      <c r="C165" s="216"/>
      <c r="D165" s="216"/>
      <c r="E165" s="216"/>
      <c r="F165" s="216"/>
      <c r="G165" s="216"/>
    </row>
    <row r="166" spans="1:7" ht="20.149999999999999" customHeight="1" x14ac:dyDescent="0.3">
      <c r="A166" s="216"/>
      <c r="B166" s="216"/>
      <c r="C166" s="216"/>
      <c r="D166" s="216"/>
      <c r="E166" s="216"/>
      <c r="F166" s="216"/>
      <c r="G166" s="216"/>
    </row>
    <row r="167" spans="1:7" ht="20.149999999999999" customHeight="1" x14ac:dyDescent="0.3">
      <c r="A167" s="216"/>
      <c r="B167" s="216"/>
      <c r="C167" s="216"/>
      <c r="D167" s="216"/>
      <c r="E167" s="216"/>
      <c r="F167" s="216"/>
      <c r="G167" s="216"/>
    </row>
    <row r="168" spans="1:7" ht="20.149999999999999" customHeight="1" x14ac:dyDescent="0.3">
      <c r="A168" s="216"/>
      <c r="B168" s="216"/>
      <c r="C168" s="216"/>
      <c r="D168" s="216"/>
      <c r="E168" s="216"/>
      <c r="F168" s="216"/>
      <c r="G168" s="216"/>
    </row>
    <row r="169" spans="1:7" ht="20.149999999999999" customHeight="1" x14ac:dyDescent="0.3">
      <c r="A169" s="216"/>
      <c r="B169" s="216"/>
      <c r="C169" s="216"/>
      <c r="D169" s="216"/>
      <c r="E169" s="216"/>
      <c r="F169" s="216"/>
      <c r="G169" s="216"/>
    </row>
    <row r="170" spans="1:7" ht="20.149999999999999" customHeight="1" x14ac:dyDescent="0.3">
      <c r="A170" s="216"/>
      <c r="B170" s="216"/>
      <c r="C170" s="216"/>
      <c r="D170" s="216"/>
      <c r="E170" s="216"/>
      <c r="F170" s="216"/>
      <c r="G170" s="216"/>
    </row>
    <row r="171" spans="1:7" ht="20.149999999999999" customHeight="1" x14ac:dyDescent="0.3">
      <c r="A171" s="216"/>
      <c r="B171" s="216"/>
      <c r="C171" s="216"/>
      <c r="D171" s="216"/>
      <c r="E171" s="216"/>
      <c r="F171" s="216"/>
      <c r="G171" s="216"/>
    </row>
    <row r="172" spans="1:7" ht="20.149999999999999" customHeight="1" x14ac:dyDescent="0.3">
      <c r="A172" s="216"/>
      <c r="B172" s="216"/>
      <c r="C172" s="216"/>
      <c r="D172" s="216"/>
      <c r="E172" s="216"/>
      <c r="F172" s="216"/>
      <c r="G172" s="216"/>
    </row>
    <row r="173" spans="1:7" ht="20.149999999999999" customHeight="1" x14ac:dyDescent="0.3">
      <c r="A173" s="216"/>
      <c r="B173" s="216"/>
      <c r="C173" s="216"/>
      <c r="D173" s="216"/>
      <c r="E173" s="216"/>
      <c r="F173" s="216"/>
      <c r="G173" s="216"/>
    </row>
    <row r="174" spans="1:7" ht="20.149999999999999" customHeight="1" x14ac:dyDescent="0.3">
      <c r="A174" s="216"/>
      <c r="B174" s="216"/>
      <c r="C174" s="216"/>
      <c r="D174" s="216"/>
      <c r="E174" s="216"/>
      <c r="F174" s="216"/>
      <c r="G174" s="216"/>
    </row>
    <row r="175" spans="1:7" ht="20.149999999999999" customHeight="1" x14ac:dyDescent="0.3">
      <c r="A175" s="216"/>
      <c r="B175" s="216"/>
      <c r="C175" s="216"/>
      <c r="D175" s="216"/>
      <c r="E175" s="216"/>
      <c r="F175" s="216"/>
      <c r="G175" s="216"/>
    </row>
    <row r="176" spans="1:7" ht="20.149999999999999" customHeight="1" x14ac:dyDescent="0.3">
      <c r="A176" s="216"/>
      <c r="B176" s="216"/>
      <c r="C176" s="216"/>
      <c r="D176" s="216"/>
      <c r="E176" s="216"/>
      <c r="F176" s="216"/>
      <c r="G176" s="216"/>
    </row>
    <row r="177" spans="1:7" ht="20.149999999999999" customHeight="1" x14ac:dyDescent="0.3">
      <c r="A177" s="216"/>
      <c r="B177" s="216"/>
      <c r="C177" s="216"/>
      <c r="D177" s="216"/>
      <c r="E177" s="216"/>
      <c r="F177" s="216"/>
      <c r="G177" s="216"/>
    </row>
    <row r="178" spans="1:7" ht="20.149999999999999" customHeight="1" x14ac:dyDescent="0.3">
      <c r="A178" s="216"/>
      <c r="B178" s="216"/>
      <c r="C178" s="216"/>
      <c r="D178" s="216"/>
      <c r="E178" s="216"/>
      <c r="F178" s="216"/>
      <c r="G178" s="216"/>
    </row>
    <row r="179" spans="1:7" ht="20.149999999999999" customHeight="1" x14ac:dyDescent="0.3">
      <c r="A179" s="216"/>
      <c r="B179" s="216"/>
      <c r="C179" s="216"/>
      <c r="D179" s="216"/>
      <c r="E179" s="216"/>
      <c r="F179" s="216"/>
      <c r="G179" s="216"/>
    </row>
    <row r="180" spans="1:7" ht="20.149999999999999" customHeight="1" x14ac:dyDescent="0.3">
      <c r="A180" s="216"/>
      <c r="B180" s="216"/>
      <c r="C180" s="216"/>
      <c r="D180" s="216"/>
      <c r="E180" s="216"/>
      <c r="F180" s="216"/>
      <c r="G180" s="216"/>
    </row>
    <row r="181" spans="1:7" ht="20.149999999999999" customHeight="1" x14ac:dyDescent="0.3">
      <c r="A181" s="216"/>
      <c r="B181" s="216"/>
      <c r="C181" s="216"/>
      <c r="D181" s="216"/>
      <c r="E181" s="216"/>
      <c r="F181" s="216"/>
      <c r="G181" s="216"/>
    </row>
    <row r="182" spans="1:7" ht="20.149999999999999" customHeight="1" x14ac:dyDescent="0.3">
      <c r="A182" s="216"/>
      <c r="B182" s="216"/>
      <c r="C182" s="216"/>
      <c r="D182" s="216"/>
      <c r="E182" s="216"/>
      <c r="F182" s="216"/>
      <c r="G182" s="216"/>
    </row>
    <row r="183" spans="1:7" ht="20.149999999999999" customHeight="1" x14ac:dyDescent="0.3">
      <c r="A183" s="216"/>
      <c r="B183" s="216"/>
      <c r="C183" s="216"/>
      <c r="D183" s="216"/>
      <c r="E183" s="216"/>
      <c r="F183" s="216"/>
      <c r="G183" s="216"/>
    </row>
    <row r="184" spans="1:7" ht="20.149999999999999" customHeight="1" x14ac:dyDescent="0.3">
      <c r="A184" s="216"/>
      <c r="B184" s="216"/>
      <c r="C184" s="216"/>
      <c r="D184" s="216"/>
      <c r="E184" s="216"/>
      <c r="F184" s="216"/>
      <c r="G184" s="216"/>
    </row>
    <row r="185" spans="1:7" ht="20.149999999999999" customHeight="1" x14ac:dyDescent="0.3">
      <c r="A185" s="216"/>
      <c r="B185" s="216"/>
      <c r="C185" s="216"/>
      <c r="D185" s="216"/>
      <c r="E185" s="216"/>
      <c r="F185" s="216"/>
      <c r="G185" s="216"/>
    </row>
    <row r="186" spans="1:7" ht="20.149999999999999" customHeight="1" x14ac:dyDescent="0.3">
      <c r="A186" s="216"/>
      <c r="B186" s="216"/>
      <c r="C186" s="216"/>
      <c r="D186" s="216"/>
      <c r="E186" s="216"/>
      <c r="F186" s="216"/>
      <c r="G186" s="216"/>
    </row>
    <row r="187" spans="1:7" ht="20.149999999999999" customHeight="1" x14ac:dyDescent="0.3">
      <c r="A187" s="216"/>
      <c r="B187" s="216"/>
      <c r="C187" s="216"/>
      <c r="D187" s="216"/>
      <c r="E187" s="216"/>
      <c r="F187" s="216"/>
      <c r="G187" s="216"/>
    </row>
    <row r="188" spans="1:7" ht="20.149999999999999" customHeight="1" x14ac:dyDescent="0.3">
      <c r="A188" s="216"/>
      <c r="B188" s="216"/>
      <c r="C188" s="216"/>
      <c r="D188" s="216"/>
      <c r="E188" s="216"/>
      <c r="F188" s="216"/>
      <c r="G188" s="216"/>
    </row>
    <row r="189" spans="1:7" ht="20.149999999999999" customHeight="1" x14ac:dyDescent="0.3">
      <c r="A189" s="216"/>
      <c r="B189" s="216"/>
      <c r="C189" s="216"/>
      <c r="D189" s="216"/>
      <c r="E189" s="216"/>
      <c r="F189" s="216"/>
      <c r="G189" s="216"/>
    </row>
    <row r="190" spans="1:7" ht="20.149999999999999" customHeight="1" x14ac:dyDescent="0.3">
      <c r="A190" s="216"/>
      <c r="B190" s="216"/>
      <c r="C190" s="216"/>
      <c r="D190" s="216"/>
      <c r="E190" s="216"/>
      <c r="F190" s="216"/>
      <c r="G190" s="216"/>
    </row>
    <row r="191" spans="1:7" ht="20.149999999999999" customHeight="1" x14ac:dyDescent="0.3">
      <c r="A191" s="216"/>
      <c r="B191" s="216"/>
      <c r="C191" s="216"/>
      <c r="D191" s="216"/>
      <c r="E191" s="216"/>
      <c r="F191" s="216"/>
      <c r="G191" s="216"/>
    </row>
    <row r="192" spans="1:7" ht="20.149999999999999" customHeight="1" x14ac:dyDescent="0.3">
      <c r="A192" s="216"/>
      <c r="B192" s="216"/>
      <c r="C192" s="216"/>
      <c r="D192" s="216"/>
      <c r="E192" s="216"/>
      <c r="F192" s="216"/>
      <c r="G192" s="216"/>
    </row>
    <row r="193" spans="1:7" ht="20.149999999999999" customHeight="1" x14ac:dyDescent="0.3">
      <c r="A193" s="216"/>
      <c r="B193" s="216"/>
      <c r="C193" s="216"/>
      <c r="D193" s="216"/>
      <c r="E193" s="216"/>
      <c r="F193" s="216"/>
      <c r="G193" s="216"/>
    </row>
    <row r="194" spans="1:7" ht="20.149999999999999" customHeight="1" x14ac:dyDescent="0.3">
      <c r="A194" s="216"/>
      <c r="B194" s="216"/>
      <c r="C194" s="216"/>
      <c r="D194" s="216"/>
      <c r="E194" s="216"/>
      <c r="F194" s="216"/>
      <c r="G194" s="216"/>
    </row>
    <row r="195" spans="1:7" ht="20.149999999999999" customHeight="1" x14ac:dyDescent="0.3">
      <c r="A195" s="216"/>
      <c r="B195" s="216"/>
      <c r="C195" s="216"/>
      <c r="D195" s="216"/>
      <c r="E195" s="216"/>
      <c r="F195" s="216"/>
      <c r="G195" s="216"/>
    </row>
    <row r="196" spans="1:7" ht="20.149999999999999" customHeight="1" x14ac:dyDescent="0.3">
      <c r="A196" s="216"/>
      <c r="B196" s="216"/>
      <c r="C196" s="216"/>
      <c r="D196" s="216"/>
      <c r="E196" s="216"/>
      <c r="F196" s="216"/>
      <c r="G196" s="216"/>
    </row>
    <row r="197" spans="1:7" ht="20.149999999999999" customHeight="1" x14ac:dyDescent="0.3">
      <c r="A197" s="216"/>
      <c r="B197" s="216"/>
      <c r="C197" s="216"/>
      <c r="D197" s="216"/>
      <c r="E197" s="216"/>
      <c r="F197" s="216"/>
      <c r="G197" s="216"/>
    </row>
    <row r="198" spans="1:7" ht="20.149999999999999" customHeight="1" x14ac:dyDescent="0.3">
      <c r="A198" s="216"/>
      <c r="B198" s="216"/>
      <c r="C198" s="216"/>
      <c r="D198" s="216"/>
      <c r="E198" s="216"/>
      <c r="F198" s="216"/>
      <c r="G198" s="216"/>
    </row>
    <row r="199" spans="1:7" ht="20.149999999999999" customHeight="1" x14ac:dyDescent="0.3">
      <c r="A199" s="216"/>
      <c r="B199" s="216"/>
      <c r="C199" s="216"/>
      <c r="D199" s="216"/>
      <c r="E199" s="216"/>
      <c r="F199" s="216"/>
      <c r="G199" s="216"/>
    </row>
    <row r="200" spans="1:7" ht="20.149999999999999" customHeight="1" x14ac:dyDescent="0.3">
      <c r="A200" s="216"/>
      <c r="B200" s="216"/>
      <c r="C200" s="216"/>
      <c r="D200" s="216"/>
      <c r="E200" s="216"/>
      <c r="F200" s="216"/>
      <c r="G200" s="216"/>
    </row>
    <row r="201" spans="1:7" ht="20.149999999999999" customHeight="1" x14ac:dyDescent="0.3">
      <c r="A201" s="216"/>
      <c r="B201" s="216"/>
      <c r="C201" s="216"/>
      <c r="D201" s="216"/>
      <c r="E201" s="216"/>
      <c r="F201" s="216"/>
      <c r="G201" s="216"/>
    </row>
    <row r="202" spans="1:7" ht="20.149999999999999" customHeight="1" x14ac:dyDescent="0.3">
      <c r="A202" s="216"/>
      <c r="B202" s="216"/>
      <c r="C202" s="216"/>
      <c r="D202" s="216"/>
      <c r="E202" s="216"/>
      <c r="F202" s="216"/>
      <c r="G202" s="216"/>
    </row>
    <row r="203" spans="1:7" ht="20.149999999999999" customHeight="1" x14ac:dyDescent="0.3">
      <c r="A203" s="216"/>
      <c r="B203" s="216"/>
      <c r="C203" s="216"/>
      <c r="D203" s="216"/>
      <c r="E203" s="216"/>
      <c r="F203" s="216"/>
      <c r="G203" s="216"/>
    </row>
    <row r="204" spans="1:7" ht="20.149999999999999" customHeight="1" x14ac:dyDescent="0.3">
      <c r="A204" s="216"/>
      <c r="B204" s="216"/>
      <c r="C204" s="216"/>
      <c r="D204" s="216"/>
      <c r="E204" s="216"/>
      <c r="F204" s="216"/>
      <c r="G204" s="216"/>
    </row>
    <row r="205" spans="1:7" ht="20.149999999999999" customHeight="1" x14ac:dyDescent="0.3">
      <c r="A205" s="216"/>
      <c r="B205" s="216"/>
      <c r="C205" s="216"/>
      <c r="D205" s="216"/>
      <c r="E205" s="216"/>
      <c r="F205" s="216"/>
      <c r="G205" s="216"/>
    </row>
    <row r="206" spans="1:7" ht="20.149999999999999" customHeight="1" x14ac:dyDescent="0.3">
      <c r="A206" s="216"/>
      <c r="B206" s="216"/>
      <c r="C206" s="216"/>
      <c r="D206" s="216"/>
      <c r="E206" s="216"/>
      <c r="F206" s="216"/>
      <c r="G206" s="216"/>
    </row>
    <row r="207" spans="1:7" ht="20.149999999999999" customHeight="1" x14ac:dyDescent="0.3">
      <c r="A207" s="216"/>
      <c r="B207" s="216"/>
      <c r="C207" s="216"/>
      <c r="D207" s="216"/>
      <c r="E207" s="216"/>
      <c r="F207" s="216"/>
      <c r="G207" s="216"/>
    </row>
    <row r="208" spans="1:7" ht="20.149999999999999" customHeight="1" x14ac:dyDescent="0.3">
      <c r="A208" s="216"/>
      <c r="B208" s="216"/>
      <c r="C208" s="216"/>
      <c r="D208" s="216"/>
      <c r="E208" s="216"/>
      <c r="F208" s="216"/>
      <c r="G208" s="216"/>
    </row>
    <row r="209" spans="1:7" ht="20.149999999999999" customHeight="1" x14ac:dyDescent="0.3">
      <c r="A209" s="216"/>
      <c r="B209" s="216"/>
      <c r="C209" s="216"/>
      <c r="D209" s="216"/>
      <c r="E209" s="216"/>
      <c r="F209" s="216"/>
      <c r="G209" s="216"/>
    </row>
    <row r="210" spans="1:7" ht="20.149999999999999" customHeight="1" x14ac:dyDescent="0.3">
      <c r="A210" s="216"/>
      <c r="B210" s="216"/>
      <c r="C210" s="216"/>
      <c r="D210" s="216"/>
      <c r="E210" s="216"/>
      <c r="F210" s="216"/>
      <c r="G210" s="216"/>
    </row>
    <row r="211" spans="1:7" ht="20.149999999999999" customHeight="1" x14ac:dyDescent="0.3">
      <c r="A211" s="216"/>
      <c r="B211" s="216"/>
      <c r="C211" s="216"/>
      <c r="D211" s="216"/>
      <c r="E211" s="216"/>
      <c r="F211" s="216"/>
      <c r="G211" s="216"/>
    </row>
    <row r="212" spans="1:7" ht="20.149999999999999" customHeight="1" x14ac:dyDescent="0.3">
      <c r="A212" s="216"/>
      <c r="B212" s="216"/>
      <c r="C212" s="216"/>
      <c r="D212" s="216"/>
      <c r="E212" s="216"/>
      <c r="F212" s="216"/>
      <c r="G212" s="216"/>
    </row>
    <row r="213" spans="1:7" ht="20.149999999999999" customHeight="1" x14ac:dyDescent="0.3">
      <c r="A213" s="216"/>
      <c r="B213" s="216"/>
      <c r="C213" s="216"/>
      <c r="D213" s="216"/>
      <c r="E213" s="216"/>
      <c r="F213" s="216"/>
      <c r="G213" s="216"/>
    </row>
    <row r="214" spans="1:7" ht="20.149999999999999" customHeight="1" x14ac:dyDescent="0.3">
      <c r="A214" s="216"/>
      <c r="B214" s="216"/>
      <c r="C214" s="216"/>
      <c r="D214" s="216"/>
      <c r="E214" s="216"/>
      <c r="F214" s="216"/>
      <c r="G214" s="216"/>
    </row>
    <row r="215" spans="1:7" ht="20.149999999999999" customHeight="1" x14ac:dyDescent="0.3">
      <c r="A215" s="216"/>
      <c r="B215" s="216"/>
      <c r="C215" s="216"/>
      <c r="D215" s="216"/>
      <c r="E215" s="216"/>
      <c r="F215" s="216"/>
      <c r="G215" s="216"/>
    </row>
    <row r="216" spans="1:7" ht="20.149999999999999" customHeight="1" x14ac:dyDescent="0.3">
      <c r="A216" s="216"/>
      <c r="B216" s="216"/>
      <c r="C216" s="216"/>
      <c r="D216" s="216"/>
      <c r="E216" s="216"/>
      <c r="F216" s="216"/>
      <c r="G216" s="216"/>
    </row>
    <row r="217" spans="1:7" ht="20.149999999999999" customHeight="1" x14ac:dyDescent="0.3">
      <c r="A217" s="216"/>
      <c r="B217" s="216"/>
      <c r="C217" s="216"/>
      <c r="D217" s="216"/>
      <c r="E217" s="216"/>
      <c r="F217" s="216"/>
      <c r="G217" s="216"/>
    </row>
    <row r="218" spans="1:7" ht="20.149999999999999" customHeight="1" x14ac:dyDescent="0.3">
      <c r="A218" s="216"/>
      <c r="B218" s="216"/>
      <c r="C218" s="216"/>
      <c r="D218" s="216"/>
      <c r="E218" s="216"/>
      <c r="F218" s="216"/>
      <c r="G218" s="216"/>
    </row>
    <row r="219" spans="1:7" ht="20.149999999999999" customHeight="1" x14ac:dyDescent="0.3">
      <c r="A219" s="216"/>
      <c r="B219" s="216"/>
      <c r="C219" s="216"/>
      <c r="D219" s="216"/>
      <c r="E219" s="216"/>
      <c r="F219" s="216"/>
      <c r="G219" s="216"/>
    </row>
    <row r="220" spans="1:7" ht="20.149999999999999" customHeight="1" x14ac:dyDescent="0.3">
      <c r="A220" s="216"/>
      <c r="B220" s="216"/>
      <c r="C220" s="216"/>
      <c r="D220" s="216"/>
      <c r="E220" s="216"/>
      <c r="F220" s="216"/>
      <c r="G220" s="216"/>
    </row>
    <row r="221" spans="1:7" ht="20.149999999999999" customHeight="1" x14ac:dyDescent="0.3">
      <c r="A221" s="216"/>
      <c r="B221" s="216"/>
      <c r="C221" s="216"/>
      <c r="D221" s="216"/>
      <c r="E221" s="216"/>
      <c r="F221" s="216"/>
      <c r="G221" s="216"/>
    </row>
    <row r="222" spans="1:7" ht="20.149999999999999" customHeight="1" x14ac:dyDescent="0.3">
      <c r="A222" s="216"/>
      <c r="B222" s="216"/>
      <c r="C222" s="216"/>
      <c r="D222" s="216"/>
      <c r="E222" s="216"/>
      <c r="F222" s="216"/>
      <c r="G222" s="216"/>
    </row>
    <row r="223" spans="1:7" ht="20.149999999999999" customHeight="1" x14ac:dyDescent="0.3">
      <c r="A223" s="216"/>
      <c r="B223" s="216"/>
      <c r="C223" s="216"/>
      <c r="D223" s="216"/>
      <c r="E223" s="216"/>
      <c r="F223" s="216"/>
      <c r="G223" s="216"/>
    </row>
    <row r="224" spans="1:7" ht="20.149999999999999" customHeight="1" x14ac:dyDescent="0.3">
      <c r="A224" s="216"/>
      <c r="B224" s="216"/>
      <c r="C224" s="216"/>
      <c r="D224" s="216"/>
      <c r="E224" s="216"/>
      <c r="F224" s="216"/>
      <c r="G224" s="216"/>
    </row>
    <row r="225" spans="1:7" ht="20.149999999999999" customHeight="1" x14ac:dyDescent="0.3">
      <c r="A225" s="216"/>
      <c r="B225" s="216"/>
      <c r="C225" s="216"/>
      <c r="D225" s="216"/>
      <c r="E225" s="216"/>
      <c r="F225" s="216"/>
      <c r="G225" s="216"/>
    </row>
    <row r="226" spans="1:7" ht="20.149999999999999" customHeight="1" x14ac:dyDescent="0.3">
      <c r="A226" s="216"/>
      <c r="B226" s="216"/>
      <c r="C226" s="216"/>
      <c r="D226" s="216"/>
      <c r="E226" s="216"/>
      <c r="F226" s="216"/>
      <c r="G226" s="216"/>
    </row>
    <row r="227" spans="1:7" ht="20.149999999999999" customHeight="1" x14ac:dyDescent="0.3">
      <c r="A227" s="216"/>
      <c r="B227" s="216"/>
      <c r="C227" s="216"/>
      <c r="D227" s="216"/>
      <c r="E227" s="216"/>
      <c r="F227" s="216"/>
      <c r="G227" s="216"/>
    </row>
    <row r="228" spans="1:7" ht="20.149999999999999" customHeight="1" x14ac:dyDescent="0.3">
      <c r="A228" s="216"/>
      <c r="B228" s="216"/>
      <c r="C228" s="216"/>
      <c r="D228" s="216"/>
      <c r="E228" s="216"/>
      <c r="F228" s="216"/>
      <c r="G228" s="216"/>
    </row>
    <row r="229" spans="1:7" ht="20.149999999999999" customHeight="1" x14ac:dyDescent="0.3">
      <c r="A229" s="216"/>
      <c r="B229" s="216"/>
      <c r="C229" s="216"/>
      <c r="D229" s="216"/>
      <c r="E229" s="216"/>
      <c r="F229" s="216"/>
      <c r="G229" s="216"/>
    </row>
    <row r="230" spans="1:7" ht="20.149999999999999" customHeight="1" x14ac:dyDescent="0.3">
      <c r="A230" s="216"/>
      <c r="B230" s="216"/>
      <c r="C230" s="216"/>
      <c r="D230" s="216"/>
      <c r="E230" s="216"/>
      <c r="F230" s="216"/>
      <c r="G230" s="216"/>
    </row>
    <row r="231" spans="1:7" ht="20.149999999999999" customHeight="1" x14ac:dyDescent="0.3">
      <c r="A231" s="216"/>
      <c r="B231" s="216"/>
      <c r="C231" s="216"/>
      <c r="D231" s="216"/>
      <c r="E231" s="216"/>
      <c r="F231" s="216"/>
      <c r="G231" s="216"/>
    </row>
    <row r="232" spans="1:7" ht="20.149999999999999" customHeight="1" x14ac:dyDescent="0.3">
      <c r="A232" s="216"/>
      <c r="B232" s="216"/>
      <c r="C232" s="216"/>
      <c r="D232" s="216"/>
      <c r="E232" s="216"/>
      <c r="F232" s="216"/>
      <c r="G232" s="216"/>
    </row>
    <row r="233" spans="1:7" ht="20.149999999999999" customHeight="1" x14ac:dyDescent="0.3">
      <c r="A233" s="216"/>
      <c r="B233" s="216"/>
      <c r="C233" s="216"/>
      <c r="D233" s="216"/>
      <c r="E233" s="216"/>
      <c r="F233" s="216"/>
      <c r="G233" s="216"/>
    </row>
    <row r="234" spans="1:7" ht="20.149999999999999" customHeight="1" x14ac:dyDescent="0.3">
      <c r="A234" s="216"/>
      <c r="B234" s="216"/>
      <c r="C234" s="216"/>
      <c r="D234" s="216"/>
      <c r="E234" s="216"/>
      <c r="F234" s="216"/>
      <c r="G234" s="216"/>
    </row>
    <row r="235" spans="1:7" ht="20.149999999999999" customHeight="1" x14ac:dyDescent="0.3">
      <c r="A235" s="216"/>
      <c r="B235" s="216"/>
      <c r="C235" s="216"/>
      <c r="D235" s="216"/>
      <c r="E235" s="216"/>
      <c r="F235" s="216"/>
      <c r="G235" s="216"/>
    </row>
    <row r="236" spans="1:7" ht="20.149999999999999" customHeight="1" x14ac:dyDescent="0.3">
      <c r="A236" s="216"/>
      <c r="B236" s="216"/>
      <c r="C236" s="216"/>
      <c r="D236" s="216"/>
      <c r="E236" s="216"/>
      <c r="F236" s="216"/>
      <c r="G236" s="216"/>
    </row>
    <row r="237" spans="1:7" ht="20.149999999999999" customHeight="1" x14ac:dyDescent="0.3">
      <c r="A237" s="216"/>
      <c r="B237" s="216"/>
      <c r="C237" s="216"/>
      <c r="D237" s="216"/>
      <c r="E237" s="216"/>
      <c r="F237" s="216"/>
      <c r="G237" s="216"/>
    </row>
    <row r="238" spans="1:7" ht="20.149999999999999" customHeight="1" x14ac:dyDescent="0.3">
      <c r="A238" s="216"/>
      <c r="B238" s="216"/>
      <c r="C238" s="216"/>
      <c r="D238" s="216"/>
      <c r="E238" s="216"/>
      <c r="F238" s="216"/>
      <c r="G238" s="216"/>
    </row>
    <row r="239" spans="1:7" ht="20.149999999999999" customHeight="1" x14ac:dyDescent="0.3">
      <c r="A239" s="216"/>
      <c r="B239" s="216"/>
      <c r="C239" s="216"/>
      <c r="D239" s="216"/>
      <c r="E239" s="216"/>
      <c r="F239" s="216"/>
      <c r="G239" s="216"/>
    </row>
    <row r="240" spans="1:7" ht="20.149999999999999" customHeight="1" x14ac:dyDescent="0.3">
      <c r="A240" s="216"/>
      <c r="B240" s="216"/>
      <c r="C240" s="216"/>
      <c r="D240" s="216"/>
      <c r="E240" s="216"/>
      <c r="F240" s="216"/>
      <c r="G240" s="216"/>
    </row>
    <row r="241" spans="1:7" ht="20.149999999999999" customHeight="1" x14ac:dyDescent="0.3">
      <c r="A241" s="216"/>
      <c r="B241" s="216"/>
      <c r="C241" s="216"/>
      <c r="D241" s="216"/>
      <c r="E241" s="216"/>
      <c r="F241" s="216"/>
      <c r="G241" s="216"/>
    </row>
    <row r="242" spans="1:7" ht="20.149999999999999" customHeight="1" x14ac:dyDescent="0.3">
      <c r="A242" s="216"/>
      <c r="B242" s="216"/>
      <c r="C242" s="216"/>
      <c r="D242" s="216"/>
      <c r="E242" s="216"/>
      <c r="F242" s="216"/>
      <c r="G242" s="216"/>
    </row>
    <row r="243" spans="1:7" ht="20.149999999999999" customHeight="1" x14ac:dyDescent="0.3">
      <c r="A243" s="216"/>
      <c r="B243" s="216"/>
      <c r="C243" s="216"/>
      <c r="D243" s="216"/>
      <c r="E243" s="216"/>
      <c r="F243" s="216"/>
      <c r="G243" s="216"/>
    </row>
    <row r="244" spans="1:7" ht="20.149999999999999" customHeight="1" x14ac:dyDescent="0.3">
      <c r="A244" s="216"/>
      <c r="B244" s="216"/>
      <c r="C244" s="216"/>
      <c r="D244" s="216"/>
      <c r="E244" s="216"/>
      <c r="F244" s="216"/>
      <c r="G244" s="216"/>
    </row>
    <row r="245" spans="1:7" ht="20.149999999999999" customHeight="1" x14ac:dyDescent="0.3">
      <c r="A245" s="216"/>
      <c r="B245" s="216"/>
      <c r="C245" s="216"/>
      <c r="D245" s="216"/>
      <c r="E245" s="216"/>
      <c r="F245" s="216"/>
      <c r="G245" s="216"/>
    </row>
    <row r="246" spans="1:7" ht="20.149999999999999" customHeight="1" x14ac:dyDescent="0.3">
      <c r="A246" s="216"/>
      <c r="B246" s="216"/>
      <c r="C246" s="216"/>
      <c r="D246" s="216"/>
      <c r="E246" s="216"/>
      <c r="F246" s="216"/>
      <c r="G246" s="216"/>
    </row>
    <row r="247" spans="1:7" ht="20.149999999999999" customHeight="1" x14ac:dyDescent="0.3">
      <c r="A247" s="216"/>
      <c r="B247" s="216"/>
      <c r="C247" s="216"/>
      <c r="D247" s="216"/>
      <c r="E247" s="216"/>
      <c r="F247" s="216"/>
      <c r="G247" s="216"/>
    </row>
    <row r="248" spans="1:7" ht="20.149999999999999" customHeight="1" x14ac:dyDescent="0.3">
      <c r="A248" s="216"/>
      <c r="B248" s="216"/>
      <c r="C248" s="216"/>
      <c r="D248" s="216"/>
      <c r="E248" s="216"/>
      <c r="F248" s="216"/>
      <c r="G248" s="216"/>
    </row>
    <row r="249" spans="1:7" ht="20.149999999999999" customHeight="1" x14ac:dyDescent="0.3">
      <c r="A249" s="216"/>
      <c r="B249" s="216"/>
      <c r="C249" s="216"/>
      <c r="D249" s="216"/>
      <c r="E249" s="216"/>
      <c r="F249" s="216"/>
      <c r="G249" s="216"/>
    </row>
    <row r="250" spans="1:7" ht="20.149999999999999" customHeight="1" x14ac:dyDescent="0.3">
      <c r="A250" s="216"/>
      <c r="B250" s="216"/>
      <c r="C250" s="216"/>
      <c r="D250" s="216"/>
      <c r="E250" s="216"/>
      <c r="F250" s="216"/>
      <c r="G250" s="216"/>
    </row>
    <row r="251" spans="1:7" ht="20.149999999999999" customHeight="1" x14ac:dyDescent="0.3">
      <c r="A251" s="216"/>
      <c r="B251" s="216"/>
      <c r="C251" s="216"/>
      <c r="D251" s="216"/>
      <c r="E251" s="216"/>
      <c r="F251" s="216"/>
      <c r="G251" s="216"/>
    </row>
    <row r="252" spans="1:7" ht="20.149999999999999" customHeight="1" x14ac:dyDescent="0.3">
      <c r="A252" s="216"/>
      <c r="B252" s="216"/>
      <c r="C252" s="216"/>
      <c r="D252" s="216"/>
      <c r="E252" s="216"/>
      <c r="F252" s="216"/>
      <c r="G252" s="216"/>
    </row>
    <row r="253" spans="1:7" ht="20.149999999999999" customHeight="1" x14ac:dyDescent="0.3">
      <c r="A253" s="216"/>
      <c r="B253" s="216"/>
      <c r="C253" s="216"/>
      <c r="D253" s="216"/>
      <c r="E253" s="216"/>
      <c r="F253" s="216"/>
      <c r="G253" s="216"/>
    </row>
    <row r="254" spans="1:7" ht="20.149999999999999" customHeight="1" x14ac:dyDescent="0.3">
      <c r="A254" s="216"/>
      <c r="B254" s="216"/>
      <c r="C254" s="216"/>
      <c r="D254" s="216"/>
      <c r="E254" s="216"/>
      <c r="F254" s="216"/>
      <c r="G254" s="216"/>
    </row>
    <row r="255" spans="1:7" ht="20.149999999999999" customHeight="1" x14ac:dyDescent="0.3">
      <c r="A255" s="216"/>
      <c r="B255" s="216"/>
      <c r="C255" s="216"/>
      <c r="D255" s="216"/>
      <c r="E255" s="216"/>
      <c r="F255" s="216"/>
      <c r="G255" s="216"/>
    </row>
    <row r="256" spans="1:7" ht="20.149999999999999" customHeight="1" x14ac:dyDescent="0.3">
      <c r="A256" s="216"/>
      <c r="B256" s="216"/>
      <c r="C256" s="216"/>
      <c r="D256" s="216"/>
      <c r="E256" s="216"/>
      <c r="F256" s="216"/>
      <c r="G256" s="216"/>
    </row>
    <row r="257" spans="1:7" ht="20.149999999999999" customHeight="1" x14ac:dyDescent="0.3">
      <c r="A257" s="216"/>
      <c r="B257" s="216"/>
      <c r="C257" s="216"/>
      <c r="D257" s="216"/>
      <c r="E257" s="216"/>
      <c r="F257" s="216"/>
      <c r="G257" s="216"/>
    </row>
    <row r="258" spans="1:7" ht="20.149999999999999" customHeight="1" x14ac:dyDescent="0.3">
      <c r="A258" s="216"/>
      <c r="B258" s="216"/>
      <c r="C258" s="216"/>
      <c r="D258" s="216"/>
      <c r="E258" s="216"/>
      <c r="F258" s="216"/>
      <c r="G258" s="216"/>
    </row>
    <row r="259" spans="1:7" ht="20.149999999999999" customHeight="1" x14ac:dyDescent="0.3">
      <c r="A259" s="216"/>
      <c r="B259" s="216"/>
      <c r="C259" s="216"/>
      <c r="D259" s="216"/>
      <c r="E259" s="216"/>
      <c r="F259" s="216"/>
      <c r="G259" s="216"/>
    </row>
    <row r="260" spans="1:7" ht="20.149999999999999" customHeight="1" x14ac:dyDescent="0.3">
      <c r="A260" s="216"/>
      <c r="B260" s="216"/>
      <c r="C260" s="216"/>
      <c r="D260" s="216"/>
      <c r="E260" s="216"/>
      <c r="F260" s="216"/>
      <c r="G260" s="216"/>
    </row>
    <row r="261" spans="1:7" ht="20.149999999999999" customHeight="1" x14ac:dyDescent="0.3">
      <c r="A261" s="216"/>
      <c r="B261" s="216"/>
      <c r="C261" s="216"/>
      <c r="D261" s="216"/>
      <c r="E261" s="216"/>
      <c r="F261" s="216"/>
      <c r="G261" s="216"/>
    </row>
    <row r="262" spans="1:7" ht="20.149999999999999" customHeight="1" x14ac:dyDescent="0.3">
      <c r="A262" s="216"/>
      <c r="B262" s="216"/>
      <c r="C262" s="216"/>
      <c r="D262" s="216"/>
      <c r="E262" s="216"/>
      <c r="F262" s="216"/>
      <c r="G262" s="216"/>
    </row>
    <row r="263" spans="1:7" ht="20.149999999999999" customHeight="1" x14ac:dyDescent="0.3">
      <c r="A263" s="216"/>
      <c r="B263" s="216"/>
      <c r="C263" s="216"/>
      <c r="D263" s="216"/>
      <c r="E263" s="216"/>
      <c r="F263" s="216"/>
      <c r="G263" s="216"/>
    </row>
    <row r="264" spans="1:7" ht="20.149999999999999" customHeight="1" x14ac:dyDescent="0.3">
      <c r="A264" s="216"/>
      <c r="B264" s="216"/>
      <c r="C264" s="216"/>
      <c r="D264" s="216"/>
      <c r="E264" s="216"/>
      <c r="F264" s="216"/>
      <c r="G264" s="216"/>
    </row>
    <row r="265" spans="1:7" ht="20.149999999999999" customHeight="1" x14ac:dyDescent="0.3">
      <c r="A265" s="216"/>
      <c r="B265" s="216"/>
      <c r="C265" s="216"/>
      <c r="D265" s="216"/>
      <c r="E265" s="216"/>
      <c r="F265" s="216"/>
      <c r="G265" s="216"/>
    </row>
    <row r="266" spans="1:7" ht="20.149999999999999" customHeight="1" x14ac:dyDescent="0.3">
      <c r="A266" s="216"/>
      <c r="B266" s="216"/>
      <c r="C266" s="216"/>
      <c r="D266" s="216"/>
      <c r="E266" s="216"/>
      <c r="F266" s="216"/>
      <c r="G266" s="216"/>
    </row>
    <row r="267" spans="1:7" ht="20.149999999999999" customHeight="1" x14ac:dyDescent="0.3">
      <c r="A267" s="216"/>
      <c r="B267" s="216"/>
      <c r="C267" s="216"/>
      <c r="D267" s="216"/>
      <c r="E267" s="216"/>
      <c r="F267" s="216"/>
      <c r="G267" s="216"/>
    </row>
    <row r="268" spans="1:7" ht="20.149999999999999" customHeight="1" x14ac:dyDescent="0.3">
      <c r="A268" s="216"/>
      <c r="B268" s="216"/>
      <c r="C268" s="216"/>
      <c r="D268" s="216"/>
      <c r="E268" s="216"/>
      <c r="F268" s="216"/>
      <c r="G268" s="216"/>
    </row>
    <row r="269" spans="1:7" ht="20.149999999999999" customHeight="1" x14ac:dyDescent="0.3">
      <c r="A269" s="216"/>
      <c r="B269" s="216"/>
      <c r="C269" s="216"/>
      <c r="D269" s="216"/>
      <c r="E269" s="216"/>
      <c r="F269" s="216"/>
      <c r="G269" s="216"/>
    </row>
    <row r="270" spans="1:7" ht="20.149999999999999" customHeight="1" x14ac:dyDescent="0.3">
      <c r="A270" s="216"/>
      <c r="B270" s="216"/>
      <c r="C270" s="216"/>
      <c r="D270" s="216"/>
      <c r="E270" s="216"/>
      <c r="F270" s="216"/>
      <c r="G270" s="216"/>
    </row>
    <row r="271" spans="1:7" ht="20.149999999999999" customHeight="1" x14ac:dyDescent="0.3">
      <c r="A271" s="216"/>
      <c r="B271" s="216"/>
      <c r="C271" s="216"/>
      <c r="D271" s="216"/>
      <c r="E271" s="216"/>
      <c r="F271" s="216"/>
      <c r="G271" s="216"/>
    </row>
    <row r="272" spans="1:7" ht="20.149999999999999" customHeight="1" x14ac:dyDescent="0.3">
      <c r="A272" s="216"/>
      <c r="B272" s="216"/>
      <c r="C272" s="216"/>
      <c r="D272" s="216"/>
      <c r="E272" s="216"/>
      <c r="F272" s="216"/>
      <c r="G272" s="216"/>
    </row>
    <row r="273" spans="1:7" ht="20.149999999999999" customHeight="1" x14ac:dyDescent="0.3">
      <c r="A273" s="216"/>
      <c r="B273" s="216"/>
      <c r="C273" s="216"/>
      <c r="D273" s="216"/>
      <c r="E273" s="216"/>
      <c r="F273" s="216"/>
      <c r="G273" s="216"/>
    </row>
    <row r="274" spans="1:7" ht="20.149999999999999" customHeight="1" x14ac:dyDescent="0.3">
      <c r="A274" s="216"/>
      <c r="B274" s="216"/>
      <c r="C274" s="216"/>
      <c r="D274" s="216"/>
      <c r="E274" s="216"/>
      <c r="F274" s="216"/>
      <c r="G274" s="216"/>
    </row>
    <row r="275" spans="1:7" ht="20.149999999999999" customHeight="1" x14ac:dyDescent="0.3">
      <c r="A275" s="216"/>
      <c r="B275" s="216"/>
      <c r="C275" s="216"/>
      <c r="D275" s="216"/>
      <c r="E275" s="216"/>
      <c r="F275" s="216"/>
      <c r="G275" s="216"/>
    </row>
    <row r="276" spans="1:7" ht="20.149999999999999" customHeight="1" x14ac:dyDescent="0.3">
      <c r="A276" s="216"/>
      <c r="B276" s="216"/>
      <c r="C276" s="216"/>
      <c r="D276" s="216"/>
      <c r="E276" s="216"/>
      <c r="F276" s="216"/>
      <c r="G276" s="216"/>
    </row>
    <row r="277" spans="1:7" ht="20.149999999999999" customHeight="1" x14ac:dyDescent="0.3">
      <c r="A277" s="216"/>
      <c r="B277" s="216"/>
      <c r="C277" s="216"/>
      <c r="D277" s="216"/>
      <c r="E277" s="216"/>
      <c r="F277" s="216"/>
      <c r="G277" s="216"/>
    </row>
    <row r="278" spans="1:7" ht="20.149999999999999" customHeight="1" x14ac:dyDescent="0.3">
      <c r="A278" s="216"/>
      <c r="B278" s="216"/>
      <c r="C278" s="216"/>
      <c r="D278" s="216"/>
      <c r="E278" s="216"/>
      <c r="F278" s="216"/>
      <c r="G278" s="216"/>
    </row>
    <row r="279" spans="1:7" ht="20.149999999999999" customHeight="1" x14ac:dyDescent="0.3">
      <c r="A279" s="216"/>
      <c r="B279" s="216"/>
      <c r="C279" s="216"/>
      <c r="D279" s="216"/>
      <c r="E279" s="216"/>
      <c r="F279" s="216"/>
      <c r="G279" s="216"/>
    </row>
    <row r="280" spans="1:7" ht="20.149999999999999" customHeight="1" x14ac:dyDescent="0.3">
      <c r="A280" s="216"/>
      <c r="B280" s="216"/>
      <c r="C280" s="216"/>
      <c r="D280" s="216"/>
      <c r="E280" s="216"/>
      <c r="F280" s="216"/>
      <c r="G280" s="216"/>
    </row>
    <row r="281" spans="1:7" ht="20.149999999999999" customHeight="1" x14ac:dyDescent="0.3">
      <c r="A281" s="216"/>
      <c r="B281" s="216"/>
      <c r="C281" s="216"/>
      <c r="D281" s="216"/>
      <c r="E281" s="216"/>
      <c r="F281" s="216"/>
      <c r="G281" s="216"/>
    </row>
    <row r="282" spans="1:7" ht="20.149999999999999" customHeight="1" x14ac:dyDescent="0.3">
      <c r="A282" s="216"/>
      <c r="B282" s="216"/>
      <c r="C282" s="216"/>
      <c r="D282" s="216"/>
      <c r="E282" s="216"/>
      <c r="F282" s="216"/>
      <c r="G282" s="216"/>
    </row>
    <row r="283" spans="1:7" ht="20.149999999999999" customHeight="1" x14ac:dyDescent="0.3">
      <c r="A283" s="216"/>
      <c r="B283" s="216"/>
      <c r="C283" s="216"/>
      <c r="D283" s="216"/>
      <c r="E283" s="216"/>
      <c r="F283" s="216"/>
      <c r="G283" s="216"/>
    </row>
    <row r="284" spans="1:7" ht="20.149999999999999" customHeight="1" x14ac:dyDescent="0.3">
      <c r="A284" s="216"/>
      <c r="B284" s="216"/>
      <c r="C284" s="216"/>
      <c r="D284" s="216"/>
      <c r="E284" s="216"/>
      <c r="F284" s="216"/>
      <c r="G284" s="216"/>
    </row>
    <row r="285" spans="1:7" ht="20.149999999999999" customHeight="1" x14ac:dyDescent="0.3">
      <c r="A285" s="216"/>
      <c r="B285" s="216"/>
      <c r="C285" s="216"/>
      <c r="D285" s="216"/>
      <c r="E285" s="216"/>
      <c r="F285" s="216"/>
      <c r="G285" s="216"/>
    </row>
    <row r="286" spans="1:7" ht="20.149999999999999" customHeight="1" x14ac:dyDescent="0.3">
      <c r="A286" s="216"/>
      <c r="B286" s="216"/>
      <c r="C286" s="216"/>
      <c r="D286" s="216"/>
      <c r="E286" s="216"/>
      <c r="F286" s="216"/>
      <c r="G286" s="216"/>
    </row>
    <row r="287" spans="1:7" ht="20.149999999999999" customHeight="1" x14ac:dyDescent="0.3">
      <c r="A287" s="216"/>
      <c r="B287" s="216"/>
      <c r="C287" s="216"/>
      <c r="D287" s="216"/>
      <c r="E287" s="216"/>
      <c r="F287" s="216"/>
      <c r="G287" s="216"/>
    </row>
    <row r="288" spans="1:7" ht="20.149999999999999" customHeight="1" x14ac:dyDescent="0.3">
      <c r="A288" s="216"/>
      <c r="B288" s="216"/>
      <c r="C288" s="216"/>
      <c r="D288" s="216"/>
      <c r="E288" s="216"/>
      <c r="F288" s="216"/>
      <c r="G288" s="216"/>
    </row>
    <row r="289" spans="1:7" ht="20.149999999999999" customHeight="1" x14ac:dyDescent="0.3">
      <c r="A289" s="216"/>
      <c r="B289" s="216"/>
      <c r="C289" s="216"/>
      <c r="D289" s="216"/>
      <c r="E289" s="216"/>
      <c r="F289" s="216"/>
      <c r="G289" s="216"/>
    </row>
    <row r="290" spans="1:7" ht="20.149999999999999" customHeight="1" x14ac:dyDescent="0.3">
      <c r="A290" s="216"/>
      <c r="B290" s="216"/>
      <c r="C290" s="216"/>
      <c r="D290" s="216"/>
      <c r="E290" s="216"/>
      <c r="F290" s="216"/>
      <c r="G290" s="216"/>
    </row>
    <row r="291" spans="1:7" ht="20.149999999999999" customHeight="1" x14ac:dyDescent="0.3">
      <c r="A291" s="216"/>
      <c r="B291" s="216"/>
      <c r="C291" s="216"/>
      <c r="D291" s="216"/>
      <c r="E291" s="216"/>
      <c r="F291" s="216"/>
      <c r="G291" s="216"/>
    </row>
    <row r="292" spans="1:7" ht="20.149999999999999" customHeight="1" x14ac:dyDescent="0.3">
      <c r="A292" s="216"/>
      <c r="B292" s="216"/>
      <c r="C292" s="216"/>
      <c r="D292" s="216"/>
      <c r="E292" s="216"/>
      <c r="F292" s="216"/>
      <c r="G292" s="216"/>
    </row>
    <row r="293" spans="1:7" ht="20.149999999999999" customHeight="1" x14ac:dyDescent="0.3">
      <c r="A293" s="216"/>
      <c r="B293" s="216"/>
      <c r="C293" s="216"/>
      <c r="D293" s="216"/>
      <c r="E293" s="216"/>
      <c r="F293" s="216"/>
      <c r="G293" s="216"/>
    </row>
    <row r="294" spans="1:7" ht="20.149999999999999" customHeight="1" x14ac:dyDescent="0.3">
      <c r="A294" s="216"/>
      <c r="B294" s="216"/>
      <c r="C294" s="216"/>
      <c r="D294" s="216"/>
      <c r="E294" s="216"/>
      <c r="F294" s="216"/>
      <c r="G294" s="216"/>
    </row>
    <row r="295" spans="1:7" ht="20.149999999999999" customHeight="1" x14ac:dyDescent="0.3">
      <c r="A295" s="216"/>
      <c r="B295" s="216"/>
      <c r="C295" s="216"/>
      <c r="D295" s="216"/>
      <c r="E295" s="216"/>
      <c r="F295" s="216"/>
      <c r="G295" s="216"/>
    </row>
    <row r="296" spans="1:7" ht="20.149999999999999" customHeight="1" x14ac:dyDescent="0.3">
      <c r="A296" s="216"/>
      <c r="B296" s="216"/>
      <c r="C296" s="216"/>
      <c r="D296" s="216"/>
      <c r="E296" s="216"/>
      <c r="F296" s="216"/>
      <c r="G296" s="216"/>
    </row>
    <row r="297" spans="1:7" ht="20.149999999999999" customHeight="1" x14ac:dyDescent="0.3">
      <c r="A297" s="216"/>
      <c r="B297" s="216"/>
      <c r="C297" s="216"/>
      <c r="D297" s="216"/>
      <c r="E297" s="216"/>
      <c r="F297" s="216"/>
      <c r="G297" s="216"/>
    </row>
    <row r="298" spans="1:7" ht="20.149999999999999" customHeight="1" x14ac:dyDescent="0.3">
      <c r="A298" s="216"/>
      <c r="B298" s="216"/>
      <c r="C298" s="216"/>
      <c r="D298" s="216"/>
      <c r="E298" s="216"/>
      <c r="F298" s="216"/>
      <c r="G298" s="216"/>
    </row>
    <row r="299" spans="1:7" ht="20.149999999999999" customHeight="1" x14ac:dyDescent="0.3">
      <c r="A299" s="216"/>
      <c r="B299" s="216"/>
      <c r="C299" s="216"/>
      <c r="D299" s="216"/>
      <c r="E299" s="216"/>
      <c r="F299" s="216"/>
      <c r="G299" s="216"/>
    </row>
    <row r="300" spans="1:7" ht="20.149999999999999" customHeight="1" x14ac:dyDescent="0.3">
      <c r="A300" s="216"/>
      <c r="B300" s="216"/>
      <c r="C300" s="216"/>
      <c r="D300" s="216"/>
      <c r="E300" s="216"/>
      <c r="F300" s="216"/>
      <c r="G300" s="216"/>
    </row>
    <row r="301" spans="1:7" ht="20.149999999999999" customHeight="1" x14ac:dyDescent="0.3">
      <c r="A301" s="216"/>
      <c r="B301" s="216"/>
      <c r="C301" s="216"/>
      <c r="D301" s="216"/>
      <c r="E301" s="216"/>
      <c r="F301" s="216"/>
      <c r="G301" s="216"/>
    </row>
    <row r="302" spans="1:7" ht="20.149999999999999" customHeight="1" x14ac:dyDescent="0.3">
      <c r="A302" s="216"/>
      <c r="B302" s="216"/>
      <c r="C302" s="216"/>
      <c r="D302" s="216"/>
      <c r="E302" s="216"/>
      <c r="F302" s="216"/>
      <c r="G302" s="216"/>
    </row>
    <row r="303" spans="1:7" ht="20.149999999999999" customHeight="1" x14ac:dyDescent="0.3">
      <c r="A303" s="216"/>
      <c r="B303" s="216"/>
      <c r="C303" s="216"/>
      <c r="D303" s="216"/>
      <c r="E303" s="216"/>
      <c r="F303" s="216"/>
      <c r="G303" s="216"/>
    </row>
    <row r="304" spans="1:7" ht="20.149999999999999" customHeight="1" x14ac:dyDescent="0.3">
      <c r="A304" s="216"/>
      <c r="B304" s="216"/>
      <c r="C304" s="216"/>
      <c r="D304" s="216"/>
      <c r="E304" s="216"/>
      <c r="F304" s="216"/>
      <c r="G304" s="216"/>
    </row>
    <row r="305" spans="1:7" ht="20.149999999999999" customHeight="1" x14ac:dyDescent="0.3">
      <c r="A305" s="216"/>
      <c r="B305" s="216"/>
      <c r="C305" s="216"/>
      <c r="D305" s="216"/>
      <c r="E305" s="216"/>
      <c r="F305" s="216"/>
      <c r="G305" s="216"/>
    </row>
    <row r="306" spans="1:7" ht="20.149999999999999" customHeight="1" x14ac:dyDescent="0.3">
      <c r="A306" s="216"/>
      <c r="B306" s="216"/>
      <c r="C306" s="216"/>
      <c r="D306" s="216"/>
      <c r="E306" s="216"/>
      <c r="F306" s="216"/>
      <c r="G306" s="216"/>
    </row>
    <row r="307" spans="1:7" ht="20.149999999999999" customHeight="1" x14ac:dyDescent="0.3">
      <c r="A307" s="216"/>
      <c r="B307" s="216"/>
      <c r="C307" s="216"/>
      <c r="D307" s="216"/>
      <c r="E307" s="216"/>
      <c r="F307" s="216"/>
      <c r="G307" s="216"/>
    </row>
    <row r="308" spans="1:7" ht="20.149999999999999" customHeight="1" x14ac:dyDescent="0.3">
      <c r="A308" s="216"/>
      <c r="B308" s="216"/>
      <c r="C308" s="216"/>
      <c r="D308" s="216"/>
      <c r="E308" s="216"/>
      <c r="F308" s="216"/>
      <c r="G308" s="216"/>
    </row>
    <row r="309" spans="1:7" ht="20.149999999999999" customHeight="1" x14ac:dyDescent="0.3">
      <c r="A309" s="216"/>
      <c r="B309" s="216"/>
      <c r="C309" s="216"/>
      <c r="D309" s="216"/>
      <c r="E309" s="216"/>
      <c r="F309" s="216"/>
      <c r="G309" s="216"/>
    </row>
    <row r="310" spans="1:7" ht="20.149999999999999" customHeight="1" x14ac:dyDescent="0.3">
      <c r="A310" s="216"/>
      <c r="B310" s="216"/>
      <c r="C310" s="216"/>
      <c r="D310" s="216"/>
      <c r="E310" s="216"/>
      <c r="F310" s="216"/>
      <c r="G310" s="216"/>
    </row>
    <row r="311" spans="1:7" ht="20.149999999999999" customHeight="1" x14ac:dyDescent="0.3">
      <c r="A311" s="216"/>
      <c r="B311" s="216"/>
      <c r="C311" s="216"/>
      <c r="D311" s="216"/>
      <c r="E311" s="216"/>
      <c r="F311" s="216"/>
      <c r="G311" s="216"/>
    </row>
    <row r="312" spans="1:7" ht="20.149999999999999" customHeight="1" x14ac:dyDescent="0.3">
      <c r="A312" s="216"/>
      <c r="B312" s="216"/>
      <c r="C312" s="216"/>
      <c r="D312" s="216"/>
      <c r="E312" s="216"/>
      <c r="F312" s="216"/>
      <c r="G312" s="216"/>
    </row>
    <row r="313" spans="1:7" ht="20.149999999999999" customHeight="1" x14ac:dyDescent="0.3">
      <c r="A313" s="216"/>
      <c r="B313" s="216"/>
      <c r="C313" s="216"/>
      <c r="D313" s="216"/>
      <c r="E313" s="216"/>
      <c r="F313" s="216"/>
      <c r="G313" s="216"/>
    </row>
    <row r="314" spans="1:7" ht="20.149999999999999" customHeight="1" x14ac:dyDescent="0.3">
      <c r="A314" s="216"/>
      <c r="B314" s="216"/>
      <c r="C314" s="216"/>
      <c r="D314" s="216"/>
      <c r="E314" s="216"/>
      <c r="F314" s="216"/>
      <c r="G314" s="216"/>
    </row>
    <row r="315" spans="1:7" ht="20.149999999999999" customHeight="1" x14ac:dyDescent="0.3">
      <c r="A315" s="216"/>
      <c r="B315" s="216"/>
      <c r="C315" s="216"/>
      <c r="D315" s="216"/>
      <c r="E315" s="216"/>
      <c r="F315" s="216"/>
      <c r="G315" s="216"/>
    </row>
    <row r="316" spans="1:7" ht="20.149999999999999" customHeight="1" x14ac:dyDescent="0.3">
      <c r="A316" s="216"/>
      <c r="B316" s="216"/>
      <c r="C316" s="216"/>
      <c r="D316" s="216"/>
      <c r="E316" s="216"/>
      <c r="F316" s="216"/>
      <c r="G316" s="216"/>
    </row>
    <row r="317" spans="1:7" ht="20.149999999999999" customHeight="1" x14ac:dyDescent="0.3">
      <c r="A317" s="216"/>
      <c r="B317" s="216"/>
      <c r="C317" s="216"/>
      <c r="D317" s="216"/>
      <c r="E317" s="216"/>
      <c r="F317" s="216"/>
      <c r="G317" s="216"/>
    </row>
    <row r="318" spans="1:7" ht="20.149999999999999" customHeight="1" x14ac:dyDescent="0.3">
      <c r="A318" s="216"/>
      <c r="B318" s="216"/>
      <c r="C318" s="216"/>
      <c r="D318" s="216"/>
      <c r="E318" s="216"/>
      <c r="F318" s="216"/>
      <c r="G318" s="216"/>
    </row>
    <row r="319" spans="1:7" ht="20.149999999999999" customHeight="1" x14ac:dyDescent="0.3">
      <c r="A319" s="216"/>
      <c r="B319" s="216"/>
      <c r="C319" s="216"/>
      <c r="D319" s="216"/>
      <c r="E319" s="216"/>
      <c r="F319" s="216"/>
      <c r="G319" s="216"/>
    </row>
    <row r="320" spans="1:7" ht="20.149999999999999" customHeight="1" x14ac:dyDescent="0.3">
      <c r="A320" s="216"/>
      <c r="B320" s="216"/>
      <c r="C320" s="216"/>
      <c r="D320" s="216"/>
      <c r="E320" s="216"/>
      <c r="F320" s="216"/>
      <c r="G320" s="216"/>
    </row>
    <row r="321" spans="1:7" ht="20.149999999999999" customHeight="1" x14ac:dyDescent="0.3">
      <c r="A321" s="216"/>
      <c r="B321" s="216"/>
      <c r="C321" s="216"/>
      <c r="D321" s="216"/>
      <c r="E321" s="216"/>
      <c r="F321" s="216"/>
      <c r="G321" s="216"/>
    </row>
    <row r="322" spans="1:7" ht="20.149999999999999" customHeight="1" x14ac:dyDescent="0.3">
      <c r="A322" s="216"/>
      <c r="B322" s="216"/>
      <c r="C322" s="216"/>
      <c r="D322" s="216"/>
      <c r="E322" s="216"/>
      <c r="F322" s="216"/>
      <c r="G322" s="216"/>
    </row>
    <row r="323" spans="1:7" ht="20.149999999999999" customHeight="1" x14ac:dyDescent="0.3">
      <c r="A323" s="216"/>
      <c r="B323" s="216"/>
      <c r="C323" s="216"/>
      <c r="D323" s="216"/>
      <c r="E323" s="216"/>
      <c r="F323" s="216"/>
      <c r="G323" s="216"/>
    </row>
    <row r="324" spans="1:7" ht="20.149999999999999" customHeight="1" x14ac:dyDescent="0.3">
      <c r="A324" s="216"/>
      <c r="B324" s="216"/>
      <c r="C324" s="216"/>
      <c r="D324" s="216"/>
      <c r="E324" s="216"/>
      <c r="F324" s="216"/>
      <c r="G324" s="216"/>
    </row>
    <row r="325" spans="1:7" ht="20.149999999999999" customHeight="1" x14ac:dyDescent="0.3">
      <c r="A325" s="216"/>
      <c r="B325" s="216"/>
      <c r="C325" s="216"/>
      <c r="D325" s="216"/>
      <c r="E325" s="216"/>
      <c r="F325" s="216"/>
      <c r="G325" s="216"/>
    </row>
    <row r="326" spans="1:7" ht="20.149999999999999" customHeight="1" x14ac:dyDescent="0.3">
      <c r="A326" s="216"/>
      <c r="B326" s="216"/>
      <c r="C326" s="216"/>
      <c r="D326" s="216"/>
      <c r="E326" s="216"/>
      <c r="F326" s="216"/>
      <c r="G326" s="216"/>
    </row>
    <row r="327" spans="1:7" ht="20.149999999999999" customHeight="1" x14ac:dyDescent="0.3">
      <c r="A327" s="216"/>
      <c r="B327" s="216"/>
      <c r="C327" s="216"/>
      <c r="D327" s="216"/>
      <c r="E327" s="216"/>
      <c r="F327" s="216"/>
      <c r="G327" s="216"/>
    </row>
    <row r="328" spans="1:7" ht="20.149999999999999" customHeight="1" x14ac:dyDescent="0.3">
      <c r="A328" s="216"/>
      <c r="B328" s="216"/>
      <c r="C328" s="216"/>
      <c r="D328" s="216"/>
      <c r="E328" s="216"/>
      <c r="F328" s="216"/>
      <c r="G328" s="216"/>
    </row>
    <row r="329" spans="1:7" ht="20.149999999999999" customHeight="1" x14ac:dyDescent="0.3">
      <c r="A329" s="216"/>
      <c r="B329" s="216"/>
      <c r="C329" s="216"/>
      <c r="D329" s="216"/>
      <c r="E329" s="216"/>
      <c r="F329" s="216"/>
      <c r="G329" s="216"/>
    </row>
    <row r="330" spans="1:7" ht="20.149999999999999" customHeight="1" x14ac:dyDescent="0.3">
      <c r="A330" s="216"/>
      <c r="B330" s="216"/>
      <c r="C330" s="216"/>
      <c r="D330" s="216"/>
      <c r="E330" s="216"/>
      <c r="F330" s="216"/>
      <c r="G330" s="216"/>
    </row>
    <row r="331" spans="1:7" ht="20.149999999999999" customHeight="1" x14ac:dyDescent="0.3">
      <c r="A331" s="216"/>
      <c r="B331" s="216"/>
      <c r="C331" s="216"/>
      <c r="D331" s="216"/>
      <c r="E331" s="216"/>
      <c r="F331" s="216"/>
      <c r="G331" s="216"/>
    </row>
    <row r="332" spans="1:7" ht="20.149999999999999" customHeight="1" x14ac:dyDescent="0.3">
      <c r="A332" s="216"/>
      <c r="B332" s="216"/>
      <c r="C332" s="216"/>
      <c r="D332" s="216"/>
      <c r="E332" s="216"/>
      <c r="F332" s="216"/>
      <c r="G332" s="216"/>
    </row>
    <row r="333" spans="1:7" ht="20.149999999999999" customHeight="1" x14ac:dyDescent="0.3">
      <c r="A333" s="216"/>
      <c r="B333" s="216"/>
      <c r="C333" s="216"/>
      <c r="D333" s="216"/>
      <c r="E333" s="216"/>
      <c r="F333" s="216"/>
      <c r="G333" s="216"/>
    </row>
    <row r="334" spans="1:7" ht="20.149999999999999" customHeight="1" x14ac:dyDescent="0.3">
      <c r="A334" s="216"/>
      <c r="B334" s="216"/>
      <c r="C334" s="216"/>
      <c r="D334" s="216"/>
      <c r="E334" s="216"/>
      <c r="F334" s="216"/>
      <c r="G334" s="216"/>
    </row>
    <row r="335" spans="1:7" ht="20.149999999999999" customHeight="1" x14ac:dyDescent="0.3">
      <c r="A335" s="216"/>
      <c r="B335" s="216"/>
      <c r="C335" s="216"/>
      <c r="D335" s="216"/>
      <c r="E335" s="216"/>
      <c r="F335" s="216"/>
      <c r="G335" s="216"/>
    </row>
    <row r="336" spans="1:7" ht="20.149999999999999" customHeight="1" x14ac:dyDescent="0.3">
      <c r="A336" s="216"/>
      <c r="B336" s="216"/>
      <c r="C336" s="216"/>
      <c r="D336" s="216"/>
      <c r="E336" s="216"/>
      <c r="F336" s="216"/>
      <c r="G336" s="216"/>
    </row>
    <row r="337" spans="1:7" ht="20.149999999999999" customHeight="1" x14ac:dyDescent="0.3">
      <c r="A337" s="216"/>
      <c r="B337" s="216"/>
      <c r="C337" s="216"/>
      <c r="D337" s="216"/>
      <c r="E337" s="216"/>
      <c r="F337" s="216"/>
      <c r="G337" s="216"/>
    </row>
    <row r="338" spans="1:7" ht="20.149999999999999" customHeight="1" x14ac:dyDescent="0.3">
      <c r="A338" s="216"/>
      <c r="B338" s="216"/>
      <c r="C338" s="216"/>
      <c r="D338" s="216"/>
      <c r="E338" s="216"/>
      <c r="F338" s="216"/>
      <c r="G338" s="216"/>
    </row>
    <row r="339" spans="1:7" ht="20.149999999999999" customHeight="1" x14ac:dyDescent="0.3">
      <c r="A339" s="216"/>
      <c r="B339" s="216"/>
      <c r="C339" s="216"/>
      <c r="D339" s="216"/>
      <c r="E339" s="216"/>
      <c r="F339" s="216"/>
      <c r="G339" s="216"/>
    </row>
    <row r="340" spans="1:7" ht="20.149999999999999" customHeight="1" x14ac:dyDescent="0.3">
      <c r="A340" s="216"/>
      <c r="B340" s="216"/>
      <c r="C340" s="216"/>
      <c r="D340" s="216"/>
      <c r="E340" s="216"/>
      <c r="F340" s="216"/>
      <c r="G340" s="216"/>
    </row>
    <row r="341" spans="1:7" ht="20.149999999999999" customHeight="1" x14ac:dyDescent="0.3">
      <c r="A341" s="216"/>
      <c r="B341" s="216"/>
      <c r="C341" s="216"/>
      <c r="D341" s="216"/>
      <c r="E341" s="216"/>
      <c r="F341" s="216"/>
      <c r="G341" s="216"/>
    </row>
    <row r="342" spans="1:7" ht="20.149999999999999" customHeight="1" x14ac:dyDescent="0.3">
      <c r="A342" s="216"/>
      <c r="B342" s="216"/>
      <c r="C342" s="216"/>
      <c r="D342" s="216"/>
      <c r="E342" s="216"/>
      <c r="F342" s="216"/>
      <c r="G342" s="216"/>
    </row>
    <row r="343" spans="1:7" ht="20.149999999999999" customHeight="1" x14ac:dyDescent="0.3">
      <c r="A343" s="216"/>
      <c r="B343" s="216"/>
      <c r="C343" s="216"/>
      <c r="D343" s="216"/>
      <c r="E343" s="216"/>
      <c r="F343" s="216"/>
      <c r="G343" s="216"/>
    </row>
    <row r="344" spans="1:7" ht="20.149999999999999" customHeight="1" x14ac:dyDescent="0.3">
      <c r="A344" s="216"/>
      <c r="B344" s="216"/>
      <c r="C344" s="216"/>
      <c r="D344" s="216"/>
      <c r="E344" s="216"/>
      <c r="F344" s="216"/>
      <c r="G344" s="216"/>
    </row>
    <row r="345" spans="1:7" ht="20.149999999999999" customHeight="1" x14ac:dyDescent="0.3">
      <c r="A345" s="216"/>
      <c r="B345" s="216"/>
      <c r="C345" s="216"/>
      <c r="D345" s="216"/>
      <c r="E345" s="216"/>
      <c r="F345" s="216"/>
      <c r="G345" s="216"/>
    </row>
    <row r="346" spans="1:7" ht="20.149999999999999" customHeight="1" x14ac:dyDescent="0.3">
      <c r="A346" s="216"/>
      <c r="B346" s="216"/>
      <c r="C346" s="216"/>
      <c r="D346" s="216"/>
      <c r="E346" s="216"/>
      <c r="F346" s="216"/>
      <c r="G346" s="216"/>
    </row>
    <row r="347" spans="1:7" ht="20.149999999999999" customHeight="1" x14ac:dyDescent="0.3">
      <c r="A347" s="216"/>
      <c r="B347" s="216"/>
      <c r="C347" s="216"/>
      <c r="D347" s="216"/>
      <c r="E347" s="216"/>
      <c r="F347" s="216"/>
      <c r="G347" s="216"/>
    </row>
    <row r="348" spans="1:7" ht="20.149999999999999" customHeight="1" x14ac:dyDescent="0.3">
      <c r="A348" s="216"/>
      <c r="B348" s="216"/>
      <c r="C348" s="216"/>
      <c r="D348" s="216"/>
      <c r="E348" s="216"/>
      <c r="F348" s="216"/>
      <c r="G348" s="216"/>
    </row>
    <row r="349" spans="1:7" ht="20.149999999999999" customHeight="1" x14ac:dyDescent="0.3">
      <c r="D349" s="184"/>
      <c r="E349" s="184"/>
      <c r="F349" s="184"/>
      <c r="G349" s="184"/>
    </row>
  </sheetData>
  <mergeCells count="18">
    <mergeCell ref="A1:J1"/>
    <mergeCell ref="A2:J2"/>
    <mergeCell ref="A3:J3"/>
    <mergeCell ref="D8:F8"/>
    <mergeCell ref="A5:J5"/>
    <mergeCell ref="H7:J7"/>
    <mergeCell ref="A4:J4"/>
    <mergeCell ref="D7:F7"/>
    <mergeCell ref="H8:J8"/>
    <mergeCell ref="H61:J61"/>
    <mergeCell ref="A58:J58"/>
    <mergeCell ref="A55:J55"/>
    <mergeCell ref="H62:J62"/>
    <mergeCell ref="D62:F62"/>
    <mergeCell ref="A56:J56"/>
    <mergeCell ref="A57:J57"/>
    <mergeCell ref="A59:J59"/>
    <mergeCell ref="D61:F61"/>
  </mergeCells>
  <phoneticPr fontId="0" type="noConversion"/>
  <pageMargins left="0.9" right="0.4" top="1" bottom="0.5" header="0.6" footer="0.3"/>
  <pageSetup paperSize="9" scale="63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งบดุล</vt:lpstr>
      <vt:lpstr>3 month</vt:lpstr>
      <vt:lpstr>6 month</vt:lpstr>
      <vt:lpstr>รวม</vt:lpstr>
      <vt:lpstr>เฉพาะ</vt:lpstr>
      <vt:lpstr>กระแส</vt:lpstr>
      <vt:lpstr>งบดุล!_GoBack</vt:lpstr>
      <vt:lpstr>รวม!Print_Area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pchakhamrod@deloitte.com</cp:lastModifiedBy>
  <cp:lastPrinted>2018-08-09T12:18:53Z</cp:lastPrinted>
  <dcterms:created xsi:type="dcterms:W3CDTF">2007-05-07T09:56:51Z</dcterms:created>
  <dcterms:modified xsi:type="dcterms:W3CDTF">2018-08-09T12:19:01Z</dcterms:modified>
</cp:coreProperties>
</file>