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085" windowHeight="1500" tabRatio="917"/>
  </bookViews>
  <sheets>
    <sheet name="สินทรัพย์" sheetId="1" r:id="rId1"/>
    <sheet name="หนี้สิน" sheetId="2" r:id="rId2"/>
    <sheet name="กำไรขาดทุนเบ็ดเสร็จงวดสามเดือน" sheetId="6" r:id="rId3"/>
    <sheet name="กำไรขาดทุนเบ็ดเสร็จงวดหกเดือน" sheetId="7" r:id="rId4"/>
    <sheet name="ส่วนผู้ถือหุ้น" sheetId="4" r:id="rId5"/>
    <sheet name="กระแสเงินสด" sheetId="5" r:id="rId6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4" l="1"/>
  <c r="C52" i="5" l="1"/>
  <c r="C17" i="5"/>
  <c r="C27" i="5" s="1"/>
  <c r="C31" i="5" s="1"/>
  <c r="M20" i="4" l="1"/>
  <c r="K22" i="4" l="1"/>
  <c r="H22" i="4"/>
  <c r="C22" i="4"/>
  <c r="M19" i="4"/>
  <c r="M21" i="4"/>
  <c r="M18" i="4"/>
  <c r="M12" i="4"/>
  <c r="M22" i="4" l="1"/>
  <c r="C56" i="5"/>
  <c r="E52" i="5"/>
  <c r="E44" i="5"/>
  <c r="E17" i="5" l="1"/>
  <c r="E27" i="5" s="1"/>
  <c r="E31" i="5" s="1"/>
  <c r="E54" i="5" s="1"/>
  <c r="E56" i="5" s="1"/>
  <c r="M15" i="4"/>
  <c r="M14" i="4"/>
  <c r="K16" i="4"/>
  <c r="H16" i="4"/>
  <c r="C16" i="4"/>
  <c r="E17" i="7"/>
  <c r="C17" i="7"/>
  <c r="E11" i="7"/>
  <c r="C11" i="7"/>
  <c r="C17" i="6"/>
  <c r="C11" i="6"/>
  <c r="E17" i="6"/>
  <c r="E11" i="6"/>
  <c r="D57" i="2"/>
  <c r="C38" i="2"/>
  <c r="A34" i="2"/>
  <c r="D26" i="2"/>
  <c r="D19" i="2"/>
  <c r="C7" i="2"/>
  <c r="A3" i="2"/>
  <c r="D24" i="1"/>
  <c r="D17" i="1"/>
  <c r="C18" i="7" l="1"/>
  <c r="C20" i="7" s="1"/>
  <c r="C22" i="7" s="1"/>
  <c r="C18" i="6"/>
  <c r="C20" i="6" s="1"/>
  <c r="C22" i="6" s="1"/>
  <c r="D27" i="2"/>
  <c r="D58" i="2" s="1"/>
  <c r="M16" i="4"/>
  <c r="E18" i="7"/>
  <c r="E20" i="7" s="1"/>
  <c r="E22" i="7" s="1"/>
  <c r="E18" i="6"/>
  <c r="E20" i="6" s="1"/>
  <c r="E22" i="6" s="1"/>
  <c r="D25" i="1"/>
  <c r="C24" i="6" l="1"/>
  <c r="C26" i="6" s="1"/>
  <c r="C24" i="7"/>
  <c r="C26" i="7" s="1"/>
  <c r="E24" i="7"/>
  <c r="E26" i="7" s="1"/>
  <c r="E24" i="6"/>
  <c r="E26" i="6" s="1"/>
</calcChain>
</file>

<file path=xl/sharedStrings.xml><?xml version="1.0" encoding="utf-8"?>
<sst xmlns="http://schemas.openxmlformats.org/spreadsheetml/2006/main" count="276" uniqueCount="132">
  <si>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</si>
  <si>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</si>
  <si>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</si>
  <si>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</si>
  <si>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</si>
  <si>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</si>
  <si>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</si>
  <si>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</si>
  <si>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</si>
  <si>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</si>
  <si>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</si>
  <si>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</si>
  <si>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</si>
  <si>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</si>
  <si>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</si>
  <si>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</si>
  <si>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</si>
  <si>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</si>
  <si>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</si>
  <si>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</si>
  <si>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</si>
  <si>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</si>
  <si>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</si>
  <si>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</si>
  <si>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</si>
  <si>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</si>
  <si>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</si>
  <si>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</si>
  <si>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</si>
  <si>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</si>
  <si>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</si>
  <si>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</si>
  <si>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</si>
  <si>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</si>
  <si>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</si>
  <si>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</si>
  <si>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</si>
  <si>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</si>
  <si>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</si>
  <si>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</si>
  <si>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</si>
  <si>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</si>
  <si>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</si>
  <si>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</si>
  <si>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</si>
  <si>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</si>
  <si>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</si>
  <si>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</si>
  <si>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</si>
  <si>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</si>
  <si>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</si>
  <si>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</si>
  <si>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</si>
  <si>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</si>
  <si>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</si>
  <si>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</si>
  <si>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</si>
  <si>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</si>
  <si>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</si>
  <si>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</si>
  <si>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</si>
  <si>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</si>
  <si>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</si>
  <si>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จำนวนหุ้นสามัญถัวเฉลี่ยถ่วงน้ำหนัก (หุ้น)</t>
  </si>
  <si>
    <t>“ยังไม่ได้ตรวจสอบ”</t>
  </si>
  <si>
    <t>กำไรก่อนค่าใช้จ่ายภาษีเงินได้</t>
  </si>
  <si>
    <t>ค่าตัดจำหน่าย</t>
  </si>
  <si>
    <t>เงินกู้ยืมระยะยาวจากสถาบันการเงินที่ถึงกำหนด</t>
  </si>
  <si>
    <t>ชำระภายในหนึ่งปี</t>
  </si>
  <si>
    <t>เงินกู้ยืมระยะยาวจากสถาบันการเงิน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</si>
  <si>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</si>
  <si>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</si>
  <si>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</si>
  <si>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</si>
  <si>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</si>
  <si>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</si>
  <si>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กำไรก่อนต้นทุนทางการเงินและค่าใช้จ่ายภาษีเงินได้</t>
  </si>
  <si>
    <t>กำไรเบ็ดเสร็จรวม</t>
  </si>
  <si>
    <t>ภาษีเงินได้ค้างจ่าย</t>
  </si>
  <si>
    <t>หนี้สินไม่หมุนเวียนอื่น</t>
  </si>
  <si>
    <t>เงินสดจ่ายเพื่อซื้อสินทรัพย์ถาวรและ</t>
  </si>
  <si>
    <t>ทุนที่ออกและชำระแล้ว</t>
  </si>
  <si>
    <t>ณ วันที่</t>
  </si>
  <si>
    <t>31 ธันวาคม</t>
  </si>
  <si>
    <t>ดูหมายเหตุประกอบงบการเงินแบบย่อ</t>
  </si>
  <si>
    <t>กำไรเบ็ดเสร็จรวมสำหรับงวด</t>
  </si>
  <si>
    <t>กำไรสุทธิสำหรับงวด</t>
  </si>
  <si>
    <t xml:space="preserve"> </t>
  </si>
  <si>
    <t>ที่ดิน อาคารและอุปกรณ์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</si>
  <si>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</si>
  <si>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</si>
  <si>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เงินปันผลจ่าย</t>
  </si>
  <si>
    <t>ทุนที่ออก</t>
  </si>
  <si>
    <t>และชำระแล้ว</t>
  </si>
  <si>
    <t>สินทรัพย์ภาษีเงินได้รอการตัดบัญชี</t>
  </si>
  <si>
    <t>หนี้สินตามสัญญาเช่าซื้อที่ครบกำหนด</t>
  </si>
  <si>
    <t>ชำระภายใน 1 ปี</t>
  </si>
  <si>
    <t>หนี้สินตามสัญญาเช่าซื้อ</t>
  </si>
  <si>
    <t>2560</t>
  </si>
  <si>
    <t>ยอดคงเหลือ ณ วันที่ 1 มกราคม 2560</t>
  </si>
  <si>
    <t xml:space="preserve">เงินลงทุนชั่วคราว </t>
  </si>
  <si>
    <t>จ่ายชำระหนี้สินภายใต้สัญญาเช่าซื้อ</t>
  </si>
  <si>
    <t>2561</t>
  </si>
  <si>
    <t>ยอดคงเหลือ ณ วันที่ 1 มกราคม 2561</t>
  </si>
  <si>
    <t>บริษัท ดีโอดี ไบโอเทค จำกัด (มหาชน)</t>
  </si>
  <si>
    <t>หุ้นสามัญ 300,000,000 หุ้น มูลค่าหุ้นละ 0.50 บาท</t>
  </si>
  <si>
    <t>หุ้นสามัญ 410,000,000 หุ้น มูลค่าหุ้นละ 0.50 บาท</t>
  </si>
  <si>
    <t>ขาดทุนจากการลดมูลค่าสินค้าคงเหลือ (กลับรายการ)</t>
  </si>
  <si>
    <t>18 และ 19</t>
  </si>
  <si>
    <t>ณ 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</si>
  <si>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</si>
  <si>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</si>
  <si>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</si>
  <si>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สำหรับงวดสามเดือนสิ้นสุดวันที่ 30 มิถุนายน 2561</t>
  </si>
  <si>
    <t>เงินสดจ่ายภาษีเงินได้</t>
  </si>
  <si>
    <t>เงินลงทุนชั่วคราวเพิ่มขึ้น</t>
  </si>
  <si>
    <t>เงินสดและรายการเทียบเท่าเงินสด ณ วันที่ 30 มิถุนายน</t>
  </si>
  <si>
    <t>30 มิถุนายน</t>
  </si>
  <si>
    <t>-</t>
  </si>
  <si>
    <t>เพิ่มทุน</t>
  </si>
  <si>
    <t xml:space="preserve">      ชำระครบแล้ว</t>
  </si>
  <si>
    <t>กำไรเบ็ดเสร็จอื่น</t>
  </si>
  <si>
    <t>15 และ 16</t>
  </si>
  <si>
    <t>ส่วนเกิน</t>
  </si>
  <si>
    <t xml:space="preserve">  สินทรัพย์ไม่มีตัวตน</t>
  </si>
  <si>
    <t xml:space="preserve">  เงินสดสุทธิใช้ไปในกิจกรรมลงทุน</t>
  </si>
  <si>
    <t>เงินสดและรายการเทียบเท่าเงินสดเพิ่มขึ้นสุทธิ</t>
  </si>
  <si>
    <t>ค่าใช้จ่ายภาษีเงินได้</t>
  </si>
  <si>
    <t>เงินสดสุทธิได้มาจาก (ใช้ไปใน) กิจกรรมจัดหาเงิน</t>
  </si>
  <si>
    <t xml:space="preserve">      เงินสดรับจากการรับชำระค่าหุ้น</t>
  </si>
  <si>
    <t>ส่วนเกินมูลค่าหุ้นสามัญ</t>
  </si>
  <si>
    <t>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</si>
</sst>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#,##0.0_);\(#,##0.0\)"/>
    <numFmt numFmtId="169" formatCode="_(* #,##0_);_(* \(#,##0\);_(* &quot;-&quot;??_);_(@_)"/>
    <numFmt numFmtId="170" formatCode="#,##0;\(#,##0\)"/>
    <numFmt numFmtId="171" formatCode="#,###;\(#,##0\)"/>
    <numFmt numFmtId="172" formatCode="\-"/>
    <numFmt numFmtId="173" formatCode="_(* #,##0.0000_);_(* \(#,##0.0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9" fillId="0" borderId="0" xfId="1" applyFont="1" applyFill="1" applyAlignment="1">
      <alignment horizontal="left" vertical="center"/>
    </xf>
    <xf numFmtId="166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3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6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2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1" applyNumberFormat="1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6" fillId="0" borderId="0" xfId="0" applyFont="1" applyFill="1" applyBorder="1" applyAlignment="1">
      <alignment horizontal="left" vertical="center" indent="4"/>
    </xf>
    <xf numFmtId="169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Alignment="1">
      <alignment vertical="center"/>
    </xf>
    <xf numFmtId="169" fontId="3" fillId="0" borderId="2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horizontal="right" vertical="center"/>
    </xf>
    <xf numFmtId="18" fontId="6" fillId="0" borderId="0" xfId="0" applyNumberFormat="1" applyFont="1" applyFill="1" applyAlignment="1">
      <alignment horizontal="center" vertical="center"/>
    </xf>
    <xf numFmtId="167" fontId="3" fillId="0" borderId="2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5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43" fontId="3" fillId="0" borderId="0" xfId="1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0" xfId="9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73" fontId="3" fillId="0" borderId="0" xfId="1" applyNumberFormat="1" applyFon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0" fontId="11" fillId="0" borderId="0" xfId="7" applyNumberFormat="1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center" vertical="center" wrapText="1"/>
    </xf>
    <xf numFmtId="171" fontId="11" fillId="0" borderId="5" xfId="7" applyNumberFormat="1" applyFont="1" applyFill="1" applyBorder="1" applyAlignment="1">
      <alignment vertical="center"/>
    </xf>
    <xf numFmtId="171" fontId="11" fillId="0" borderId="0" xfId="7" applyNumberFormat="1" applyFont="1" applyFill="1" applyBorder="1" applyAlignment="1">
      <alignment horizontal="center" vertical="center"/>
    </xf>
    <xf numFmtId="171" fontId="11" fillId="0" borderId="0" xfId="7" applyNumberFormat="1" applyFont="1" applyFill="1" applyAlignment="1">
      <alignment horizontal="center" vertical="center"/>
    </xf>
    <xf numFmtId="170" fontId="11" fillId="0" borderId="0" xfId="7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171" fontId="11" fillId="0" borderId="0" xfId="7" applyNumberFormat="1" applyFont="1" applyFill="1" applyBorder="1" applyAlignment="1">
      <alignment vertical="center"/>
    </xf>
    <xf numFmtId="170" fontId="11" fillId="0" borderId="0" xfId="7" applyNumberFormat="1" applyFont="1" applyFill="1" applyAlignment="1">
      <alignment horizontal="center" vertical="center"/>
    </xf>
    <xf numFmtId="0" fontId="14" fillId="0" borderId="0" xfId="7" applyFont="1" applyFill="1" applyAlignment="1">
      <alignment vertical="center"/>
    </xf>
    <xf numFmtId="0" fontId="11" fillId="0" borderId="0" xfId="7" applyFont="1" applyFill="1" applyBorder="1" applyAlignment="1">
      <alignment horizontal="left" vertical="center" wrapText="1"/>
    </xf>
    <xf numFmtId="169" fontId="14" fillId="0" borderId="0" xfId="1" quotePrefix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horizontal="center" vertical="center"/>
    </xf>
    <xf numFmtId="169" fontId="14" fillId="0" borderId="0" xfId="1" applyNumberFormat="1" applyFont="1" applyFill="1" applyBorder="1" applyAlignment="1">
      <alignment horizontal="center"/>
    </xf>
    <xf numFmtId="169" fontId="14" fillId="0" borderId="0" xfId="1" applyNumberFormat="1" applyFont="1" applyFill="1" applyBorder="1"/>
    <xf numFmtId="0" fontId="14" fillId="0" borderId="0" xfId="7" applyFont="1" applyFill="1" applyBorder="1" applyAlignment="1">
      <alignment horizontal="left" vertical="center" wrapText="1"/>
    </xf>
    <xf numFmtId="37" fontId="14" fillId="0" borderId="0" xfId="0" applyNumberFormat="1" applyFont="1" applyFill="1" applyAlignment="1">
      <alignment horizontal="center" vertical="center"/>
    </xf>
    <xf numFmtId="172" fontId="14" fillId="0" borderId="0" xfId="1" quotePrefix="1" applyNumberFormat="1" applyFont="1" applyFill="1" applyBorder="1" applyAlignment="1">
      <alignment horizontal="center" vertical="center"/>
    </xf>
    <xf numFmtId="169" fontId="14" fillId="0" borderId="0" xfId="1" quotePrefix="1" applyNumberFormat="1" applyFont="1" applyFill="1" applyBorder="1" applyAlignment="1">
      <alignment horizontal="center" vertical="center"/>
    </xf>
    <xf numFmtId="169" fontId="14" fillId="0" borderId="0" xfId="7" applyNumberFormat="1" applyFont="1" applyFill="1" applyBorder="1" applyAlignment="1">
      <alignment vertical="center"/>
    </xf>
    <xf numFmtId="169" fontId="14" fillId="0" borderId="4" xfId="1" quotePrefix="1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center" vertical="center" wrapText="1"/>
    </xf>
    <xf numFmtId="172" fontId="14" fillId="0" borderId="1" xfId="1" quotePrefix="1" applyNumberFormat="1" applyFont="1" applyFill="1" applyBorder="1" applyAlignment="1">
      <alignment horizontal="center" vertical="center"/>
    </xf>
    <xf numFmtId="169" fontId="14" fillId="0" borderId="1" xfId="1" applyNumberFormat="1" applyFont="1" applyFill="1" applyBorder="1" applyAlignment="1">
      <alignment horizontal="center" vertical="center"/>
    </xf>
    <xf numFmtId="169" fontId="14" fillId="0" borderId="4" xfId="1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171" fontId="11" fillId="0" borderId="5" xfId="7" applyNumberFormat="1" applyFont="1" applyFill="1" applyBorder="1" applyAlignment="1">
      <alignment horizontal="center" vertical="center"/>
    </xf>
    <xf numFmtId="172" fontId="14" fillId="0" borderId="4" xfId="1" quotePrefix="1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2" fontId="3" fillId="0" borderId="0" xfId="1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37" fontId="4" fillId="0" borderId="1" xfId="4" applyNumberFormat="1" applyFont="1" applyFill="1" applyBorder="1" applyAlignment="1">
      <alignment horizontal="right" vertical="center"/>
    </xf>
    <xf numFmtId="171" fontId="11" fillId="0" borderId="0" xfId="7" applyNumberFormat="1" applyFont="1" applyFill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11" fillId="0" borderId="0" xfId="7" applyFont="1" applyFill="1" applyBorder="1" applyAlignment="1">
      <alignment horizontal="left" vertical="center" wrapText="1"/>
    </xf>
    <xf numFmtId="0" fontId="11" fillId="0" borderId="0" xfId="7" applyFont="1" applyFill="1" applyBorder="1" applyAlignment="1">
      <alignment horizontal="center" vertical="center"/>
    </xf>
  </cellXfs>
  <cellStyles count="11">
    <cellStyle name="Comma" xfId="1" builtinId="3"/>
    <cellStyle name="Comma 2 2" xfId="10"/>
    <cellStyle name="Comma 4" xfId="8"/>
    <cellStyle name="Currency" xfId="2" builtinId="4"/>
    <cellStyle name="Normal" xfId="0" builtinId="0"/>
    <cellStyle name="Normal 2" xfId="3"/>
    <cellStyle name="Normal 2 3" xfId="9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2"/>
  <sheetViews>
    <sheetView tabSelected="1" view="pageBreakPreview" zoomScaleNormal="90" zoomScaleSheetLayoutView="100" workbookViewId="0">
      <selection activeCell="A25" sqref="A25"/>
    </sheetView>
  </sheetViews>
  <sheetFormatPr defaultRowHeight="23.25" customHeight="1" x14ac:dyDescent="0.25"/>
  <cols>
    <col min="1" max="1" width="45.28515625" style="88" customWidth="1"/>
    <col min="2" max="2" width="9" style="17" bestFit="1" customWidth="1"/>
    <col min="3" max="3" width="2.7109375" style="17" customWidth="1"/>
    <col min="4" max="4" width="13.85546875" style="8" bestFit="1" customWidth="1"/>
    <col min="5" max="5" width="2.7109375" style="8" customWidth="1"/>
    <col min="6" max="6" width="1.42578125" style="88" customWidth="1"/>
    <col min="7" max="7" width="13.85546875" style="9" customWidth="1"/>
    <col min="8" max="8" width="9.28515625" style="88"/>
    <col min="9" max="9" width="9.7109375" style="88" bestFit="1" customWidth="1"/>
    <col min="10" max="239" width="9.28515625" style="88"/>
    <col min="240" max="240" width="44.5703125" style="88" customWidth="1"/>
    <col min="241" max="241" width="9" style="88" customWidth="1"/>
    <col min="242" max="242" width="15.7109375" style="88" customWidth="1"/>
    <col min="243" max="243" width="2.28515625" style="88" customWidth="1"/>
    <col min="244" max="244" width="15.7109375" style="88" customWidth="1"/>
    <col min="245" max="245" width="1.7109375" style="88" customWidth="1"/>
    <col min="246" max="246" width="15.7109375" style="88" customWidth="1"/>
    <col min="247" max="495" width="9.28515625" style="88"/>
    <col min="496" max="496" width="44.5703125" style="88" customWidth="1"/>
    <col min="497" max="497" width="9" style="88" customWidth="1"/>
    <col min="498" max="498" width="15.7109375" style="88" customWidth="1"/>
    <col min="499" max="499" width="2.28515625" style="88" customWidth="1"/>
    <col min="500" max="500" width="15.7109375" style="88" customWidth="1"/>
    <col min="501" max="501" width="1.7109375" style="88" customWidth="1"/>
    <col min="502" max="502" width="15.7109375" style="88" customWidth="1"/>
    <col min="503" max="751" width="9.28515625" style="88"/>
    <col min="752" max="752" width="44.5703125" style="88" customWidth="1"/>
    <col min="753" max="753" width="9" style="88" customWidth="1"/>
    <col min="754" max="754" width="15.7109375" style="88" customWidth="1"/>
    <col min="755" max="755" width="2.28515625" style="88" customWidth="1"/>
    <col min="756" max="756" width="15.7109375" style="88" customWidth="1"/>
    <col min="757" max="757" width="1.7109375" style="88" customWidth="1"/>
    <col min="758" max="758" width="15.7109375" style="88" customWidth="1"/>
    <col min="759" max="1007" width="9.28515625" style="88"/>
    <col min="1008" max="1008" width="44.5703125" style="88" customWidth="1"/>
    <col min="1009" max="1009" width="9" style="88" customWidth="1"/>
    <col min="1010" max="1010" width="15.7109375" style="88" customWidth="1"/>
    <col min="1011" max="1011" width="2.28515625" style="88" customWidth="1"/>
    <col min="1012" max="1012" width="15.7109375" style="88" customWidth="1"/>
    <col min="1013" max="1013" width="1.7109375" style="88" customWidth="1"/>
    <col min="1014" max="1014" width="15.7109375" style="88" customWidth="1"/>
    <col min="1015" max="1263" width="9.28515625" style="88"/>
    <col min="1264" max="1264" width="44.5703125" style="88" customWidth="1"/>
    <col min="1265" max="1265" width="9" style="88" customWidth="1"/>
    <col min="1266" max="1266" width="15.7109375" style="88" customWidth="1"/>
    <col min="1267" max="1267" width="2.28515625" style="88" customWidth="1"/>
    <col min="1268" max="1268" width="15.7109375" style="88" customWidth="1"/>
    <col min="1269" max="1269" width="1.7109375" style="88" customWidth="1"/>
    <col min="1270" max="1270" width="15.7109375" style="88" customWidth="1"/>
    <col min="1271" max="1519" width="9.28515625" style="88"/>
    <col min="1520" max="1520" width="44.5703125" style="88" customWidth="1"/>
    <col min="1521" max="1521" width="9" style="88" customWidth="1"/>
    <col min="1522" max="1522" width="15.7109375" style="88" customWidth="1"/>
    <col min="1523" max="1523" width="2.28515625" style="88" customWidth="1"/>
    <col min="1524" max="1524" width="15.7109375" style="88" customWidth="1"/>
    <col min="1525" max="1525" width="1.7109375" style="88" customWidth="1"/>
    <col min="1526" max="1526" width="15.7109375" style="88" customWidth="1"/>
    <col min="1527" max="1775" width="9.28515625" style="88"/>
    <col min="1776" max="1776" width="44.5703125" style="88" customWidth="1"/>
    <col min="1777" max="1777" width="9" style="88" customWidth="1"/>
    <col min="1778" max="1778" width="15.7109375" style="88" customWidth="1"/>
    <col min="1779" max="1779" width="2.28515625" style="88" customWidth="1"/>
    <col min="1780" max="1780" width="15.7109375" style="88" customWidth="1"/>
    <col min="1781" max="1781" width="1.7109375" style="88" customWidth="1"/>
    <col min="1782" max="1782" width="15.7109375" style="88" customWidth="1"/>
    <col min="1783" max="2031" width="9.28515625" style="88"/>
    <col min="2032" max="2032" width="44.5703125" style="88" customWidth="1"/>
    <col min="2033" max="2033" width="9" style="88" customWidth="1"/>
    <col min="2034" max="2034" width="15.7109375" style="88" customWidth="1"/>
    <col min="2035" max="2035" width="2.28515625" style="88" customWidth="1"/>
    <col min="2036" max="2036" width="15.7109375" style="88" customWidth="1"/>
    <col min="2037" max="2037" width="1.7109375" style="88" customWidth="1"/>
    <col min="2038" max="2038" width="15.7109375" style="88" customWidth="1"/>
    <col min="2039" max="2287" width="9.28515625" style="88"/>
    <col min="2288" max="2288" width="44.5703125" style="88" customWidth="1"/>
    <col min="2289" max="2289" width="9" style="88" customWidth="1"/>
    <col min="2290" max="2290" width="15.7109375" style="88" customWidth="1"/>
    <col min="2291" max="2291" width="2.28515625" style="88" customWidth="1"/>
    <col min="2292" max="2292" width="15.7109375" style="88" customWidth="1"/>
    <col min="2293" max="2293" width="1.7109375" style="88" customWidth="1"/>
    <col min="2294" max="2294" width="15.7109375" style="88" customWidth="1"/>
    <col min="2295" max="2543" width="9.28515625" style="88"/>
    <col min="2544" max="2544" width="44.5703125" style="88" customWidth="1"/>
    <col min="2545" max="2545" width="9" style="88" customWidth="1"/>
    <col min="2546" max="2546" width="15.7109375" style="88" customWidth="1"/>
    <col min="2547" max="2547" width="2.28515625" style="88" customWidth="1"/>
    <col min="2548" max="2548" width="15.7109375" style="88" customWidth="1"/>
    <col min="2549" max="2549" width="1.7109375" style="88" customWidth="1"/>
    <col min="2550" max="2550" width="15.7109375" style="88" customWidth="1"/>
    <col min="2551" max="2799" width="9.28515625" style="88"/>
    <col min="2800" max="2800" width="44.5703125" style="88" customWidth="1"/>
    <col min="2801" max="2801" width="9" style="88" customWidth="1"/>
    <col min="2802" max="2802" width="15.7109375" style="88" customWidth="1"/>
    <col min="2803" max="2803" width="2.28515625" style="88" customWidth="1"/>
    <col min="2804" max="2804" width="15.7109375" style="88" customWidth="1"/>
    <col min="2805" max="2805" width="1.7109375" style="88" customWidth="1"/>
    <col min="2806" max="2806" width="15.7109375" style="88" customWidth="1"/>
    <col min="2807" max="3055" width="9.28515625" style="88"/>
    <col min="3056" max="3056" width="44.5703125" style="88" customWidth="1"/>
    <col min="3057" max="3057" width="9" style="88" customWidth="1"/>
    <col min="3058" max="3058" width="15.7109375" style="88" customWidth="1"/>
    <col min="3059" max="3059" width="2.28515625" style="88" customWidth="1"/>
    <col min="3060" max="3060" width="15.7109375" style="88" customWidth="1"/>
    <col min="3061" max="3061" width="1.7109375" style="88" customWidth="1"/>
    <col min="3062" max="3062" width="15.7109375" style="88" customWidth="1"/>
    <col min="3063" max="3311" width="9.28515625" style="88"/>
    <col min="3312" max="3312" width="44.5703125" style="88" customWidth="1"/>
    <col min="3313" max="3313" width="9" style="88" customWidth="1"/>
    <col min="3314" max="3314" width="15.7109375" style="88" customWidth="1"/>
    <col min="3315" max="3315" width="2.28515625" style="88" customWidth="1"/>
    <col min="3316" max="3316" width="15.7109375" style="88" customWidth="1"/>
    <col min="3317" max="3317" width="1.7109375" style="88" customWidth="1"/>
    <col min="3318" max="3318" width="15.7109375" style="88" customWidth="1"/>
    <col min="3319" max="3567" width="9.28515625" style="88"/>
    <col min="3568" max="3568" width="44.5703125" style="88" customWidth="1"/>
    <col min="3569" max="3569" width="9" style="88" customWidth="1"/>
    <col min="3570" max="3570" width="15.7109375" style="88" customWidth="1"/>
    <col min="3571" max="3571" width="2.28515625" style="88" customWidth="1"/>
    <col min="3572" max="3572" width="15.7109375" style="88" customWidth="1"/>
    <col min="3573" max="3573" width="1.7109375" style="88" customWidth="1"/>
    <col min="3574" max="3574" width="15.7109375" style="88" customWidth="1"/>
    <col min="3575" max="3823" width="9.28515625" style="88"/>
    <col min="3824" max="3824" width="44.5703125" style="88" customWidth="1"/>
    <col min="3825" max="3825" width="9" style="88" customWidth="1"/>
    <col min="3826" max="3826" width="15.7109375" style="88" customWidth="1"/>
    <col min="3827" max="3827" width="2.28515625" style="88" customWidth="1"/>
    <col min="3828" max="3828" width="15.7109375" style="88" customWidth="1"/>
    <col min="3829" max="3829" width="1.7109375" style="88" customWidth="1"/>
    <col min="3830" max="3830" width="15.7109375" style="88" customWidth="1"/>
    <col min="3831" max="4079" width="9.28515625" style="88"/>
    <col min="4080" max="4080" width="44.5703125" style="88" customWidth="1"/>
    <col min="4081" max="4081" width="9" style="88" customWidth="1"/>
    <col min="4082" max="4082" width="15.7109375" style="88" customWidth="1"/>
    <col min="4083" max="4083" width="2.28515625" style="88" customWidth="1"/>
    <col min="4084" max="4084" width="15.7109375" style="88" customWidth="1"/>
    <col min="4085" max="4085" width="1.7109375" style="88" customWidth="1"/>
    <col min="4086" max="4086" width="15.7109375" style="88" customWidth="1"/>
    <col min="4087" max="4335" width="9.28515625" style="88"/>
    <col min="4336" max="4336" width="44.5703125" style="88" customWidth="1"/>
    <col min="4337" max="4337" width="9" style="88" customWidth="1"/>
    <col min="4338" max="4338" width="15.7109375" style="88" customWidth="1"/>
    <col min="4339" max="4339" width="2.28515625" style="88" customWidth="1"/>
    <col min="4340" max="4340" width="15.7109375" style="88" customWidth="1"/>
    <col min="4341" max="4341" width="1.7109375" style="88" customWidth="1"/>
    <col min="4342" max="4342" width="15.7109375" style="88" customWidth="1"/>
    <col min="4343" max="4591" width="9.28515625" style="88"/>
    <col min="4592" max="4592" width="44.5703125" style="88" customWidth="1"/>
    <col min="4593" max="4593" width="9" style="88" customWidth="1"/>
    <col min="4594" max="4594" width="15.7109375" style="88" customWidth="1"/>
    <col min="4595" max="4595" width="2.28515625" style="88" customWidth="1"/>
    <col min="4596" max="4596" width="15.7109375" style="88" customWidth="1"/>
    <col min="4597" max="4597" width="1.7109375" style="88" customWidth="1"/>
    <col min="4598" max="4598" width="15.7109375" style="88" customWidth="1"/>
    <col min="4599" max="4847" width="9.28515625" style="88"/>
    <col min="4848" max="4848" width="44.5703125" style="88" customWidth="1"/>
    <col min="4849" max="4849" width="9" style="88" customWidth="1"/>
    <col min="4850" max="4850" width="15.7109375" style="88" customWidth="1"/>
    <col min="4851" max="4851" width="2.28515625" style="88" customWidth="1"/>
    <col min="4852" max="4852" width="15.7109375" style="88" customWidth="1"/>
    <col min="4853" max="4853" width="1.7109375" style="88" customWidth="1"/>
    <col min="4854" max="4854" width="15.7109375" style="88" customWidth="1"/>
    <col min="4855" max="5103" width="9.28515625" style="88"/>
    <col min="5104" max="5104" width="44.5703125" style="88" customWidth="1"/>
    <col min="5105" max="5105" width="9" style="88" customWidth="1"/>
    <col min="5106" max="5106" width="15.7109375" style="88" customWidth="1"/>
    <col min="5107" max="5107" width="2.28515625" style="88" customWidth="1"/>
    <col min="5108" max="5108" width="15.7109375" style="88" customWidth="1"/>
    <col min="5109" max="5109" width="1.7109375" style="88" customWidth="1"/>
    <col min="5110" max="5110" width="15.7109375" style="88" customWidth="1"/>
    <col min="5111" max="5359" width="9.28515625" style="88"/>
    <col min="5360" max="5360" width="44.5703125" style="88" customWidth="1"/>
    <col min="5361" max="5361" width="9" style="88" customWidth="1"/>
    <col min="5362" max="5362" width="15.7109375" style="88" customWidth="1"/>
    <col min="5363" max="5363" width="2.28515625" style="88" customWidth="1"/>
    <col min="5364" max="5364" width="15.7109375" style="88" customWidth="1"/>
    <col min="5365" max="5365" width="1.7109375" style="88" customWidth="1"/>
    <col min="5366" max="5366" width="15.7109375" style="88" customWidth="1"/>
    <col min="5367" max="5615" width="9.28515625" style="88"/>
    <col min="5616" max="5616" width="44.5703125" style="88" customWidth="1"/>
    <col min="5617" max="5617" width="9" style="88" customWidth="1"/>
    <col min="5618" max="5618" width="15.7109375" style="88" customWidth="1"/>
    <col min="5619" max="5619" width="2.28515625" style="88" customWidth="1"/>
    <col min="5620" max="5620" width="15.7109375" style="88" customWidth="1"/>
    <col min="5621" max="5621" width="1.7109375" style="88" customWidth="1"/>
    <col min="5622" max="5622" width="15.7109375" style="88" customWidth="1"/>
    <col min="5623" max="5871" width="9.28515625" style="88"/>
    <col min="5872" max="5872" width="44.5703125" style="88" customWidth="1"/>
    <col min="5873" max="5873" width="9" style="88" customWidth="1"/>
    <col min="5874" max="5874" width="15.7109375" style="88" customWidth="1"/>
    <col min="5875" max="5875" width="2.28515625" style="88" customWidth="1"/>
    <col min="5876" max="5876" width="15.7109375" style="88" customWidth="1"/>
    <col min="5877" max="5877" width="1.7109375" style="88" customWidth="1"/>
    <col min="5878" max="5878" width="15.7109375" style="88" customWidth="1"/>
    <col min="5879" max="6127" width="9.28515625" style="88"/>
    <col min="6128" max="6128" width="44.5703125" style="88" customWidth="1"/>
    <col min="6129" max="6129" width="9" style="88" customWidth="1"/>
    <col min="6130" max="6130" width="15.7109375" style="88" customWidth="1"/>
    <col min="6131" max="6131" width="2.28515625" style="88" customWidth="1"/>
    <col min="6132" max="6132" width="15.7109375" style="88" customWidth="1"/>
    <col min="6133" max="6133" width="1.7109375" style="88" customWidth="1"/>
    <col min="6134" max="6134" width="15.7109375" style="88" customWidth="1"/>
    <col min="6135" max="6383" width="9.28515625" style="88"/>
    <col min="6384" max="6384" width="44.5703125" style="88" customWidth="1"/>
    <col min="6385" max="6385" width="9" style="88" customWidth="1"/>
    <col min="6386" max="6386" width="15.7109375" style="88" customWidth="1"/>
    <col min="6387" max="6387" width="2.28515625" style="88" customWidth="1"/>
    <col min="6388" max="6388" width="15.7109375" style="88" customWidth="1"/>
    <col min="6389" max="6389" width="1.7109375" style="88" customWidth="1"/>
    <col min="6390" max="6390" width="15.7109375" style="88" customWidth="1"/>
    <col min="6391" max="6639" width="9.28515625" style="88"/>
    <col min="6640" max="6640" width="44.5703125" style="88" customWidth="1"/>
    <col min="6641" max="6641" width="9" style="88" customWidth="1"/>
    <col min="6642" max="6642" width="15.7109375" style="88" customWidth="1"/>
    <col min="6643" max="6643" width="2.28515625" style="88" customWidth="1"/>
    <col min="6644" max="6644" width="15.7109375" style="88" customWidth="1"/>
    <col min="6645" max="6645" width="1.7109375" style="88" customWidth="1"/>
    <col min="6646" max="6646" width="15.7109375" style="88" customWidth="1"/>
    <col min="6647" max="6895" width="9.28515625" style="88"/>
    <col min="6896" max="6896" width="44.5703125" style="88" customWidth="1"/>
    <col min="6897" max="6897" width="9" style="88" customWidth="1"/>
    <col min="6898" max="6898" width="15.7109375" style="88" customWidth="1"/>
    <col min="6899" max="6899" width="2.28515625" style="88" customWidth="1"/>
    <col min="6900" max="6900" width="15.7109375" style="88" customWidth="1"/>
    <col min="6901" max="6901" width="1.7109375" style="88" customWidth="1"/>
    <col min="6902" max="6902" width="15.7109375" style="88" customWidth="1"/>
    <col min="6903" max="7151" width="9.28515625" style="88"/>
    <col min="7152" max="7152" width="44.5703125" style="88" customWidth="1"/>
    <col min="7153" max="7153" width="9" style="88" customWidth="1"/>
    <col min="7154" max="7154" width="15.7109375" style="88" customWidth="1"/>
    <col min="7155" max="7155" width="2.28515625" style="88" customWidth="1"/>
    <col min="7156" max="7156" width="15.7109375" style="88" customWidth="1"/>
    <col min="7157" max="7157" width="1.7109375" style="88" customWidth="1"/>
    <col min="7158" max="7158" width="15.7109375" style="88" customWidth="1"/>
    <col min="7159" max="7407" width="9.28515625" style="88"/>
    <col min="7408" max="7408" width="44.5703125" style="88" customWidth="1"/>
    <col min="7409" max="7409" width="9" style="88" customWidth="1"/>
    <col min="7410" max="7410" width="15.7109375" style="88" customWidth="1"/>
    <col min="7411" max="7411" width="2.28515625" style="88" customWidth="1"/>
    <col min="7412" max="7412" width="15.7109375" style="88" customWidth="1"/>
    <col min="7413" max="7413" width="1.7109375" style="88" customWidth="1"/>
    <col min="7414" max="7414" width="15.7109375" style="88" customWidth="1"/>
    <col min="7415" max="7663" width="9.28515625" style="88"/>
    <col min="7664" max="7664" width="44.5703125" style="88" customWidth="1"/>
    <col min="7665" max="7665" width="9" style="88" customWidth="1"/>
    <col min="7666" max="7666" width="15.7109375" style="88" customWidth="1"/>
    <col min="7667" max="7667" width="2.28515625" style="88" customWidth="1"/>
    <col min="7668" max="7668" width="15.7109375" style="88" customWidth="1"/>
    <col min="7669" max="7669" width="1.7109375" style="88" customWidth="1"/>
    <col min="7670" max="7670" width="15.7109375" style="88" customWidth="1"/>
    <col min="7671" max="7919" width="9.28515625" style="88"/>
    <col min="7920" max="7920" width="44.5703125" style="88" customWidth="1"/>
    <col min="7921" max="7921" width="9" style="88" customWidth="1"/>
    <col min="7922" max="7922" width="15.7109375" style="88" customWidth="1"/>
    <col min="7923" max="7923" width="2.28515625" style="88" customWidth="1"/>
    <col min="7924" max="7924" width="15.7109375" style="88" customWidth="1"/>
    <col min="7925" max="7925" width="1.7109375" style="88" customWidth="1"/>
    <col min="7926" max="7926" width="15.7109375" style="88" customWidth="1"/>
    <col min="7927" max="8175" width="9.28515625" style="88"/>
    <col min="8176" max="8176" width="44.5703125" style="88" customWidth="1"/>
    <col min="8177" max="8177" width="9" style="88" customWidth="1"/>
    <col min="8178" max="8178" width="15.7109375" style="88" customWidth="1"/>
    <col min="8179" max="8179" width="2.28515625" style="88" customWidth="1"/>
    <col min="8180" max="8180" width="15.7109375" style="88" customWidth="1"/>
    <col min="8181" max="8181" width="1.7109375" style="88" customWidth="1"/>
    <col min="8182" max="8182" width="15.7109375" style="88" customWidth="1"/>
    <col min="8183" max="8431" width="9.28515625" style="88"/>
    <col min="8432" max="8432" width="44.5703125" style="88" customWidth="1"/>
    <col min="8433" max="8433" width="9" style="88" customWidth="1"/>
    <col min="8434" max="8434" width="15.7109375" style="88" customWidth="1"/>
    <col min="8435" max="8435" width="2.28515625" style="88" customWidth="1"/>
    <col min="8436" max="8436" width="15.7109375" style="88" customWidth="1"/>
    <col min="8437" max="8437" width="1.7109375" style="88" customWidth="1"/>
    <col min="8438" max="8438" width="15.7109375" style="88" customWidth="1"/>
    <col min="8439" max="8687" width="9.28515625" style="88"/>
    <col min="8688" max="8688" width="44.5703125" style="88" customWidth="1"/>
    <col min="8689" max="8689" width="9" style="88" customWidth="1"/>
    <col min="8690" max="8690" width="15.7109375" style="88" customWidth="1"/>
    <col min="8691" max="8691" width="2.28515625" style="88" customWidth="1"/>
    <col min="8692" max="8692" width="15.7109375" style="88" customWidth="1"/>
    <col min="8693" max="8693" width="1.7109375" style="88" customWidth="1"/>
    <col min="8694" max="8694" width="15.7109375" style="88" customWidth="1"/>
    <col min="8695" max="8943" width="9.28515625" style="88"/>
    <col min="8944" max="8944" width="44.5703125" style="88" customWidth="1"/>
    <col min="8945" max="8945" width="9" style="88" customWidth="1"/>
    <col min="8946" max="8946" width="15.7109375" style="88" customWidth="1"/>
    <col min="8947" max="8947" width="2.28515625" style="88" customWidth="1"/>
    <col min="8948" max="8948" width="15.7109375" style="88" customWidth="1"/>
    <col min="8949" max="8949" width="1.7109375" style="88" customWidth="1"/>
    <col min="8950" max="8950" width="15.7109375" style="88" customWidth="1"/>
    <col min="8951" max="9199" width="9.28515625" style="88"/>
    <col min="9200" max="9200" width="44.5703125" style="88" customWidth="1"/>
    <col min="9201" max="9201" width="9" style="88" customWidth="1"/>
    <col min="9202" max="9202" width="15.7109375" style="88" customWidth="1"/>
    <col min="9203" max="9203" width="2.28515625" style="88" customWidth="1"/>
    <col min="9204" max="9204" width="15.7109375" style="88" customWidth="1"/>
    <col min="9205" max="9205" width="1.7109375" style="88" customWidth="1"/>
    <col min="9206" max="9206" width="15.7109375" style="88" customWidth="1"/>
    <col min="9207" max="9455" width="9.28515625" style="88"/>
    <col min="9456" max="9456" width="44.5703125" style="88" customWidth="1"/>
    <col min="9457" max="9457" width="9" style="88" customWidth="1"/>
    <col min="9458" max="9458" width="15.7109375" style="88" customWidth="1"/>
    <col min="9459" max="9459" width="2.28515625" style="88" customWidth="1"/>
    <col min="9460" max="9460" width="15.7109375" style="88" customWidth="1"/>
    <col min="9461" max="9461" width="1.7109375" style="88" customWidth="1"/>
    <col min="9462" max="9462" width="15.7109375" style="88" customWidth="1"/>
    <col min="9463" max="9711" width="9.28515625" style="88"/>
    <col min="9712" max="9712" width="44.5703125" style="88" customWidth="1"/>
    <col min="9713" max="9713" width="9" style="88" customWidth="1"/>
    <col min="9714" max="9714" width="15.7109375" style="88" customWidth="1"/>
    <col min="9715" max="9715" width="2.28515625" style="88" customWidth="1"/>
    <col min="9716" max="9716" width="15.7109375" style="88" customWidth="1"/>
    <col min="9717" max="9717" width="1.7109375" style="88" customWidth="1"/>
    <col min="9718" max="9718" width="15.7109375" style="88" customWidth="1"/>
    <col min="9719" max="9967" width="9.28515625" style="88"/>
    <col min="9968" max="9968" width="44.5703125" style="88" customWidth="1"/>
    <col min="9969" max="9969" width="9" style="88" customWidth="1"/>
    <col min="9970" max="9970" width="15.7109375" style="88" customWidth="1"/>
    <col min="9971" max="9971" width="2.28515625" style="88" customWidth="1"/>
    <col min="9972" max="9972" width="15.7109375" style="88" customWidth="1"/>
    <col min="9973" max="9973" width="1.7109375" style="88" customWidth="1"/>
    <col min="9974" max="9974" width="15.7109375" style="88" customWidth="1"/>
    <col min="9975" max="10223" width="9.28515625" style="88"/>
    <col min="10224" max="10224" width="44.5703125" style="88" customWidth="1"/>
    <col min="10225" max="10225" width="9" style="88" customWidth="1"/>
    <col min="10226" max="10226" width="15.7109375" style="88" customWidth="1"/>
    <col min="10227" max="10227" width="2.28515625" style="88" customWidth="1"/>
    <col min="10228" max="10228" width="15.7109375" style="88" customWidth="1"/>
    <col min="10229" max="10229" width="1.7109375" style="88" customWidth="1"/>
    <col min="10230" max="10230" width="15.7109375" style="88" customWidth="1"/>
    <col min="10231" max="10479" width="9.28515625" style="88"/>
    <col min="10480" max="10480" width="44.5703125" style="88" customWidth="1"/>
    <col min="10481" max="10481" width="9" style="88" customWidth="1"/>
    <col min="10482" max="10482" width="15.7109375" style="88" customWidth="1"/>
    <col min="10483" max="10483" width="2.28515625" style="88" customWidth="1"/>
    <col min="10484" max="10484" width="15.7109375" style="88" customWidth="1"/>
    <col min="10485" max="10485" width="1.7109375" style="88" customWidth="1"/>
    <col min="10486" max="10486" width="15.7109375" style="88" customWidth="1"/>
    <col min="10487" max="10735" width="9.28515625" style="88"/>
    <col min="10736" max="10736" width="44.5703125" style="88" customWidth="1"/>
    <col min="10737" max="10737" width="9" style="88" customWidth="1"/>
    <col min="10738" max="10738" width="15.7109375" style="88" customWidth="1"/>
    <col min="10739" max="10739" width="2.28515625" style="88" customWidth="1"/>
    <col min="10740" max="10740" width="15.7109375" style="88" customWidth="1"/>
    <col min="10741" max="10741" width="1.7109375" style="88" customWidth="1"/>
    <col min="10742" max="10742" width="15.7109375" style="88" customWidth="1"/>
    <col min="10743" max="10991" width="9.28515625" style="88"/>
    <col min="10992" max="10992" width="44.5703125" style="88" customWidth="1"/>
    <col min="10993" max="10993" width="9" style="88" customWidth="1"/>
    <col min="10994" max="10994" width="15.7109375" style="88" customWidth="1"/>
    <col min="10995" max="10995" width="2.28515625" style="88" customWidth="1"/>
    <col min="10996" max="10996" width="15.7109375" style="88" customWidth="1"/>
    <col min="10997" max="10997" width="1.7109375" style="88" customWidth="1"/>
    <col min="10998" max="10998" width="15.7109375" style="88" customWidth="1"/>
    <col min="10999" max="11247" width="9.28515625" style="88"/>
    <col min="11248" max="11248" width="44.5703125" style="88" customWidth="1"/>
    <col min="11249" max="11249" width="9" style="88" customWidth="1"/>
    <col min="11250" max="11250" width="15.7109375" style="88" customWidth="1"/>
    <col min="11251" max="11251" width="2.28515625" style="88" customWidth="1"/>
    <col min="11252" max="11252" width="15.7109375" style="88" customWidth="1"/>
    <col min="11253" max="11253" width="1.7109375" style="88" customWidth="1"/>
    <col min="11254" max="11254" width="15.7109375" style="88" customWidth="1"/>
    <col min="11255" max="11503" width="9.28515625" style="88"/>
    <col min="11504" max="11504" width="44.5703125" style="88" customWidth="1"/>
    <col min="11505" max="11505" width="9" style="88" customWidth="1"/>
    <col min="11506" max="11506" width="15.7109375" style="88" customWidth="1"/>
    <col min="11507" max="11507" width="2.28515625" style="88" customWidth="1"/>
    <col min="11508" max="11508" width="15.7109375" style="88" customWidth="1"/>
    <col min="11509" max="11509" width="1.7109375" style="88" customWidth="1"/>
    <col min="11510" max="11510" width="15.7109375" style="88" customWidth="1"/>
    <col min="11511" max="11759" width="9.28515625" style="88"/>
    <col min="11760" max="11760" width="44.5703125" style="88" customWidth="1"/>
    <col min="11761" max="11761" width="9" style="88" customWidth="1"/>
    <col min="11762" max="11762" width="15.7109375" style="88" customWidth="1"/>
    <col min="11763" max="11763" width="2.28515625" style="88" customWidth="1"/>
    <col min="11764" max="11764" width="15.7109375" style="88" customWidth="1"/>
    <col min="11765" max="11765" width="1.7109375" style="88" customWidth="1"/>
    <col min="11766" max="11766" width="15.7109375" style="88" customWidth="1"/>
    <col min="11767" max="12015" width="9.28515625" style="88"/>
    <col min="12016" max="12016" width="44.5703125" style="88" customWidth="1"/>
    <col min="12017" max="12017" width="9" style="88" customWidth="1"/>
    <col min="12018" max="12018" width="15.7109375" style="88" customWidth="1"/>
    <col min="12019" max="12019" width="2.28515625" style="88" customWidth="1"/>
    <col min="12020" max="12020" width="15.7109375" style="88" customWidth="1"/>
    <col min="12021" max="12021" width="1.7109375" style="88" customWidth="1"/>
    <col min="12022" max="12022" width="15.7109375" style="88" customWidth="1"/>
    <col min="12023" max="12271" width="9.28515625" style="88"/>
    <col min="12272" max="12272" width="44.5703125" style="88" customWidth="1"/>
    <col min="12273" max="12273" width="9" style="88" customWidth="1"/>
    <col min="12274" max="12274" width="15.7109375" style="88" customWidth="1"/>
    <col min="12275" max="12275" width="2.28515625" style="88" customWidth="1"/>
    <col min="12276" max="12276" width="15.7109375" style="88" customWidth="1"/>
    <col min="12277" max="12277" width="1.7109375" style="88" customWidth="1"/>
    <col min="12278" max="12278" width="15.7109375" style="88" customWidth="1"/>
    <col min="12279" max="12527" width="9.28515625" style="88"/>
    <col min="12528" max="12528" width="44.5703125" style="88" customWidth="1"/>
    <col min="12529" max="12529" width="9" style="88" customWidth="1"/>
    <col min="12530" max="12530" width="15.7109375" style="88" customWidth="1"/>
    <col min="12531" max="12531" width="2.28515625" style="88" customWidth="1"/>
    <col min="12532" max="12532" width="15.7109375" style="88" customWidth="1"/>
    <col min="12533" max="12533" width="1.7109375" style="88" customWidth="1"/>
    <col min="12534" max="12534" width="15.7109375" style="88" customWidth="1"/>
    <col min="12535" max="12783" width="9.28515625" style="88"/>
    <col min="12784" max="12784" width="44.5703125" style="88" customWidth="1"/>
    <col min="12785" max="12785" width="9" style="88" customWidth="1"/>
    <col min="12786" max="12786" width="15.7109375" style="88" customWidth="1"/>
    <col min="12787" max="12787" width="2.28515625" style="88" customWidth="1"/>
    <col min="12788" max="12788" width="15.7109375" style="88" customWidth="1"/>
    <col min="12789" max="12789" width="1.7109375" style="88" customWidth="1"/>
    <col min="12790" max="12790" width="15.7109375" style="88" customWidth="1"/>
    <col min="12791" max="13039" width="9.28515625" style="88"/>
    <col min="13040" max="13040" width="44.5703125" style="88" customWidth="1"/>
    <col min="13041" max="13041" width="9" style="88" customWidth="1"/>
    <col min="13042" max="13042" width="15.7109375" style="88" customWidth="1"/>
    <col min="13043" max="13043" width="2.28515625" style="88" customWidth="1"/>
    <col min="13044" max="13044" width="15.7109375" style="88" customWidth="1"/>
    <col min="13045" max="13045" width="1.7109375" style="88" customWidth="1"/>
    <col min="13046" max="13046" width="15.7109375" style="88" customWidth="1"/>
    <col min="13047" max="13295" width="9.28515625" style="88"/>
    <col min="13296" max="13296" width="44.5703125" style="88" customWidth="1"/>
    <col min="13297" max="13297" width="9" style="88" customWidth="1"/>
    <col min="13298" max="13298" width="15.7109375" style="88" customWidth="1"/>
    <col min="13299" max="13299" width="2.28515625" style="88" customWidth="1"/>
    <col min="13300" max="13300" width="15.7109375" style="88" customWidth="1"/>
    <col min="13301" max="13301" width="1.7109375" style="88" customWidth="1"/>
    <col min="13302" max="13302" width="15.7109375" style="88" customWidth="1"/>
    <col min="13303" max="13551" width="9.28515625" style="88"/>
    <col min="13552" max="13552" width="44.5703125" style="88" customWidth="1"/>
    <col min="13553" max="13553" width="9" style="88" customWidth="1"/>
    <col min="13554" max="13554" width="15.7109375" style="88" customWidth="1"/>
    <col min="13555" max="13555" width="2.28515625" style="88" customWidth="1"/>
    <col min="13556" max="13556" width="15.7109375" style="88" customWidth="1"/>
    <col min="13557" max="13557" width="1.7109375" style="88" customWidth="1"/>
    <col min="13558" max="13558" width="15.7109375" style="88" customWidth="1"/>
    <col min="13559" max="13807" width="9.28515625" style="88"/>
    <col min="13808" max="13808" width="44.5703125" style="88" customWidth="1"/>
    <col min="13809" max="13809" width="9" style="88" customWidth="1"/>
    <col min="13810" max="13810" width="15.7109375" style="88" customWidth="1"/>
    <col min="13811" max="13811" width="2.28515625" style="88" customWidth="1"/>
    <col min="13812" max="13812" width="15.7109375" style="88" customWidth="1"/>
    <col min="13813" max="13813" width="1.7109375" style="88" customWidth="1"/>
    <col min="13814" max="13814" width="15.7109375" style="88" customWidth="1"/>
    <col min="13815" max="14063" width="9.28515625" style="88"/>
    <col min="14064" max="14064" width="44.5703125" style="88" customWidth="1"/>
    <col min="14065" max="14065" width="9" style="88" customWidth="1"/>
    <col min="14066" max="14066" width="15.7109375" style="88" customWidth="1"/>
    <col min="14067" max="14067" width="2.28515625" style="88" customWidth="1"/>
    <col min="14068" max="14068" width="15.7109375" style="88" customWidth="1"/>
    <col min="14069" max="14069" width="1.7109375" style="88" customWidth="1"/>
    <col min="14070" max="14070" width="15.7109375" style="88" customWidth="1"/>
    <col min="14071" max="14319" width="9.28515625" style="88"/>
    <col min="14320" max="14320" width="44.5703125" style="88" customWidth="1"/>
    <col min="14321" max="14321" width="9" style="88" customWidth="1"/>
    <col min="14322" max="14322" width="15.7109375" style="88" customWidth="1"/>
    <col min="14323" max="14323" width="2.28515625" style="88" customWidth="1"/>
    <col min="14324" max="14324" width="15.7109375" style="88" customWidth="1"/>
    <col min="14325" max="14325" width="1.7109375" style="88" customWidth="1"/>
    <col min="14326" max="14326" width="15.7109375" style="88" customWidth="1"/>
    <col min="14327" max="14575" width="9.28515625" style="88"/>
    <col min="14576" max="14576" width="44.5703125" style="88" customWidth="1"/>
    <col min="14577" max="14577" width="9" style="88" customWidth="1"/>
    <col min="14578" max="14578" width="15.7109375" style="88" customWidth="1"/>
    <col min="14579" max="14579" width="2.28515625" style="88" customWidth="1"/>
    <col min="14580" max="14580" width="15.7109375" style="88" customWidth="1"/>
    <col min="14581" max="14581" width="1.7109375" style="88" customWidth="1"/>
    <col min="14582" max="14582" width="15.7109375" style="88" customWidth="1"/>
    <col min="14583" max="14831" width="9.28515625" style="88"/>
    <col min="14832" max="14832" width="44.5703125" style="88" customWidth="1"/>
    <col min="14833" max="14833" width="9" style="88" customWidth="1"/>
    <col min="14834" max="14834" width="15.7109375" style="88" customWidth="1"/>
    <col min="14835" max="14835" width="2.28515625" style="88" customWidth="1"/>
    <col min="14836" max="14836" width="15.7109375" style="88" customWidth="1"/>
    <col min="14837" max="14837" width="1.7109375" style="88" customWidth="1"/>
    <col min="14838" max="14838" width="15.7109375" style="88" customWidth="1"/>
    <col min="14839" max="15087" width="9.28515625" style="88"/>
    <col min="15088" max="15088" width="44.5703125" style="88" customWidth="1"/>
    <col min="15089" max="15089" width="9" style="88" customWidth="1"/>
    <col min="15090" max="15090" width="15.7109375" style="88" customWidth="1"/>
    <col min="15091" max="15091" width="2.28515625" style="88" customWidth="1"/>
    <col min="15092" max="15092" width="15.7109375" style="88" customWidth="1"/>
    <col min="15093" max="15093" width="1.7109375" style="88" customWidth="1"/>
    <col min="15094" max="15094" width="15.7109375" style="88" customWidth="1"/>
    <col min="15095" max="15343" width="9.28515625" style="88"/>
    <col min="15344" max="15344" width="44.5703125" style="88" customWidth="1"/>
    <col min="15345" max="15345" width="9" style="88" customWidth="1"/>
    <col min="15346" max="15346" width="15.7109375" style="88" customWidth="1"/>
    <col min="15347" max="15347" width="2.28515625" style="88" customWidth="1"/>
    <col min="15348" max="15348" width="15.7109375" style="88" customWidth="1"/>
    <col min="15349" max="15349" width="1.7109375" style="88" customWidth="1"/>
    <col min="15350" max="15350" width="15.7109375" style="88" customWidth="1"/>
    <col min="15351" max="15599" width="9.28515625" style="88"/>
    <col min="15600" max="15600" width="44.5703125" style="88" customWidth="1"/>
    <col min="15601" max="15601" width="9" style="88" customWidth="1"/>
    <col min="15602" max="15602" width="15.7109375" style="88" customWidth="1"/>
    <col min="15603" max="15603" width="2.28515625" style="88" customWidth="1"/>
    <col min="15604" max="15604" width="15.7109375" style="88" customWidth="1"/>
    <col min="15605" max="15605" width="1.7109375" style="88" customWidth="1"/>
    <col min="15606" max="15606" width="15.7109375" style="88" customWidth="1"/>
    <col min="15607" max="15855" width="9.28515625" style="88"/>
    <col min="15856" max="15856" width="44.5703125" style="88" customWidth="1"/>
    <col min="15857" max="15857" width="9" style="88" customWidth="1"/>
    <col min="15858" max="15858" width="15.7109375" style="88" customWidth="1"/>
    <col min="15859" max="15859" width="2.28515625" style="88" customWidth="1"/>
    <col min="15860" max="15860" width="15.7109375" style="88" customWidth="1"/>
    <col min="15861" max="15861" width="1.7109375" style="88" customWidth="1"/>
    <col min="15862" max="15862" width="15.7109375" style="88" customWidth="1"/>
    <col min="15863" max="16111" width="9.28515625" style="88"/>
    <col min="16112" max="16112" width="44.5703125" style="88" customWidth="1"/>
    <col min="16113" max="16113" width="9" style="88" customWidth="1"/>
    <col min="16114" max="16114" width="15.7109375" style="88" customWidth="1"/>
    <col min="16115" max="16115" width="2.28515625" style="88" customWidth="1"/>
    <col min="16116" max="16116" width="15.7109375" style="88" customWidth="1"/>
    <col min="16117" max="16117" width="1.7109375" style="88" customWidth="1"/>
    <col min="16118" max="16118" width="15.7109375" style="88" customWidth="1"/>
    <col min="16119" max="16384" width="9.28515625" style="88"/>
  </cols>
  <sheetData>
    <row r="1" spans="1:9" ht="26.25" customHeight="1" x14ac:dyDescent="0.25">
      <c r="A1" s="150" t="s">
        <v>104</v>
      </c>
      <c r="B1" s="150"/>
      <c r="C1" s="150"/>
      <c r="D1" s="150"/>
      <c r="E1" s="150"/>
      <c r="F1" s="150"/>
      <c r="G1" s="150"/>
    </row>
    <row r="2" spans="1:9" ht="26.25" customHeight="1" x14ac:dyDescent="0.25">
      <c r="A2" s="150" t="s">
        <v>0</v>
      </c>
      <c r="B2" s="150"/>
      <c r="C2" s="150"/>
      <c r="D2" s="150"/>
      <c r="E2" s="150"/>
      <c r="F2" s="150"/>
      <c r="G2" s="150"/>
    </row>
    <row r="3" spans="1:9" ht="26.25" customHeight="1" x14ac:dyDescent="0.25">
      <c r="A3" s="150" t="s">
        <v>109</v>
      </c>
      <c r="B3" s="150"/>
      <c r="C3" s="150"/>
      <c r="D3" s="150"/>
      <c r="E3" s="150"/>
      <c r="F3" s="150"/>
      <c r="G3" s="150"/>
    </row>
    <row r="4" spans="1:9" ht="23.25" customHeight="1" x14ac:dyDescent="0.25">
      <c r="A4" s="151" t="s">
        <v>1</v>
      </c>
      <c r="B4" s="151"/>
      <c r="C4" s="151"/>
      <c r="D4" s="151"/>
      <c r="E4" s="151"/>
      <c r="F4" s="151"/>
      <c r="G4" s="151"/>
    </row>
    <row r="5" spans="1:9" s="1" customFormat="1" ht="6" customHeight="1" x14ac:dyDescent="0.25">
      <c r="B5" s="35"/>
      <c r="C5" s="35"/>
      <c r="D5" s="2"/>
      <c r="E5" s="2"/>
      <c r="G5" s="3"/>
    </row>
    <row r="6" spans="1:9" ht="23.25" customHeight="1" x14ac:dyDescent="0.25">
      <c r="A6" s="90"/>
      <c r="B6" s="91" t="s">
        <v>2</v>
      </c>
      <c r="C6" s="152" t="s">
        <v>82</v>
      </c>
      <c r="D6" s="152"/>
      <c r="E6" s="152"/>
      <c r="F6" s="89"/>
      <c r="G6" s="110" t="s">
        <v>82</v>
      </c>
    </row>
    <row r="7" spans="1:9" ht="23.25" customHeight="1" x14ac:dyDescent="0.25">
      <c r="A7" s="90"/>
      <c r="B7" s="91"/>
      <c r="C7" s="152" t="s">
        <v>117</v>
      </c>
      <c r="D7" s="152"/>
      <c r="E7" s="152"/>
      <c r="F7" s="89"/>
      <c r="G7" s="110" t="s">
        <v>83</v>
      </c>
    </row>
    <row r="8" spans="1:9" ht="23.25" customHeight="1" x14ac:dyDescent="0.25">
      <c r="A8" s="90"/>
      <c r="B8" s="91"/>
      <c r="C8" s="152">
        <v>2561</v>
      </c>
      <c r="D8" s="152"/>
      <c r="E8" s="152"/>
      <c r="F8" s="89"/>
      <c r="G8" s="110">
        <v>2560</v>
      </c>
    </row>
    <row r="9" spans="1:9" ht="23.25" customHeight="1" x14ac:dyDescent="0.25">
      <c r="A9" s="90"/>
      <c r="B9" s="91"/>
      <c r="C9" s="152" t="s">
        <v>64</v>
      </c>
      <c r="D9" s="152"/>
      <c r="E9" s="152"/>
      <c r="F9" s="89"/>
      <c r="G9" s="110"/>
    </row>
    <row r="10" spans="1:9" ht="23.25" customHeight="1" x14ac:dyDescent="0.25">
      <c r="A10" s="5" t="s">
        <v>3</v>
      </c>
      <c r="B10" s="91"/>
      <c r="C10" s="91"/>
      <c r="D10" s="6"/>
      <c r="E10" s="6"/>
      <c r="F10" s="5"/>
      <c r="G10" s="7"/>
    </row>
    <row r="11" spans="1:9" ht="23.25" customHeight="1" x14ac:dyDescent="0.25">
      <c r="A11" s="90" t="s">
        <v>4</v>
      </c>
      <c r="D11" s="2"/>
    </row>
    <row r="12" spans="1:9" ht="23.25" customHeight="1" x14ac:dyDescent="0.25">
      <c r="A12" s="10" t="s">
        <v>5</v>
      </c>
      <c r="B12" s="18">
        <v>4.0999999999999996</v>
      </c>
      <c r="C12" s="18"/>
      <c r="D12" s="67">
        <v>1069051932</v>
      </c>
      <c r="E12" s="68"/>
      <c r="F12" s="58"/>
      <c r="G12" s="11">
        <v>111903109</v>
      </c>
    </row>
    <row r="13" spans="1:9" ht="23.25" customHeight="1" x14ac:dyDescent="0.25">
      <c r="A13" s="10" t="s">
        <v>100</v>
      </c>
      <c r="B13" s="18">
        <v>5</v>
      </c>
      <c r="C13" s="18"/>
      <c r="D13" s="67">
        <v>5068063</v>
      </c>
      <c r="E13" s="68"/>
      <c r="F13" s="58"/>
      <c r="G13" s="11">
        <v>5000000</v>
      </c>
      <c r="I13" s="104"/>
    </row>
    <row r="14" spans="1:9" ht="23.25" customHeight="1" x14ac:dyDescent="0.25">
      <c r="A14" s="10" t="s">
        <v>6</v>
      </c>
      <c r="B14" s="18">
        <v>6</v>
      </c>
      <c r="C14" s="18"/>
      <c r="D14" s="67">
        <v>41879289</v>
      </c>
      <c r="E14" s="68"/>
      <c r="F14" s="58"/>
      <c r="G14" s="11">
        <v>57243536</v>
      </c>
    </row>
    <row r="15" spans="1:9" ht="23.25" customHeight="1" x14ac:dyDescent="0.25">
      <c r="A15" s="10" t="s">
        <v>7</v>
      </c>
      <c r="B15" s="18">
        <v>7</v>
      </c>
      <c r="C15" s="18"/>
      <c r="D15" s="67">
        <v>41813653</v>
      </c>
      <c r="E15" s="68"/>
      <c r="F15" s="58"/>
      <c r="G15" s="11">
        <v>23270663</v>
      </c>
    </row>
    <row r="16" spans="1:9" ht="23.25" customHeight="1" x14ac:dyDescent="0.25">
      <c r="A16" s="10" t="s">
        <v>8</v>
      </c>
      <c r="B16" s="51"/>
      <c r="C16" s="71"/>
      <c r="D16" s="67">
        <v>1133433</v>
      </c>
      <c r="E16" s="68"/>
      <c r="F16" s="58"/>
      <c r="G16" s="11">
        <v>612923</v>
      </c>
    </row>
    <row r="17" spans="1:7" ht="23.25" customHeight="1" x14ac:dyDescent="0.25">
      <c r="A17" s="12" t="s">
        <v>9</v>
      </c>
      <c r="B17" s="51"/>
      <c r="C17" s="51"/>
      <c r="D17" s="72">
        <f>SUM(D12:D16)</f>
        <v>1158946370</v>
      </c>
      <c r="E17" s="58"/>
      <c r="F17" s="58"/>
      <c r="G17" s="13">
        <v>198030231</v>
      </c>
    </row>
    <row r="18" spans="1:7" ht="12.75" customHeight="1" x14ac:dyDescent="0.25">
      <c r="A18" s="90"/>
      <c r="B18" s="51"/>
      <c r="C18" s="51"/>
      <c r="D18" s="3"/>
      <c r="E18" s="58"/>
      <c r="F18" s="58"/>
      <c r="G18" s="11"/>
    </row>
    <row r="19" spans="1:7" ht="23.25" customHeight="1" x14ac:dyDescent="0.25">
      <c r="A19" s="90" t="s">
        <v>10</v>
      </c>
      <c r="B19" s="51"/>
      <c r="C19" s="51"/>
      <c r="D19" s="80"/>
      <c r="E19" s="58"/>
      <c r="F19" s="58"/>
      <c r="G19" s="11"/>
    </row>
    <row r="20" spans="1:7" ht="23.25" customHeight="1" x14ac:dyDescent="0.25">
      <c r="A20" s="10" t="s">
        <v>88</v>
      </c>
      <c r="B20" s="18">
        <v>8</v>
      </c>
      <c r="C20" s="18"/>
      <c r="D20" s="3">
        <v>260758733</v>
      </c>
      <c r="E20" s="68"/>
      <c r="F20" s="58"/>
      <c r="G20" s="11">
        <v>249808960</v>
      </c>
    </row>
    <row r="21" spans="1:7" ht="23.25" customHeight="1" x14ac:dyDescent="0.25">
      <c r="A21" s="10" t="s">
        <v>14</v>
      </c>
      <c r="B21" s="18">
        <v>9</v>
      </c>
      <c r="C21" s="18"/>
      <c r="D21" s="3">
        <v>1209353</v>
      </c>
      <c r="E21" s="68"/>
      <c r="F21" s="58"/>
      <c r="G21" s="11">
        <v>1377735</v>
      </c>
    </row>
    <row r="22" spans="1:7" ht="23.25" customHeight="1" x14ac:dyDescent="0.25">
      <c r="A22" s="10" t="s">
        <v>94</v>
      </c>
      <c r="B22" s="18">
        <v>20</v>
      </c>
      <c r="C22" s="18"/>
      <c r="D22" s="3">
        <v>2812576</v>
      </c>
      <c r="E22" s="68"/>
      <c r="F22" s="58"/>
      <c r="G22" s="11">
        <v>3102871</v>
      </c>
    </row>
    <row r="23" spans="1:7" ht="23.25" customHeight="1" x14ac:dyDescent="0.45">
      <c r="A23" s="10" t="s">
        <v>11</v>
      </c>
      <c r="B23" s="52"/>
      <c r="C23" s="52"/>
      <c r="D23" s="3">
        <v>1076964</v>
      </c>
      <c r="E23" s="68"/>
      <c r="F23" s="58"/>
      <c r="G23" s="11">
        <v>1886977</v>
      </c>
    </row>
    <row r="24" spans="1:7" ht="23.25" customHeight="1" x14ac:dyDescent="0.25">
      <c r="A24" s="12" t="s">
        <v>12</v>
      </c>
      <c r="B24" s="22"/>
      <c r="C24" s="22"/>
      <c r="D24" s="72">
        <f>SUM(D20:D23)</f>
        <v>265857626</v>
      </c>
      <c r="E24" s="58"/>
      <c r="F24" s="58"/>
      <c r="G24" s="13">
        <v>256176543</v>
      </c>
    </row>
    <row r="25" spans="1:7" ht="23.25" customHeight="1" thickBot="1" x14ac:dyDescent="0.3">
      <c r="A25" s="15" t="s">
        <v>13</v>
      </c>
      <c r="B25" s="22"/>
      <c r="C25" s="22"/>
      <c r="D25" s="73">
        <f>D17+D24</f>
        <v>1424803996</v>
      </c>
      <c r="E25" s="58"/>
      <c r="F25" s="58"/>
      <c r="G25" s="94">
        <v>454206774</v>
      </c>
    </row>
    <row r="26" spans="1:7" ht="15" customHeight="1" thickTop="1" x14ac:dyDescent="0.25">
      <c r="A26" s="15"/>
      <c r="B26" s="22"/>
      <c r="C26" s="22"/>
      <c r="D26" s="3"/>
      <c r="E26" s="58"/>
      <c r="F26" s="58"/>
      <c r="G26" s="58"/>
    </row>
    <row r="27" spans="1:7" ht="18" customHeight="1" x14ac:dyDescent="0.25">
      <c r="A27" s="15"/>
      <c r="B27" s="22"/>
      <c r="C27" s="22"/>
      <c r="D27" s="2"/>
      <c r="E27" s="2"/>
      <c r="F27" s="16"/>
      <c r="G27" s="3"/>
    </row>
    <row r="28" spans="1:7" ht="3.75" hidden="1" customHeight="1" x14ac:dyDescent="0.25">
      <c r="A28" s="15"/>
      <c r="B28" s="22"/>
      <c r="C28" s="22"/>
      <c r="D28" s="2"/>
      <c r="E28" s="2"/>
      <c r="F28" s="16"/>
      <c r="G28" s="3"/>
    </row>
    <row r="29" spans="1:7" ht="16.5" customHeight="1" x14ac:dyDescent="0.25">
      <c r="A29" s="15"/>
      <c r="B29" s="22"/>
      <c r="C29" s="22"/>
      <c r="D29" s="2"/>
      <c r="E29" s="2"/>
      <c r="F29" s="16"/>
      <c r="G29" s="3"/>
    </row>
    <row r="30" spans="1:7" ht="15" customHeight="1" x14ac:dyDescent="0.25">
      <c r="A30" s="90"/>
      <c r="D30" s="2"/>
      <c r="E30" s="2"/>
    </row>
    <row r="31" spans="1:7" ht="14.25" customHeight="1" x14ac:dyDescent="0.25">
      <c r="A31" s="90"/>
    </row>
    <row r="32" spans="1:7" ht="15" customHeight="1" x14ac:dyDescent="0.25">
      <c r="A32" s="90"/>
      <c r="D32" s="2"/>
      <c r="E32" s="2"/>
    </row>
    <row r="33" spans="1:7" ht="14.25" customHeight="1" x14ac:dyDescent="0.25"/>
    <row r="34" spans="1:7" ht="22.5" customHeight="1" x14ac:dyDescent="0.25">
      <c r="A34" s="90"/>
      <c r="D34" s="2"/>
      <c r="E34" s="2"/>
    </row>
    <row r="35" spans="1:7" ht="23.25" customHeight="1" x14ac:dyDescent="0.25">
      <c r="A35" s="149" t="s">
        <v>84</v>
      </c>
      <c r="B35" s="149"/>
      <c r="C35" s="149"/>
      <c r="D35" s="149"/>
      <c r="E35" s="149"/>
      <c r="F35" s="149"/>
      <c r="G35" s="149"/>
    </row>
    <row r="36" spans="1:7" ht="23.25" customHeight="1" x14ac:dyDescent="0.25">
      <c r="A36" s="90"/>
      <c r="D36" s="2"/>
      <c r="E36" s="2"/>
    </row>
    <row r="37" spans="1:7" ht="23.25" customHeight="1" x14ac:dyDescent="0.25">
      <c r="A37" s="90"/>
      <c r="D37" s="2"/>
      <c r="E37" s="2"/>
    </row>
    <row r="38" spans="1:7" ht="23.25" customHeight="1" x14ac:dyDescent="0.25">
      <c r="A38" s="90"/>
      <c r="D38" s="2"/>
      <c r="E38" s="2"/>
    </row>
    <row r="39" spans="1:7" ht="23.25" customHeight="1" x14ac:dyDescent="0.25">
      <c r="A39" s="90"/>
      <c r="D39" s="2"/>
      <c r="E39" s="2"/>
    </row>
    <row r="40" spans="1:7" ht="23.25" customHeight="1" x14ac:dyDescent="0.25">
      <c r="A40" s="90"/>
      <c r="D40" s="2"/>
      <c r="E40" s="2"/>
    </row>
    <row r="41" spans="1:7" ht="23.25" customHeight="1" x14ac:dyDescent="0.25">
      <c r="A41" s="90"/>
      <c r="D41" s="2"/>
      <c r="E41" s="2"/>
    </row>
    <row r="42" spans="1:7" ht="23.25" customHeight="1" x14ac:dyDescent="0.25">
      <c r="A42" s="90"/>
      <c r="D42" s="2"/>
      <c r="E42" s="2"/>
    </row>
    <row r="43" spans="1:7" ht="23.25" customHeight="1" x14ac:dyDescent="0.25">
      <c r="A43" s="90"/>
      <c r="D43" s="2"/>
      <c r="E43" s="2"/>
    </row>
    <row r="44" spans="1:7" ht="23.25" customHeight="1" x14ac:dyDescent="0.25">
      <c r="A44" s="90"/>
      <c r="D44" s="2"/>
      <c r="E44" s="2"/>
    </row>
    <row r="45" spans="1:7" ht="23.25" customHeight="1" x14ac:dyDescent="0.25">
      <c r="A45" s="90"/>
      <c r="D45" s="2"/>
      <c r="E45" s="2"/>
    </row>
    <row r="46" spans="1:7" ht="23.25" customHeight="1" x14ac:dyDescent="0.25">
      <c r="A46" s="90"/>
      <c r="D46" s="2"/>
      <c r="E46" s="2"/>
    </row>
    <row r="47" spans="1:7" ht="23.25" customHeight="1" x14ac:dyDescent="0.25">
      <c r="A47" s="90"/>
      <c r="D47" s="2"/>
      <c r="E47" s="2"/>
    </row>
    <row r="48" spans="1:7" ht="23.25" customHeight="1" x14ac:dyDescent="0.25">
      <c r="A48" s="90"/>
      <c r="D48" s="2"/>
      <c r="E48" s="2"/>
    </row>
    <row r="49" spans="1:5" ht="23.25" customHeight="1" x14ac:dyDescent="0.25">
      <c r="A49" s="90"/>
      <c r="D49" s="2"/>
      <c r="E49" s="2"/>
    </row>
    <row r="50" spans="1:5" ht="23.25" customHeight="1" x14ac:dyDescent="0.25">
      <c r="A50" s="90"/>
      <c r="D50" s="2"/>
      <c r="E50" s="2"/>
    </row>
    <row r="51" spans="1:5" ht="23.25" customHeight="1" x14ac:dyDescent="0.25">
      <c r="A51" s="90"/>
      <c r="D51" s="2"/>
      <c r="E51" s="2"/>
    </row>
    <row r="52" spans="1:5" ht="23.25" customHeight="1" x14ac:dyDescent="0.25">
      <c r="A52" s="90"/>
      <c r="D52" s="2"/>
      <c r="E52" s="2"/>
    </row>
    <row r="53" spans="1:5" ht="23.25" customHeight="1" x14ac:dyDescent="0.25">
      <c r="A53" s="90"/>
      <c r="D53" s="2"/>
      <c r="E53" s="2"/>
    </row>
    <row r="54" spans="1:5" ht="23.25" customHeight="1" x14ac:dyDescent="0.25">
      <c r="A54" s="90"/>
      <c r="D54" s="2"/>
      <c r="E54" s="2"/>
    </row>
    <row r="55" spans="1:5" ht="23.25" customHeight="1" x14ac:dyDescent="0.25">
      <c r="A55" s="90"/>
      <c r="D55" s="2"/>
      <c r="E55" s="2"/>
    </row>
    <row r="56" spans="1:5" ht="23.25" customHeight="1" x14ac:dyDescent="0.25">
      <c r="D56" s="2"/>
      <c r="E56" s="2"/>
    </row>
    <row r="57" spans="1:5" ht="23.25" customHeight="1" x14ac:dyDescent="0.25">
      <c r="D57" s="2"/>
      <c r="E57" s="2"/>
    </row>
    <row r="58" spans="1:5" ht="23.25" customHeight="1" x14ac:dyDescent="0.25">
      <c r="D58" s="2"/>
      <c r="E58" s="2"/>
    </row>
    <row r="59" spans="1:5" ht="23.25" customHeight="1" x14ac:dyDescent="0.25">
      <c r="D59" s="2"/>
      <c r="E59" s="2"/>
    </row>
    <row r="60" spans="1:5" ht="23.25" customHeight="1" x14ac:dyDescent="0.25">
      <c r="D60" s="2"/>
      <c r="E60" s="2"/>
    </row>
    <row r="61" spans="1:5" ht="23.25" customHeight="1" x14ac:dyDescent="0.25">
      <c r="D61" s="2"/>
      <c r="E61" s="2"/>
    </row>
    <row r="62" spans="1:5" ht="23.25" customHeight="1" x14ac:dyDescent="0.25">
      <c r="D62" s="2"/>
      <c r="E62" s="2"/>
    </row>
    <row r="63" spans="1:5" ht="23.25" customHeight="1" x14ac:dyDescent="0.25">
      <c r="D63" s="2"/>
      <c r="E63" s="2"/>
    </row>
    <row r="64" spans="1:5" ht="23.25" customHeight="1" x14ac:dyDescent="0.25">
      <c r="D64" s="2"/>
      <c r="E64" s="2"/>
    </row>
    <row r="65" spans="4:5" ht="23.25" customHeight="1" x14ac:dyDescent="0.25">
      <c r="D65" s="2"/>
      <c r="E65" s="2"/>
    </row>
    <row r="66" spans="4:5" ht="23.25" customHeight="1" x14ac:dyDescent="0.25">
      <c r="D66" s="2"/>
      <c r="E66" s="2"/>
    </row>
    <row r="67" spans="4:5" ht="23.25" customHeight="1" x14ac:dyDescent="0.25">
      <c r="D67" s="2"/>
      <c r="E67" s="2"/>
    </row>
    <row r="68" spans="4:5" ht="23.25" customHeight="1" x14ac:dyDescent="0.25">
      <c r="D68" s="2"/>
      <c r="E68" s="2"/>
    </row>
    <row r="69" spans="4:5" ht="23.25" customHeight="1" x14ac:dyDescent="0.25">
      <c r="D69" s="2"/>
      <c r="E69" s="2"/>
    </row>
    <row r="70" spans="4:5" ht="23.25" customHeight="1" x14ac:dyDescent="0.25">
      <c r="D70" s="2"/>
      <c r="E70" s="2"/>
    </row>
    <row r="71" spans="4:5" ht="23.25" customHeight="1" x14ac:dyDescent="0.25">
      <c r="D71" s="2"/>
      <c r="E71" s="2"/>
    </row>
    <row r="72" spans="4:5" ht="23.25" customHeight="1" x14ac:dyDescent="0.25">
      <c r="D72" s="2"/>
      <c r="E72" s="2"/>
    </row>
  </sheetData>
  <mergeCells count="9">
    <mergeCell ref="A35:G35"/>
    <mergeCell ref="A1:G1"/>
    <mergeCell ref="A2:G2"/>
    <mergeCell ref="A3:G3"/>
    <mergeCell ref="A4:G4"/>
    <mergeCell ref="C6:E6"/>
    <mergeCell ref="C7:E7"/>
    <mergeCell ref="C8:E8"/>
    <mergeCell ref="C9:E9"/>
  </mergeCells>
  <pageMargins left="0.9" right="0.5" top="0.9" bottom="0.9" header="0.31496062992126" footer="0.31496062992126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5"/>
  <sheetViews>
    <sheetView view="pageBreakPreview" zoomScaleNormal="90" zoomScaleSheetLayoutView="100" workbookViewId="0">
      <selection activeCell="A43" sqref="A42:A43"/>
    </sheetView>
  </sheetViews>
  <sheetFormatPr defaultRowHeight="23.25" customHeight="1" x14ac:dyDescent="0.25"/>
  <cols>
    <col min="1" max="1" width="47.42578125" style="17" customWidth="1"/>
    <col min="2" max="2" width="9" style="18" customWidth="1"/>
    <col min="3" max="3" width="2.7109375" style="18" customWidth="1"/>
    <col min="4" max="4" width="13.7109375" style="17" customWidth="1"/>
    <col min="5" max="5" width="2.140625" style="17" customWidth="1"/>
    <col min="6" max="6" width="1.42578125" style="17" hidden="1" customWidth="1"/>
    <col min="7" max="7" width="13.85546875" style="17" customWidth="1"/>
    <col min="8" max="240" width="9.28515625" style="17"/>
    <col min="241" max="241" width="47" style="17" customWidth="1"/>
    <col min="242" max="242" width="9" style="17" bestFit="1" customWidth="1"/>
    <col min="243" max="243" width="15.28515625" style="17" customWidth="1"/>
    <col min="244" max="244" width="2" style="17" customWidth="1"/>
    <col min="245" max="245" width="15.28515625" style="17" customWidth="1"/>
    <col min="246" max="246" width="2" style="17" customWidth="1"/>
    <col min="247" max="247" width="15.28515625" style="17" customWidth="1"/>
    <col min="248" max="248" width="11.5703125" style="17" bestFit="1" customWidth="1"/>
    <col min="249" max="496" width="9.28515625" style="17"/>
    <col min="497" max="497" width="47" style="17" customWidth="1"/>
    <col min="498" max="498" width="9" style="17" bestFit="1" customWidth="1"/>
    <col min="499" max="499" width="15.28515625" style="17" customWidth="1"/>
    <col min="500" max="500" width="2" style="17" customWidth="1"/>
    <col min="501" max="501" width="15.28515625" style="17" customWidth="1"/>
    <col min="502" max="502" width="2" style="17" customWidth="1"/>
    <col min="503" max="503" width="15.28515625" style="17" customWidth="1"/>
    <col min="504" max="504" width="11.5703125" style="17" bestFit="1" customWidth="1"/>
    <col min="505" max="752" width="9.28515625" style="17"/>
    <col min="753" max="753" width="47" style="17" customWidth="1"/>
    <col min="754" max="754" width="9" style="17" bestFit="1" customWidth="1"/>
    <col min="755" max="755" width="15.28515625" style="17" customWidth="1"/>
    <col min="756" max="756" width="2" style="17" customWidth="1"/>
    <col min="757" max="757" width="15.28515625" style="17" customWidth="1"/>
    <col min="758" max="758" width="2" style="17" customWidth="1"/>
    <col min="759" max="759" width="15.28515625" style="17" customWidth="1"/>
    <col min="760" max="760" width="11.5703125" style="17" bestFit="1" customWidth="1"/>
    <col min="761" max="1008" width="9.28515625" style="17"/>
    <col min="1009" max="1009" width="47" style="17" customWidth="1"/>
    <col min="1010" max="1010" width="9" style="17" bestFit="1" customWidth="1"/>
    <col min="1011" max="1011" width="15.28515625" style="17" customWidth="1"/>
    <col min="1012" max="1012" width="2" style="17" customWidth="1"/>
    <col min="1013" max="1013" width="15.28515625" style="17" customWidth="1"/>
    <col min="1014" max="1014" width="2" style="17" customWidth="1"/>
    <col min="1015" max="1015" width="15.28515625" style="17" customWidth="1"/>
    <col min="1016" max="1016" width="11.5703125" style="17" bestFit="1" customWidth="1"/>
    <col min="1017" max="1264" width="9.28515625" style="17"/>
    <col min="1265" max="1265" width="47" style="17" customWidth="1"/>
    <col min="1266" max="1266" width="9" style="17" bestFit="1" customWidth="1"/>
    <col min="1267" max="1267" width="15.28515625" style="17" customWidth="1"/>
    <col min="1268" max="1268" width="2" style="17" customWidth="1"/>
    <col min="1269" max="1269" width="15.28515625" style="17" customWidth="1"/>
    <col min="1270" max="1270" width="2" style="17" customWidth="1"/>
    <col min="1271" max="1271" width="15.28515625" style="17" customWidth="1"/>
    <col min="1272" max="1272" width="11.5703125" style="17" bestFit="1" customWidth="1"/>
    <col min="1273" max="1520" width="9.28515625" style="17"/>
    <col min="1521" max="1521" width="47" style="17" customWidth="1"/>
    <col min="1522" max="1522" width="9" style="17" bestFit="1" customWidth="1"/>
    <col min="1523" max="1523" width="15.28515625" style="17" customWidth="1"/>
    <col min="1524" max="1524" width="2" style="17" customWidth="1"/>
    <col min="1525" max="1525" width="15.28515625" style="17" customWidth="1"/>
    <col min="1526" max="1526" width="2" style="17" customWidth="1"/>
    <col min="1527" max="1527" width="15.28515625" style="17" customWidth="1"/>
    <col min="1528" max="1528" width="11.5703125" style="17" bestFit="1" customWidth="1"/>
    <col min="1529" max="1776" width="9.28515625" style="17"/>
    <col min="1777" max="1777" width="47" style="17" customWidth="1"/>
    <col min="1778" max="1778" width="9" style="17" bestFit="1" customWidth="1"/>
    <col min="1779" max="1779" width="15.28515625" style="17" customWidth="1"/>
    <col min="1780" max="1780" width="2" style="17" customWidth="1"/>
    <col min="1781" max="1781" width="15.28515625" style="17" customWidth="1"/>
    <col min="1782" max="1782" width="2" style="17" customWidth="1"/>
    <col min="1783" max="1783" width="15.28515625" style="17" customWidth="1"/>
    <col min="1784" max="1784" width="11.5703125" style="17" bestFit="1" customWidth="1"/>
    <col min="1785" max="2032" width="9.28515625" style="17"/>
    <col min="2033" max="2033" width="47" style="17" customWidth="1"/>
    <col min="2034" max="2034" width="9" style="17" bestFit="1" customWidth="1"/>
    <col min="2035" max="2035" width="15.28515625" style="17" customWidth="1"/>
    <col min="2036" max="2036" width="2" style="17" customWidth="1"/>
    <col min="2037" max="2037" width="15.28515625" style="17" customWidth="1"/>
    <col min="2038" max="2038" width="2" style="17" customWidth="1"/>
    <col min="2039" max="2039" width="15.28515625" style="17" customWidth="1"/>
    <col min="2040" max="2040" width="11.5703125" style="17" bestFit="1" customWidth="1"/>
    <col min="2041" max="2288" width="9.28515625" style="17"/>
    <col min="2289" max="2289" width="47" style="17" customWidth="1"/>
    <col min="2290" max="2290" width="9" style="17" bestFit="1" customWidth="1"/>
    <col min="2291" max="2291" width="15.28515625" style="17" customWidth="1"/>
    <col min="2292" max="2292" width="2" style="17" customWidth="1"/>
    <col min="2293" max="2293" width="15.28515625" style="17" customWidth="1"/>
    <col min="2294" max="2294" width="2" style="17" customWidth="1"/>
    <col min="2295" max="2295" width="15.28515625" style="17" customWidth="1"/>
    <col min="2296" max="2296" width="11.5703125" style="17" bestFit="1" customWidth="1"/>
    <col min="2297" max="2544" width="9.28515625" style="17"/>
    <col min="2545" max="2545" width="47" style="17" customWidth="1"/>
    <col min="2546" max="2546" width="9" style="17" bestFit="1" customWidth="1"/>
    <col min="2547" max="2547" width="15.28515625" style="17" customWidth="1"/>
    <col min="2548" max="2548" width="2" style="17" customWidth="1"/>
    <col min="2549" max="2549" width="15.28515625" style="17" customWidth="1"/>
    <col min="2550" max="2550" width="2" style="17" customWidth="1"/>
    <col min="2551" max="2551" width="15.28515625" style="17" customWidth="1"/>
    <col min="2552" max="2552" width="11.5703125" style="17" bestFit="1" customWidth="1"/>
    <col min="2553" max="2800" width="9.28515625" style="17"/>
    <col min="2801" max="2801" width="47" style="17" customWidth="1"/>
    <col min="2802" max="2802" width="9" style="17" bestFit="1" customWidth="1"/>
    <col min="2803" max="2803" width="15.28515625" style="17" customWidth="1"/>
    <col min="2804" max="2804" width="2" style="17" customWidth="1"/>
    <col min="2805" max="2805" width="15.28515625" style="17" customWidth="1"/>
    <col min="2806" max="2806" width="2" style="17" customWidth="1"/>
    <col min="2807" max="2807" width="15.28515625" style="17" customWidth="1"/>
    <col min="2808" max="2808" width="11.5703125" style="17" bestFit="1" customWidth="1"/>
    <col min="2809" max="3056" width="9.28515625" style="17"/>
    <col min="3057" max="3057" width="47" style="17" customWidth="1"/>
    <col min="3058" max="3058" width="9" style="17" bestFit="1" customWidth="1"/>
    <col min="3059" max="3059" width="15.28515625" style="17" customWidth="1"/>
    <col min="3060" max="3060" width="2" style="17" customWidth="1"/>
    <col min="3061" max="3061" width="15.28515625" style="17" customWidth="1"/>
    <col min="3062" max="3062" width="2" style="17" customWidth="1"/>
    <col min="3063" max="3063" width="15.28515625" style="17" customWidth="1"/>
    <col min="3064" max="3064" width="11.5703125" style="17" bestFit="1" customWidth="1"/>
    <col min="3065" max="3312" width="9.28515625" style="17"/>
    <col min="3313" max="3313" width="47" style="17" customWidth="1"/>
    <col min="3314" max="3314" width="9" style="17" bestFit="1" customWidth="1"/>
    <col min="3315" max="3315" width="15.28515625" style="17" customWidth="1"/>
    <col min="3316" max="3316" width="2" style="17" customWidth="1"/>
    <col min="3317" max="3317" width="15.28515625" style="17" customWidth="1"/>
    <col min="3318" max="3318" width="2" style="17" customWidth="1"/>
    <col min="3319" max="3319" width="15.28515625" style="17" customWidth="1"/>
    <col min="3320" max="3320" width="11.5703125" style="17" bestFit="1" customWidth="1"/>
    <col min="3321" max="3568" width="9.28515625" style="17"/>
    <col min="3569" max="3569" width="47" style="17" customWidth="1"/>
    <col min="3570" max="3570" width="9" style="17" bestFit="1" customWidth="1"/>
    <col min="3571" max="3571" width="15.28515625" style="17" customWidth="1"/>
    <col min="3572" max="3572" width="2" style="17" customWidth="1"/>
    <col min="3573" max="3573" width="15.28515625" style="17" customWidth="1"/>
    <col min="3574" max="3574" width="2" style="17" customWidth="1"/>
    <col min="3575" max="3575" width="15.28515625" style="17" customWidth="1"/>
    <col min="3576" max="3576" width="11.5703125" style="17" bestFit="1" customWidth="1"/>
    <col min="3577" max="3824" width="9.28515625" style="17"/>
    <col min="3825" max="3825" width="47" style="17" customWidth="1"/>
    <col min="3826" max="3826" width="9" style="17" bestFit="1" customWidth="1"/>
    <col min="3827" max="3827" width="15.28515625" style="17" customWidth="1"/>
    <col min="3828" max="3828" width="2" style="17" customWidth="1"/>
    <col min="3829" max="3829" width="15.28515625" style="17" customWidth="1"/>
    <col min="3830" max="3830" width="2" style="17" customWidth="1"/>
    <col min="3831" max="3831" width="15.28515625" style="17" customWidth="1"/>
    <col min="3832" max="3832" width="11.5703125" style="17" bestFit="1" customWidth="1"/>
    <col min="3833" max="4080" width="9.28515625" style="17"/>
    <col min="4081" max="4081" width="47" style="17" customWidth="1"/>
    <col min="4082" max="4082" width="9" style="17" bestFit="1" customWidth="1"/>
    <col min="4083" max="4083" width="15.28515625" style="17" customWidth="1"/>
    <col min="4084" max="4084" width="2" style="17" customWidth="1"/>
    <col min="4085" max="4085" width="15.28515625" style="17" customWidth="1"/>
    <col min="4086" max="4086" width="2" style="17" customWidth="1"/>
    <col min="4087" max="4087" width="15.28515625" style="17" customWidth="1"/>
    <col min="4088" max="4088" width="11.5703125" style="17" bestFit="1" customWidth="1"/>
    <col min="4089" max="4336" width="9.28515625" style="17"/>
    <col min="4337" max="4337" width="47" style="17" customWidth="1"/>
    <col min="4338" max="4338" width="9" style="17" bestFit="1" customWidth="1"/>
    <col min="4339" max="4339" width="15.28515625" style="17" customWidth="1"/>
    <col min="4340" max="4340" width="2" style="17" customWidth="1"/>
    <col min="4341" max="4341" width="15.28515625" style="17" customWidth="1"/>
    <col min="4342" max="4342" width="2" style="17" customWidth="1"/>
    <col min="4343" max="4343" width="15.28515625" style="17" customWidth="1"/>
    <col min="4344" max="4344" width="11.5703125" style="17" bestFit="1" customWidth="1"/>
    <col min="4345" max="4592" width="9.28515625" style="17"/>
    <col min="4593" max="4593" width="47" style="17" customWidth="1"/>
    <col min="4594" max="4594" width="9" style="17" bestFit="1" customWidth="1"/>
    <col min="4595" max="4595" width="15.28515625" style="17" customWidth="1"/>
    <col min="4596" max="4596" width="2" style="17" customWidth="1"/>
    <col min="4597" max="4597" width="15.28515625" style="17" customWidth="1"/>
    <col min="4598" max="4598" width="2" style="17" customWidth="1"/>
    <col min="4599" max="4599" width="15.28515625" style="17" customWidth="1"/>
    <col min="4600" max="4600" width="11.5703125" style="17" bestFit="1" customWidth="1"/>
    <col min="4601" max="4848" width="9.28515625" style="17"/>
    <col min="4849" max="4849" width="47" style="17" customWidth="1"/>
    <col min="4850" max="4850" width="9" style="17" bestFit="1" customWidth="1"/>
    <col min="4851" max="4851" width="15.28515625" style="17" customWidth="1"/>
    <col min="4852" max="4852" width="2" style="17" customWidth="1"/>
    <col min="4853" max="4853" width="15.28515625" style="17" customWidth="1"/>
    <col min="4854" max="4854" width="2" style="17" customWidth="1"/>
    <col min="4855" max="4855" width="15.28515625" style="17" customWidth="1"/>
    <col min="4856" max="4856" width="11.5703125" style="17" bestFit="1" customWidth="1"/>
    <col min="4857" max="5104" width="9.28515625" style="17"/>
    <col min="5105" max="5105" width="47" style="17" customWidth="1"/>
    <col min="5106" max="5106" width="9" style="17" bestFit="1" customWidth="1"/>
    <col min="5107" max="5107" width="15.28515625" style="17" customWidth="1"/>
    <col min="5108" max="5108" width="2" style="17" customWidth="1"/>
    <col min="5109" max="5109" width="15.28515625" style="17" customWidth="1"/>
    <col min="5110" max="5110" width="2" style="17" customWidth="1"/>
    <col min="5111" max="5111" width="15.28515625" style="17" customWidth="1"/>
    <col min="5112" max="5112" width="11.5703125" style="17" bestFit="1" customWidth="1"/>
    <col min="5113" max="5360" width="9.28515625" style="17"/>
    <col min="5361" max="5361" width="47" style="17" customWidth="1"/>
    <col min="5362" max="5362" width="9" style="17" bestFit="1" customWidth="1"/>
    <col min="5363" max="5363" width="15.28515625" style="17" customWidth="1"/>
    <col min="5364" max="5364" width="2" style="17" customWidth="1"/>
    <col min="5365" max="5365" width="15.28515625" style="17" customWidth="1"/>
    <col min="5366" max="5366" width="2" style="17" customWidth="1"/>
    <col min="5367" max="5367" width="15.28515625" style="17" customWidth="1"/>
    <col min="5368" max="5368" width="11.5703125" style="17" bestFit="1" customWidth="1"/>
    <col min="5369" max="5616" width="9.28515625" style="17"/>
    <col min="5617" max="5617" width="47" style="17" customWidth="1"/>
    <col min="5618" max="5618" width="9" style="17" bestFit="1" customWidth="1"/>
    <col min="5619" max="5619" width="15.28515625" style="17" customWidth="1"/>
    <col min="5620" max="5620" width="2" style="17" customWidth="1"/>
    <col min="5621" max="5621" width="15.28515625" style="17" customWidth="1"/>
    <col min="5622" max="5622" width="2" style="17" customWidth="1"/>
    <col min="5623" max="5623" width="15.28515625" style="17" customWidth="1"/>
    <col min="5624" max="5624" width="11.5703125" style="17" bestFit="1" customWidth="1"/>
    <col min="5625" max="5872" width="9.28515625" style="17"/>
    <col min="5873" max="5873" width="47" style="17" customWidth="1"/>
    <col min="5874" max="5874" width="9" style="17" bestFit="1" customWidth="1"/>
    <col min="5875" max="5875" width="15.28515625" style="17" customWidth="1"/>
    <col min="5876" max="5876" width="2" style="17" customWidth="1"/>
    <col min="5877" max="5877" width="15.28515625" style="17" customWidth="1"/>
    <col min="5878" max="5878" width="2" style="17" customWidth="1"/>
    <col min="5879" max="5879" width="15.28515625" style="17" customWidth="1"/>
    <col min="5880" max="5880" width="11.5703125" style="17" bestFit="1" customWidth="1"/>
    <col min="5881" max="6128" width="9.28515625" style="17"/>
    <col min="6129" max="6129" width="47" style="17" customWidth="1"/>
    <col min="6130" max="6130" width="9" style="17" bestFit="1" customWidth="1"/>
    <col min="6131" max="6131" width="15.28515625" style="17" customWidth="1"/>
    <col min="6132" max="6132" width="2" style="17" customWidth="1"/>
    <col min="6133" max="6133" width="15.28515625" style="17" customWidth="1"/>
    <col min="6134" max="6134" width="2" style="17" customWidth="1"/>
    <col min="6135" max="6135" width="15.28515625" style="17" customWidth="1"/>
    <col min="6136" max="6136" width="11.5703125" style="17" bestFit="1" customWidth="1"/>
    <col min="6137" max="6384" width="9.28515625" style="17"/>
    <col min="6385" max="6385" width="47" style="17" customWidth="1"/>
    <col min="6386" max="6386" width="9" style="17" bestFit="1" customWidth="1"/>
    <col min="6387" max="6387" width="15.28515625" style="17" customWidth="1"/>
    <col min="6388" max="6388" width="2" style="17" customWidth="1"/>
    <col min="6389" max="6389" width="15.28515625" style="17" customWidth="1"/>
    <col min="6390" max="6390" width="2" style="17" customWidth="1"/>
    <col min="6391" max="6391" width="15.28515625" style="17" customWidth="1"/>
    <col min="6392" max="6392" width="11.5703125" style="17" bestFit="1" customWidth="1"/>
    <col min="6393" max="6640" width="9.28515625" style="17"/>
    <col min="6641" max="6641" width="47" style="17" customWidth="1"/>
    <col min="6642" max="6642" width="9" style="17" bestFit="1" customWidth="1"/>
    <col min="6643" max="6643" width="15.28515625" style="17" customWidth="1"/>
    <col min="6644" max="6644" width="2" style="17" customWidth="1"/>
    <col min="6645" max="6645" width="15.28515625" style="17" customWidth="1"/>
    <col min="6646" max="6646" width="2" style="17" customWidth="1"/>
    <col min="6647" max="6647" width="15.28515625" style="17" customWidth="1"/>
    <col min="6648" max="6648" width="11.5703125" style="17" bestFit="1" customWidth="1"/>
    <col min="6649" max="6896" width="9.28515625" style="17"/>
    <col min="6897" max="6897" width="47" style="17" customWidth="1"/>
    <col min="6898" max="6898" width="9" style="17" bestFit="1" customWidth="1"/>
    <col min="6899" max="6899" width="15.28515625" style="17" customWidth="1"/>
    <col min="6900" max="6900" width="2" style="17" customWidth="1"/>
    <col min="6901" max="6901" width="15.28515625" style="17" customWidth="1"/>
    <col min="6902" max="6902" width="2" style="17" customWidth="1"/>
    <col min="6903" max="6903" width="15.28515625" style="17" customWidth="1"/>
    <col min="6904" max="6904" width="11.5703125" style="17" bestFit="1" customWidth="1"/>
    <col min="6905" max="7152" width="9.28515625" style="17"/>
    <col min="7153" max="7153" width="47" style="17" customWidth="1"/>
    <col min="7154" max="7154" width="9" style="17" bestFit="1" customWidth="1"/>
    <col min="7155" max="7155" width="15.28515625" style="17" customWidth="1"/>
    <col min="7156" max="7156" width="2" style="17" customWidth="1"/>
    <col min="7157" max="7157" width="15.28515625" style="17" customWidth="1"/>
    <col min="7158" max="7158" width="2" style="17" customWidth="1"/>
    <col min="7159" max="7159" width="15.28515625" style="17" customWidth="1"/>
    <col min="7160" max="7160" width="11.5703125" style="17" bestFit="1" customWidth="1"/>
    <col min="7161" max="7408" width="9.28515625" style="17"/>
    <col min="7409" max="7409" width="47" style="17" customWidth="1"/>
    <col min="7410" max="7410" width="9" style="17" bestFit="1" customWidth="1"/>
    <col min="7411" max="7411" width="15.28515625" style="17" customWidth="1"/>
    <col min="7412" max="7412" width="2" style="17" customWidth="1"/>
    <col min="7413" max="7413" width="15.28515625" style="17" customWidth="1"/>
    <col min="7414" max="7414" width="2" style="17" customWidth="1"/>
    <col min="7415" max="7415" width="15.28515625" style="17" customWidth="1"/>
    <col min="7416" max="7416" width="11.5703125" style="17" bestFit="1" customWidth="1"/>
    <col min="7417" max="7664" width="9.28515625" style="17"/>
    <col min="7665" max="7665" width="47" style="17" customWidth="1"/>
    <col min="7666" max="7666" width="9" style="17" bestFit="1" customWidth="1"/>
    <col min="7667" max="7667" width="15.28515625" style="17" customWidth="1"/>
    <col min="7668" max="7668" width="2" style="17" customWidth="1"/>
    <col min="7669" max="7669" width="15.28515625" style="17" customWidth="1"/>
    <col min="7670" max="7670" width="2" style="17" customWidth="1"/>
    <col min="7671" max="7671" width="15.28515625" style="17" customWidth="1"/>
    <col min="7672" max="7672" width="11.5703125" style="17" bestFit="1" customWidth="1"/>
    <col min="7673" max="7920" width="9.28515625" style="17"/>
    <col min="7921" max="7921" width="47" style="17" customWidth="1"/>
    <col min="7922" max="7922" width="9" style="17" bestFit="1" customWidth="1"/>
    <col min="7923" max="7923" width="15.28515625" style="17" customWidth="1"/>
    <col min="7924" max="7924" width="2" style="17" customWidth="1"/>
    <col min="7925" max="7925" width="15.28515625" style="17" customWidth="1"/>
    <col min="7926" max="7926" width="2" style="17" customWidth="1"/>
    <col min="7927" max="7927" width="15.28515625" style="17" customWidth="1"/>
    <col min="7928" max="7928" width="11.5703125" style="17" bestFit="1" customWidth="1"/>
    <col min="7929" max="8176" width="9.28515625" style="17"/>
    <col min="8177" max="8177" width="47" style="17" customWidth="1"/>
    <col min="8178" max="8178" width="9" style="17" bestFit="1" customWidth="1"/>
    <col min="8179" max="8179" width="15.28515625" style="17" customWidth="1"/>
    <col min="8180" max="8180" width="2" style="17" customWidth="1"/>
    <col min="8181" max="8181" width="15.28515625" style="17" customWidth="1"/>
    <col min="8182" max="8182" width="2" style="17" customWidth="1"/>
    <col min="8183" max="8183" width="15.28515625" style="17" customWidth="1"/>
    <col min="8184" max="8184" width="11.5703125" style="17" bestFit="1" customWidth="1"/>
    <col min="8185" max="8432" width="9.28515625" style="17"/>
    <col min="8433" max="8433" width="47" style="17" customWidth="1"/>
    <col min="8434" max="8434" width="9" style="17" bestFit="1" customWidth="1"/>
    <col min="8435" max="8435" width="15.28515625" style="17" customWidth="1"/>
    <col min="8436" max="8436" width="2" style="17" customWidth="1"/>
    <col min="8437" max="8437" width="15.28515625" style="17" customWidth="1"/>
    <col min="8438" max="8438" width="2" style="17" customWidth="1"/>
    <col min="8439" max="8439" width="15.28515625" style="17" customWidth="1"/>
    <col min="8440" max="8440" width="11.5703125" style="17" bestFit="1" customWidth="1"/>
    <col min="8441" max="8688" width="9.28515625" style="17"/>
    <col min="8689" max="8689" width="47" style="17" customWidth="1"/>
    <col min="8690" max="8690" width="9" style="17" bestFit="1" customWidth="1"/>
    <col min="8691" max="8691" width="15.28515625" style="17" customWidth="1"/>
    <col min="8692" max="8692" width="2" style="17" customWidth="1"/>
    <col min="8693" max="8693" width="15.28515625" style="17" customWidth="1"/>
    <col min="8694" max="8694" width="2" style="17" customWidth="1"/>
    <col min="8695" max="8695" width="15.28515625" style="17" customWidth="1"/>
    <col min="8696" max="8696" width="11.5703125" style="17" bestFit="1" customWidth="1"/>
    <col min="8697" max="8944" width="9.28515625" style="17"/>
    <col min="8945" max="8945" width="47" style="17" customWidth="1"/>
    <col min="8946" max="8946" width="9" style="17" bestFit="1" customWidth="1"/>
    <col min="8947" max="8947" width="15.28515625" style="17" customWidth="1"/>
    <col min="8948" max="8948" width="2" style="17" customWidth="1"/>
    <col min="8949" max="8949" width="15.28515625" style="17" customWidth="1"/>
    <col min="8950" max="8950" width="2" style="17" customWidth="1"/>
    <col min="8951" max="8951" width="15.28515625" style="17" customWidth="1"/>
    <col min="8952" max="8952" width="11.5703125" style="17" bestFit="1" customWidth="1"/>
    <col min="8953" max="9200" width="9.28515625" style="17"/>
    <col min="9201" max="9201" width="47" style="17" customWidth="1"/>
    <col min="9202" max="9202" width="9" style="17" bestFit="1" customWidth="1"/>
    <col min="9203" max="9203" width="15.28515625" style="17" customWidth="1"/>
    <col min="9204" max="9204" width="2" style="17" customWidth="1"/>
    <col min="9205" max="9205" width="15.28515625" style="17" customWidth="1"/>
    <col min="9206" max="9206" width="2" style="17" customWidth="1"/>
    <col min="9207" max="9207" width="15.28515625" style="17" customWidth="1"/>
    <col min="9208" max="9208" width="11.5703125" style="17" bestFit="1" customWidth="1"/>
    <col min="9209" max="9456" width="9.28515625" style="17"/>
    <col min="9457" max="9457" width="47" style="17" customWidth="1"/>
    <col min="9458" max="9458" width="9" style="17" bestFit="1" customWidth="1"/>
    <col min="9459" max="9459" width="15.28515625" style="17" customWidth="1"/>
    <col min="9460" max="9460" width="2" style="17" customWidth="1"/>
    <col min="9461" max="9461" width="15.28515625" style="17" customWidth="1"/>
    <col min="9462" max="9462" width="2" style="17" customWidth="1"/>
    <col min="9463" max="9463" width="15.28515625" style="17" customWidth="1"/>
    <col min="9464" max="9464" width="11.5703125" style="17" bestFit="1" customWidth="1"/>
    <col min="9465" max="9712" width="9.28515625" style="17"/>
    <col min="9713" max="9713" width="47" style="17" customWidth="1"/>
    <col min="9714" max="9714" width="9" style="17" bestFit="1" customWidth="1"/>
    <col min="9715" max="9715" width="15.28515625" style="17" customWidth="1"/>
    <col min="9716" max="9716" width="2" style="17" customWidth="1"/>
    <col min="9717" max="9717" width="15.28515625" style="17" customWidth="1"/>
    <col min="9718" max="9718" width="2" style="17" customWidth="1"/>
    <col min="9719" max="9719" width="15.28515625" style="17" customWidth="1"/>
    <col min="9720" max="9720" width="11.5703125" style="17" bestFit="1" customWidth="1"/>
    <col min="9721" max="9968" width="9.28515625" style="17"/>
    <col min="9969" max="9969" width="47" style="17" customWidth="1"/>
    <col min="9970" max="9970" width="9" style="17" bestFit="1" customWidth="1"/>
    <col min="9971" max="9971" width="15.28515625" style="17" customWidth="1"/>
    <col min="9972" max="9972" width="2" style="17" customWidth="1"/>
    <col min="9973" max="9973" width="15.28515625" style="17" customWidth="1"/>
    <col min="9974" max="9974" width="2" style="17" customWidth="1"/>
    <col min="9975" max="9975" width="15.28515625" style="17" customWidth="1"/>
    <col min="9976" max="9976" width="11.5703125" style="17" bestFit="1" customWidth="1"/>
    <col min="9977" max="10224" width="9.28515625" style="17"/>
    <col min="10225" max="10225" width="47" style="17" customWidth="1"/>
    <col min="10226" max="10226" width="9" style="17" bestFit="1" customWidth="1"/>
    <col min="10227" max="10227" width="15.28515625" style="17" customWidth="1"/>
    <col min="10228" max="10228" width="2" style="17" customWidth="1"/>
    <col min="10229" max="10229" width="15.28515625" style="17" customWidth="1"/>
    <col min="10230" max="10230" width="2" style="17" customWidth="1"/>
    <col min="10231" max="10231" width="15.28515625" style="17" customWidth="1"/>
    <col min="10232" max="10232" width="11.5703125" style="17" bestFit="1" customWidth="1"/>
    <col min="10233" max="10480" width="9.28515625" style="17"/>
    <col min="10481" max="10481" width="47" style="17" customWidth="1"/>
    <col min="10482" max="10482" width="9" style="17" bestFit="1" customWidth="1"/>
    <col min="10483" max="10483" width="15.28515625" style="17" customWidth="1"/>
    <col min="10484" max="10484" width="2" style="17" customWidth="1"/>
    <col min="10485" max="10485" width="15.28515625" style="17" customWidth="1"/>
    <col min="10486" max="10486" width="2" style="17" customWidth="1"/>
    <col min="10487" max="10487" width="15.28515625" style="17" customWidth="1"/>
    <col min="10488" max="10488" width="11.5703125" style="17" bestFit="1" customWidth="1"/>
    <col min="10489" max="10736" width="9.28515625" style="17"/>
    <col min="10737" max="10737" width="47" style="17" customWidth="1"/>
    <col min="10738" max="10738" width="9" style="17" bestFit="1" customWidth="1"/>
    <col min="10739" max="10739" width="15.28515625" style="17" customWidth="1"/>
    <col min="10740" max="10740" width="2" style="17" customWidth="1"/>
    <col min="10741" max="10741" width="15.28515625" style="17" customWidth="1"/>
    <col min="10742" max="10742" width="2" style="17" customWidth="1"/>
    <col min="10743" max="10743" width="15.28515625" style="17" customWidth="1"/>
    <col min="10744" max="10744" width="11.5703125" style="17" bestFit="1" customWidth="1"/>
    <col min="10745" max="10992" width="9.28515625" style="17"/>
    <col min="10993" max="10993" width="47" style="17" customWidth="1"/>
    <col min="10994" max="10994" width="9" style="17" bestFit="1" customWidth="1"/>
    <col min="10995" max="10995" width="15.28515625" style="17" customWidth="1"/>
    <col min="10996" max="10996" width="2" style="17" customWidth="1"/>
    <col min="10997" max="10997" width="15.28515625" style="17" customWidth="1"/>
    <col min="10998" max="10998" width="2" style="17" customWidth="1"/>
    <col min="10999" max="10999" width="15.28515625" style="17" customWidth="1"/>
    <col min="11000" max="11000" width="11.5703125" style="17" bestFit="1" customWidth="1"/>
    <col min="11001" max="11248" width="9.28515625" style="17"/>
    <col min="11249" max="11249" width="47" style="17" customWidth="1"/>
    <col min="11250" max="11250" width="9" style="17" bestFit="1" customWidth="1"/>
    <col min="11251" max="11251" width="15.28515625" style="17" customWidth="1"/>
    <col min="11252" max="11252" width="2" style="17" customWidth="1"/>
    <col min="11253" max="11253" width="15.28515625" style="17" customWidth="1"/>
    <col min="11254" max="11254" width="2" style="17" customWidth="1"/>
    <col min="11255" max="11255" width="15.28515625" style="17" customWidth="1"/>
    <col min="11256" max="11256" width="11.5703125" style="17" bestFit="1" customWidth="1"/>
    <col min="11257" max="11504" width="9.28515625" style="17"/>
    <col min="11505" max="11505" width="47" style="17" customWidth="1"/>
    <col min="11506" max="11506" width="9" style="17" bestFit="1" customWidth="1"/>
    <col min="11507" max="11507" width="15.28515625" style="17" customWidth="1"/>
    <col min="11508" max="11508" width="2" style="17" customWidth="1"/>
    <col min="11509" max="11509" width="15.28515625" style="17" customWidth="1"/>
    <col min="11510" max="11510" width="2" style="17" customWidth="1"/>
    <col min="11511" max="11511" width="15.28515625" style="17" customWidth="1"/>
    <col min="11512" max="11512" width="11.5703125" style="17" bestFit="1" customWidth="1"/>
    <col min="11513" max="11760" width="9.28515625" style="17"/>
    <col min="11761" max="11761" width="47" style="17" customWidth="1"/>
    <col min="11762" max="11762" width="9" style="17" bestFit="1" customWidth="1"/>
    <col min="11763" max="11763" width="15.28515625" style="17" customWidth="1"/>
    <col min="11764" max="11764" width="2" style="17" customWidth="1"/>
    <col min="11765" max="11765" width="15.28515625" style="17" customWidth="1"/>
    <col min="11766" max="11766" width="2" style="17" customWidth="1"/>
    <col min="11767" max="11767" width="15.28515625" style="17" customWidth="1"/>
    <col min="11768" max="11768" width="11.5703125" style="17" bestFit="1" customWidth="1"/>
    <col min="11769" max="12016" width="9.28515625" style="17"/>
    <col min="12017" max="12017" width="47" style="17" customWidth="1"/>
    <col min="12018" max="12018" width="9" style="17" bestFit="1" customWidth="1"/>
    <col min="12019" max="12019" width="15.28515625" style="17" customWidth="1"/>
    <col min="12020" max="12020" width="2" style="17" customWidth="1"/>
    <col min="12021" max="12021" width="15.28515625" style="17" customWidth="1"/>
    <col min="12022" max="12022" width="2" style="17" customWidth="1"/>
    <col min="12023" max="12023" width="15.28515625" style="17" customWidth="1"/>
    <col min="12024" max="12024" width="11.5703125" style="17" bestFit="1" customWidth="1"/>
    <col min="12025" max="12272" width="9.28515625" style="17"/>
    <col min="12273" max="12273" width="47" style="17" customWidth="1"/>
    <col min="12274" max="12274" width="9" style="17" bestFit="1" customWidth="1"/>
    <col min="12275" max="12275" width="15.28515625" style="17" customWidth="1"/>
    <col min="12276" max="12276" width="2" style="17" customWidth="1"/>
    <col min="12277" max="12277" width="15.28515625" style="17" customWidth="1"/>
    <col min="12278" max="12278" width="2" style="17" customWidth="1"/>
    <col min="12279" max="12279" width="15.28515625" style="17" customWidth="1"/>
    <col min="12280" max="12280" width="11.5703125" style="17" bestFit="1" customWidth="1"/>
    <col min="12281" max="12528" width="9.28515625" style="17"/>
    <col min="12529" max="12529" width="47" style="17" customWidth="1"/>
    <col min="12530" max="12530" width="9" style="17" bestFit="1" customWidth="1"/>
    <col min="12531" max="12531" width="15.28515625" style="17" customWidth="1"/>
    <col min="12532" max="12532" width="2" style="17" customWidth="1"/>
    <col min="12533" max="12533" width="15.28515625" style="17" customWidth="1"/>
    <col min="12534" max="12534" width="2" style="17" customWidth="1"/>
    <col min="12535" max="12535" width="15.28515625" style="17" customWidth="1"/>
    <col min="12536" max="12536" width="11.5703125" style="17" bestFit="1" customWidth="1"/>
    <col min="12537" max="12784" width="9.28515625" style="17"/>
    <col min="12785" max="12785" width="47" style="17" customWidth="1"/>
    <col min="12786" max="12786" width="9" style="17" bestFit="1" customWidth="1"/>
    <col min="12787" max="12787" width="15.28515625" style="17" customWidth="1"/>
    <col min="12788" max="12788" width="2" style="17" customWidth="1"/>
    <col min="12789" max="12789" width="15.28515625" style="17" customWidth="1"/>
    <col min="12790" max="12790" width="2" style="17" customWidth="1"/>
    <col min="12791" max="12791" width="15.28515625" style="17" customWidth="1"/>
    <col min="12792" max="12792" width="11.5703125" style="17" bestFit="1" customWidth="1"/>
    <col min="12793" max="13040" width="9.28515625" style="17"/>
    <col min="13041" max="13041" width="47" style="17" customWidth="1"/>
    <col min="13042" max="13042" width="9" style="17" bestFit="1" customWidth="1"/>
    <col min="13043" max="13043" width="15.28515625" style="17" customWidth="1"/>
    <col min="13044" max="13044" width="2" style="17" customWidth="1"/>
    <col min="13045" max="13045" width="15.28515625" style="17" customWidth="1"/>
    <col min="13046" max="13046" width="2" style="17" customWidth="1"/>
    <col min="13047" max="13047" width="15.28515625" style="17" customWidth="1"/>
    <col min="13048" max="13048" width="11.5703125" style="17" bestFit="1" customWidth="1"/>
    <col min="13049" max="13296" width="9.28515625" style="17"/>
    <col min="13297" max="13297" width="47" style="17" customWidth="1"/>
    <col min="13298" max="13298" width="9" style="17" bestFit="1" customWidth="1"/>
    <col min="13299" max="13299" width="15.28515625" style="17" customWidth="1"/>
    <col min="13300" max="13300" width="2" style="17" customWidth="1"/>
    <col min="13301" max="13301" width="15.28515625" style="17" customWidth="1"/>
    <col min="13302" max="13302" width="2" style="17" customWidth="1"/>
    <col min="13303" max="13303" width="15.28515625" style="17" customWidth="1"/>
    <col min="13304" max="13304" width="11.5703125" style="17" bestFit="1" customWidth="1"/>
    <col min="13305" max="13552" width="9.28515625" style="17"/>
    <col min="13553" max="13553" width="47" style="17" customWidth="1"/>
    <col min="13554" max="13554" width="9" style="17" bestFit="1" customWidth="1"/>
    <col min="13555" max="13555" width="15.28515625" style="17" customWidth="1"/>
    <col min="13556" max="13556" width="2" style="17" customWidth="1"/>
    <col min="13557" max="13557" width="15.28515625" style="17" customWidth="1"/>
    <col min="13558" max="13558" width="2" style="17" customWidth="1"/>
    <col min="13559" max="13559" width="15.28515625" style="17" customWidth="1"/>
    <col min="13560" max="13560" width="11.5703125" style="17" bestFit="1" customWidth="1"/>
    <col min="13561" max="13808" width="9.28515625" style="17"/>
    <col min="13809" max="13809" width="47" style="17" customWidth="1"/>
    <col min="13810" max="13810" width="9" style="17" bestFit="1" customWidth="1"/>
    <col min="13811" max="13811" width="15.28515625" style="17" customWidth="1"/>
    <col min="13812" max="13812" width="2" style="17" customWidth="1"/>
    <col min="13813" max="13813" width="15.28515625" style="17" customWidth="1"/>
    <col min="13814" max="13814" width="2" style="17" customWidth="1"/>
    <col min="13815" max="13815" width="15.28515625" style="17" customWidth="1"/>
    <col min="13816" max="13816" width="11.5703125" style="17" bestFit="1" customWidth="1"/>
    <col min="13817" max="14064" width="9.28515625" style="17"/>
    <col min="14065" max="14065" width="47" style="17" customWidth="1"/>
    <col min="14066" max="14066" width="9" style="17" bestFit="1" customWidth="1"/>
    <col min="14067" max="14067" width="15.28515625" style="17" customWidth="1"/>
    <col min="14068" max="14068" width="2" style="17" customWidth="1"/>
    <col min="14069" max="14069" width="15.28515625" style="17" customWidth="1"/>
    <col min="14070" max="14070" width="2" style="17" customWidth="1"/>
    <col min="14071" max="14071" width="15.28515625" style="17" customWidth="1"/>
    <col min="14072" max="14072" width="11.5703125" style="17" bestFit="1" customWidth="1"/>
    <col min="14073" max="14320" width="9.28515625" style="17"/>
    <col min="14321" max="14321" width="47" style="17" customWidth="1"/>
    <col min="14322" max="14322" width="9" style="17" bestFit="1" customWidth="1"/>
    <col min="14323" max="14323" width="15.28515625" style="17" customWidth="1"/>
    <col min="14324" max="14324" width="2" style="17" customWidth="1"/>
    <col min="14325" max="14325" width="15.28515625" style="17" customWidth="1"/>
    <col min="14326" max="14326" width="2" style="17" customWidth="1"/>
    <col min="14327" max="14327" width="15.28515625" style="17" customWidth="1"/>
    <col min="14328" max="14328" width="11.5703125" style="17" bestFit="1" customWidth="1"/>
    <col min="14329" max="14576" width="9.28515625" style="17"/>
    <col min="14577" max="14577" width="47" style="17" customWidth="1"/>
    <col min="14578" max="14578" width="9" style="17" bestFit="1" customWidth="1"/>
    <col min="14579" max="14579" width="15.28515625" style="17" customWidth="1"/>
    <col min="14580" max="14580" width="2" style="17" customWidth="1"/>
    <col min="14581" max="14581" width="15.28515625" style="17" customWidth="1"/>
    <col min="14582" max="14582" width="2" style="17" customWidth="1"/>
    <col min="14583" max="14583" width="15.28515625" style="17" customWidth="1"/>
    <col min="14584" max="14584" width="11.5703125" style="17" bestFit="1" customWidth="1"/>
    <col min="14585" max="14832" width="9.28515625" style="17"/>
    <col min="14833" max="14833" width="47" style="17" customWidth="1"/>
    <col min="14834" max="14834" width="9" style="17" bestFit="1" customWidth="1"/>
    <col min="14835" max="14835" width="15.28515625" style="17" customWidth="1"/>
    <col min="14836" max="14836" width="2" style="17" customWidth="1"/>
    <col min="14837" max="14837" width="15.28515625" style="17" customWidth="1"/>
    <col min="14838" max="14838" width="2" style="17" customWidth="1"/>
    <col min="14839" max="14839" width="15.28515625" style="17" customWidth="1"/>
    <col min="14840" max="14840" width="11.5703125" style="17" bestFit="1" customWidth="1"/>
    <col min="14841" max="15088" width="9.28515625" style="17"/>
    <col min="15089" max="15089" width="47" style="17" customWidth="1"/>
    <col min="15090" max="15090" width="9" style="17" bestFit="1" customWidth="1"/>
    <col min="15091" max="15091" width="15.28515625" style="17" customWidth="1"/>
    <col min="15092" max="15092" width="2" style="17" customWidth="1"/>
    <col min="15093" max="15093" width="15.28515625" style="17" customWidth="1"/>
    <col min="15094" max="15094" width="2" style="17" customWidth="1"/>
    <col min="15095" max="15095" width="15.28515625" style="17" customWidth="1"/>
    <col min="15096" max="15096" width="11.5703125" style="17" bestFit="1" customWidth="1"/>
    <col min="15097" max="15344" width="9.28515625" style="17"/>
    <col min="15345" max="15345" width="47" style="17" customWidth="1"/>
    <col min="15346" max="15346" width="9" style="17" bestFit="1" customWidth="1"/>
    <col min="15347" max="15347" width="15.28515625" style="17" customWidth="1"/>
    <col min="15348" max="15348" width="2" style="17" customWidth="1"/>
    <col min="15349" max="15349" width="15.28515625" style="17" customWidth="1"/>
    <col min="15350" max="15350" width="2" style="17" customWidth="1"/>
    <col min="15351" max="15351" width="15.28515625" style="17" customWidth="1"/>
    <col min="15352" max="15352" width="11.5703125" style="17" bestFit="1" customWidth="1"/>
    <col min="15353" max="15600" width="9.28515625" style="17"/>
    <col min="15601" max="15601" width="47" style="17" customWidth="1"/>
    <col min="15602" max="15602" width="9" style="17" bestFit="1" customWidth="1"/>
    <col min="15603" max="15603" width="15.28515625" style="17" customWidth="1"/>
    <col min="15604" max="15604" width="2" style="17" customWidth="1"/>
    <col min="15605" max="15605" width="15.28515625" style="17" customWidth="1"/>
    <col min="15606" max="15606" width="2" style="17" customWidth="1"/>
    <col min="15607" max="15607" width="15.28515625" style="17" customWidth="1"/>
    <col min="15608" max="15608" width="11.5703125" style="17" bestFit="1" customWidth="1"/>
    <col min="15609" max="15856" width="9.28515625" style="17"/>
    <col min="15857" max="15857" width="47" style="17" customWidth="1"/>
    <col min="15858" max="15858" width="9" style="17" bestFit="1" customWidth="1"/>
    <col min="15859" max="15859" width="15.28515625" style="17" customWidth="1"/>
    <col min="15860" max="15860" width="2" style="17" customWidth="1"/>
    <col min="15861" max="15861" width="15.28515625" style="17" customWidth="1"/>
    <col min="15862" max="15862" width="2" style="17" customWidth="1"/>
    <col min="15863" max="15863" width="15.28515625" style="17" customWidth="1"/>
    <col min="15864" max="15864" width="11.5703125" style="17" bestFit="1" customWidth="1"/>
    <col min="15865" max="16112" width="9.28515625" style="17"/>
    <col min="16113" max="16113" width="47" style="17" customWidth="1"/>
    <col min="16114" max="16114" width="9" style="17" bestFit="1" customWidth="1"/>
    <col min="16115" max="16115" width="15.28515625" style="17" customWidth="1"/>
    <col min="16116" max="16116" width="2" style="17" customWidth="1"/>
    <col min="16117" max="16117" width="15.28515625" style="17" customWidth="1"/>
    <col min="16118" max="16118" width="2" style="17" customWidth="1"/>
    <col min="16119" max="16119" width="15.28515625" style="17" customWidth="1"/>
    <col min="16120" max="16120" width="11.5703125" style="17" bestFit="1" customWidth="1"/>
    <col min="16121" max="16384" width="9.28515625" style="17"/>
  </cols>
  <sheetData>
    <row r="1" spans="1:7" ht="26.25" customHeight="1" x14ac:dyDescent="0.25">
      <c r="A1" s="154" t="s">
        <v>104</v>
      </c>
      <c r="B1" s="154"/>
      <c r="C1" s="154"/>
      <c r="D1" s="154"/>
      <c r="E1" s="154"/>
      <c r="F1" s="154"/>
      <c r="G1" s="154"/>
    </row>
    <row r="2" spans="1:7" ht="26.25" customHeight="1" x14ac:dyDescent="0.25">
      <c r="A2" s="154" t="s">
        <v>15</v>
      </c>
      <c r="B2" s="154"/>
      <c r="C2" s="154"/>
      <c r="D2" s="154"/>
      <c r="E2" s="154"/>
      <c r="F2" s="154"/>
      <c r="G2" s="154"/>
    </row>
    <row r="3" spans="1:7" ht="26.25" customHeight="1" x14ac:dyDescent="0.25">
      <c r="A3" s="150" t="str">
        <f>สินทรัพย์!A3</f>
        <v>ณ วันที่ 30 มิถุนายน 2561</v>
      </c>
      <c r="B3" s="150"/>
      <c r="C3" s="150"/>
      <c r="D3" s="150"/>
      <c r="E3" s="150"/>
      <c r="F3" s="150"/>
      <c r="G3" s="150"/>
    </row>
    <row r="4" spans="1:7" ht="23.25" customHeight="1" x14ac:dyDescent="0.25">
      <c r="A4" s="151" t="s">
        <v>1</v>
      </c>
      <c r="B4" s="151"/>
      <c r="C4" s="151"/>
      <c r="D4" s="151"/>
      <c r="E4" s="151"/>
      <c r="F4" s="151"/>
      <c r="G4" s="151"/>
    </row>
    <row r="5" spans="1:7" ht="6" customHeight="1" x14ac:dyDescent="0.25">
      <c r="A5" s="1"/>
      <c r="B5" s="35"/>
      <c r="C5" s="35"/>
      <c r="D5" s="2"/>
      <c r="E5" s="2"/>
      <c r="F5" s="1"/>
      <c r="G5" s="3"/>
    </row>
    <row r="6" spans="1:7" ht="23.25" customHeight="1" x14ac:dyDescent="0.25">
      <c r="A6" s="92"/>
      <c r="B6" s="93" t="s">
        <v>2</v>
      </c>
      <c r="C6" s="152" t="s">
        <v>82</v>
      </c>
      <c r="D6" s="152"/>
      <c r="E6" s="152"/>
      <c r="F6" s="93"/>
      <c r="G6" s="93" t="s">
        <v>82</v>
      </c>
    </row>
    <row r="7" spans="1:7" ht="23.25" customHeight="1" x14ac:dyDescent="0.25">
      <c r="A7" s="92"/>
      <c r="B7" s="93"/>
      <c r="C7" s="152" t="str">
        <f>สินทรัพย์!C7</f>
        <v>30 มิถุนายน</v>
      </c>
      <c r="D7" s="152"/>
      <c r="E7" s="152"/>
      <c r="F7" s="93"/>
      <c r="G7" s="93" t="s">
        <v>83</v>
      </c>
    </row>
    <row r="8" spans="1:7" ht="23.25" customHeight="1" x14ac:dyDescent="0.25">
      <c r="A8" s="92"/>
      <c r="B8" s="93"/>
      <c r="C8" s="152">
        <v>2561</v>
      </c>
      <c r="D8" s="152"/>
      <c r="E8" s="152"/>
      <c r="F8" s="93"/>
      <c r="G8" s="93">
        <v>2560</v>
      </c>
    </row>
    <row r="9" spans="1:7" ht="23.25" customHeight="1" x14ac:dyDescent="0.25">
      <c r="A9" s="92"/>
      <c r="B9" s="93"/>
      <c r="C9" s="152" t="s">
        <v>64</v>
      </c>
      <c r="D9" s="152"/>
      <c r="E9" s="152"/>
      <c r="F9" s="93"/>
      <c r="G9" s="93"/>
    </row>
    <row r="10" spans="1:7" ht="23.25" customHeight="1" x14ac:dyDescent="0.25">
      <c r="A10" s="91" t="s">
        <v>16</v>
      </c>
      <c r="B10" s="91"/>
      <c r="C10" s="91"/>
      <c r="D10" s="91"/>
      <c r="E10" s="91"/>
      <c r="F10" s="89"/>
    </row>
    <row r="11" spans="1:7" ht="23.25" customHeight="1" x14ac:dyDescent="0.25">
      <c r="A11" s="17" t="s">
        <v>17</v>
      </c>
      <c r="E11" s="91"/>
      <c r="F11" s="89"/>
    </row>
    <row r="12" spans="1:7" ht="23.25" customHeight="1" x14ac:dyDescent="0.25">
      <c r="A12" s="14" t="s">
        <v>18</v>
      </c>
      <c r="B12" s="18">
        <v>10</v>
      </c>
      <c r="D12" s="67">
        <v>86094494</v>
      </c>
      <c r="E12" s="11"/>
      <c r="F12" s="11"/>
      <c r="G12" s="37">
        <v>103121966</v>
      </c>
    </row>
    <row r="13" spans="1:7" ht="23.25" customHeight="1" x14ac:dyDescent="0.25">
      <c r="A13" s="14" t="s">
        <v>67</v>
      </c>
      <c r="D13" s="67"/>
      <c r="E13" s="11"/>
      <c r="F13" s="11"/>
      <c r="G13" s="37"/>
    </row>
    <row r="14" spans="1:7" ht="23.25" customHeight="1" x14ac:dyDescent="0.25">
      <c r="A14" s="61" t="s">
        <v>68</v>
      </c>
      <c r="B14" s="18">
        <v>11</v>
      </c>
      <c r="D14" s="67">
        <v>45093478</v>
      </c>
      <c r="E14" s="11"/>
      <c r="F14" s="11"/>
      <c r="G14" s="37">
        <v>9362513</v>
      </c>
    </row>
    <row r="15" spans="1:7" ht="23.25" customHeight="1" x14ac:dyDescent="0.25">
      <c r="A15" s="14" t="s">
        <v>95</v>
      </c>
      <c r="D15" s="39"/>
      <c r="E15" s="11"/>
      <c r="F15" s="11"/>
    </row>
    <row r="16" spans="1:7" ht="23.25" customHeight="1" x14ac:dyDescent="0.25">
      <c r="A16" s="61" t="s">
        <v>96</v>
      </c>
      <c r="B16" s="18">
        <v>12</v>
      </c>
      <c r="D16" s="39">
        <v>1030228</v>
      </c>
      <c r="E16" s="11"/>
      <c r="F16" s="11"/>
      <c r="G16" s="37">
        <v>1004085</v>
      </c>
    </row>
    <row r="17" spans="1:7" ht="23.25" customHeight="1" x14ac:dyDescent="0.25">
      <c r="A17" s="14" t="s">
        <v>78</v>
      </c>
      <c r="D17" s="67">
        <v>1612454</v>
      </c>
      <c r="E17" s="11"/>
      <c r="F17" s="11"/>
      <c r="G17" s="37">
        <v>138406</v>
      </c>
    </row>
    <row r="18" spans="1:7" ht="23.25" customHeight="1" x14ac:dyDescent="0.25">
      <c r="A18" s="14" t="s">
        <v>30</v>
      </c>
      <c r="B18" s="57"/>
      <c r="C18" s="57"/>
      <c r="D18" s="67">
        <v>1350297</v>
      </c>
      <c r="E18" s="11"/>
      <c r="F18" s="11"/>
      <c r="G18" s="77">
        <v>3136744</v>
      </c>
    </row>
    <row r="19" spans="1:7" ht="23.25" customHeight="1" x14ac:dyDescent="0.25">
      <c r="A19" s="22" t="s">
        <v>19</v>
      </c>
      <c r="D19" s="69">
        <f>SUM(D12:D18)</f>
        <v>135180951</v>
      </c>
      <c r="E19" s="11"/>
      <c r="F19" s="11"/>
      <c r="G19" s="95">
        <v>116763714</v>
      </c>
    </row>
    <row r="20" spans="1:7" ht="23.25" customHeight="1" x14ac:dyDescent="0.25">
      <c r="A20" s="22"/>
      <c r="D20" s="23"/>
      <c r="E20" s="19"/>
      <c r="F20" s="19"/>
      <c r="G20" s="37"/>
    </row>
    <row r="21" spans="1:7" ht="23.25" customHeight="1" x14ac:dyDescent="0.25">
      <c r="A21" s="17" t="s">
        <v>20</v>
      </c>
      <c r="D21" s="21"/>
      <c r="E21" s="19"/>
      <c r="F21" s="19"/>
    </row>
    <row r="22" spans="1:7" ht="23.25" customHeight="1" x14ac:dyDescent="0.25">
      <c r="A22" s="14" t="s">
        <v>69</v>
      </c>
      <c r="B22" s="18">
        <v>11</v>
      </c>
      <c r="D22" s="145">
        <v>0</v>
      </c>
      <c r="E22" s="19"/>
      <c r="F22" s="19"/>
      <c r="G22" s="37">
        <v>40361841</v>
      </c>
    </row>
    <row r="23" spans="1:7" ht="23.25" customHeight="1" x14ac:dyDescent="0.25">
      <c r="A23" s="14" t="s">
        <v>97</v>
      </c>
      <c r="B23" s="18">
        <v>12</v>
      </c>
      <c r="D23" s="37">
        <v>1692411</v>
      </c>
      <c r="E23" s="19"/>
      <c r="F23" s="19"/>
      <c r="G23" s="37">
        <v>2214311</v>
      </c>
    </row>
    <row r="24" spans="1:7" ht="23.25" customHeight="1" x14ac:dyDescent="0.25">
      <c r="A24" s="14" t="s">
        <v>60</v>
      </c>
      <c r="D24" s="37">
        <v>1608903</v>
      </c>
      <c r="E24" s="19"/>
      <c r="F24" s="19"/>
      <c r="G24" s="37">
        <v>1172367</v>
      </c>
    </row>
    <row r="25" spans="1:7" ht="23.25" customHeight="1" x14ac:dyDescent="0.25">
      <c r="A25" s="14" t="s">
        <v>79</v>
      </c>
      <c r="D25" s="37">
        <v>4613028</v>
      </c>
      <c r="E25" s="19"/>
      <c r="F25" s="19"/>
      <c r="G25" s="27">
        <v>4173028</v>
      </c>
    </row>
    <row r="26" spans="1:7" ht="23.25" customHeight="1" x14ac:dyDescent="0.25">
      <c r="A26" s="22" t="s">
        <v>21</v>
      </c>
      <c r="D26" s="69">
        <f>SUM(D22:D25)</f>
        <v>7914342</v>
      </c>
      <c r="E26" s="19"/>
      <c r="F26" s="19"/>
      <c r="G26" s="95">
        <v>47921547</v>
      </c>
    </row>
    <row r="27" spans="1:7" ht="23.25" customHeight="1" x14ac:dyDescent="0.25">
      <c r="A27" s="14" t="s">
        <v>22</v>
      </c>
      <c r="D27" s="69">
        <f>D19+D26</f>
        <v>143095293</v>
      </c>
      <c r="E27" s="19"/>
      <c r="F27" s="19"/>
      <c r="G27" s="95">
        <v>164685261</v>
      </c>
    </row>
    <row r="28" spans="1:7" ht="23.25" customHeight="1" x14ac:dyDescent="0.25">
      <c r="A28" s="14"/>
      <c r="D28" s="2"/>
      <c r="E28" s="91"/>
      <c r="F28" s="89"/>
      <c r="G28" s="2"/>
    </row>
    <row r="29" spans="1:7" ht="23.25" customHeight="1" x14ac:dyDescent="0.25">
      <c r="A29" s="14"/>
      <c r="D29" s="2"/>
      <c r="E29" s="110"/>
      <c r="F29" s="110"/>
      <c r="G29" s="2"/>
    </row>
    <row r="30" spans="1:7" ht="23.25" customHeight="1" x14ac:dyDescent="0.25">
      <c r="A30" s="14"/>
      <c r="D30" s="2"/>
      <c r="E30" s="91"/>
      <c r="F30" s="89"/>
      <c r="G30" s="2"/>
    </row>
    <row r="31" spans="1:7" ht="23.25" customHeight="1" x14ac:dyDescent="0.25">
      <c r="A31" s="14"/>
      <c r="D31" s="2"/>
      <c r="E31" s="97"/>
      <c r="F31" s="97"/>
      <c r="G31" s="2"/>
    </row>
    <row r="32" spans="1:7" ht="26.25" customHeight="1" x14ac:dyDescent="0.25">
      <c r="A32" s="154" t="s">
        <v>104</v>
      </c>
      <c r="B32" s="154"/>
      <c r="C32" s="154"/>
      <c r="D32" s="154"/>
      <c r="E32" s="154"/>
      <c r="F32" s="154"/>
      <c r="G32" s="154"/>
    </row>
    <row r="33" spans="1:7" ht="26.25" customHeight="1" x14ac:dyDescent="0.25">
      <c r="A33" s="154" t="s">
        <v>15</v>
      </c>
      <c r="B33" s="154"/>
      <c r="C33" s="154"/>
      <c r="D33" s="154"/>
      <c r="E33" s="154"/>
      <c r="F33" s="154"/>
      <c r="G33" s="154"/>
    </row>
    <row r="34" spans="1:7" ht="26.25" customHeight="1" x14ac:dyDescent="0.25">
      <c r="A34" s="150" t="str">
        <f>สินทรัพย์!A3</f>
        <v>ณ วันที่ 30 มิถุนายน 2561</v>
      </c>
      <c r="B34" s="150"/>
      <c r="C34" s="150"/>
      <c r="D34" s="150"/>
      <c r="E34" s="150"/>
      <c r="F34" s="150"/>
      <c r="G34" s="150"/>
    </row>
    <row r="35" spans="1:7" ht="23.25" customHeight="1" x14ac:dyDescent="0.25">
      <c r="A35" s="151" t="s">
        <v>1</v>
      </c>
      <c r="B35" s="151"/>
      <c r="C35" s="151"/>
      <c r="D35" s="151"/>
      <c r="E35" s="151"/>
      <c r="F35" s="151"/>
      <c r="G35" s="151"/>
    </row>
    <row r="36" spans="1:7" ht="6" customHeight="1" x14ac:dyDescent="0.25">
      <c r="A36" s="1"/>
      <c r="B36" s="35"/>
      <c r="C36" s="35"/>
      <c r="D36" s="2"/>
      <c r="E36" s="2"/>
      <c r="F36" s="1"/>
      <c r="G36" s="3"/>
    </row>
    <row r="37" spans="1:7" ht="23.25" customHeight="1" x14ac:dyDescent="0.25">
      <c r="A37" s="98"/>
      <c r="B37" s="99" t="s">
        <v>2</v>
      </c>
      <c r="C37" s="152" t="s">
        <v>82</v>
      </c>
      <c r="D37" s="152"/>
      <c r="E37" s="152"/>
      <c r="F37" s="99"/>
      <c r="G37" s="99" t="s">
        <v>82</v>
      </c>
    </row>
    <row r="38" spans="1:7" ht="23.25" customHeight="1" x14ac:dyDescent="0.25">
      <c r="A38" s="98"/>
      <c r="B38" s="99"/>
      <c r="C38" s="152" t="str">
        <f>สินทรัพย์!C7</f>
        <v>30 มิถุนายน</v>
      </c>
      <c r="D38" s="152"/>
      <c r="E38" s="152"/>
      <c r="F38" s="99"/>
      <c r="G38" s="99" t="s">
        <v>83</v>
      </c>
    </row>
    <row r="39" spans="1:7" ht="23.25" customHeight="1" x14ac:dyDescent="0.25">
      <c r="A39" s="98"/>
      <c r="B39" s="99"/>
      <c r="C39" s="152">
        <v>2561</v>
      </c>
      <c r="D39" s="152"/>
      <c r="E39" s="152"/>
      <c r="F39" s="99"/>
      <c r="G39" s="99">
        <v>2560</v>
      </c>
    </row>
    <row r="40" spans="1:7" ht="23.25" customHeight="1" x14ac:dyDescent="0.25">
      <c r="A40" s="92"/>
      <c r="B40" s="93"/>
      <c r="C40" s="152" t="s">
        <v>64</v>
      </c>
      <c r="D40" s="152"/>
      <c r="E40" s="152"/>
      <c r="F40" s="93"/>
      <c r="G40" s="93"/>
    </row>
    <row r="41" spans="1:7" ht="23.25" customHeight="1" x14ac:dyDescent="0.25">
      <c r="A41" s="91" t="s">
        <v>23</v>
      </c>
      <c r="B41" s="91"/>
      <c r="C41" s="91"/>
      <c r="D41" s="91"/>
      <c r="E41" s="91"/>
      <c r="F41" s="89"/>
      <c r="G41" s="89"/>
    </row>
    <row r="42" spans="1:7" ht="23.25" customHeight="1" x14ac:dyDescent="0.25">
      <c r="A42" s="24" t="s">
        <v>24</v>
      </c>
      <c r="B42" s="53">
        <v>13</v>
      </c>
      <c r="C42" s="53"/>
      <c r="E42" s="91"/>
      <c r="F42" s="89"/>
    </row>
    <row r="43" spans="1:7" ht="23.25" customHeight="1" x14ac:dyDescent="0.25">
      <c r="A43" s="17" t="s">
        <v>25</v>
      </c>
      <c r="E43" s="91"/>
      <c r="F43" s="89"/>
    </row>
    <row r="44" spans="1:7" ht="23.25" customHeight="1" x14ac:dyDescent="0.25">
      <c r="A44" s="14" t="s">
        <v>26</v>
      </c>
      <c r="E44" s="91"/>
      <c r="F44" s="89"/>
    </row>
    <row r="45" spans="1:7" ht="23.25" customHeight="1" thickBot="1" x14ac:dyDescent="0.3">
      <c r="A45" s="76" t="s">
        <v>106</v>
      </c>
      <c r="D45" s="25">
        <v>205000000</v>
      </c>
      <c r="E45" s="91"/>
      <c r="F45" s="89"/>
      <c r="G45" s="94">
        <v>205000000</v>
      </c>
    </row>
    <row r="46" spans="1:7" ht="23.25" customHeight="1" thickTop="1" x14ac:dyDescent="0.25">
      <c r="A46" s="14" t="s">
        <v>81</v>
      </c>
      <c r="D46" s="27"/>
      <c r="E46" s="26"/>
      <c r="F46" s="26"/>
      <c r="G46" s="11"/>
    </row>
    <row r="47" spans="1:7" ht="23.25" customHeight="1" x14ac:dyDescent="0.25">
      <c r="A47" s="76" t="s">
        <v>106</v>
      </c>
      <c r="D47" s="27"/>
      <c r="E47" s="26"/>
      <c r="F47" s="26"/>
    </row>
    <row r="48" spans="1:7" ht="23.25" customHeight="1" x14ac:dyDescent="0.25">
      <c r="A48" s="22" t="s">
        <v>120</v>
      </c>
      <c r="D48" s="27">
        <v>205000000</v>
      </c>
      <c r="E48" s="26"/>
      <c r="F48" s="26"/>
    </row>
    <row r="49" spans="1:7" ht="23.25" customHeight="1" x14ac:dyDescent="0.25">
      <c r="A49" s="76" t="s">
        <v>105</v>
      </c>
      <c r="D49" s="27"/>
      <c r="E49" s="26"/>
      <c r="F49" s="26"/>
      <c r="G49" s="20"/>
    </row>
    <row r="50" spans="1:7" ht="23.25" customHeight="1" x14ac:dyDescent="0.25">
      <c r="A50" s="22" t="s">
        <v>120</v>
      </c>
      <c r="E50" s="26"/>
      <c r="F50" s="26"/>
      <c r="G50" s="20">
        <v>150000000</v>
      </c>
    </row>
    <row r="51" spans="1:7" ht="23.25" customHeight="1" x14ac:dyDescent="0.25">
      <c r="A51" s="22"/>
      <c r="D51" s="27"/>
      <c r="E51" s="26"/>
      <c r="F51" s="26"/>
      <c r="G51" s="20"/>
    </row>
    <row r="52" spans="1:7" ht="23.25" customHeight="1" x14ac:dyDescent="0.5">
      <c r="A52" s="144" t="s">
        <v>130</v>
      </c>
      <c r="B52" s="18">
        <v>13</v>
      </c>
      <c r="D52" s="27">
        <v>939867500</v>
      </c>
      <c r="E52" s="26"/>
      <c r="F52" s="26"/>
      <c r="G52" s="108" t="s">
        <v>118</v>
      </c>
    </row>
    <row r="53" spans="1:7" ht="23.25" customHeight="1" x14ac:dyDescent="0.25">
      <c r="A53" s="17" t="s">
        <v>75</v>
      </c>
      <c r="D53" s="27"/>
      <c r="E53" s="26"/>
      <c r="F53" s="26"/>
    </row>
    <row r="54" spans="1:7" ht="23.25" customHeight="1" x14ac:dyDescent="0.25">
      <c r="A54" s="28" t="s">
        <v>27</v>
      </c>
      <c r="B54" s="51"/>
      <c r="C54" s="51"/>
      <c r="D54" s="77"/>
      <c r="E54" s="26"/>
      <c r="F54" s="26"/>
    </row>
    <row r="55" spans="1:7" ht="23.25" customHeight="1" x14ac:dyDescent="0.25">
      <c r="A55" s="29" t="s">
        <v>28</v>
      </c>
      <c r="B55" s="18">
        <v>15</v>
      </c>
      <c r="D55" s="78">
        <v>20500000</v>
      </c>
      <c r="E55" s="26"/>
      <c r="F55" s="26"/>
      <c r="G55" s="20">
        <v>20500000</v>
      </c>
    </row>
    <row r="56" spans="1:7" ht="23.25" customHeight="1" x14ac:dyDescent="0.25">
      <c r="A56" s="14" t="s">
        <v>42</v>
      </c>
      <c r="B56" s="51"/>
      <c r="C56" s="51"/>
      <c r="D56" s="79">
        <v>116341203</v>
      </c>
      <c r="E56" s="30"/>
      <c r="F56" s="30"/>
      <c r="G56" s="96">
        <v>119021513</v>
      </c>
    </row>
    <row r="57" spans="1:7" ht="23.25" customHeight="1" x14ac:dyDescent="0.25">
      <c r="A57" s="28" t="s">
        <v>59</v>
      </c>
      <c r="B57" s="53"/>
      <c r="C57" s="53"/>
      <c r="D57" s="79">
        <f>SUM(D48:D56)</f>
        <v>1281708703</v>
      </c>
      <c r="E57" s="26"/>
      <c r="F57" s="26"/>
      <c r="G57" s="96">
        <v>289521513</v>
      </c>
    </row>
    <row r="58" spans="1:7" ht="23.25" customHeight="1" thickBot="1" x14ac:dyDescent="0.3">
      <c r="A58" s="31" t="s">
        <v>29</v>
      </c>
      <c r="B58" s="54"/>
      <c r="C58" s="54"/>
      <c r="D58" s="70">
        <f>D27+D57</f>
        <v>1424803996</v>
      </c>
      <c r="E58" s="26"/>
      <c r="F58" s="26"/>
      <c r="G58" s="94">
        <v>454206774</v>
      </c>
    </row>
    <row r="59" spans="1:7" ht="20.25" customHeight="1" thickTop="1" x14ac:dyDescent="0.25">
      <c r="A59" s="31"/>
      <c r="B59" s="54"/>
      <c r="C59" s="54"/>
      <c r="D59" s="78"/>
      <c r="E59" s="26"/>
      <c r="F59" s="26"/>
      <c r="G59" s="11"/>
    </row>
    <row r="60" spans="1:7" ht="20.25" customHeight="1" x14ac:dyDescent="0.25">
      <c r="A60" s="31"/>
      <c r="B60" s="54"/>
      <c r="C60" s="54"/>
      <c r="D60" s="78"/>
      <c r="E60" s="26"/>
      <c r="F60" s="26"/>
      <c r="G60" s="11"/>
    </row>
    <row r="61" spans="1:7" ht="23.25" customHeight="1" x14ac:dyDescent="0.25">
      <c r="A61" s="32"/>
      <c r="B61" s="91"/>
      <c r="C61" s="91"/>
      <c r="D61" s="63"/>
      <c r="E61" s="33"/>
      <c r="F61" s="33"/>
      <c r="G61" s="34"/>
    </row>
    <row r="62" spans="1:7" ht="23.25" customHeight="1" x14ac:dyDescent="0.25">
      <c r="A62" s="153" t="s">
        <v>84</v>
      </c>
      <c r="B62" s="153"/>
      <c r="C62" s="153"/>
      <c r="D62" s="153"/>
      <c r="E62" s="153"/>
      <c r="F62" s="153"/>
      <c r="G62" s="153"/>
    </row>
    <row r="63" spans="1:7" ht="23.25" customHeight="1" x14ac:dyDescent="0.25">
      <c r="A63" s="32"/>
      <c r="B63" s="89"/>
      <c r="C63" s="89"/>
      <c r="D63" s="34"/>
      <c r="E63" s="33"/>
      <c r="F63" s="33"/>
      <c r="G63" s="34"/>
    </row>
    <row r="64" spans="1:7" ht="23.25" customHeight="1" x14ac:dyDescent="0.25">
      <c r="A64" s="32"/>
      <c r="B64" s="89"/>
      <c r="C64" s="89"/>
      <c r="D64" s="34"/>
      <c r="E64" s="33"/>
      <c r="F64" s="33"/>
      <c r="G64" s="34"/>
    </row>
    <row r="65" spans="2:7" ht="23.25" customHeight="1" x14ac:dyDescent="0.25">
      <c r="D65" s="23"/>
      <c r="G65" s="21"/>
    </row>
    <row r="67" spans="2:7" ht="23.25" customHeight="1" x14ac:dyDescent="0.25">
      <c r="B67" s="17"/>
      <c r="C67" s="17"/>
    </row>
    <row r="69" spans="2:7" ht="23.25" customHeight="1" x14ac:dyDescent="0.25">
      <c r="D69" s="23"/>
      <c r="G69" s="21"/>
    </row>
    <row r="70" spans="2:7" ht="23.25" customHeight="1" x14ac:dyDescent="0.25">
      <c r="D70" s="23"/>
      <c r="G70" s="21"/>
    </row>
    <row r="71" spans="2:7" ht="23.25" customHeight="1" x14ac:dyDescent="0.25">
      <c r="D71" s="23"/>
      <c r="G71" s="21"/>
    </row>
    <row r="72" spans="2:7" ht="23.25" customHeight="1" x14ac:dyDescent="0.25">
      <c r="D72" s="23"/>
      <c r="G72" s="21"/>
    </row>
    <row r="73" spans="2:7" ht="23.25" customHeight="1" x14ac:dyDescent="0.25">
      <c r="D73" s="23"/>
      <c r="G73" s="21"/>
    </row>
    <row r="74" spans="2:7" ht="23.25" customHeight="1" x14ac:dyDescent="0.25">
      <c r="D74" s="23"/>
      <c r="G74" s="21"/>
    </row>
    <row r="75" spans="2:7" ht="23.25" customHeight="1" x14ac:dyDescent="0.25">
      <c r="D75" s="23"/>
      <c r="G75" s="21"/>
    </row>
    <row r="76" spans="2:7" ht="23.25" customHeight="1" x14ac:dyDescent="0.25">
      <c r="D76" s="23"/>
      <c r="G76" s="21"/>
    </row>
    <row r="77" spans="2:7" ht="23.25" customHeight="1" x14ac:dyDescent="0.25">
      <c r="D77" s="23"/>
      <c r="G77" s="21"/>
    </row>
    <row r="78" spans="2:7" ht="23.25" customHeight="1" x14ac:dyDescent="0.25">
      <c r="D78" s="23"/>
      <c r="G78" s="21"/>
    </row>
    <row r="79" spans="2:7" ht="23.25" customHeight="1" x14ac:dyDescent="0.25">
      <c r="D79" s="23"/>
      <c r="G79" s="21"/>
    </row>
    <row r="80" spans="2:7" ht="23.25" customHeight="1" x14ac:dyDescent="0.25">
      <c r="D80" s="23"/>
      <c r="G80" s="21"/>
    </row>
    <row r="81" spans="4:7" ht="23.25" customHeight="1" x14ac:dyDescent="0.25">
      <c r="D81" s="23"/>
      <c r="G81" s="21"/>
    </row>
    <row r="82" spans="4:7" ht="23.25" customHeight="1" x14ac:dyDescent="0.25">
      <c r="D82" s="23"/>
      <c r="G82" s="21"/>
    </row>
    <row r="83" spans="4:7" ht="23.25" customHeight="1" x14ac:dyDescent="0.25">
      <c r="D83" s="23"/>
      <c r="G83" s="21"/>
    </row>
    <row r="84" spans="4:7" ht="23.25" customHeight="1" x14ac:dyDescent="0.25">
      <c r="D84" s="23"/>
      <c r="G84" s="21"/>
    </row>
    <row r="85" spans="4:7" ht="23.25" customHeight="1" x14ac:dyDescent="0.25">
      <c r="D85" s="23"/>
      <c r="G85" s="21"/>
    </row>
    <row r="86" spans="4:7" ht="23.25" customHeight="1" x14ac:dyDescent="0.25">
      <c r="D86" s="23"/>
      <c r="G86" s="21"/>
    </row>
    <row r="87" spans="4:7" ht="23.25" customHeight="1" x14ac:dyDescent="0.25">
      <c r="D87" s="23"/>
      <c r="G87" s="21"/>
    </row>
    <row r="88" spans="4:7" ht="23.25" customHeight="1" x14ac:dyDescent="0.25">
      <c r="D88" s="23"/>
      <c r="G88" s="21"/>
    </row>
    <row r="89" spans="4:7" ht="23.25" customHeight="1" x14ac:dyDescent="0.25">
      <c r="D89" s="23"/>
      <c r="G89" s="21"/>
    </row>
    <row r="90" spans="4:7" ht="23.25" customHeight="1" x14ac:dyDescent="0.25">
      <c r="D90" s="23"/>
      <c r="G90" s="21"/>
    </row>
    <row r="91" spans="4:7" ht="23.25" customHeight="1" x14ac:dyDescent="0.25">
      <c r="D91" s="23"/>
      <c r="G91" s="21"/>
    </row>
    <row r="92" spans="4:7" ht="23.25" customHeight="1" x14ac:dyDescent="0.25">
      <c r="D92" s="23"/>
      <c r="G92" s="21"/>
    </row>
    <row r="93" spans="4:7" ht="23.25" customHeight="1" x14ac:dyDescent="0.25">
      <c r="D93" s="23"/>
      <c r="G93" s="21"/>
    </row>
    <row r="94" spans="4:7" ht="23.25" customHeight="1" x14ac:dyDescent="0.25">
      <c r="D94" s="23"/>
      <c r="G94" s="21"/>
    </row>
    <row r="95" spans="4:7" ht="23.25" customHeight="1" x14ac:dyDescent="0.25">
      <c r="D95" s="23"/>
      <c r="G95" s="21"/>
    </row>
    <row r="96" spans="4:7" ht="23.25" customHeight="1" x14ac:dyDescent="0.25">
      <c r="D96" s="23"/>
      <c r="G96" s="21"/>
    </row>
    <row r="97" spans="4:7" ht="23.25" customHeight="1" x14ac:dyDescent="0.25">
      <c r="D97" s="23"/>
      <c r="G97" s="21"/>
    </row>
    <row r="98" spans="4:7" ht="23.25" customHeight="1" x14ac:dyDescent="0.25">
      <c r="D98" s="23"/>
      <c r="G98" s="21"/>
    </row>
    <row r="99" spans="4:7" ht="23.25" customHeight="1" x14ac:dyDescent="0.25">
      <c r="D99" s="23"/>
      <c r="G99" s="21"/>
    </row>
    <row r="100" spans="4:7" ht="23.25" customHeight="1" x14ac:dyDescent="0.25">
      <c r="D100" s="23"/>
      <c r="G100" s="21"/>
    </row>
    <row r="101" spans="4:7" ht="23.25" customHeight="1" x14ac:dyDescent="0.25">
      <c r="D101" s="23"/>
      <c r="G101" s="21"/>
    </row>
    <row r="102" spans="4:7" ht="23.25" customHeight="1" x14ac:dyDescent="0.25">
      <c r="D102" s="23"/>
      <c r="G102" s="21"/>
    </row>
    <row r="103" spans="4:7" ht="23.25" customHeight="1" x14ac:dyDescent="0.25">
      <c r="D103" s="23"/>
      <c r="G103" s="21"/>
    </row>
    <row r="104" spans="4:7" ht="23.25" customHeight="1" x14ac:dyDescent="0.25">
      <c r="D104" s="23"/>
      <c r="G104" s="21"/>
    </row>
    <row r="105" spans="4:7" ht="23.25" customHeight="1" x14ac:dyDescent="0.25">
      <c r="D105" s="23"/>
      <c r="G105" s="21"/>
    </row>
    <row r="106" spans="4:7" ht="23.25" customHeight="1" x14ac:dyDescent="0.25">
      <c r="D106" s="23"/>
      <c r="G106" s="21"/>
    </row>
    <row r="107" spans="4:7" ht="23.25" customHeight="1" x14ac:dyDescent="0.25">
      <c r="D107" s="23"/>
      <c r="G107" s="21"/>
    </row>
    <row r="108" spans="4:7" ht="23.25" customHeight="1" x14ac:dyDescent="0.25">
      <c r="D108" s="23"/>
      <c r="G108" s="21"/>
    </row>
    <row r="109" spans="4:7" ht="23.25" customHeight="1" x14ac:dyDescent="0.25">
      <c r="D109" s="23"/>
      <c r="G109" s="21"/>
    </row>
    <row r="110" spans="4:7" ht="23.25" customHeight="1" x14ac:dyDescent="0.25">
      <c r="D110" s="23"/>
      <c r="G110" s="21"/>
    </row>
    <row r="111" spans="4:7" ht="23.25" customHeight="1" x14ac:dyDescent="0.25">
      <c r="D111" s="23"/>
      <c r="G111" s="21"/>
    </row>
    <row r="112" spans="4:7" ht="23.25" customHeight="1" x14ac:dyDescent="0.25">
      <c r="D112" s="23"/>
      <c r="G112" s="21"/>
    </row>
    <row r="113" spans="4:7" ht="23.25" customHeight="1" x14ac:dyDescent="0.25">
      <c r="D113" s="23"/>
      <c r="G113" s="21"/>
    </row>
    <row r="114" spans="4:7" ht="23.25" customHeight="1" x14ac:dyDescent="0.25">
      <c r="D114" s="23"/>
      <c r="G114" s="21"/>
    </row>
    <row r="115" spans="4:7" ht="23.25" customHeight="1" x14ac:dyDescent="0.25">
      <c r="D115" s="23"/>
      <c r="G115" s="21"/>
    </row>
    <row r="116" spans="4:7" ht="23.25" customHeight="1" x14ac:dyDescent="0.25">
      <c r="D116" s="23"/>
      <c r="G116" s="21"/>
    </row>
    <row r="117" spans="4:7" ht="23.25" customHeight="1" x14ac:dyDescent="0.25">
      <c r="D117" s="23"/>
      <c r="G117" s="21"/>
    </row>
    <row r="118" spans="4:7" ht="23.25" customHeight="1" x14ac:dyDescent="0.25">
      <c r="D118" s="23"/>
      <c r="G118" s="21"/>
    </row>
    <row r="119" spans="4:7" ht="23.25" customHeight="1" x14ac:dyDescent="0.25">
      <c r="D119" s="23"/>
      <c r="G119" s="21"/>
    </row>
    <row r="120" spans="4:7" ht="23.25" customHeight="1" x14ac:dyDescent="0.25">
      <c r="D120" s="23"/>
      <c r="G120" s="21"/>
    </row>
    <row r="121" spans="4:7" ht="23.25" customHeight="1" x14ac:dyDescent="0.25">
      <c r="D121" s="23"/>
      <c r="G121" s="21"/>
    </row>
    <row r="122" spans="4:7" ht="23.25" customHeight="1" x14ac:dyDescent="0.25">
      <c r="D122" s="23"/>
      <c r="G122" s="21"/>
    </row>
    <row r="123" spans="4:7" ht="23.25" customHeight="1" x14ac:dyDescent="0.25">
      <c r="D123" s="23"/>
      <c r="G123" s="21"/>
    </row>
    <row r="124" spans="4:7" ht="23.25" customHeight="1" x14ac:dyDescent="0.25">
      <c r="D124" s="23"/>
      <c r="G124" s="21"/>
    </row>
    <row r="125" spans="4:7" ht="23.25" customHeight="1" x14ac:dyDescent="0.25">
      <c r="D125" s="23"/>
      <c r="G125" s="21"/>
    </row>
    <row r="126" spans="4:7" ht="23.25" customHeight="1" x14ac:dyDescent="0.25">
      <c r="D126" s="23"/>
      <c r="G126" s="21"/>
    </row>
    <row r="127" spans="4:7" ht="23.25" customHeight="1" x14ac:dyDescent="0.25">
      <c r="D127" s="23"/>
      <c r="G127" s="21"/>
    </row>
    <row r="128" spans="4:7" ht="23.25" customHeight="1" x14ac:dyDescent="0.25">
      <c r="D128" s="23"/>
      <c r="G128" s="21"/>
    </row>
    <row r="129" spans="4:7" ht="23.25" customHeight="1" x14ac:dyDescent="0.25">
      <c r="D129" s="23"/>
      <c r="G129" s="21"/>
    </row>
    <row r="130" spans="4:7" ht="23.25" customHeight="1" x14ac:dyDescent="0.25">
      <c r="D130" s="23"/>
      <c r="G130" s="21"/>
    </row>
    <row r="131" spans="4:7" ht="23.25" customHeight="1" x14ac:dyDescent="0.25">
      <c r="D131" s="23"/>
      <c r="G131" s="21"/>
    </row>
    <row r="132" spans="4:7" ht="23.25" customHeight="1" x14ac:dyDescent="0.25">
      <c r="D132" s="23"/>
      <c r="G132" s="21"/>
    </row>
    <row r="133" spans="4:7" ht="23.25" customHeight="1" x14ac:dyDescent="0.25">
      <c r="D133" s="23"/>
      <c r="G133" s="21"/>
    </row>
    <row r="134" spans="4:7" ht="23.25" customHeight="1" x14ac:dyDescent="0.25">
      <c r="D134" s="23"/>
      <c r="G134" s="21"/>
    </row>
    <row r="135" spans="4:7" ht="23.25" customHeight="1" x14ac:dyDescent="0.25">
      <c r="D135" s="23"/>
      <c r="G135" s="21"/>
    </row>
    <row r="136" spans="4:7" ht="23.25" customHeight="1" x14ac:dyDescent="0.25">
      <c r="D136" s="23"/>
      <c r="G136" s="21"/>
    </row>
    <row r="137" spans="4:7" ht="23.25" customHeight="1" x14ac:dyDescent="0.25">
      <c r="D137" s="23"/>
      <c r="G137" s="21"/>
    </row>
    <row r="138" spans="4:7" ht="23.25" customHeight="1" x14ac:dyDescent="0.25">
      <c r="D138" s="23"/>
      <c r="G138" s="21"/>
    </row>
    <row r="139" spans="4:7" ht="23.25" customHeight="1" x14ac:dyDescent="0.25">
      <c r="D139" s="23"/>
      <c r="G139" s="21"/>
    </row>
    <row r="140" spans="4:7" ht="23.25" customHeight="1" x14ac:dyDescent="0.25">
      <c r="D140" s="23"/>
      <c r="G140" s="21"/>
    </row>
    <row r="141" spans="4:7" ht="23.25" customHeight="1" x14ac:dyDescent="0.25">
      <c r="D141" s="23"/>
      <c r="G141" s="21"/>
    </row>
    <row r="142" spans="4:7" ht="23.25" customHeight="1" x14ac:dyDescent="0.25">
      <c r="D142" s="23"/>
      <c r="G142" s="21"/>
    </row>
    <row r="143" spans="4:7" ht="23.25" customHeight="1" x14ac:dyDescent="0.25">
      <c r="D143" s="23"/>
      <c r="G143" s="21"/>
    </row>
    <row r="144" spans="4:7" ht="23.25" customHeight="1" x14ac:dyDescent="0.25">
      <c r="D144" s="21"/>
      <c r="G144" s="21"/>
    </row>
    <row r="145" spans="4:7" ht="23.25" customHeight="1" x14ac:dyDescent="0.25">
      <c r="D145" s="21"/>
      <c r="G145" s="21"/>
    </row>
    <row r="146" spans="4:7" ht="23.25" customHeight="1" x14ac:dyDescent="0.25">
      <c r="D146" s="21"/>
      <c r="G146" s="21"/>
    </row>
    <row r="147" spans="4:7" ht="23.25" customHeight="1" x14ac:dyDescent="0.25">
      <c r="D147" s="21"/>
      <c r="G147" s="21"/>
    </row>
    <row r="148" spans="4:7" ht="23.25" customHeight="1" x14ac:dyDescent="0.25">
      <c r="D148" s="21"/>
      <c r="G148" s="21"/>
    </row>
    <row r="149" spans="4:7" ht="23.25" customHeight="1" x14ac:dyDescent="0.25">
      <c r="D149" s="21"/>
      <c r="G149" s="21"/>
    </row>
    <row r="150" spans="4:7" ht="23.25" customHeight="1" x14ac:dyDescent="0.25">
      <c r="D150" s="21"/>
      <c r="G150" s="21"/>
    </row>
    <row r="151" spans="4:7" ht="23.25" customHeight="1" x14ac:dyDescent="0.25">
      <c r="D151" s="21"/>
      <c r="G151" s="21"/>
    </row>
    <row r="152" spans="4:7" ht="23.25" customHeight="1" x14ac:dyDescent="0.25">
      <c r="D152" s="21"/>
      <c r="G152" s="21"/>
    </row>
    <row r="153" spans="4:7" ht="23.25" customHeight="1" x14ac:dyDescent="0.25">
      <c r="D153" s="21"/>
      <c r="G153" s="21"/>
    </row>
    <row r="154" spans="4:7" ht="23.25" customHeight="1" x14ac:dyDescent="0.25">
      <c r="D154" s="21"/>
      <c r="G154" s="21"/>
    </row>
    <row r="155" spans="4:7" ht="23.25" customHeight="1" x14ac:dyDescent="0.25">
      <c r="D155" s="21"/>
      <c r="G155" s="21"/>
    </row>
    <row r="156" spans="4:7" ht="23.25" customHeight="1" x14ac:dyDescent="0.25">
      <c r="D156" s="21"/>
      <c r="G156" s="21"/>
    </row>
    <row r="157" spans="4:7" ht="23.25" customHeight="1" x14ac:dyDescent="0.25">
      <c r="D157" s="21"/>
      <c r="G157" s="21"/>
    </row>
    <row r="158" spans="4:7" ht="23.25" customHeight="1" x14ac:dyDescent="0.25">
      <c r="D158" s="21"/>
      <c r="G158" s="21"/>
    </row>
    <row r="159" spans="4:7" ht="23.25" customHeight="1" x14ac:dyDescent="0.25">
      <c r="D159" s="21"/>
      <c r="G159" s="21"/>
    </row>
    <row r="160" spans="4:7" ht="23.25" customHeight="1" x14ac:dyDescent="0.25">
      <c r="D160" s="21"/>
      <c r="G160" s="21"/>
    </row>
    <row r="161" spans="4:7" ht="23.25" customHeight="1" x14ac:dyDescent="0.25">
      <c r="D161" s="21"/>
      <c r="G161" s="21"/>
    </row>
    <row r="162" spans="4:7" ht="23.25" customHeight="1" x14ac:dyDescent="0.25">
      <c r="D162" s="21"/>
      <c r="G162" s="21"/>
    </row>
    <row r="163" spans="4:7" ht="23.25" customHeight="1" x14ac:dyDescent="0.25">
      <c r="D163" s="21"/>
      <c r="G163" s="21"/>
    </row>
    <row r="164" spans="4:7" ht="23.25" customHeight="1" x14ac:dyDescent="0.25">
      <c r="D164" s="21"/>
      <c r="G164" s="21"/>
    </row>
    <row r="165" spans="4:7" ht="23.25" customHeight="1" x14ac:dyDescent="0.25">
      <c r="D165" s="21"/>
      <c r="G165" s="21"/>
    </row>
    <row r="166" spans="4:7" ht="23.25" customHeight="1" x14ac:dyDescent="0.25">
      <c r="D166" s="21"/>
      <c r="G166" s="21"/>
    </row>
    <row r="167" spans="4:7" ht="23.25" customHeight="1" x14ac:dyDescent="0.25">
      <c r="D167" s="21"/>
      <c r="G167" s="21"/>
    </row>
    <row r="168" spans="4:7" ht="23.25" customHeight="1" x14ac:dyDescent="0.25">
      <c r="D168" s="21"/>
      <c r="G168" s="21"/>
    </row>
    <row r="169" spans="4:7" ht="23.25" customHeight="1" x14ac:dyDescent="0.25">
      <c r="D169" s="21"/>
      <c r="G169" s="21"/>
    </row>
    <row r="170" spans="4:7" ht="23.25" customHeight="1" x14ac:dyDescent="0.25">
      <c r="D170" s="21"/>
      <c r="G170" s="21"/>
    </row>
    <row r="171" spans="4:7" ht="23.25" customHeight="1" x14ac:dyDescent="0.25">
      <c r="D171" s="21"/>
      <c r="G171" s="21"/>
    </row>
    <row r="172" spans="4:7" ht="23.25" customHeight="1" x14ac:dyDescent="0.25">
      <c r="D172" s="21"/>
      <c r="G172" s="21"/>
    </row>
    <row r="173" spans="4:7" ht="23.25" customHeight="1" x14ac:dyDescent="0.25">
      <c r="D173" s="21"/>
      <c r="G173" s="21"/>
    </row>
    <row r="174" spans="4:7" ht="23.25" customHeight="1" x14ac:dyDescent="0.25">
      <c r="D174" s="21"/>
      <c r="G174" s="21"/>
    </row>
    <row r="175" spans="4:7" ht="23.25" customHeight="1" x14ac:dyDescent="0.25">
      <c r="D175" s="21"/>
      <c r="G175" s="21"/>
    </row>
    <row r="176" spans="4:7" ht="23.25" customHeight="1" x14ac:dyDescent="0.25">
      <c r="D176" s="21"/>
      <c r="G176" s="21"/>
    </row>
    <row r="177" spans="4:7" ht="23.25" customHeight="1" x14ac:dyDescent="0.25">
      <c r="D177" s="21"/>
      <c r="G177" s="21"/>
    </row>
    <row r="178" spans="4:7" ht="23.25" customHeight="1" x14ac:dyDescent="0.25">
      <c r="D178" s="21"/>
      <c r="G178" s="21"/>
    </row>
    <row r="179" spans="4:7" ht="23.25" customHeight="1" x14ac:dyDescent="0.25">
      <c r="D179" s="21"/>
      <c r="G179" s="21"/>
    </row>
    <row r="180" spans="4:7" ht="23.25" customHeight="1" x14ac:dyDescent="0.25">
      <c r="D180" s="21"/>
      <c r="G180" s="21"/>
    </row>
    <row r="181" spans="4:7" ht="23.25" customHeight="1" x14ac:dyDescent="0.25">
      <c r="D181" s="21"/>
      <c r="G181" s="21"/>
    </row>
    <row r="182" spans="4:7" ht="23.25" customHeight="1" x14ac:dyDescent="0.25">
      <c r="D182" s="21"/>
      <c r="G182" s="21"/>
    </row>
    <row r="183" spans="4:7" ht="23.25" customHeight="1" x14ac:dyDescent="0.25">
      <c r="D183" s="21"/>
      <c r="G183" s="21"/>
    </row>
    <row r="184" spans="4:7" ht="23.25" customHeight="1" x14ac:dyDescent="0.25">
      <c r="D184" s="21"/>
      <c r="G184" s="21"/>
    </row>
    <row r="185" spans="4:7" ht="23.25" customHeight="1" x14ac:dyDescent="0.25">
      <c r="D185" s="21"/>
      <c r="G185" s="21"/>
    </row>
    <row r="186" spans="4:7" ht="23.25" customHeight="1" x14ac:dyDescent="0.25">
      <c r="D186" s="21"/>
      <c r="G186" s="21"/>
    </row>
    <row r="187" spans="4:7" ht="23.25" customHeight="1" x14ac:dyDescent="0.25">
      <c r="D187" s="21"/>
      <c r="G187" s="21"/>
    </row>
    <row r="188" spans="4:7" ht="23.25" customHeight="1" x14ac:dyDescent="0.25">
      <c r="D188" s="21"/>
      <c r="G188" s="21"/>
    </row>
    <row r="189" spans="4:7" ht="23.25" customHeight="1" x14ac:dyDescent="0.25">
      <c r="D189" s="21"/>
      <c r="G189" s="21"/>
    </row>
    <row r="190" spans="4:7" ht="23.25" customHeight="1" x14ac:dyDescent="0.25">
      <c r="D190" s="21"/>
      <c r="G190" s="21"/>
    </row>
    <row r="191" spans="4:7" ht="23.25" customHeight="1" x14ac:dyDescent="0.25">
      <c r="D191" s="21"/>
      <c r="G191" s="21"/>
    </row>
    <row r="192" spans="4:7" ht="23.25" customHeight="1" x14ac:dyDescent="0.25">
      <c r="D192" s="21"/>
      <c r="G192" s="21"/>
    </row>
    <row r="193" spans="4:7" ht="23.25" customHeight="1" x14ac:dyDescent="0.25">
      <c r="D193" s="21"/>
      <c r="G193" s="21"/>
    </row>
    <row r="194" spans="4:7" ht="23.25" customHeight="1" x14ac:dyDescent="0.25">
      <c r="D194" s="21"/>
      <c r="G194" s="21"/>
    </row>
    <row r="195" spans="4:7" ht="23.25" customHeight="1" x14ac:dyDescent="0.25">
      <c r="D195" s="21"/>
      <c r="G195" s="21"/>
    </row>
    <row r="196" spans="4:7" ht="23.25" customHeight="1" x14ac:dyDescent="0.25">
      <c r="D196" s="21"/>
      <c r="G196" s="21"/>
    </row>
    <row r="197" spans="4:7" ht="23.25" customHeight="1" x14ac:dyDescent="0.25">
      <c r="D197" s="21"/>
      <c r="G197" s="21"/>
    </row>
    <row r="198" spans="4:7" ht="23.25" customHeight="1" x14ac:dyDescent="0.25">
      <c r="D198" s="21"/>
      <c r="G198" s="21"/>
    </row>
    <row r="199" spans="4:7" ht="23.25" customHeight="1" x14ac:dyDescent="0.25">
      <c r="D199" s="21"/>
      <c r="G199" s="21"/>
    </row>
    <row r="200" spans="4:7" ht="23.25" customHeight="1" x14ac:dyDescent="0.25">
      <c r="D200" s="21"/>
      <c r="G200" s="21"/>
    </row>
    <row r="201" spans="4:7" ht="23.25" customHeight="1" x14ac:dyDescent="0.25">
      <c r="D201" s="21"/>
      <c r="G201" s="21"/>
    </row>
    <row r="202" spans="4:7" ht="23.25" customHeight="1" x14ac:dyDescent="0.25">
      <c r="D202" s="21"/>
      <c r="G202" s="21"/>
    </row>
    <row r="203" spans="4:7" ht="23.25" customHeight="1" x14ac:dyDescent="0.25">
      <c r="D203" s="21"/>
      <c r="G203" s="21"/>
    </row>
    <row r="204" spans="4:7" ht="23.25" customHeight="1" x14ac:dyDescent="0.25">
      <c r="D204" s="21"/>
      <c r="G204" s="21"/>
    </row>
    <row r="205" spans="4:7" ht="23.25" customHeight="1" x14ac:dyDescent="0.25">
      <c r="D205" s="21"/>
      <c r="G205" s="21"/>
    </row>
    <row r="206" spans="4:7" ht="23.25" customHeight="1" x14ac:dyDescent="0.25">
      <c r="D206" s="21"/>
      <c r="G206" s="21"/>
    </row>
    <row r="207" spans="4:7" ht="23.25" customHeight="1" x14ac:dyDescent="0.25">
      <c r="D207" s="21"/>
      <c r="G207" s="21"/>
    </row>
    <row r="208" spans="4:7" ht="23.25" customHeight="1" x14ac:dyDescent="0.25">
      <c r="D208" s="21"/>
      <c r="G208" s="21"/>
    </row>
    <row r="209" spans="4:7" ht="23.25" customHeight="1" x14ac:dyDescent="0.25">
      <c r="D209" s="21"/>
      <c r="G209" s="21"/>
    </row>
    <row r="210" spans="4:7" ht="23.25" customHeight="1" x14ac:dyDescent="0.25">
      <c r="D210" s="21"/>
      <c r="G210" s="21"/>
    </row>
    <row r="211" spans="4:7" ht="23.25" customHeight="1" x14ac:dyDescent="0.25">
      <c r="D211" s="21"/>
      <c r="G211" s="21"/>
    </row>
    <row r="212" spans="4:7" ht="23.25" customHeight="1" x14ac:dyDescent="0.25">
      <c r="D212" s="21"/>
      <c r="G212" s="21"/>
    </row>
    <row r="213" spans="4:7" ht="23.25" customHeight="1" x14ac:dyDescent="0.25">
      <c r="D213" s="21"/>
      <c r="G213" s="21"/>
    </row>
    <row r="214" spans="4:7" ht="23.25" customHeight="1" x14ac:dyDescent="0.25">
      <c r="D214" s="21"/>
      <c r="G214" s="21"/>
    </row>
    <row r="215" spans="4:7" ht="23.25" customHeight="1" x14ac:dyDescent="0.25">
      <c r="D215" s="21"/>
      <c r="G215" s="21"/>
    </row>
    <row r="216" spans="4:7" ht="23.25" customHeight="1" x14ac:dyDescent="0.25">
      <c r="D216" s="21"/>
      <c r="G216" s="21"/>
    </row>
    <row r="217" spans="4:7" ht="23.25" customHeight="1" x14ac:dyDescent="0.25">
      <c r="D217" s="21"/>
      <c r="G217" s="21"/>
    </row>
    <row r="218" spans="4:7" ht="23.25" customHeight="1" x14ac:dyDescent="0.25">
      <c r="D218" s="21"/>
      <c r="G218" s="21"/>
    </row>
    <row r="219" spans="4:7" ht="23.25" customHeight="1" x14ac:dyDescent="0.25">
      <c r="D219" s="21"/>
      <c r="G219" s="21"/>
    </row>
    <row r="220" spans="4:7" ht="23.25" customHeight="1" x14ac:dyDescent="0.25">
      <c r="D220" s="21"/>
      <c r="G220" s="21"/>
    </row>
    <row r="221" spans="4:7" ht="23.25" customHeight="1" x14ac:dyDescent="0.25">
      <c r="D221" s="21"/>
      <c r="G221" s="21"/>
    </row>
    <row r="222" spans="4:7" ht="23.25" customHeight="1" x14ac:dyDescent="0.25">
      <c r="D222" s="21"/>
      <c r="G222" s="21"/>
    </row>
    <row r="223" spans="4:7" ht="23.25" customHeight="1" x14ac:dyDescent="0.25">
      <c r="D223" s="21"/>
      <c r="G223" s="21"/>
    </row>
    <row r="224" spans="4:7" ht="23.25" customHeight="1" x14ac:dyDescent="0.25">
      <c r="D224" s="21"/>
      <c r="G224" s="21"/>
    </row>
    <row r="225" spans="4:7" ht="23.25" customHeight="1" x14ac:dyDescent="0.25">
      <c r="D225" s="21"/>
      <c r="G225" s="21"/>
    </row>
    <row r="226" spans="4:7" ht="23.25" customHeight="1" x14ac:dyDescent="0.25">
      <c r="D226" s="21"/>
      <c r="G226" s="21"/>
    </row>
    <row r="227" spans="4:7" ht="23.25" customHeight="1" x14ac:dyDescent="0.25">
      <c r="D227" s="21"/>
      <c r="G227" s="21"/>
    </row>
    <row r="228" spans="4:7" ht="23.25" customHeight="1" x14ac:dyDescent="0.25">
      <c r="D228" s="21"/>
      <c r="G228" s="21"/>
    </row>
    <row r="229" spans="4:7" ht="23.25" customHeight="1" x14ac:dyDescent="0.25">
      <c r="D229" s="21"/>
      <c r="G229" s="21"/>
    </row>
    <row r="230" spans="4:7" ht="23.25" customHeight="1" x14ac:dyDescent="0.25">
      <c r="D230" s="21"/>
      <c r="G230" s="21"/>
    </row>
    <row r="231" spans="4:7" ht="23.25" customHeight="1" x14ac:dyDescent="0.25">
      <c r="D231" s="21"/>
      <c r="G231" s="21"/>
    </row>
    <row r="232" spans="4:7" ht="23.25" customHeight="1" x14ac:dyDescent="0.25">
      <c r="D232" s="21"/>
      <c r="G232" s="21"/>
    </row>
    <row r="233" spans="4:7" ht="23.25" customHeight="1" x14ac:dyDescent="0.25">
      <c r="D233" s="21"/>
      <c r="G233" s="21"/>
    </row>
    <row r="234" spans="4:7" ht="23.25" customHeight="1" x14ac:dyDescent="0.25">
      <c r="D234" s="21"/>
      <c r="G234" s="21"/>
    </row>
    <row r="235" spans="4:7" ht="23.25" customHeight="1" x14ac:dyDescent="0.25">
      <c r="D235" s="21"/>
      <c r="G235" s="21"/>
    </row>
    <row r="236" spans="4:7" ht="23.25" customHeight="1" x14ac:dyDescent="0.25">
      <c r="D236" s="21"/>
      <c r="G236" s="21"/>
    </row>
    <row r="237" spans="4:7" ht="23.25" customHeight="1" x14ac:dyDescent="0.25">
      <c r="D237" s="21"/>
      <c r="G237" s="21"/>
    </row>
    <row r="238" spans="4:7" ht="23.25" customHeight="1" x14ac:dyDescent="0.25">
      <c r="D238" s="21"/>
      <c r="G238" s="21"/>
    </row>
    <row r="239" spans="4:7" ht="23.25" customHeight="1" x14ac:dyDescent="0.25">
      <c r="D239" s="21"/>
      <c r="G239" s="21"/>
    </row>
    <row r="240" spans="4:7" ht="23.25" customHeight="1" x14ac:dyDescent="0.25">
      <c r="D240" s="21"/>
      <c r="G240" s="21"/>
    </row>
    <row r="241" spans="4:7" ht="23.25" customHeight="1" x14ac:dyDescent="0.25">
      <c r="D241" s="21"/>
      <c r="G241" s="21"/>
    </row>
    <row r="242" spans="4:7" ht="23.25" customHeight="1" x14ac:dyDescent="0.25">
      <c r="D242" s="21"/>
      <c r="G242" s="21"/>
    </row>
    <row r="243" spans="4:7" ht="23.25" customHeight="1" x14ac:dyDescent="0.25">
      <c r="D243" s="21"/>
      <c r="G243" s="21"/>
    </row>
    <row r="244" spans="4:7" ht="23.25" customHeight="1" x14ac:dyDescent="0.25">
      <c r="D244" s="21"/>
      <c r="G244" s="21"/>
    </row>
    <row r="245" spans="4:7" ht="23.25" customHeight="1" x14ac:dyDescent="0.25">
      <c r="D245" s="21"/>
      <c r="G245" s="21"/>
    </row>
    <row r="246" spans="4:7" ht="23.25" customHeight="1" x14ac:dyDescent="0.25">
      <c r="D246" s="21"/>
      <c r="G246" s="21"/>
    </row>
    <row r="247" spans="4:7" ht="23.25" customHeight="1" x14ac:dyDescent="0.25">
      <c r="D247" s="21"/>
      <c r="G247" s="21"/>
    </row>
    <row r="248" spans="4:7" ht="23.25" customHeight="1" x14ac:dyDescent="0.25">
      <c r="D248" s="21"/>
      <c r="G248" s="21"/>
    </row>
    <row r="249" spans="4:7" ht="23.25" customHeight="1" x14ac:dyDescent="0.25">
      <c r="D249" s="21"/>
      <c r="G249" s="21"/>
    </row>
    <row r="250" spans="4:7" ht="23.25" customHeight="1" x14ac:dyDescent="0.25">
      <c r="D250" s="21"/>
      <c r="G250" s="21"/>
    </row>
    <row r="251" spans="4:7" ht="23.25" customHeight="1" x14ac:dyDescent="0.25">
      <c r="D251" s="21"/>
      <c r="G251" s="21"/>
    </row>
    <row r="252" spans="4:7" ht="23.25" customHeight="1" x14ac:dyDescent="0.25">
      <c r="D252" s="21"/>
      <c r="G252" s="21"/>
    </row>
    <row r="253" spans="4:7" ht="23.25" customHeight="1" x14ac:dyDescent="0.25">
      <c r="D253" s="21"/>
      <c r="G253" s="21"/>
    </row>
    <row r="254" spans="4:7" ht="23.25" customHeight="1" x14ac:dyDescent="0.25">
      <c r="D254" s="21"/>
      <c r="G254" s="21"/>
    </row>
    <row r="255" spans="4:7" ht="23.25" customHeight="1" x14ac:dyDescent="0.25">
      <c r="D255" s="21"/>
      <c r="G255" s="21"/>
    </row>
    <row r="256" spans="4:7" ht="23.25" customHeight="1" x14ac:dyDescent="0.25">
      <c r="D256" s="21"/>
      <c r="G256" s="21"/>
    </row>
    <row r="257" spans="4:7" ht="23.25" customHeight="1" x14ac:dyDescent="0.25">
      <c r="D257" s="21"/>
      <c r="G257" s="21"/>
    </row>
    <row r="258" spans="4:7" ht="23.25" customHeight="1" x14ac:dyDescent="0.25">
      <c r="D258" s="21"/>
      <c r="G258" s="21"/>
    </row>
    <row r="259" spans="4:7" ht="23.25" customHeight="1" x14ac:dyDescent="0.25">
      <c r="D259" s="21"/>
      <c r="G259" s="21"/>
    </row>
    <row r="260" spans="4:7" ht="23.25" customHeight="1" x14ac:dyDescent="0.25">
      <c r="D260" s="21"/>
      <c r="G260" s="21"/>
    </row>
    <row r="261" spans="4:7" ht="23.25" customHeight="1" x14ac:dyDescent="0.25">
      <c r="D261" s="21"/>
      <c r="G261" s="21"/>
    </row>
    <row r="262" spans="4:7" ht="23.25" customHeight="1" x14ac:dyDescent="0.25">
      <c r="D262" s="21"/>
      <c r="G262" s="21"/>
    </row>
    <row r="263" spans="4:7" ht="23.25" customHeight="1" x14ac:dyDescent="0.25">
      <c r="D263" s="21"/>
      <c r="G263" s="21"/>
    </row>
    <row r="264" spans="4:7" ht="23.25" customHeight="1" x14ac:dyDescent="0.25">
      <c r="D264" s="21"/>
      <c r="G264" s="21"/>
    </row>
    <row r="265" spans="4:7" ht="23.25" customHeight="1" x14ac:dyDescent="0.25">
      <c r="D265" s="21"/>
      <c r="G265" s="21"/>
    </row>
    <row r="266" spans="4:7" ht="23.25" customHeight="1" x14ac:dyDescent="0.25">
      <c r="D266" s="21"/>
      <c r="G266" s="21"/>
    </row>
    <row r="267" spans="4:7" ht="23.25" customHeight="1" x14ac:dyDescent="0.25">
      <c r="D267" s="21"/>
      <c r="G267" s="21"/>
    </row>
    <row r="268" spans="4:7" ht="23.25" customHeight="1" x14ac:dyDescent="0.25">
      <c r="D268" s="21"/>
      <c r="G268" s="21"/>
    </row>
    <row r="269" spans="4:7" ht="23.25" customHeight="1" x14ac:dyDescent="0.25">
      <c r="D269" s="21"/>
      <c r="G269" s="21"/>
    </row>
    <row r="270" spans="4:7" ht="23.25" customHeight="1" x14ac:dyDescent="0.25">
      <c r="D270" s="21"/>
      <c r="G270" s="21"/>
    </row>
    <row r="271" spans="4:7" ht="23.25" customHeight="1" x14ac:dyDescent="0.25">
      <c r="D271" s="21"/>
      <c r="G271" s="21"/>
    </row>
    <row r="272" spans="4:7" ht="23.25" customHeight="1" x14ac:dyDescent="0.25">
      <c r="D272" s="21"/>
      <c r="G272" s="21"/>
    </row>
    <row r="273" spans="4:7" ht="23.25" customHeight="1" x14ac:dyDescent="0.25">
      <c r="D273" s="21"/>
      <c r="G273" s="21"/>
    </row>
    <row r="274" spans="4:7" ht="23.25" customHeight="1" x14ac:dyDescent="0.25">
      <c r="D274" s="21"/>
      <c r="G274" s="21"/>
    </row>
    <row r="275" spans="4:7" ht="23.25" customHeight="1" x14ac:dyDescent="0.25">
      <c r="D275" s="21"/>
      <c r="G275" s="21"/>
    </row>
    <row r="276" spans="4:7" ht="23.25" customHeight="1" x14ac:dyDescent="0.25">
      <c r="D276" s="21"/>
      <c r="G276" s="21"/>
    </row>
    <row r="277" spans="4:7" ht="23.25" customHeight="1" x14ac:dyDescent="0.25">
      <c r="D277" s="21"/>
      <c r="G277" s="21"/>
    </row>
    <row r="278" spans="4:7" ht="23.25" customHeight="1" x14ac:dyDescent="0.25">
      <c r="D278" s="21"/>
      <c r="G278" s="21"/>
    </row>
    <row r="279" spans="4:7" ht="23.25" customHeight="1" x14ac:dyDescent="0.25">
      <c r="D279" s="21"/>
      <c r="G279" s="21"/>
    </row>
    <row r="280" spans="4:7" ht="23.25" customHeight="1" x14ac:dyDescent="0.25">
      <c r="D280" s="21"/>
      <c r="G280" s="21"/>
    </row>
    <row r="281" spans="4:7" ht="23.25" customHeight="1" x14ac:dyDescent="0.25">
      <c r="D281" s="21"/>
      <c r="G281" s="21"/>
    </row>
    <row r="282" spans="4:7" ht="23.25" customHeight="1" x14ac:dyDescent="0.25">
      <c r="D282" s="21"/>
      <c r="G282" s="21"/>
    </row>
    <row r="283" spans="4:7" ht="23.25" customHeight="1" x14ac:dyDescent="0.25">
      <c r="D283" s="21"/>
      <c r="G283" s="21"/>
    </row>
    <row r="284" spans="4:7" ht="23.25" customHeight="1" x14ac:dyDescent="0.25">
      <c r="D284" s="21"/>
      <c r="G284" s="21"/>
    </row>
    <row r="285" spans="4:7" ht="23.25" customHeight="1" x14ac:dyDescent="0.25">
      <c r="D285" s="21"/>
      <c r="G285" s="21"/>
    </row>
    <row r="286" spans="4:7" ht="23.25" customHeight="1" x14ac:dyDescent="0.25">
      <c r="D286" s="21"/>
      <c r="G286" s="21"/>
    </row>
    <row r="287" spans="4:7" ht="23.25" customHeight="1" x14ac:dyDescent="0.25">
      <c r="D287" s="21"/>
      <c r="G287" s="21"/>
    </row>
    <row r="288" spans="4:7" ht="23.25" customHeight="1" x14ac:dyDescent="0.25">
      <c r="D288" s="21"/>
      <c r="G288" s="21"/>
    </row>
    <row r="289" spans="4:7" ht="23.25" customHeight="1" x14ac:dyDescent="0.25">
      <c r="D289" s="21"/>
      <c r="G289" s="21"/>
    </row>
    <row r="290" spans="4:7" ht="23.25" customHeight="1" x14ac:dyDescent="0.25">
      <c r="D290" s="21"/>
      <c r="G290" s="21"/>
    </row>
    <row r="291" spans="4:7" ht="23.25" customHeight="1" x14ac:dyDescent="0.25">
      <c r="D291" s="21"/>
      <c r="G291" s="21"/>
    </row>
    <row r="292" spans="4:7" ht="23.25" customHeight="1" x14ac:dyDescent="0.25">
      <c r="G292" s="21"/>
    </row>
    <row r="293" spans="4:7" ht="23.25" customHeight="1" x14ac:dyDescent="0.25">
      <c r="G293" s="21"/>
    </row>
    <row r="294" spans="4:7" ht="23.25" customHeight="1" x14ac:dyDescent="0.25">
      <c r="G294" s="21"/>
    </row>
    <row r="295" spans="4:7" ht="23.25" customHeight="1" x14ac:dyDescent="0.25">
      <c r="G295" s="21"/>
    </row>
    <row r="296" spans="4:7" ht="23.25" customHeight="1" x14ac:dyDescent="0.25">
      <c r="G296" s="21"/>
    </row>
    <row r="297" spans="4:7" ht="23.25" customHeight="1" x14ac:dyDescent="0.25">
      <c r="G297" s="21"/>
    </row>
    <row r="298" spans="4:7" ht="23.25" customHeight="1" x14ac:dyDescent="0.25">
      <c r="G298" s="21"/>
    </row>
    <row r="299" spans="4:7" ht="23.25" customHeight="1" x14ac:dyDescent="0.25">
      <c r="G299" s="21"/>
    </row>
    <row r="300" spans="4:7" ht="23.25" customHeight="1" x14ac:dyDescent="0.25">
      <c r="G300" s="21"/>
    </row>
    <row r="301" spans="4:7" ht="23.25" customHeight="1" x14ac:dyDescent="0.25">
      <c r="G301" s="21"/>
    </row>
    <row r="302" spans="4:7" ht="23.25" customHeight="1" x14ac:dyDescent="0.25">
      <c r="G302" s="21"/>
    </row>
    <row r="303" spans="4:7" ht="23.25" customHeight="1" x14ac:dyDescent="0.25">
      <c r="G303" s="21"/>
    </row>
    <row r="304" spans="4:7" ht="23.25" customHeight="1" x14ac:dyDescent="0.25">
      <c r="G304" s="21"/>
    </row>
    <row r="305" spans="7:7" ht="23.25" customHeight="1" x14ac:dyDescent="0.25">
      <c r="G305" s="21"/>
    </row>
    <row r="306" spans="7:7" ht="23.25" customHeight="1" x14ac:dyDescent="0.25">
      <c r="G306" s="21"/>
    </row>
    <row r="307" spans="7:7" ht="23.25" customHeight="1" x14ac:dyDescent="0.25">
      <c r="G307" s="21"/>
    </row>
    <row r="308" spans="7:7" ht="23.25" customHeight="1" x14ac:dyDescent="0.25">
      <c r="G308" s="21"/>
    </row>
    <row r="309" spans="7:7" ht="23.25" customHeight="1" x14ac:dyDescent="0.25">
      <c r="G309" s="21"/>
    </row>
    <row r="310" spans="7:7" ht="23.25" customHeight="1" x14ac:dyDescent="0.25">
      <c r="G310" s="21"/>
    </row>
    <row r="311" spans="7:7" ht="23.25" customHeight="1" x14ac:dyDescent="0.25">
      <c r="G311" s="21"/>
    </row>
    <row r="312" spans="7:7" ht="23.25" customHeight="1" x14ac:dyDescent="0.25">
      <c r="G312" s="21"/>
    </row>
    <row r="313" spans="7:7" ht="23.25" customHeight="1" x14ac:dyDescent="0.25">
      <c r="G313" s="21"/>
    </row>
    <row r="314" spans="7:7" ht="23.25" customHeight="1" x14ac:dyDescent="0.25">
      <c r="G314" s="21"/>
    </row>
    <row r="315" spans="7:7" ht="23.25" customHeight="1" x14ac:dyDescent="0.25">
      <c r="G315" s="21"/>
    </row>
    <row r="316" spans="7:7" ht="23.25" customHeight="1" x14ac:dyDescent="0.25">
      <c r="G316" s="21"/>
    </row>
    <row r="317" spans="7:7" ht="23.25" customHeight="1" x14ac:dyDescent="0.25">
      <c r="G317" s="21"/>
    </row>
    <row r="318" spans="7:7" ht="23.25" customHeight="1" x14ac:dyDescent="0.25">
      <c r="G318" s="21"/>
    </row>
    <row r="319" spans="7:7" ht="23.25" customHeight="1" x14ac:dyDescent="0.25">
      <c r="G319" s="21"/>
    </row>
    <row r="320" spans="7:7" ht="23.25" customHeight="1" x14ac:dyDescent="0.25">
      <c r="G320" s="21"/>
    </row>
    <row r="321" spans="7:7" ht="23.25" customHeight="1" x14ac:dyDescent="0.25">
      <c r="G321" s="21"/>
    </row>
    <row r="322" spans="7:7" ht="23.25" customHeight="1" x14ac:dyDescent="0.25">
      <c r="G322" s="21"/>
    </row>
    <row r="323" spans="7:7" ht="23.25" customHeight="1" x14ac:dyDescent="0.25">
      <c r="G323" s="21"/>
    </row>
    <row r="324" spans="7:7" ht="23.25" customHeight="1" x14ac:dyDescent="0.25">
      <c r="G324" s="21"/>
    </row>
    <row r="325" spans="7:7" ht="23.25" customHeight="1" x14ac:dyDescent="0.25">
      <c r="G325" s="21"/>
    </row>
    <row r="326" spans="7:7" ht="23.25" customHeight="1" x14ac:dyDescent="0.25">
      <c r="G326" s="21"/>
    </row>
    <row r="327" spans="7:7" ht="23.25" customHeight="1" x14ac:dyDescent="0.25">
      <c r="G327" s="21"/>
    </row>
    <row r="328" spans="7:7" ht="23.25" customHeight="1" x14ac:dyDescent="0.25">
      <c r="G328" s="21"/>
    </row>
    <row r="329" spans="7:7" ht="23.25" customHeight="1" x14ac:dyDescent="0.25">
      <c r="G329" s="21"/>
    </row>
    <row r="330" spans="7:7" ht="23.25" customHeight="1" x14ac:dyDescent="0.25">
      <c r="G330" s="21"/>
    </row>
    <row r="331" spans="7:7" ht="23.25" customHeight="1" x14ac:dyDescent="0.25">
      <c r="G331" s="21"/>
    </row>
    <row r="332" spans="7:7" ht="23.25" customHeight="1" x14ac:dyDescent="0.25">
      <c r="G332" s="21"/>
    </row>
    <row r="333" spans="7:7" ht="23.25" customHeight="1" x14ac:dyDescent="0.25">
      <c r="G333" s="21"/>
    </row>
    <row r="334" spans="7:7" ht="23.25" customHeight="1" x14ac:dyDescent="0.25">
      <c r="G334" s="21"/>
    </row>
    <row r="335" spans="7:7" ht="23.25" customHeight="1" x14ac:dyDescent="0.25">
      <c r="G335" s="21"/>
    </row>
    <row r="336" spans="7:7" ht="23.25" customHeight="1" x14ac:dyDescent="0.25">
      <c r="G336" s="21"/>
    </row>
    <row r="337" spans="7:7" ht="23.25" customHeight="1" x14ac:dyDescent="0.25">
      <c r="G337" s="21"/>
    </row>
    <row r="338" spans="7:7" ht="23.25" customHeight="1" x14ac:dyDescent="0.25">
      <c r="G338" s="21"/>
    </row>
    <row r="339" spans="7:7" ht="23.25" customHeight="1" x14ac:dyDescent="0.25">
      <c r="G339" s="21"/>
    </row>
    <row r="340" spans="7:7" ht="23.25" customHeight="1" x14ac:dyDescent="0.25">
      <c r="G340" s="21"/>
    </row>
    <row r="341" spans="7:7" ht="23.25" customHeight="1" x14ac:dyDescent="0.25">
      <c r="G341" s="21"/>
    </row>
    <row r="342" spans="7:7" ht="23.25" customHeight="1" x14ac:dyDescent="0.25">
      <c r="G342" s="21"/>
    </row>
    <row r="343" spans="7:7" ht="23.25" customHeight="1" x14ac:dyDescent="0.25">
      <c r="G343" s="21"/>
    </row>
    <row r="344" spans="7:7" ht="23.25" customHeight="1" x14ac:dyDescent="0.25">
      <c r="G344" s="21"/>
    </row>
    <row r="345" spans="7:7" ht="23.25" customHeight="1" x14ac:dyDescent="0.25">
      <c r="G345" s="21"/>
    </row>
    <row r="346" spans="7:7" ht="23.25" customHeight="1" x14ac:dyDescent="0.25">
      <c r="G346" s="21"/>
    </row>
    <row r="347" spans="7:7" ht="23.25" customHeight="1" x14ac:dyDescent="0.25">
      <c r="G347" s="21"/>
    </row>
    <row r="348" spans="7:7" ht="23.25" customHeight="1" x14ac:dyDescent="0.25">
      <c r="G348" s="21"/>
    </row>
    <row r="349" spans="7:7" ht="23.25" customHeight="1" x14ac:dyDescent="0.25">
      <c r="G349" s="21"/>
    </row>
    <row r="350" spans="7:7" ht="23.25" customHeight="1" x14ac:dyDescent="0.25">
      <c r="G350" s="21"/>
    </row>
    <row r="351" spans="7:7" ht="23.25" customHeight="1" x14ac:dyDescent="0.25">
      <c r="G351" s="21"/>
    </row>
    <row r="352" spans="7:7" ht="23.25" customHeight="1" x14ac:dyDescent="0.25">
      <c r="G352" s="21"/>
    </row>
    <row r="353" spans="7:7" ht="23.25" customHeight="1" x14ac:dyDescent="0.25">
      <c r="G353" s="21"/>
    </row>
    <row r="354" spans="7:7" ht="23.25" customHeight="1" x14ac:dyDescent="0.25">
      <c r="G354" s="21"/>
    </row>
    <row r="355" spans="7:7" ht="23.25" customHeight="1" x14ac:dyDescent="0.25">
      <c r="G355" s="21"/>
    </row>
    <row r="356" spans="7:7" ht="23.25" customHeight="1" x14ac:dyDescent="0.25">
      <c r="G356" s="21"/>
    </row>
    <row r="357" spans="7:7" ht="23.25" customHeight="1" x14ac:dyDescent="0.25">
      <c r="G357" s="21"/>
    </row>
    <row r="358" spans="7:7" ht="23.25" customHeight="1" x14ac:dyDescent="0.25">
      <c r="G358" s="21"/>
    </row>
    <row r="359" spans="7:7" ht="23.25" customHeight="1" x14ac:dyDescent="0.25">
      <c r="G359" s="21"/>
    </row>
    <row r="360" spans="7:7" ht="23.25" customHeight="1" x14ac:dyDescent="0.25">
      <c r="G360" s="21"/>
    </row>
    <row r="361" spans="7:7" ht="23.25" customHeight="1" x14ac:dyDescent="0.25">
      <c r="G361" s="21"/>
    </row>
    <row r="362" spans="7:7" ht="23.25" customHeight="1" x14ac:dyDescent="0.25">
      <c r="G362" s="21"/>
    </row>
    <row r="363" spans="7:7" ht="23.25" customHeight="1" x14ac:dyDescent="0.25">
      <c r="G363" s="21"/>
    </row>
    <row r="364" spans="7:7" ht="23.25" customHeight="1" x14ac:dyDescent="0.25">
      <c r="G364" s="21"/>
    </row>
    <row r="365" spans="7:7" ht="23.25" customHeight="1" x14ac:dyDescent="0.25">
      <c r="G365" s="21"/>
    </row>
    <row r="366" spans="7:7" ht="23.25" customHeight="1" x14ac:dyDescent="0.25">
      <c r="G366" s="21"/>
    </row>
    <row r="367" spans="7:7" ht="23.25" customHeight="1" x14ac:dyDescent="0.25">
      <c r="G367" s="21"/>
    </row>
    <row r="368" spans="7:7" ht="23.25" customHeight="1" x14ac:dyDescent="0.25">
      <c r="G368" s="21"/>
    </row>
    <row r="369" spans="7:7" ht="23.25" customHeight="1" x14ac:dyDescent="0.25">
      <c r="G369" s="21"/>
    </row>
    <row r="370" spans="7:7" ht="23.25" customHeight="1" x14ac:dyDescent="0.25">
      <c r="G370" s="21"/>
    </row>
    <row r="371" spans="7:7" ht="23.25" customHeight="1" x14ac:dyDescent="0.25">
      <c r="G371" s="21"/>
    </row>
    <row r="372" spans="7:7" ht="23.25" customHeight="1" x14ac:dyDescent="0.25">
      <c r="G372" s="21"/>
    </row>
    <row r="373" spans="7:7" ht="23.25" customHeight="1" x14ac:dyDescent="0.25">
      <c r="G373" s="21"/>
    </row>
    <row r="374" spans="7:7" ht="23.25" customHeight="1" x14ac:dyDescent="0.25">
      <c r="G374" s="21"/>
    </row>
    <row r="375" spans="7:7" ht="23.25" customHeight="1" x14ac:dyDescent="0.25">
      <c r="G375" s="21"/>
    </row>
    <row r="376" spans="7:7" ht="23.25" customHeight="1" x14ac:dyDescent="0.25">
      <c r="G376" s="21"/>
    </row>
    <row r="377" spans="7:7" ht="23.25" customHeight="1" x14ac:dyDescent="0.25">
      <c r="G377" s="21"/>
    </row>
    <row r="378" spans="7:7" ht="23.25" customHeight="1" x14ac:dyDescent="0.25">
      <c r="G378" s="21"/>
    </row>
    <row r="379" spans="7:7" ht="23.25" customHeight="1" x14ac:dyDescent="0.25">
      <c r="G379" s="21"/>
    </row>
    <row r="380" spans="7:7" ht="23.25" customHeight="1" x14ac:dyDescent="0.25">
      <c r="G380" s="21"/>
    </row>
    <row r="381" spans="7:7" ht="23.25" customHeight="1" x14ac:dyDescent="0.25">
      <c r="G381" s="21"/>
    </row>
    <row r="382" spans="7:7" ht="23.25" customHeight="1" x14ac:dyDescent="0.25">
      <c r="G382" s="21"/>
    </row>
    <row r="383" spans="7:7" ht="23.25" customHeight="1" x14ac:dyDescent="0.25">
      <c r="G383" s="21"/>
    </row>
    <row r="384" spans="7:7" ht="23.25" customHeight="1" x14ac:dyDescent="0.25">
      <c r="G384" s="21"/>
    </row>
    <row r="385" spans="7:7" ht="23.25" customHeight="1" x14ac:dyDescent="0.25">
      <c r="G385" s="21"/>
    </row>
    <row r="386" spans="7:7" ht="23.25" customHeight="1" x14ac:dyDescent="0.25">
      <c r="G386" s="21"/>
    </row>
    <row r="387" spans="7:7" ht="23.25" customHeight="1" x14ac:dyDescent="0.25">
      <c r="G387" s="21"/>
    </row>
    <row r="388" spans="7:7" ht="23.25" customHeight="1" x14ac:dyDescent="0.25">
      <c r="G388" s="21"/>
    </row>
    <row r="389" spans="7:7" ht="23.25" customHeight="1" x14ac:dyDescent="0.25">
      <c r="G389" s="21"/>
    </row>
    <row r="390" spans="7:7" ht="23.25" customHeight="1" x14ac:dyDescent="0.25">
      <c r="G390" s="21"/>
    </row>
    <row r="391" spans="7:7" ht="23.25" customHeight="1" x14ac:dyDescent="0.25">
      <c r="G391" s="21"/>
    </row>
    <row r="392" spans="7:7" ht="23.25" customHeight="1" x14ac:dyDescent="0.25">
      <c r="G392" s="21"/>
    </row>
    <row r="393" spans="7:7" ht="23.25" customHeight="1" x14ac:dyDescent="0.25">
      <c r="G393" s="21"/>
    </row>
    <row r="394" spans="7:7" ht="23.25" customHeight="1" x14ac:dyDescent="0.25">
      <c r="G394" s="21"/>
    </row>
    <row r="395" spans="7:7" ht="23.25" customHeight="1" x14ac:dyDescent="0.25">
      <c r="G395" s="21"/>
    </row>
    <row r="396" spans="7:7" ht="23.25" customHeight="1" x14ac:dyDescent="0.25">
      <c r="G396" s="21"/>
    </row>
    <row r="397" spans="7:7" ht="23.25" customHeight="1" x14ac:dyDescent="0.25">
      <c r="G397" s="21"/>
    </row>
    <row r="398" spans="7:7" ht="23.25" customHeight="1" x14ac:dyDescent="0.25">
      <c r="G398" s="21"/>
    </row>
    <row r="399" spans="7:7" ht="23.25" customHeight="1" x14ac:dyDescent="0.25">
      <c r="G399" s="21"/>
    </row>
    <row r="400" spans="7:7" ht="23.25" customHeight="1" x14ac:dyDescent="0.25">
      <c r="G400" s="21"/>
    </row>
    <row r="401" spans="7:7" ht="23.25" customHeight="1" x14ac:dyDescent="0.25">
      <c r="G401" s="21"/>
    </row>
    <row r="402" spans="7:7" ht="23.25" customHeight="1" x14ac:dyDescent="0.25">
      <c r="G402" s="21"/>
    </row>
    <row r="403" spans="7:7" ht="23.25" customHeight="1" x14ac:dyDescent="0.25">
      <c r="G403" s="21"/>
    </row>
    <row r="404" spans="7:7" ht="23.25" customHeight="1" x14ac:dyDescent="0.25">
      <c r="G404" s="21"/>
    </row>
    <row r="405" spans="7:7" ht="23.25" customHeight="1" x14ac:dyDescent="0.25">
      <c r="G405" s="21"/>
    </row>
    <row r="406" spans="7:7" ht="23.25" customHeight="1" x14ac:dyDescent="0.25">
      <c r="G406" s="21"/>
    </row>
    <row r="407" spans="7:7" ht="23.25" customHeight="1" x14ac:dyDescent="0.25">
      <c r="G407" s="21"/>
    </row>
    <row r="408" spans="7:7" ht="23.25" customHeight="1" x14ac:dyDescent="0.25">
      <c r="G408" s="21"/>
    </row>
    <row r="409" spans="7:7" ht="23.25" customHeight="1" x14ac:dyDescent="0.25">
      <c r="G409" s="21"/>
    </row>
    <row r="410" spans="7:7" ht="23.25" customHeight="1" x14ac:dyDescent="0.25">
      <c r="G410" s="21"/>
    </row>
    <row r="411" spans="7:7" ht="23.25" customHeight="1" x14ac:dyDescent="0.25">
      <c r="G411" s="21"/>
    </row>
    <row r="412" spans="7:7" ht="23.25" customHeight="1" x14ac:dyDescent="0.25">
      <c r="G412" s="21"/>
    </row>
    <row r="413" spans="7:7" ht="23.25" customHeight="1" x14ac:dyDescent="0.25">
      <c r="G413" s="21"/>
    </row>
    <row r="414" spans="7:7" ht="23.25" customHeight="1" x14ac:dyDescent="0.25">
      <c r="G414" s="21"/>
    </row>
    <row r="415" spans="7:7" ht="23.25" customHeight="1" x14ac:dyDescent="0.25">
      <c r="G415" s="21"/>
    </row>
    <row r="416" spans="7:7" ht="23.25" customHeight="1" x14ac:dyDescent="0.25">
      <c r="G416" s="21"/>
    </row>
    <row r="417" spans="7:7" ht="23.25" customHeight="1" x14ac:dyDescent="0.25">
      <c r="G417" s="21"/>
    </row>
    <row r="418" spans="7:7" ht="23.25" customHeight="1" x14ac:dyDescent="0.25">
      <c r="G418" s="21"/>
    </row>
    <row r="419" spans="7:7" ht="23.25" customHeight="1" x14ac:dyDescent="0.25">
      <c r="G419" s="21"/>
    </row>
    <row r="420" spans="7:7" ht="23.25" customHeight="1" x14ac:dyDescent="0.25">
      <c r="G420" s="21"/>
    </row>
    <row r="421" spans="7:7" ht="23.25" customHeight="1" x14ac:dyDescent="0.25">
      <c r="G421" s="21"/>
    </row>
    <row r="422" spans="7:7" ht="23.25" customHeight="1" x14ac:dyDescent="0.25">
      <c r="G422" s="21"/>
    </row>
    <row r="423" spans="7:7" ht="23.25" customHeight="1" x14ac:dyDescent="0.25">
      <c r="G423" s="21"/>
    </row>
    <row r="424" spans="7:7" ht="23.25" customHeight="1" x14ac:dyDescent="0.25">
      <c r="G424" s="21"/>
    </row>
    <row r="425" spans="7:7" ht="23.25" customHeight="1" x14ac:dyDescent="0.25">
      <c r="G425" s="21"/>
    </row>
    <row r="426" spans="7:7" ht="23.25" customHeight="1" x14ac:dyDescent="0.25">
      <c r="G426" s="21"/>
    </row>
    <row r="427" spans="7:7" ht="23.25" customHeight="1" x14ac:dyDescent="0.25">
      <c r="G427" s="21"/>
    </row>
    <row r="428" spans="7:7" ht="23.25" customHeight="1" x14ac:dyDescent="0.25">
      <c r="G428" s="21"/>
    </row>
    <row r="429" spans="7:7" ht="23.25" customHeight="1" x14ac:dyDescent="0.25">
      <c r="G429" s="21"/>
    </row>
    <row r="430" spans="7:7" ht="23.25" customHeight="1" x14ac:dyDescent="0.25">
      <c r="G430" s="21"/>
    </row>
    <row r="431" spans="7:7" ht="23.25" customHeight="1" x14ac:dyDescent="0.25">
      <c r="G431" s="21"/>
    </row>
    <row r="432" spans="7:7" ht="23.25" customHeight="1" x14ac:dyDescent="0.25">
      <c r="G432" s="21"/>
    </row>
    <row r="433" spans="7:7" ht="23.25" customHeight="1" x14ac:dyDescent="0.25">
      <c r="G433" s="21"/>
    </row>
    <row r="434" spans="7:7" ht="23.25" customHeight="1" x14ac:dyDescent="0.25">
      <c r="G434" s="21"/>
    </row>
    <row r="435" spans="7:7" ht="23.25" customHeight="1" x14ac:dyDescent="0.25">
      <c r="G435" s="21"/>
    </row>
    <row r="436" spans="7:7" ht="23.25" customHeight="1" x14ac:dyDescent="0.25">
      <c r="G436" s="21"/>
    </row>
    <row r="437" spans="7:7" ht="23.25" customHeight="1" x14ac:dyDescent="0.25">
      <c r="G437" s="21"/>
    </row>
    <row r="438" spans="7:7" ht="23.25" customHeight="1" x14ac:dyDescent="0.25">
      <c r="G438" s="21"/>
    </row>
    <row r="439" spans="7:7" ht="23.25" customHeight="1" x14ac:dyDescent="0.25">
      <c r="G439" s="21"/>
    </row>
    <row r="440" spans="7:7" ht="23.25" customHeight="1" x14ac:dyDescent="0.25">
      <c r="G440" s="21"/>
    </row>
    <row r="441" spans="7:7" ht="23.25" customHeight="1" x14ac:dyDescent="0.25">
      <c r="G441" s="21"/>
    </row>
    <row r="442" spans="7:7" ht="23.25" customHeight="1" x14ac:dyDescent="0.25">
      <c r="G442" s="21"/>
    </row>
    <row r="443" spans="7:7" ht="23.25" customHeight="1" x14ac:dyDescent="0.25">
      <c r="G443" s="21"/>
    </row>
    <row r="444" spans="7:7" ht="23.25" customHeight="1" x14ac:dyDescent="0.25">
      <c r="G444" s="21"/>
    </row>
    <row r="445" spans="7:7" ht="23.25" customHeight="1" x14ac:dyDescent="0.25">
      <c r="G445" s="21"/>
    </row>
    <row r="446" spans="7:7" ht="23.25" customHeight="1" x14ac:dyDescent="0.25">
      <c r="G446" s="21"/>
    </row>
    <row r="447" spans="7:7" ht="23.25" customHeight="1" x14ac:dyDescent="0.25">
      <c r="G447" s="21"/>
    </row>
    <row r="448" spans="7:7" ht="23.25" customHeight="1" x14ac:dyDescent="0.25">
      <c r="G448" s="21"/>
    </row>
    <row r="449" spans="7:7" ht="23.25" customHeight="1" x14ac:dyDescent="0.25">
      <c r="G449" s="21"/>
    </row>
    <row r="450" spans="7:7" ht="23.25" customHeight="1" x14ac:dyDescent="0.25">
      <c r="G450" s="21"/>
    </row>
    <row r="451" spans="7:7" ht="23.25" customHeight="1" x14ac:dyDescent="0.25">
      <c r="G451" s="21"/>
    </row>
    <row r="452" spans="7:7" ht="23.25" customHeight="1" x14ac:dyDescent="0.25">
      <c r="G452" s="21"/>
    </row>
    <row r="453" spans="7:7" ht="23.25" customHeight="1" x14ac:dyDescent="0.25">
      <c r="G453" s="21"/>
    </row>
    <row r="454" spans="7:7" ht="23.25" customHeight="1" x14ac:dyDescent="0.25">
      <c r="G454" s="21"/>
    </row>
    <row r="455" spans="7:7" ht="23.25" customHeight="1" x14ac:dyDescent="0.25">
      <c r="G455" s="21"/>
    </row>
    <row r="456" spans="7:7" ht="23.25" customHeight="1" x14ac:dyDescent="0.25">
      <c r="G456" s="21"/>
    </row>
    <row r="457" spans="7:7" ht="23.25" customHeight="1" x14ac:dyDescent="0.25">
      <c r="G457" s="21"/>
    </row>
    <row r="458" spans="7:7" ht="23.25" customHeight="1" x14ac:dyDescent="0.25">
      <c r="G458" s="21"/>
    </row>
    <row r="459" spans="7:7" ht="23.25" customHeight="1" x14ac:dyDescent="0.25">
      <c r="G459" s="21"/>
    </row>
    <row r="460" spans="7:7" ht="23.25" customHeight="1" x14ac:dyDescent="0.25">
      <c r="G460" s="21"/>
    </row>
    <row r="461" spans="7:7" ht="23.25" customHeight="1" x14ac:dyDescent="0.25">
      <c r="G461" s="21"/>
    </row>
    <row r="462" spans="7:7" ht="23.25" customHeight="1" x14ac:dyDescent="0.25">
      <c r="G462" s="21"/>
    </row>
    <row r="463" spans="7:7" ht="23.25" customHeight="1" x14ac:dyDescent="0.25">
      <c r="G463" s="21"/>
    </row>
    <row r="464" spans="7:7" ht="23.25" customHeight="1" x14ac:dyDescent="0.25">
      <c r="G464" s="21"/>
    </row>
    <row r="465" spans="7:7" ht="23.25" customHeight="1" x14ac:dyDescent="0.25">
      <c r="G465" s="21"/>
    </row>
    <row r="466" spans="7:7" ht="23.25" customHeight="1" x14ac:dyDescent="0.25">
      <c r="G466" s="21"/>
    </row>
    <row r="467" spans="7:7" ht="23.25" customHeight="1" x14ac:dyDescent="0.25">
      <c r="G467" s="21"/>
    </row>
    <row r="468" spans="7:7" ht="23.25" customHeight="1" x14ac:dyDescent="0.25">
      <c r="G468" s="21"/>
    </row>
    <row r="469" spans="7:7" ht="23.25" customHeight="1" x14ac:dyDescent="0.25">
      <c r="G469" s="21"/>
    </row>
    <row r="470" spans="7:7" ht="23.25" customHeight="1" x14ac:dyDescent="0.25">
      <c r="G470" s="21"/>
    </row>
    <row r="471" spans="7:7" ht="23.25" customHeight="1" x14ac:dyDescent="0.25">
      <c r="G471" s="21"/>
    </row>
    <row r="472" spans="7:7" ht="23.25" customHeight="1" x14ac:dyDescent="0.25">
      <c r="G472" s="21"/>
    </row>
    <row r="473" spans="7:7" ht="23.25" customHeight="1" x14ac:dyDescent="0.25">
      <c r="G473" s="21"/>
    </row>
    <row r="474" spans="7:7" ht="23.25" customHeight="1" x14ac:dyDescent="0.25">
      <c r="G474" s="21"/>
    </row>
    <row r="475" spans="7:7" ht="23.25" customHeight="1" x14ac:dyDescent="0.25">
      <c r="G475" s="21"/>
    </row>
  </sheetData>
  <mergeCells count="17">
    <mergeCell ref="A33:G33"/>
    <mergeCell ref="A34:G34"/>
    <mergeCell ref="C6:E6"/>
    <mergeCell ref="C7:E7"/>
    <mergeCell ref="C8:E8"/>
    <mergeCell ref="C9:E9"/>
    <mergeCell ref="A1:G1"/>
    <mergeCell ref="A2:G2"/>
    <mergeCell ref="A3:G3"/>
    <mergeCell ref="A4:G4"/>
    <mergeCell ref="A32:G32"/>
    <mergeCell ref="C38:E38"/>
    <mergeCell ref="C39:E39"/>
    <mergeCell ref="C40:E40"/>
    <mergeCell ref="A35:G35"/>
    <mergeCell ref="A62:G62"/>
    <mergeCell ref="C37:E37"/>
  </mergeCells>
  <pageMargins left="0.9" right="0.5" top="0.9" bottom="0.9" header="0.31496062992126" footer="0.31496062992126"/>
  <pageSetup paperSize="9" scale="9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12"/>
  <sheetViews>
    <sheetView view="pageBreakPreview" topLeftCell="A22" zoomScaleNormal="100" zoomScaleSheetLayoutView="100" workbookViewId="0">
      <selection activeCell="A29" sqref="A29:XFD31"/>
    </sheetView>
  </sheetViews>
  <sheetFormatPr defaultRowHeight="23.25" x14ac:dyDescent="0.25"/>
  <cols>
    <col min="1" max="1" width="51.7109375" style="17" customWidth="1"/>
    <col min="2" max="2" width="10.85546875" style="17" customWidth="1"/>
    <col min="3" max="3" width="12" style="17" customWidth="1"/>
    <col min="4" max="4" width="2.7109375" style="17" customWidth="1"/>
    <col min="5" max="5" width="12" style="17" customWidth="1"/>
    <col min="6" max="243" width="9.28515625" style="17"/>
    <col min="244" max="244" width="56.42578125" style="17" customWidth="1"/>
    <col min="245" max="245" width="9.28515625" style="17" customWidth="1"/>
    <col min="246" max="246" width="4.42578125" style="17" bestFit="1" customWidth="1"/>
    <col min="247" max="247" width="15.28515625" style="17" customWidth="1"/>
    <col min="248" max="248" width="4" style="17" customWidth="1"/>
    <col min="249" max="249" width="15.28515625" style="17" customWidth="1"/>
    <col min="250" max="250" width="0.42578125" style="17" customWidth="1"/>
    <col min="251" max="251" width="13.7109375" style="17" bestFit="1" customWidth="1"/>
    <col min="252" max="252" width="13.7109375" style="17" customWidth="1"/>
    <col min="253" max="499" width="9.28515625" style="17"/>
    <col min="500" max="500" width="56.42578125" style="17" customWidth="1"/>
    <col min="501" max="501" width="9.28515625" style="17" customWidth="1"/>
    <col min="502" max="502" width="4.42578125" style="17" bestFit="1" customWidth="1"/>
    <col min="503" max="503" width="15.28515625" style="17" customWidth="1"/>
    <col min="504" max="504" width="4" style="17" customWidth="1"/>
    <col min="505" max="505" width="15.28515625" style="17" customWidth="1"/>
    <col min="506" max="506" width="0.42578125" style="17" customWidth="1"/>
    <col min="507" max="507" width="13.7109375" style="17" bestFit="1" customWidth="1"/>
    <col min="508" max="508" width="13.7109375" style="17" customWidth="1"/>
    <col min="509" max="755" width="9.28515625" style="17"/>
    <col min="756" max="756" width="56.42578125" style="17" customWidth="1"/>
    <col min="757" max="757" width="9.28515625" style="17" customWidth="1"/>
    <col min="758" max="758" width="4.42578125" style="17" bestFit="1" customWidth="1"/>
    <col min="759" max="759" width="15.28515625" style="17" customWidth="1"/>
    <col min="760" max="760" width="4" style="17" customWidth="1"/>
    <col min="761" max="761" width="15.28515625" style="17" customWidth="1"/>
    <col min="762" max="762" width="0.42578125" style="17" customWidth="1"/>
    <col min="763" max="763" width="13.7109375" style="17" bestFit="1" customWidth="1"/>
    <col min="764" max="764" width="13.7109375" style="17" customWidth="1"/>
    <col min="765" max="1011" width="9.28515625" style="17"/>
    <col min="1012" max="1012" width="56.42578125" style="17" customWidth="1"/>
    <col min="1013" max="1013" width="9.28515625" style="17" customWidth="1"/>
    <col min="1014" max="1014" width="4.42578125" style="17" bestFit="1" customWidth="1"/>
    <col min="1015" max="1015" width="15.28515625" style="17" customWidth="1"/>
    <col min="1016" max="1016" width="4" style="17" customWidth="1"/>
    <col min="1017" max="1017" width="15.28515625" style="17" customWidth="1"/>
    <col min="1018" max="1018" width="0.42578125" style="17" customWidth="1"/>
    <col min="1019" max="1019" width="13.7109375" style="17" bestFit="1" customWidth="1"/>
    <col min="1020" max="1020" width="13.7109375" style="17" customWidth="1"/>
    <col min="1021" max="1267" width="9.28515625" style="17"/>
    <col min="1268" max="1268" width="56.42578125" style="17" customWidth="1"/>
    <col min="1269" max="1269" width="9.28515625" style="17" customWidth="1"/>
    <col min="1270" max="1270" width="4.42578125" style="17" bestFit="1" customWidth="1"/>
    <col min="1271" max="1271" width="15.28515625" style="17" customWidth="1"/>
    <col min="1272" max="1272" width="4" style="17" customWidth="1"/>
    <col min="1273" max="1273" width="15.28515625" style="17" customWidth="1"/>
    <col min="1274" max="1274" width="0.42578125" style="17" customWidth="1"/>
    <col min="1275" max="1275" width="13.7109375" style="17" bestFit="1" customWidth="1"/>
    <col min="1276" max="1276" width="13.7109375" style="17" customWidth="1"/>
    <col min="1277" max="1523" width="9.28515625" style="17"/>
    <col min="1524" max="1524" width="56.42578125" style="17" customWidth="1"/>
    <col min="1525" max="1525" width="9.28515625" style="17" customWidth="1"/>
    <col min="1526" max="1526" width="4.42578125" style="17" bestFit="1" customWidth="1"/>
    <col min="1527" max="1527" width="15.28515625" style="17" customWidth="1"/>
    <col min="1528" max="1528" width="4" style="17" customWidth="1"/>
    <col min="1529" max="1529" width="15.28515625" style="17" customWidth="1"/>
    <col min="1530" max="1530" width="0.42578125" style="17" customWidth="1"/>
    <col min="1531" max="1531" width="13.7109375" style="17" bestFit="1" customWidth="1"/>
    <col min="1532" max="1532" width="13.7109375" style="17" customWidth="1"/>
    <col min="1533" max="1779" width="9.28515625" style="17"/>
    <col min="1780" max="1780" width="56.42578125" style="17" customWidth="1"/>
    <col min="1781" max="1781" width="9.28515625" style="17" customWidth="1"/>
    <col min="1782" max="1782" width="4.42578125" style="17" bestFit="1" customWidth="1"/>
    <col min="1783" max="1783" width="15.28515625" style="17" customWidth="1"/>
    <col min="1784" max="1784" width="4" style="17" customWidth="1"/>
    <col min="1785" max="1785" width="15.28515625" style="17" customWidth="1"/>
    <col min="1786" max="1786" width="0.42578125" style="17" customWidth="1"/>
    <col min="1787" max="1787" width="13.7109375" style="17" bestFit="1" customWidth="1"/>
    <col min="1788" max="1788" width="13.7109375" style="17" customWidth="1"/>
    <col min="1789" max="2035" width="9.28515625" style="17"/>
    <col min="2036" max="2036" width="56.42578125" style="17" customWidth="1"/>
    <col min="2037" max="2037" width="9.28515625" style="17" customWidth="1"/>
    <col min="2038" max="2038" width="4.42578125" style="17" bestFit="1" customWidth="1"/>
    <col min="2039" max="2039" width="15.28515625" style="17" customWidth="1"/>
    <col min="2040" max="2040" width="4" style="17" customWidth="1"/>
    <col min="2041" max="2041" width="15.28515625" style="17" customWidth="1"/>
    <col min="2042" max="2042" width="0.42578125" style="17" customWidth="1"/>
    <col min="2043" max="2043" width="13.7109375" style="17" bestFit="1" customWidth="1"/>
    <col min="2044" max="2044" width="13.7109375" style="17" customWidth="1"/>
    <col min="2045" max="2291" width="9.28515625" style="17"/>
    <col min="2292" max="2292" width="56.42578125" style="17" customWidth="1"/>
    <col min="2293" max="2293" width="9.28515625" style="17" customWidth="1"/>
    <col min="2294" max="2294" width="4.42578125" style="17" bestFit="1" customWidth="1"/>
    <col min="2295" max="2295" width="15.28515625" style="17" customWidth="1"/>
    <col min="2296" max="2296" width="4" style="17" customWidth="1"/>
    <col min="2297" max="2297" width="15.28515625" style="17" customWidth="1"/>
    <col min="2298" max="2298" width="0.42578125" style="17" customWidth="1"/>
    <col min="2299" max="2299" width="13.7109375" style="17" bestFit="1" customWidth="1"/>
    <col min="2300" max="2300" width="13.7109375" style="17" customWidth="1"/>
    <col min="2301" max="2547" width="9.28515625" style="17"/>
    <col min="2548" max="2548" width="56.42578125" style="17" customWidth="1"/>
    <col min="2549" max="2549" width="9.28515625" style="17" customWidth="1"/>
    <col min="2550" max="2550" width="4.42578125" style="17" bestFit="1" customWidth="1"/>
    <col min="2551" max="2551" width="15.28515625" style="17" customWidth="1"/>
    <col min="2552" max="2552" width="4" style="17" customWidth="1"/>
    <col min="2553" max="2553" width="15.28515625" style="17" customWidth="1"/>
    <col min="2554" max="2554" width="0.42578125" style="17" customWidth="1"/>
    <col min="2555" max="2555" width="13.7109375" style="17" bestFit="1" customWidth="1"/>
    <col min="2556" max="2556" width="13.7109375" style="17" customWidth="1"/>
    <col min="2557" max="2803" width="9.28515625" style="17"/>
    <col min="2804" max="2804" width="56.42578125" style="17" customWidth="1"/>
    <col min="2805" max="2805" width="9.28515625" style="17" customWidth="1"/>
    <col min="2806" max="2806" width="4.42578125" style="17" bestFit="1" customWidth="1"/>
    <col min="2807" max="2807" width="15.28515625" style="17" customWidth="1"/>
    <col min="2808" max="2808" width="4" style="17" customWidth="1"/>
    <col min="2809" max="2809" width="15.28515625" style="17" customWidth="1"/>
    <col min="2810" max="2810" width="0.42578125" style="17" customWidth="1"/>
    <col min="2811" max="2811" width="13.7109375" style="17" bestFit="1" customWidth="1"/>
    <col min="2812" max="2812" width="13.7109375" style="17" customWidth="1"/>
    <col min="2813" max="3059" width="9.28515625" style="17"/>
    <col min="3060" max="3060" width="56.42578125" style="17" customWidth="1"/>
    <col min="3061" max="3061" width="9.28515625" style="17" customWidth="1"/>
    <col min="3062" max="3062" width="4.42578125" style="17" bestFit="1" customWidth="1"/>
    <col min="3063" max="3063" width="15.28515625" style="17" customWidth="1"/>
    <col min="3064" max="3064" width="4" style="17" customWidth="1"/>
    <col min="3065" max="3065" width="15.28515625" style="17" customWidth="1"/>
    <col min="3066" max="3066" width="0.42578125" style="17" customWidth="1"/>
    <col min="3067" max="3067" width="13.7109375" style="17" bestFit="1" customWidth="1"/>
    <col min="3068" max="3068" width="13.7109375" style="17" customWidth="1"/>
    <col min="3069" max="3315" width="9.28515625" style="17"/>
    <col min="3316" max="3316" width="56.42578125" style="17" customWidth="1"/>
    <col min="3317" max="3317" width="9.28515625" style="17" customWidth="1"/>
    <col min="3318" max="3318" width="4.42578125" style="17" bestFit="1" customWidth="1"/>
    <col min="3319" max="3319" width="15.28515625" style="17" customWidth="1"/>
    <col min="3320" max="3320" width="4" style="17" customWidth="1"/>
    <col min="3321" max="3321" width="15.28515625" style="17" customWidth="1"/>
    <col min="3322" max="3322" width="0.42578125" style="17" customWidth="1"/>
    <col min="3323" max="3323" width="13.7109375" style="17" bestFit="1" customWidth="1"/>
    <col min="3324" max="3324" width="13.7109375" style="17" customWidth="1"/>
    <col min="3325" max="3571" width="9.28515625" style="17"/>
    <col min="3572" max="3572" width="56.42578125" style="17" customWidth="1"/>
    <col min="3573" max="3573" width="9.28515625" style="17" customWidth="1"/>
    <col min="3574" max="3574" width="4.42578125" style="17" bestFit="1" customWidth="1"/>
    <col min="3575" max="3575" width="15.28515625" style="17" customWidth="1"/>
    <col min="3576" max="3576" width="4" style="17" customWidth="1"/>
    <col min="3577" max="3577" width="15.28515625" style="17" customWidth="1"/>
    <col min="3578" max="3578" width="0.42578125" style="17" customWidth="1"/>
    <col min="3579" max="3579" width="13.7109375" style="17" bestFit="1" customWidth="1"/>
    <col min="3580" max="3580" width="13.7109375" style="17" customWidth="1"/>
    <col min="3581" max="3827" width="9.28515625" style="17"/>
    <col min="3828" max="3828" width="56.42578125" style="17" customWidth="1"/>
    <col min="3829" max="3829" width="9.28515625" style="17" customWidth="1"/>
    <col min="3830" max="3830" width="4.42578125" style="17" bestFit="1" customWidth="1"/>
    <col min="3831" max="3831" width="15.28515625" style="17" customWidth="1"/>
    <col min="3832" max="3832" width="4" style="17" customWidth="1"/>
    <col min="3833" max="3833" width="15.28515625" style="17" customWidth="1"/>
    <col min="3834" max="3834" width="0.42578125" style="17" customWidth="1"/>
    <col min="3835" max="3835" width="13.7109375" style="17" bestFit="1" customWidth="1"/>
    <col min="3836" max="3836" width="13.7109375" style="17" customWidth="1"/>
    <col min="3837" max="4083" width="9.28515625" style="17"/>
    <col min="4084" max="4084" width="56.42578125" style="17" customWidth="1"/>
    <col min="4085" max="4085" width="9.28515625" style="17" customWidth="1"/>
    <col min="4086" max="4086" width="4.42578125" style="17" bestFit="1" customWidth="1"/>
    <col min="4087" max="4087" width="15.28515625" style="17" customWidth="1"/>
    <col min="4088" max="4088" width="4" style="17" customWidth="1"/>
    <col min="4089" max="4089" width="15.28515625" style="17" customWidth="1"/>
    <col min="4090" max="4090" width="0.42578125" style="17" customWidth="1"/>
    <col min="4091" max="4091" width="13.7109375" style="17" bestFit="1" customWidth="1"/>
    <col min="4092" max="4092" width="13.7109375" style="17" customWidth="1"/>
    <col min="4093" max="4339" width="9.28515625" style="17"/>
    <col min="4340" max="4340" width="56.42578125" style="17" customWidth="1"/>
    <col min="4341" max="4341" width="9.28515625" style="17" customWidth="1"/>
    <col min="4342" max="4342" width="4.42578125" style="17" bestFit="1" customWidth="1"/>
    <col min="4343" max="4343" width="15.28515625" style="17" customWidth="1"/>
    <col min="4344" max="4344" width="4" style="17" customWidth="1"/>
    <col min="4345" max="4345" width="15.28515625" style="17" customWidth="1"/>
    <col min="4346" max="4346" width="0.42578125" style="17" customWidth="1"/>
    <col min="4347" max="4347" width="13.7109375" style="17" bestFit="1" customWidth="1"/>
    <col min="4348" max="4348" width="13.7109375" style="17" customWidth="1"/>
    <col min="4349" max="4595" width="9.28515625" style="17"/>
    <col min="4596" max="4596" width="56.42578125" style="17" customWidth="1"/>
    <col min="4597" max="4597" width="9.28515625" style="17" customWidth="1"/>
    <col min="4598" max="4598" width="4.42578125" style="17" bestFit="1" customWidth="1"/>
    <col min="4599" max="4599" width="15.28515625" style="17" customWidth="1"/>
    <col min="4600" max="4600" width="4" style="17" customWidth="1"/>
    <col min="4601" max="4601" width="15.28515625" style="17" customWidth="1"/>
    <col min="4602" max="4602" width="0.42578125" style="17" customWidth="1"/>
    <col min="4603" max="4603" width="13.7109375" style="17" bestFit="1" customWidth="1"/>
    <col min="4604" max="4604" width="13.7109375" style="17" customWidth="1"/>
    <col min="4605" max="4851" width="9.28515625" style="17"/>
    <col min="4852" max="4852" width="56.42578125" style="17" customWidth="1"/>
    <col min="4853" max="4853" width="9.28515625" style="17" customWidth="1"/>
    <col min="4854" max="4854" width="4.42578125" style="17" bestFit="1" customWidth="1"/>
    <col min="4855" max="4855" width="15.28515625" style="17" customWidth="1"/>
    <col min="4856" max="4856" width="4" style="17" customWidth="1"/>
    <col min="4857" max="4857" width="15.28515625" style="17" customWidth="1"/>
    <col min="4858" max="4858" width="0.42578125" style="17" customWidth="1"/>
    <col min="4859" max="4859" width="13.7109375" style="17" bestFit="1" customWidth="1"/>
    <col min="4860" max="4860" width="13.7109375" style="17" customWidth="1"/>
    <col min="4861" max="5107" width="9.28515625" style="17"/>
    <col min="5108" max="5108" width="56.42578125" style="17" customWidth="1"/>
    <col min="5109" max="5109" width="9.28515625" style="17" customWidth="1"/>
    <col min="5110" max="5110" width="4.42578125" style="17" bestFit="1" customWidth="1"/>
    <col min="5111" max="5111" width="15.28515625" style="17" customWidth="1"/>
    <col min="5112" max="5112" width="4" style="17" customWidth="1"/>
    <col min="5113" max="5113" width="15.28515625" style="17" customWidth="1"/>
    <col min="5114" max="5114" width="0.42578125" style="17" customWidth="1"/>
    <col min="5115" max="5115" width="13.7109375" style="17" bestFit="1" customWidth="1"/>
    <col min="5116" max="5116" width="13.7109375" style="17" customWidth="1"/>
    <col min="5117" max="5363" width="9.28515625" style="17"/>
    <col min="5364" max="5364" width="56.42578125" style="17" customWidth="1"/>
    <col min="5365" max="5365" width="9.28515625" style="17" customWidth="1"/>
    <col min="5366" max="5366" width="4.42578125" style="17" bestFit="1" customWidth="1"/>
    <col min="5367" max="5367" width="15.28515625" style="17" customWidth="1"/>
    <col min="5368" max="5368" width="4" style="17" customWidth="1"/>
    <col min="5369" max="5369" width="15.28515625" style="17" customWidth="1"/>
    <col min="5370" max="5370" width="0.42578125" style="17" customWidth="1"/>
    <col min="5371" max="5371" width="13.7109375" style="17" bestFit="1" customWidth="1"/>
    <col min="5372" max="5372" width="13.7109375" style="17" customWidth="1"/>
    <col min="5373" max="5619" width="9.28515625" style="17"/>
    <col min="5620" max="5620" width="56.42578125" style="17" customWidth="1"/>
    <col min="5621" max="5621" width="9.28515625" style="17" customWidth="1"/>
    <col min="5622" max="5622" width="4.42578125" style="17" bestFit="1" customWidth="1"/>
    <col min="5623" max="5623" width="15.28515625" style="17" customWidth="1"/>
    <col min="5624" max="5624" width="4" style="17" customWidth="1"/>
    <col min="5625" max="5625" width="15.28515625" style="17" customWidth="1"/>
    <col min="5626" max="5626" width="0.42578125" style="17" customWidth="1"/>
    <col min="5627" max="5627" width="13.7109375" style="17" bestFit="1" customWidth="1"/>
    <col min="5628" max="5628" width="13.7109375" style="17" customWidth="1"/>
    <col min="5629" max="5875" width="9.28515625" style="17"/>
    <col min="5876" max="5876" width="56.42578125" style="17" customWidth="1"/>
    <col min="5877" max="5877" width="9.28515625" style="17" customWidth="1"/>
    <col min="5878" max="5878" width="4.42578125" style="17" bestFit="1" customWidth="1"/>
    <col min="5879" max="5879" width="15.28515625" style="17" customWidth="1"/>
    <col min="5880" max="5880" width="4" style="17" customWidth="1"/>
    <col min="5881" max="5881" width="15.28515625" style="17" customWidth="1"/>
    <col min="5882" max="5882" width="0.42578125" style="17" customWidth="1"/>
    <col min="5883" max="5883" width="13.7109375" style="17" bestFit="1" customWidth="1"/>
    <col min="5884" max="5884" width="13.7109375" style="17" customWidth="1"/>
    <col min="5885" max="6131" width="9.28515625" style="17"/>
    <col min="6132" max="6132" width="56.42578125" style="17" customWidth="1"/>
    <col min="6133" max="6133" width="9.28515625" style="17" customWidth="1"/>
    <col min="6134" max="6134" width="4.42578125" style="17" bestFit="1" customWidth="1"/>
    <col min="6135" max="6135" width="15.28515625" style="17" customWidth="1"/>
    <col min="6136" max="6136" width="4" style="17" customWidth="1"/>
    <col min="6137" max="6137" width="15.28515625" style="17" customWidth="1"/>
    <col min="6138" max="6138" width="0.42578125" style="17" customWidth="1"/>
    <col min="6139" max="6139" width="13.7109375" style="17" bestFit="1" customWidth="1"/>
    <col min="6140" max="6140" width="13.7109375" style="17" customWidth="1"/>
    <col min="6141" max="6387" width="9.28515625" style="17"/>
    <col min="6388" max="6388" width="56.42578125" style="17" customWidth="1"/>
    <col min="6389" max="6389" width="9.28515625" style="17" customWidth="1"/>
    <col min="6390" max="6390" width="4.42578125" style="17" bestFit="1" customWidth="1"/>
    <col min="6391" max="6391" width="15.28515625" style="17" customWidth="1"/>
    <col min="6392" max="6392" width="4" style="17" customWidth="1"/>
    <col min="6393" max="6393" width="15.28515625" style="17" customWidth="1"/>
    <col min="6394" max="6394" width="0.42578125" style="17" customWidth="1"/>
    <col min="6395" max="6395" width="13.7109375" style="17" bestFit="1" customWidth="1"/>
    <col min="6396" max="6396" width="13.7109375" style="17" customWidth="1"/>
    <col min="6397" max="6643" width="9.28515625" style="17"/>
    <col min="6644" max="6644" width="56.42578125" style="17" customWidth="1"/>
    <col min="6645" max="6645" width="9.28515625" style="17" customWidth="1"/>
    <col min="6646" max="6646" width="4.42578125" style="17" bestFit="1" customWidth="1"/>
    <col min="6647" max="6647" width="15.28515625" style="17" customWidth="1"/>
    <col min="6648" max="6648" width="4" style="17" customWidth="1"/>
    <col min="6649" max="6649" width="15.28515625" style="17" customWidth="1"/>
    <col min="6650" max="6650" width="0.42578125" style="17" customWidth="1"/>
    <col min="6651" max="6651" width="13.7109375" style="17" bestFit="1" customWidth="1"/>
    <col min="6652" max="6652" width="13.7109375" style="17" customWidth="1"/>
    <col min="6653" max="6899" width="9.28515625" style="17"/>
    <col min="6900" max="6900" width="56.42578125" style="17" customWidth="1"/>
    <col min="6901" max="6901" width="9.28515625" style="17" customWidth="1"/>
    <col min="6902" max="6902" width="4.42578125" style="17" bestFit="1" customWidth="1"/>
    <col min="6903" max="6903" width="15.28515625" style="17" customWidth="1"/>
    <col min="6904" max="6904" width="4" style="17" customWidth="1"/>
    <col min="6905" max="6905" width="15.28515625" style="17" customWidth="1"/>
    <col min="6906" max="6906" width="0.42578125" style="17" customWidth="1"/>
    <col min="6907" max="6907" width="13.7109375" style="17" bestFit="1" customWidth="1"/>
    <col min="6908" max="6908" width="13.7109375" style="17" customWidth="1"/>
    <col min="6909" max="7155" width="9.28515625" style="17"/>
    <col min="7156" max="7156" width="56.42578125" style="17" customWidth="1"/>
    <col min="7157" max="7157" width="9.28515625" style="17" customWidth="1"/>
    <col min="7158" max="7158" width="4.42578125" style="17" bestFit="1" customWidth="1"/>
    <col min="7159" max="7159" width="15.28515625" style="17" customWidth="1"/>
    <col min="7160" max="7160" width="4" style="17" customWidth="1"/>
    <col min="7161" max="7161" width="15.28515625" style="17" customWidth="1"/>
    <col min="7162" max="7162" width="0.42578125" style="17" customWidth="1"/>
    <col min="7163" max="7163" width="13.7109375" style="17" bestFit="1" customWidth="1"/>
    <col min="7164" max="7164" width="13.7109375" style="17" customWidth="1"/>
    <col min="7165" max="7411" width="9.28515625" style="17"/>
    <col min="7412" max="7412" width="56.42578125" style="17" customWidth="1"/>
    <col min="7413" max="7413" width="9.28515625" style="17" customWidth="1"/>
    <col min="7414" max="7414" width="4.42578125" style="17" bestFit="1" customWidth="1"/>
    <col min="7415" max="7415" width="15.28515625" style="17" customWidth="1"/>
    <col min="7416" max="7416" width="4" style="17" customWidth="1"/>
    <col min="7417" max="7417" width="15.28515625" style="17" customWidth="1"/>
    <col min="7418" max="7418" width="0.42578125" style="17" customWidth="1"/>
    <col min="7419" max="7419" width="13.7109375" style="17" bestFit="1" customWidth="1"/>
    <col min="7420" max="7420" width="13.7109375" style="17" customWidth="1"/>
    <col min="7421" max="7667" width="9.28515625" style="17"/>
    <col min="7668" max="7668" width="56.42578125" style="17" customWidth="1"/>
    <col min="7669" max="7669" width="9.28515625" style="17" customWidth="1"/>
    <col min="7670" max="7670" width="4.42578125" style="17" bestFit="1" customWidth="1"/>
    <col min="7671" max="7671" width="15.28515625" style="17" customWidth="1"/>
    <col min="7672" max="7672" width="4" style="17" customWidth="1"/>
    <col min="7673" max="7673" width="15.28515625" style="17" customWidth="1"/>
    <col min="7674" max="7674" width="0.42578125" style="17" customWidth="1"/>
    <col min="7675" max="7675" width="13.7109375" style="17" bestFit="1" customWidth="1"/>
    <col min="7676" max="7676" width="13.7109375" style="17" customWidth="1"/>
    <col min="7677" max="7923" width="9.28515625" style="17"/>
    <col min="7924" max="7924" width="56.42578125" style="17" customWidth="1"/>
    <col min="7925" max="7925" width="9.28515625" style="17" customWidth="1"/>
    <col min="7926" max="7926" width="4.42578125" style="17" bestFit="1" customWidth="1"/>
    <col min="7927" max="7927" width="15.28515625" style="17" customWidth="1"/>
    <col min="7928" max="7928" width="4" style="17" customWidth="1"/>
    <col min="7929" max="7929" width="15.28515625" style="17" customWidth="1"/>
    <col min="7930" max="7930" width="0.42578125" style="17" customWidth="1"/>
    <col min="7931" max="7931" width="13.7109375" style="17" bestFit="1" customWidth="1"/>
    <col min="7932" max="7932" width="13.7109375" style="17" customWidth="1"/>
    <col min="7933" max="8179" width="9.28515625" style="17"/>
    <col min="8180" max="8180" width="56.42578125" style="17" customWidth="1"/>
    <col min="8181" max="8181" width="9.28515625" style="17" customWidth="1"/>
    <col min="8182" max="8182" width="4.42578125" style="17" bestFit="1" customWidth="1"/>
    <col min="8183" max="8183" width="15.28515625" style="17" customWidth="1"/>
    <col min="8184" max="8184" width="4" style="17" customWidth="1"/>
    <col min="8185" max="8185" width="15.28515625" style="17" customWidth="1"/>
    <col min="8186" max="8186" width="0.42578125" style="17" customWidth="1"/>
    <col min="8187" max="8187" width="13.7109375" style="17" bestFit="1" customWidth="1"/>
    <col min="8188" max="8188" width="13.7109375" style="17" customWidth="1"/>
    <col min="8189" max="8435" width="9.28515625" style="17"/>
    <col min="8436" max="8436" width="56.42578125" style="17" customWidth="1"/>
    <col min="8437" max="8437" width="9.28515625" style="17" customWidth="1"/>
    <col min="8438" max="8438" width="4.42578125" style="17" bestFit="1" customWidth="1"/>
    <col min="8439" max="8439" width="15.28515625" style="17" customWidth="1"/>
    <col min="8440" max="8440" width="4" style="17" customWidth="1"/>
    <col min="8441" max="8441" width="15.28515625" style="17" customWidth="1"/>
    <col min="8442" max="8442" width="0.42578125" style="17" customWidth="1"/>
    <col min="8443" max="8443" width="13.7109375" style="17" bestFit="1" customWidth="1"/>
    <col min="8444" max="8444" width="13.7109375" style="17" customWidth="1"/>
    <col min="8445" max="8691" width="9.28515625" style="17"/>
    <col min="8692" max="8692" width="56.42578125" style="17" customWidth="1"/>
    <col min="8693" max="8693" width="9.28515625" style="17" customWidth="1"/>
    <col min="8694" max="8694" width="4.42578125" style="17" bestFit="1" customWidth="1"/>
    <col min="8695" max="8695" width="15.28515625" style="17" customWidth="1"/>
    <col min="8696" max="8696" width="4" style="17" customWidth="1"/>
    <col min="8697" max="8697" width="15.28515625" style="17" customWidth="1"/>
    <col min="8698" max="8698" width="0.42578125" style="17" customWidth="1"/>
    <col min="8699" max="8699" width="13.7109375" style="17" bestFit="1" customWidth="1"/>
    <col min="8700" max="8700" width="13.7109375" style="17" customWidth="1"/>
    <col min="8701" max="8947" width="9.28515625" style="17"/>
    <col min="8948" max="8948" width="56.42578125" style="17" customWidth="1"/>
    <col min="8949" max="8949" width="9.28515625" style="17" customWidth="1"/>
    <col min="8950" max="8950" width="4.42578125" style="17" bestFit="1" customWidth="1"/>
    <col min="8951" max="8951" width="15.28515625" style="17" customWidth="1"/>
    <col min="8952" max="8952" width="4" style="17" customWidth="1"/>
    <col min="8953" max="8953" width="15.28515625" style="17" customWidth="1"/>
    <col min="8954" max="8954" width="0.42578125" style="17" customWidth="1"/>
    <col min="8955" max="8955" width="13.7109375" style="17" bestFit="1" customWidth="1"/>
    <col min="8956" max="8956" width="13.7109375" style="17" customWidth="1"/>
    <col min="8957" max="9203" width="9.28515625" style="17"/>
    <col min="9204" max="9204" width="56.42578125" style="17" customWidth="1"/>
    <col min="9205" max="9205" width="9.28515625" style="17" customWidth="1"/>
    <col min="9206" max="9206" width="4.42578125" style="17" bestFit="1" customWidth="1"/>
    <col min="9207" max="9207" width="15.28515625" style="17" customWidth="1"/>
    <col min="9208" max="9208" width="4" style="17" customWidth="1"/>
    <col min="9209" max="9209" width="15.28515625" style="17" customWidth="1"/>
    <col min="9210" max="9210" width="0.42578125" style="17" customWidth="1"/>
    <col min="9211" max="9211" width="13.7109375" style="17" bestFit="1" customWidth="1"/>
    <col min="9212" max="9212" width="13.7109375" style="17" customWidth="1"/>
    <col min="9213" max="9459" width="9.28515625" style="17"/>
    <col min="9460" max="9460" width="56.42578125" style="17" customWidth="1"/>
    <col min="9461" max="9461" width="9.28515625" style="17" customWidth="1"/>
    <col min="9462" max="9462" width="4.42578125" style="17" bestFit="1" customWidth="1"/>
    <col min="9463" max="9463" width="15.28515625" style="17" customWidth="1"/>
    <col min="9464" max="9464" width="4" style="17" customWidth="1"/>
    <col min="9465" max="9465" width="15.28515625" style="17" customWidth="1"/>
    <col min="9466" max="9466" width="0.42578125" style="17" customWidth="1"/>
    <col min="9467" max="9467" width="13.7109375" style="17" bestFit="1" customWidth="1"/>
    <col min="9468" max="9468" width="13.7109375" style="17" customWidth="1"/>
    <col min="9469" max="9715" width="9.28515625" style="17"/>
    <col min="9716" max="9716" width="56.42578125" style="17" customWidth="1"/>
    <col min="9717" max="9717" width="9.28515625" style="17" customWidth="1"/>
    <col min="9718" max="9718" width="4.42578125" style="17" bestFit="1" customWidth="1"/>
    <col min="9719" max="9719" width="15.28515625" style="17" customWidth="1"/>
    <col min="9720" max="9720" width="4" style="17" customWidth="1"/>
    <col min="9721" max="9721" width="15.28515625" style="17" customWidth="1"/>
    <col min="9722" max="9722" width="0.42578125" style="17" customWidth="1"/>
    <col min="9723" max="9723" width="13.7109375" style="17" bestFit="1" customWidth="1"/>
    <col min="9724" max="9724" width="13.7109375" style="17" customWidth="1"/>
    <col min="9725" max="9971" width="9.28515625" style="17"/>
    <col min="9972" max="9972" width="56.42578125" style="17" customWidth="1"/>
    <col min="9973" max="9973" width="9.28515625" style="17" customWidth="1"/>
    <col min="9974" max="9974" width="4.42578125" style="17" bestFit="1" customWidth="1"/>
    <col min="9975" max="9975" width="15.28515625" style="17" customWidth="1"/>
    <col min="9976" max="9976" width="4" style="17" customWidth="1"/>
    <col min="9977" max="9977" width="15.28515625" style="17" customWidth="1"/>
    <col min="9978" max="9978" width="0.42578125" style="17" customWidth="1"/>
    <col min="9979" max="9979" width="13.7109375" style="17" bestFit="1" customWidth="1"/>
    <col min="9980" max="9980" width="13.7109375" style="17" customWidth="1"/>
    <col min="9981" max="10227" width="9.28515625" style="17"/>
    <col min="10228" max="10228" width="56.42578125" style="17" customWidth="1"/>
    <col min="10229" max="10229" width="9.28515625" style="17" customWidth="1"/>
    <col min="10230" max="10230" width="4.42578125" style="17" bestFit="1" customWidth="1"/>
    <col min="10231" max="10231" width="15.28515625" style="17" customWidth="1"/>
    <col min="10232" max="10232" width="4" style="17" customWidth="1"/>
    <col min="10233" max="10233" width="15.28515625" style="17" customWidth="1"/>
    <col min="10234" max="10234" width="0.42578125" style="17" customWidth="1"/>
    <col min="10235" max="10235" width="13.7109375" style="17" bestFit="1" customWidth="1"/>
    <col min="10236" max="10236" width="13.7109375" style="17" customWidth="1"/>
    <col min="10237" max="10483" width="9.28515625" style="17"/>
    <col min="10484" max="10484" width="56.42578125" style="17" customWidth="1"/>
    <col min="10485" max="10485" width="9.28515625" style="17" customWidth="1"/>
    <col min="10486" max="10486" width="4.42578125" style="17" bestFit="1" customWidth="1"/>
    <col min="10487" max="10487" width="15.28515625" style="17" customWidth="1"/>
    <col min="10488" max="10488" width="4" style="17" customWidth="1"/>
    <col min="10489" max="10489" width="15.28515625" style="17" customWidth="1"/>
    <col min="10490" max="10490" width="0.42578125" style="17" customWidth="1"/>
    <col min="10491" max="10491" width="13.7109375" style="17" bestFit="1" customWidth="1"/>
    <col min="10492" max="10492" width="13.7109375" style="17" customWidth="1"/>
    <col min="10493" max="10739" width="9.28515625" style="17"/>
    <col min="10740" max="10740" width="56.42578125" style="17" customWidth="1"/>
    <col min="10741" max="10741" width="9.28515625" style="17" customWidth="1"/>
    <col min="10742" max="10742" width="4.42578125" style="17" bestFit="1" customWidth="1"/>
    <col min="10743" max="10743" width="15.28515625" style="17" customWidth="1"/>
    <col min="10744" max="10744" width="4" style="17" customWidth="1"/>
    <col min="10745" max="10745" width="15.28515625" style="17" customWidth="1"/>
    <col min="10746" max="10746" width="0.42578125" style="17" customWidth="1"/>
    <col min="10747" max="10747" width="13.7109375" style="17" bestFit="1" customWidth="1"/>
    <col min="10748" max="10748" width="13.7109375" style="17" customWidth="1"/>
    <col min="10749" max="10995" width="9.28515625" style="17"/>
    <col min="10996" max="10996" width="56.42578125" style="17" customWidth="1"/>
    <col min="10997" max="10997" width="9.28515625" style="17" customWidth="1"/>
    <col min="10998" max="10998" width="4.42578125" style="17" bestFit="1" customWidth="1"/>
    <col min="10999" max="10999" width="15.28515625" style="17" customWidth="1"/>
    <col min="11000" max="11000" width="4" style="17" customWidth="1"/>
    <col min="11001" max="11001" width="15.28515625" style="17" customWidth="1"/>
    <col min="11002" max="11002" width="0.42578125" style="17" customWidth="1"/>
    <col min="11003" max="11003" width="13.7109375" style="17" bestFit="1" customWidth="1"/>
    <col min="11004" max="11004" width="13.7109375" style="17" customWidth="1"/>
    <col min="11005" max="11251" width="9.28515625" style="17"/>
    <col min="11252" max="11252" width="56.42578125" style="17" customWidth="1"/>
    <col min="11253" max="11253" width="9.28515625" style="17" customWidth="1"/>
    <col min="11254" max="11254" width="4.42578125" style="17" bestFit="1" customWidth="1"/>
    <col min="11255" max="11255" width="15.28515625" style="17" customWidth="1"/>
    <col min="11256" max="11256" width="4" style="17" customWidth="1"/>
    <col min="11257" max="11257" width="15.28515625" style="17" customWidth="1"/>
    <col min="11258" max="11258" width="0.42578125" style="17" customWidth="1"/>
    <col min="11259" max="11259" width="13.7109375" style="17" bestFit="1" customWidth="1"/>
    <col min="11260" max="11260" width="13.7109375" style="17" customWidth="1"/>
    <col min="11261" max="11507" width="9.28515625" style="17"/>
    <col min="11508" max="11508" width="56.42578125" style="17" customWidth="1"/>
    <col min="11509" max="11509" width="9.28515625" style="17" customWidth="1"/>
    <col min="11510" max="11510" width="4.42578125" style="17" bestFit="1" customWidth="1"/>
    <col min="11511" max="11511" width="15.28515625" style="17" customWidth="1"/>
    <col min="11512" max="11512" width="4" style="17" customWidth="1"/>
    <col min="11513" max="11513" width="15.28515625" style="17" customWidth="1"/>
    <col min="11514" max="11514" width="0.42578125" style="17" customWidth="1"/>
    <col min="11515" max="11515" width="13.7109375" style="17" bestFit="1" customWidth="1"/>
    <col min="11516" max="11516" width="13.7109375" style="17" customWidth="1"/>
    <col min="11517" max="11763" width="9.28515625" style="17"/>
    <col min="11764" max="11764" width="56.42578125" style="17" customWidth="1"/>
    <col min="11765" max="11765" width="9.28515625" style="17" customWidth="1"/>
    <col min="11766" max="11766" width="4.42578125" style="17" bestFit="1" customWidth="1"/>
    <col min="11767" max="11767" width="15.28515625" style="17" customWidth="1"/>
    <col min="11768" max="11768" width="4" style="17" customWidth="1"/>
    <col min="11769" max="11769" width="15.28515625" style="17" customWidth="1"/>
    <col min="11770" max="11770" width="0.42578125" style="17" customWidth="1"/>
    <col min="11771" max="11771" width="13.7109375" style="17" bestFit="1" customWidth="1"/>
    <col min="11772" max="11772" width="13.7109375" style="17" customWidth="1"/>
    <col min="11773" max="12019" width="9.28515625" style="17"/>
    <col min="12020" max="12020" width="56.42578125" style="17" customWidth="1"/>
    <col min="12021" max="12021" width="9.28515625" style="17" customWidth="1"/>
    <col min="12022" max="12022" width="4.42578125" style="17" bestFit="1" customWidth="1"/>
    <col min="12023" max="12023" width="15.28515625" style="17" customWidth="1"/>
    <col min="12024" max="12024" width="4" style="17" customWidth="1"/>
    <col min="12025" max="12025" width="15.28515625" style="17" customWidth="1"/>
    <col min="12026" max="12026" width="0.42578125" style="17" customWidth="1"/>
    <col min="12027" max="12027" width="13.7109375" style="17" bestFit="1" customWidth="1"/>
    <col min="12028" max="12028" width="13.7109375" style="17" customWidth="1"/>
    <col min="12029" max="12275" width="9.28515625" style="17"/>
    <col min="12276" max="12276" width="56.42578125" style="17" customWidth="1"/>
    <col min="12277" max="12277" width="9.28515625" style="17" customWidth="1"/>
    <col min="12278" max="12278" width="4.42578125" style="17" bestFit="1" customWidth="1"/>
    <col min="12279" max="12279" width="15.28515625" style="17" customWidth="1"/>
    <col min="12280" max="12280" width="4" style="17" customWidth="1"/>
    <col min="12281" max="12281" width="15.28515625" style="17" customWidth="1"/>
    <col min="12282" max="12282" width="0.42578125" style="17" customWidth="1"/>
    <col min="12283" max="12283" width="13.7109375" style="17" bestFit="1" customWidth="1"/>
    <col min="12284" max="12284" width="13.7109375" style="17" customWidth="1"/>
    <col min="12285" max="12531" width="9.28515625" style="17"/>
    <col min="12532" max="12532" width="56.42578125" style="17" customWidth="1"/>
    <col min="12533" max="12533" width="9.28515625" style="17" customWidth="1"/>
    <col min="12534" max="12534" width="4.42578125" style="17" bestFit="1" customWidth="1"/>
    <col min="12535" max="12535" width="15.28515625" style="17" customWidth="1"/>
    <col min="12536" max="12536" width="4" style="17" customWidth="1"/>
    <col min="12537" max="12537" width="15.28515625" style="17" customWidth="1"/>
    <col min="12538" max="12538" width="0.42578125" style="17" customWidth="1"/>
    <col min="12539" max="12539" width="13.7109375" style="17" bestFit="1" customWidth="1"/>
    <col min="12540" max="12540" width="13.7109375" style="17" customWidth="1"/>
    <col min="12541" max="12787" width="9.28515625" style="17"/>
    <col min="12788" max="12788" width="56.42578125" style="17" customWidth="1"/>
    <col min="12789" max="12789" width="9.28515625" style="17" customWidth="1"/>
    <col min="12790" max="12790" width="4.42578125" style="17" bestFit="1" customWidth="1"/>
    <col min="12791" max="12791" width="15.28515625" style="17" customWidth="1"/>
    <col min="12792" max="12792" width="4" style="17" customWidth="1"/>
    <col min="12793" max="12793" width="15.28515625" style="17" customWidth="1"/>
    <col min="12794" max="12794" width="0.42578125" style="17" customWidth="1"/>
    <col min="12795" max="12795" width="13.7109375" style="17" bestFit="1" customWidth="1"/>
    <col min="12796" max="12796" width="13.7109375" style="17" customWidth="1"/>
    <col min="12797" max="13043" width="9.28515625" style="17"/>
    <col min="13044" max="13044" width="56.42578125" style="17" customWidth="1"/>
    <col min="13045" max="13045" width="9.28515625" style="17" customWidth="1"/>
    <col min="13046" max="13046" width="4.42578125" style="17" bestFit="1" customWidth="1"/>
    <col min="13047" max="13047" width="15.28515625" style="17" customWidth="1"/>
    <col min="13048" max="13048" width="4" style="17" customWidth="1"/>
    <col min="13049" max="13049" width="15.28515625" style="17" customWidth="1"/>
    <col min="13050" max="13050" width="0.42578125" style="17" customWidth="1"/>
    <col min="13051" max="13051" width="13.7109375" style="17" bestFit="1" customWidth="1"/>
    <col min="13052" max="13052" width="13.7109375" style="17" customWidth="1"/>
    <col min="13053" max="13299" width="9.28515625" style="17"/>
    <col min="13300" max="13300" width="56.42578125" style="17" customWidth="1"/>
    <col min="13301" max="13301" width="9.28515625" style="17" customWidth="1"/>
    <col min="13302" max="13302" width="4.42578125" style="17" bestFit="1" customWidth="1"/>
    <col min="13303" max="13303" width="15.28515625" style="17" customWidth="1"/>
    <col min="13304" max="13304" width="4" style="17" customWidth="1"/>
    <col min="13305" max="13305" width="15.28515625" style="17" customWidth="1"/>
    <col min="13306" max="13306" width="0.42578125" style="17" customWidth="1"/>
    <col min="13307" max="13307" width="13.7109375" style="17" bestFit="1" customWidth="1"/>
    <col min="13308" max="13308" width="13.7109375" style="17" customWidth="1"/>
    <col min="13309" max="13555" width="9.28515625" style="17"/>
    <col min="13556" max="13556" width="56.42578125" style="17" customWidth="1"/>
    <col min="13557" max="13557" width="9.28515625" style="17" customWidth="1"/>
    <col min="13558" max="13558" width="4.42578125" style="17" bestFit="1" customWidth="1"/>
    <col min="13559" max="13559" width="15.28515625" style="17" customWidth="1"/>
    <col min="13560" max="13560" width="4" style="17" customWidth="1"/>
    <col min="13561" max="13561" width="15.28515625" style="17" customWidth="1"/>
    <col min="13562" max="13562" width="0.42578125" style="17" customWidth="1"/>
    <col min="13563" max="13563" width="13.7109375" style="17" bestFit="1" customWidth="1"/>
    <col min="13564" max="13564" width="13.7109375" style="17" customWidth="1"/>
    <col min="13565" max="13811" width="9.28515625" style="17"/>
    <col min="13812" max="13812" width="56.42578125" style="17" customWidth="1"/>
    <col min="13813" max="13813" width="9.28515625" style="17" customWidth="1"/>
    <col min="13814" max="13814" width="4.42578125" style="17" bestFit="1" customWidth="1"/>
    <col min="13815" max="13815" width="15.28515625" style="17" customWidth="1"/>
    <col min="13816" max="13816" width="4" style="17" customWidth="1"/>
    <col min="13817" max="13817" width="15.28515625" style="17" customWidth="1"/>
    <col min="13818" max="13818" width="0.42578125" style="17" customWidth="1"/>
    <col min="13819" max="13819" width="13.7109375" style="17" bestFit="1" customWidth="1"/>
    <col min="13820" max="13820" width="13.7109375" style="17" customWidth="1"/>
    <col min="13821" max="14067" width="9.28515625" style="17"/>
    <col min="14068" max="14068" width="56.42578125" style="17" customWidth="1"/>
    <col min="14069" max="14069" width="9.28515625" style="17" customWidth="1"/>
    <col min="14070" max="14070" width="4.42578125" style="17" bestFit="1" customWidth="1"/>
    <col min="14071" max="14071" width="15.28515625" style="17" customWidth="1"/>
    <col min="14072" max="14072" width="4" style="17" customWidth="1"/>
    <col min="14073" max="14073" width="15.28515625" style="17" customWidth="1"/>
    <col min="14074" max="14074" width="0.42578125" style="17" customWidth="1"/>
    <col min="14075" max="14075" width="13.7109375" style="17" bestFit="1" customWidth="1"/>
    <col min="14076" max="14076" width="13.7109375" style="17" customWidth="1"/>
    <col min="14077" max="14323" width="9.28515625" style="17"/>
    <col min="14324" max="14324" width="56.42578125" style="17" customWidth="1"/>
    <col min="14325" max="14325" width="9.28515625" style="17" customWidth="1"/>
    <col min="14326" max="14326" width="4.42578125" style="17" bestFit="1" customWidth="1"/>
    <col min="14327" max="14327" width="15.28515625" style="17" customWidth="1"/>
    <col min="14328" max="14328" width="4" style="17" customWidth="1"/>
    <col min="14329" max="14329" width="15.28515625" style="17" customWidth="1"/>
    <col min="14330" max="14330" width="0.42578125" style="17" customWidth="1"/>
    <col min="14331" max="14331" width="13.7109375" style="17" bestFit="1" customWidth="1"/>
    <col min="14332" max="14332" width="13.7109375" style="17" customWidth="1"/>
    <col min="14333" max="14579" width="9.28515625" style="17"/>
    <col min="14580" max="14580" width="56.42578125" style="17" customWidth="1"/>
    <col min="14581" max="14581" width="9.28515625" style="17" customWidth="1"/>
    <col min="14582" max="14582" width="4.42578125" style="17" bestFit="1" customWidth="1"/>
    <col min="14583" max="14583" width="15.28515625" style="17" customWidth="1"/>
    <col min="14584" max="14584" width="4" style="17" customWidth="1"/>
    <col min="14585" max="14585" width="15.28515625" style="17" customWidth="1"/>
    <col min="14586" max="14586" width="0.42578125" style="17" customWidth="1"/>
    <col min="14587" max="14587" width="13.7109375" style="17" bestFit="1" customWidth="1"/>
    <col min="14588" max="14588" width="13.7109375" style="17" customWidth="1"/>
    <col min="14589" max="14835" width="9.28515625" style="17"/>
    <col min="14836" max="14836" width="56.42578125" style="17" customWidth="1"/>
    <col min="14837" max="14837" width="9.28515625" style="17" customWidth="1"/>
    <col min="14838" max="14838" width="4.42578125" style="17" bestFit="1" customWidth="1"/>
    <col min="14839" max="14839" width="15.28515625" style="17" customWidth="1"/>
    <col min="14840" max="14840" width="4" style="17" customWidth="1"/>
    <col min="14841" max="14841" width="15.28515625" style="17" customWidth="1"/>
    <col min="14842" max="14842" width="0.42578125" style="17" customWidth="1"/>
    <col min="14843" max="14843" width="13.7109375" style="17" bestFit="1" customWidth="1"/>
    <col min="14844" max="14844" width="13.7109375" style="17" customWidth="1"/>
    <col min="14845" max="15091" width="9.28515625" style="17"/>
    <col min="15092" max="15092" width="56.42578125" style="17" customWidth="1"/>
    <col min="15093" max="15093" width="9.28515625" style="17" customWidth="1"/>
    <col min="15094" max="15094" width="4.42578125" style="17" bestFit="1" customWidth="1"/>
    <col min="15095" max="15095" width="15.28515625" style="17" customWidth="1"/>
    <col min="15096" max="15096" width="4" style="17" customWidth="1"/>
    <col min="15097" max="15097" width="15.28515625" style="17" customWidth="1"/>
    <col min="15098" max="15098" width="0.42578125" style="17" customWidth="1"/>
    <col min="15099" max="15099" width="13.7109375" style="17" bestFit="1" customWidth="1"/>
    <col min="15100" max="15100" width="13.7109375" style="17" customWidth="1"/>
    <col min="15101" max="15347" width="9.28515625" style="17"/>
    <col min="15348" max="15348" width="56.42578125" style="17" customWidth="1"/>
    <col min="15349" max="15349" width="9.28515625" style="17" customWidth="1"/>
    <col min="15350" max="15350" width="4.42578125" style="17" bestFit="1" customWidth="1"/>
    <col min="15351" max="15351" width="15.28515625" style="17" customWidth="1"/>
    <col min="15352" max="15352" width="4" style="17" customWidth="1"/>
    <col min="15353" max="15353" width="15.28515625" style="17" customWidth="1"/>
    <col min="15354" max="15354" width="0.42578125" style="17" customWidth="1"/>
    <col min="15355" max="15355" width="13.7109375" style="17" bestFit="1" customWidth="1"/>
    <col min="15356" max="15356" width="13.7109375" style="17" customWidth="1"/>
    <col min="15357" max="15603" width="9.28515625" style="17"/>
    <col min="15604" max="15604" width="56.42578125" style="17" customWidth="1"/>
    <col min="15605" max="15605" width="9.28515625" style="17" customWidth="1"/>
    <col min="15606" max="15606" width="4.42578125" style="17" bestFit="1" customWidth="1"/>
    <col min="15607" max="15607" width="15.28515625" style="17" customWidth="1"/>
    <col min="15608" max="15608" width="4" style="17" customWidth="1"/>
    <col min="15609" max="15609" width="15.28515625" style="17" customWidth="1"/>
    <col min="15610" max="15610" width="0.42578125" style="17" customWidth="1"/>
    <col min="15611" max="15611" width="13.7109375" style="17" bestFit="1" customWidth="1"/>
    <col min="15612" max="15612" width="13.7109375" style="17" customWidth="1"/>
    <col min="15613" max="15859" width="9.28515625" style="17"/>
    <col min="15860" max="15860" width="56.42578125" style="17" customWidth="1"/>
    <col min="15861" max="15861" width="9.28515625" style="17" customWidth="1"/>
    <col min="15862" max="15862" width="4.42578125" style="17" bestFit="1" customWidth="1"/>
    <col min="15863" max="15863" width="15.28515625" style="17" customWidth="1"/>
    <col min="15864" max="15864" width="4" style="17" customWidth="1"/>
    <col min="15865" max="15865" width="15.28515625" style="17" customWidth="1"/>
    <col min="15866" max="15866" width="0.42578125" style="17" customWidth="1"/>
    <col min="15867" max="15867" width="13.7109375" style="17" bestFit="1" customWidth="1"/>
    <col min="15868" max="15868" width="13.7109375" style="17" customWidth="1"/>
    <col min="15869" max="16115" width="9.28515625" style="17"/>
    <col min="16116" max="16116" width="56.42578125" style="17" customWidth="1"/>
    <col min="16117" max="16117" width="9.28515625" style="17" customWidth="1"/>
    <col min="16118" max="16118" width="4.42578125" style="17" bestFit="1" customWidth="1"/>
    <col min="16119" max="16119" width="15.28515625" style="17" customWidth="1"/>
    <col min="16120" max="16120" width="4" style="17" customWidth="1"/>
    <col min="16121" max="16121" width="15.28515625" style="17" customWidth="1"/>
    <col min="16122" max="16122" width="0.42578125" style="17" customWidth="1"/>
    <col min="16123" max="16123" width="13.7109375" style="17" bestFit="1" customWidth="1"/>
    <col min="16124" max="16124" width="13.7109375" style="17" customWidth="1"/>
    <col min="16125" max="16377" width="9.28515625" style="17"/>
    <col min="16378" max="16384" width="9.28515625" style="17" customWidth="1"/>
  </cols>
  <sheetData>
    <row r="1" spans="1:5" ht="26.25" customHeight="1" x14ac:dyDescent="0.25">
      <c r="A1" s="154" t="s">
        <v>104</v>
      </c>
      <c r="B1" s="154"/>
      <c r="C1" s="154"/>
      <c r="D1" s="154"/>
      <c r="E1" s="154"/>
    </row>
    <row r="2" spans="1:5" ht="26.25" customHeight="1" x14ac:dyDescent="0.25">
      <c r="A2" s="154" t="s">
        <v>61</v>
      </c>
      <c r="B2" s="154"/>
      <c r="C2" s="154"/>
      <c r="D2" s="154"/>
      <c r="E2" s="154"/>
    </row>
    <row r="3" spans="1:5" ht="26.25" customHeight="1" x14ac:dyDescent="0.25">
      <c r="A3" s="154" t="s">
        <v>113</v>
      </c>
      <c r="B3" s="154"/>
      <c r="C3" s="154"/>
      <c r="D3" s="154"/>
      <c r="E3" s="154"/>
    </row>
    <row r="4" spans="1:5" ht="26.25" customHeight="1" x14ac:dyDescent="0.25">
      <c r="A4" s="154" t="s">
        <v>64</v>
      </c>
      <c r="B4" s="154"/>
      <c r="C4" s="154"/>
      <c r="D4" s="154"/>
      <c r="E4" s="154"/>
    </row>
    <row r="5" spans="1:5" ht="23.25" customHeight="1" x14ac:dyDescent="0.25">
      <c r="A5" s="155" t="s">
        <v>1</v>
      </c>
      <c r="B5" s="155"/>
      <c r="C5" s="155"/>
      <c r="D5" s="155"/>
      <c r="E5" s="155"/>
    </row>
    <row r="6" spans="1:5" s="35" customFormat="1" ht="6" customHeight="1" x14ac:dyDescent="0.25">
      <c r="C6" s="4"/>
      <c r="D6" s="4"/>
    </row>
    <row r="7" spans="1:5" ht="23.25" customHeight="1" x14ac:dyDescent="0.25">
      <c r="A7" s="36"/>
      <c r="B7" s="91" t="s">
        <v>2</v>
      </c>
      <c r="C7" s="74" t="s">
        <v>102</v>
      </c>
      <c r="D7" s="74"/>
      <c r="E7" s="74" t="s">
        <v>98</v>
      </c>
    </row>
    <row r="8" spans="1:5" ht="23.25" customHeight="1" x14ac:dyDescent="0.25">
      <c r="A8" s="17" t="s">
        <v>31</v>
      </c>
      <c r="B8" s="51"/>
      <c r="C8" s="91"/>
      <c r="D8" s="91"/>
      <c r="E8" s="91"/>
    </row>
    <row r="9" spans="1:5" ht="23.25" customHeight="1" x14ac:dyDescent="0.25">
      <c r="A9" s="14" t="s">
        <v>32</v>
      </c>
      <c r="B9" s="48" t="s">
        <v>108</v>
      </c>
      <c r="C9" s="37">
        <v>233943112</v>
      </c>
      <c r="D9" s="26"/>
      <c r="E9" s="37">
        <v>118923452</v>
      </c>
    </row>
    <row r="10" spans="1:5" ht="23.25" customHeight="1" x14ac:dyDescent="0.25">
      <c r="A10" s="14" t="s">
        <v>33</v>
      </c>
      <c r="B10" s="51"/>
      <c r="C10" s="64">
        <v>402011</v>
      </c>
      <c r="D10" s="26"/>
      <c r="E10" s="64">
        <v>98636</v>
      </c>
    </row>
    <row r="11" spans="1:5" ht="23.25" customHeight="1" x14ac:dyDescent="0.25">
      <c r="A11" s="22" t="s">
        <v>34</v>
      </c>
      <c r="B11" s="55"/>
      <c r="C11" s="64">
        <f>SUM(C9:C10)</f>
        <v>234345123</v>
      </c>
      <c r="D11" s="26"/>
      <c r="E11" s="64">
        <f>SUM(E9:E10)</f>
        <v>119022088</v>
      </c>
    </row>
    <row r="12" spans="1:5" ht="13.5" customHeight="1" x14ac:dyDescent="0.25">
      <c r="A12" s="22"/>
      <c r="B12" s="55"/>
      <c r="C12" s="38"/>
      <c r="D12" s="26"/>
      <c r="E12" s="37"/>
    </row>
    <row r="13" spans="1:5" ht="23.25" customHeight="1" x14ac:dyDescent="0.25">
      <c r="A13" s="17" t="s">
        <v>35</v>
      </c>
      <c r="B13" s="18"/>
      <c r="C13" s="37"/>
      <c r="D13" s="26"/>
      <c r="E13" s="37"/>
    </row>
    <row r="14" spans="1:5" ht="23.25" customHeight="1" x14ac:dyDescent="0.25">
      <c r="A14" s="14" t="s">
        <v>36</v>
      </c>
      <c r="B14" s="51"/>
      <c r="C14" s="37">
        <v>88410059</v>
      </c>
      <c r="D14" s="26"/>
      <c r="E14" s="37">
        <v>44220957</v>
      </c>
    </row>
    <row r="15" spans="1:5" ht="23.25" customHeight="1" x14ac:dyDescent="0.25">
      <c r="A15" s="14" t="s">
        <v>37</v>
      </c>
      <c r="B15" s="56"/>
      <c r="C15" s="37">
        <v>12226431</v>
      </c>
      <c r="D15" s="26"/>
      <c r="E15" s="37">
        <v>4579442</v>
      </c>
    </row>
    <row r="16" spans="1:5" ht="23.25" customHeight="1" x14ac:dyDescent="0.25">
      <c r="A16" s="14" t="s">
        <v>38</v>
      </c>
      <c r="B16" s="51"/>
      <c r="C16" s="64">
        <v>19747168</v>
      </c>
      <c r="D16" s="26"/>
      <c r="E16" s="64">
        <v>14314931</v>
      </c>
    </row>
    <row r="17" spans="1:5" ht="23.25" customHeight="1" x14ac:dyDescent="0.25">
      <c r="A17" s="22" t="s">
        <v>39</v>
      </c>
      <c r="B17" s="55"/>
      <c r="C17" s="64">
        <f>SUM(C14:C16)</f>
        <v>120383658</v>
      </c>
      <c r="D17" s="37"/>
      <c r="E17" s="64">
        <f>SUM(E14:E16)</f>
        <v>63115330</v>
      </c>
    </row>
    <row r="18" spans="1:5" ht="23.25" customHeight="1" x14ac:dyDescent="0.25">
      <c r="A18" s="17" t="s">
        <v>76</v>
      </c>
      <c r="B18" s="56"/>
      <c r="C18" s="37">
        <f>C11-C17</f>
        <v>113961465</v>
      </c>
      <c r="D18" s="38"/>
      <c r="E18" s="37">
        <f>E11-E17</f>
        <v>55906758</v>
      </c>
    </row>
    <row r="19" spans="1:5" ht="23.25" customHeight="1" x14ac:dyDescent="0.25">
      <c r="A19" s="17" t="s">
        <v>70</v>
      </c>
      <c r="C19" s="64">
        <v>526772</v>
      </c>
      <c r="D19" s="35"/>
      <c r="E19" s="64">
        <v>894543</v>
      </c>
    </row>
    <row r="20" spans="1:5" ht="23.25" customHeight="1" x14ac:dyDescent="0.25">
      <c r="A20" s="17" t="s">
        <v>65</v>
      </c>
      <c r="C20" s="37">
        <f>C18-C19</f>
        <v>113434693</v>
      </c>
      <c r="E20" s="37">
        <f>E18-E19</f>
        <v>55012215</v>
      </c>
    </row>
    <row r="21" spans="1:5" s="35" customFormat="1" ht="23.25" customHeight="1" x14ac:dyDescent="0.25">
      <c r="A21" s="17" t="s">
        <v>127</v>
      </c>
      <c r="B21" s="65">
        <v>20</v>
      </c>
      <c r="C21" s="64">
        <v>1323187</v>
      </c>
      <c r="D21" s="81"/>
      <c r="E21" s="64">
        <v>475552</v>
      </c>
    </row>
    <row r="22" spans="1:5" s="35" customFormat="1" ht="23.25" customHeight="1" x14ac:dyDescent="0.25">
      <c r="A22" s="59" t="s">
        <v>86</v>
      </c>
      <c r="B22" s="62"/>
      <c r="C22" s="37">
        <f>C20-C21</f>
        <v>112111506</v>
      </c>
      <c r="D22" s="81"/>
      <c r="E22" s="37">
        <f>E20-E21</f>
        <v>54536663</v>
      </c>
    </row>
    <row r="23" spans="1:5" s="35" customFormat="1" ht="23.25" customHeight="1" x14ac:dyDescent="0.25">
      <c r="A23" s="17" t="s">
        <v>121</v>
      </c>
      <c r="B23" s="62"/>
      <c r="C23" s="145">
        <v>0</v>
      </c>
      <c r="D23" s="81"/>
      <c r="E23" s="145">
        <v>0</v>
      </c>
    </row>
    <row r="24" spans="1:5" s="35" customFormat="1" ht="23.25" customHeight="1" thickBot="1" x14ac:dyDescent="0.3">
      <c r="A24" s="32" t="s">
        <v>85</v>
      </c>
      <c r="B24" s="62"/>
      <c r="C24" s="146">
        <f>C22</f>
        <v>112111506</v>
      </c>
      <c r="D24" s="81"/>
      <c r="E24" s="146">
        <f>E22</f>
        <v>54536663</v>
      </c>
    </row>
    <row r="25" spans="1:5" ht="13.5" customHeight="1" thickTop="1" x14ac:dyDescent="0.25">
      <c r="A25" s="22"/>
      <c r="B25" s="55"/>
      <c r="C25" s="38"/>
      <c r="D25" s="26"/>
      <c r="E25" s="37"/>
    </row>
    <row r="26" spans="1:5" ht="23.25" customHeight="1" x14ac:dyDescent="0.25">
      <c r="A26" s="59" t="s">
        <v>62</v>
      </c>
      <c r="B26" s="60">
        <v>14</v>
      </c>
      <c r="C26" s="50">
        <f>C24/C28</f>
        <v>0.35107181888792932</v>
      </c>
      <c r="E26" s="50">
        <f>E24/E28</f>
        <v>0.18178887666666665</v>
      </c>
    </row>
    <row r="27" spans="1:5" ht="13.5" customHeight="1" x14ac:dyDescent="0.25">
      <c r="A27" s="22"/>
      <c r="B27" s="55"/>
      <c r="C27" s="38"/>
      <c r="D27" s="26"/>
      <c r="E27" s="37"/>
    </row>
    <row r="28" spans="1:5" ht="23.25" customHeight="1" x14ac:dyDescent="0.25">
      <c r="A28" s="59" t="s">
        <v>63</v>
      </c>
      <c r="B28" s="60">
        <v>14</v>
      </c>
      <c r="C28" s="39">
        <v>319340659</v>
      </c>
      <c r="E28" s="37">
        <v>300000000</v>
      </c>
    </row>
    <row r="29" spans="1:5" ht="16.5" customHeight="1" x14ac:dyDescent="0.25">
      <c r="A29" s="59"/>
      <c r="B29" s="60"/>
      <c r="C29" s="39"/>
      <c r="E29" s="37"/>
    </row>
    <row r="30" spans="1:5" ht="16.5" customHeight="1" x14ac:dyDescent="0.25">
      <c r="A30" s="59"/>
      <c r="B30" s="60"/>
      <c r="C30" s="39"/>
      <c r="E30" s="37"/>
    </row>
    <row r="31" spans="1:5" ht="16.5" customHeight="1" x14ac:dyDescent="0.25">
      <c r="A31" s="59"/>
      <c r="B31" s="60"/>
      <c r="C31" s="39"/>
      <c r="E31" s="37"/>
    </row>
    <row r="32" spans="1:5" ht="14.25" customHeight="1" x14ac:dyDescent="0.25">
      <c r="C32" s="39"/>
    </row>
    <row r="33" spans="1:5" ht="22.5" customHeight="1" x14ac:dyDescent="0.25">
      <c r="C33" s="39"/>
    </row>
    <row r="34" spans="1:5" ht="20.25" customHeight="1" x14ac:dyDescent="0.25">
      <c r="C34" s="39"/>
      <c r="E34" s="37"/>
    </row>
    <row r="35" spans="1:5" ht="23.25" customHeight="1" x14ac:dyDescent="0.25">
      <c r="A35" s="17" t="s">
        <v>84</v>
      </c>
      <c r="C35" s="39"/>
    </row>
    <row r="36" spans="1:5" ht="23.25" customHeight="1" x14ac:dyDescent="0.25">
      <c r="C36" s="39"/>
    </row>
    <row r="37" spans="1:5" ht="23.25" customHeight="1" x14ac:dyDescent="0.25">
      <c r="C37" s="39"/>
    </row>
    <row r="38" spans="1:5" ht="23.25" customHeight="1" x14ac:dyDescent="0.25">
      <c r="C38" s="39"/>
    </row>
    <row r="39" spans="1:5" ht="23.25" customHeight="1" x14ac:dyDescent="0.25">
      <c r="C39" s="39"/>
    </row>
    <row r="40" spans="1:5" ht="23.25" customHeight="1" x14ac:dyDescent="0.25">
      <c r="C40" s="39"/>
    </row>
    <row r="41" spans="1:5" ht="23.25" customHeight="1" x14ac:dyDescent="0.25">
      <c r="C41" s="39"/>
    </row>
    <row r="42" spans="1:5" ht="23.25" customHeight="1" x14ac:dyDescent="0.25">
      <c r="C42" s="39"/>
    </row>
    <row r="43" spans="1:5" ht="23.25" customHeight="1" x14ac:dyDescent="0.25">
      <c r="C43" s="39"/>
    </row>
    <row r="44" spans="1:5" ht="23.25" customHeight="1" x14ac:dyDescent="0.25">
      <c r="C44" s="39"/>
    </row>
    <row r="45" spans="1:5" ht="23.25" customHeight="1" x14ac:dyDescent="0.25">
      <c r="C45" s="39"/>
    </row>
    <row r="46" spans="1:5" ht="23.25" customHeight="1" x14ac:dyDescent="0.25">
      <c r="C46" s="39"/>
    </row>
    <row r="47" spans="1:5" ht="23.25" customHeight="1" x14ac:dyDescent="0.25">
      <c r="C47" s="39"/>
    </row>
    <row r="48" spans="1:5" ht="23.25" customHeight="1" x14ac:dyDescent="0.25">
      <c r="C48" s="39"/>
    </row>
    <row r="49" spans="3:3" ht="23.25" customHeight="1" x14ac:dyDescent="0.25">
      <c r="C49" s="39"/>
    </row>
    <row r="50" spans="3:3" ht="23.25" customHeight="1" x14ac:dyDescent="0.25">
      <c r="C50" s="39"/>
    </row>
    <row r="51" spans="3:3" ht="23.25" customHeight="1" x14ac:dyDescent="0.25">
      <c r="C51" s="39"/>
    </row>
    <row r="52" spans="3:3" ht="23.25" customHeight="1" x14ac:dyDescent="0.25">
      <c r="C52" s="39"/>
    </row>
    <row r="53" spans="3:3" ht="23.25" customHeight="1" x14ac:dyDescent="0.25">
      <c r="C53" s="39"/>
    </row>
    <row r="54" spans="3:3" ht="23.25" customHeight="1" x14ac:dyDescent="0.25">
      <c r="C54" s="39"/>
    </row>
    <row r="55" spans="3:3" ht="23.25" customHeight="1" x14ac:dyDescent="0.25">
      <c r="C55" s="39"/>
    </row>
    <row r="56" spans="3:3" ht="23.25" customHeight="1" x14ac:dyDescent="0.25">
      <c r="C56" s="39"/>
    </row>
    <row r="57" spans="3:3" ht="23.25" customHeight="1" x14ac:dyDescent="0.25">
      <c r="C57" s="39"/>
    </row>
    <row r="58" spans="3:3" ht="23.25" customHeight="1" x14ac:dyDescent="0.25">
      <c r="C58" s="39"/>
    </row>
    <row r="59" spans="3:3" ht="23.25" customHeight="1" x14ac:dyDescent="0.25">
      <c r="C59" s="39"/>
    </row>
    <row r="60" spans="3:3" ht="23.25" customHeight="1" x14ac:dyDescent="0.25">
      <c r="C60" s="39"/>
    </row>
    <row r="61" spans="3:3" ht="23.25" customHeight="1" x14ac:dyDescent="0.25">
      <c r="C61" s="39"/>
    </row>
    <row r="62" spans="3:3" ht="23.25" customHeight="1" x14ac:dyDescent="0.25">
      <c r="C62" s="39"/>
    </row>
    <row r="63" spans="3:3" ht="23.25" customHeight="1" x14ac:dyDescent="0.25">
      <c r="C63" s="39"/>
    </row>
    <row r="64" spans="3:3" ht="23.25" customHeight="1" x14ac:dyDescent="0.25">
      <c r="C64" s="39"/>
    </row>
    <row r="65" spans="3:3" ht="23.25" customHeight="1" x14ac:dyDescent="0.25">
      <c r="C65" s="39"/>
    </row>
    <row r="66" spans="3:3" ht="23.25" customHeight="1" x14ac:dyDescent="0.25">
      <c r="C66" s="39"/>
    </row>
    <row r="67" spans="3:3" ht="23.25" customHeight="1" x14ac:dyDescent="0.25">
      <c r="C67" s="39"/>
    </row>
    <row r="68" spans="3:3" ht="23.25" customHeight="1" x14ac:dyDescent="0.25">
      <c r="C68" s="39"/>
    </row>
    <row r="69" spans="3:3" ht="23.25" customHeight="1" x14ac:dyDescent="0.25">
      <c r="C69" s="39"/>
    </row>
    <row r="70" spans="3:3" ht="23.25" customHeight="1" x14ac:dyDescent="0.25">
      <c r="C70" s="39"/>
    </row>
    <row r="71" spans="3:3" ht="23.25" customHeight="1" x14ac:dyDescent="0.25">
      <c r="C71" s="39"/>
    </row>
    <row r="72" spans="3:3" ht="23.25" customHeight="1" x14ac:dyDescent="0.25">
      <c r="C72" s="39"/>
    </row>
    <row r="73" spans="3:3" ht="23.25" customHeight="1" x14ac:dyDescent="0.25">
      <c r="C73" s="39"/>
    </row>
    <row r="74" spans="3:3" ht="23.25" customHeight="1" x14ac:dyDescent="0.25">
      <c r="C74" s="39"/>
    </row>
    <row r="75" spans="3:3" ht="23.25" customHeight="1" x14ac:dyDescent="0.25">
      <c r="C75" s="39"/>
    </row>
    <row r="76" spans="3:3" ht="23.25" customHeight="1" x14ac:dyDescent="0.25">
      <c r="C76" s="39"/>
    </row>
    <row r="77" spans="3:3" ht="23.25" customHeight="1" x14ac:dyDescent="0.25">
      <c r="C77" s="39"/>
    </row>
    <row r="78" spans="3:3" ht="23.25" customHeight="1" x14ac:dyDescent="0.25">
      <c r="C78" s="39"/>
    </row>
    <row r="79" spans="3:3" ht="23.25" customHeight="1" x14ac:dyDescent="0.25">
      <c r="C79" s="39"/>
    </row>
    <row r="80" spans="3:3" ht="23.25" customHeight="1" x14ac:dyDescent="0.25">
      <c r="C80" s="39"/>
    </row>
    <row r="81" spans="3:3" ht="23.25" customHeight="1" x14ac:dyDescent="0.25">
      <c r="C81" s="39"/>
    </row>
    <row r="82" spans="3:3" ht="23.25" customHeight="1" x14ac:dyDescent="0.25">
      <c r="C82" s="39"/>
    </row>
    <row r="83" spans="3:3" ht="23.25" customHeight="1" x14ac:dyDescent="0.25">
      <c r="C83" s="39"/>
    </row>
    <row r="84" spans="3:3" ht="24" customHeight="1" x14ac:dyDescent="0.25">
      <c r="C84" s="39"/>
    </row>
    <row r="85" spans="3:3" ht="23.25" customHeight="1" x14ac:dyDescent="0.25">
      <c r="C85" s="39"/>
    </row>
    <row r="86" spans="3:3" ht="23.25" customHeight="1" x14ac:dyDescent="0.25">
      <c r="C86" s="39"/>
    </row>
    <row r="87" spans="3:3" ht="23.25" customHeight="1" x14ac:dyDescent="0.25">
      <c r="C87" s="39"/>
    </row>
    <row r="88" spans="3:3" ht="23.25" customHeight="1" x14ac:dyDescent="0.25">
      <c r="C88" s="39"/>
    </row>
    <row r="89" spans="3:3" ht="23.25" customHeight="1" x14ac:dyDescent="0.25">
      <c r="C89" s="39"/>
    </row>
    <row r="90" spans="3:3" ht="23.25" customHeight="1" x14ac:dyDescent="0.25">
      <c r="C90" s="39"/>
    </row>
    <row r="91" spans="3:3" ht="23.25" customHeight="1" x14ac:dyDescent="0.25">
      <c r="C91" s="39"/>
    </row>
    <row r="92" spans="3:3" ht="23.25" customHeight="1" x14ac:dyDescent="0.25">
      <c r="C92" s="39"/>
    </row>
    <row r="93" spans="3:3" ht="23.25" customHeight="1" x14ac:dyDescent="0.25">
      <c r="C93" s="39"/>
    </row>
    <row r="94" spans="3:3" ht="23.25" customHeight="1" x14ac:dyDescent="0.25">
      <c r="C94" s="39"/>
    </row>
    <row r="95" spans="3:3" ht="23.25" customHeight="1" x14ac:dyDescent="0.25">
      <c r="C95" s="39"/>
    </row>
    <row r="96" spans="3:3" ht="23.25" customHeight="1" x14ac:dyDescent="0.25">
      <c r="C96" s="39"/>
    </row>
    <row r="97" spans="3:3" ht="23.25" customHeight="1" x14ac:dyDescent="0.25">
      <c r="C97" s="39"/>
    </row>
    <row r="98" spans="3:3" ht="23.25" customHeight="1" x14ac:dyDescent="0.25">
      <c r="C98" s="39"/>
    </row>
    <row r="99" spans="3:3" ht="23.25" customHeight="1" x14ac:dyDescent="0.25">
      <c r="C99" s="39"/>
    </row>
    <row r="100" spans="3:3" ht="23.25" customHeight="1" x14ac:dyDescent="0.25">
      <c r="C100" s="39"/>
    </row>
    <row r="101" spans="3:3" ht="23.25" customHeight="1" x14ac:dyDescent="0.25">
      <c r="C101" s="39"/>
    </row>
    <row r="102" spans="3:3" ht="23.25" customHeight="1" x14ac:dyDescent="0.25">
      <c r="C102" s="39"/>
    </row>
    <row r="103" spans="3:3" ht="23.25" customHeight="1" x14ac:dyDescent="0.25">
      <c r="C103" s="39"/>
    </row>
    <row r="104" spans="3:3" ht="23.25" customHeight="1" x14ac:dyDescent="0.25">
      <c r="C104" s="39"/>
    </row>
    <row r="105" spans="3:3" ht="23.25" customHeight="1" x14ac:dyDescent="0.25">
      <c r="C105" s="39"/>
    </row>
    <row r="106" spans="3:3" ht="23.25" customHeight="1" x14ac:dyDescent="0.25">
      <c r="C106" s="39"/>
    </row>
    <row r="107" spans="3:3" ht="23.25" customHeight="1" x14ac:dyDescent="0.25">
      <c r="C107" s="39"/>
    </row>
    <row r="108" spans="3:3" ht="23.25" customHeight="1" x14ac:dyDescent="0.25">
      <c r="C108" s="39"/>
    </row>
    <row r="109" spans="3:3" ht="23.25" customHeight="1" x14ac:dyDescent="0.25">
      <c r="C109" s="39"/>
    </row>
    <row r="110" spans="3:3" ht="23.25" customHeight="1" x14ac:dyDescent="0.25">
      <c r="C110" s="39"/>
    </row>
    <row r="111" spans="3:3" ht="23.25" customHeight="1" x14ac:dyDescent="0.25">
      <c r="C111" s="39"/>
    </row>
    <row r="112" spans="3:3" ht="23.25" customHeight="1" x14ac:dyDescent="0.25">
      <c r="C112" s="39"/>
    </row>
    <row r="113" spans="3:3" ht="23.25" customHeight="1" x14ac:dyDescent="0.25">
      <c r="C113" s="39"/>
    </row>
    <row r="114" spans="3:3" ht="23.25" customHeight="1" x14ac:dyDescent="0.25">
      <c r="C114" s="39"/>
    </row>
    <row r="115" spans="3:3" ht="23.25" customHeight="1" x14ac:dyDescent="0.25">
      <c r="C115" s="39"/>
    </row>
    <row r="116" spans="3:3" ht="23.25" customHeight="1" x14ac:dyDescent="0.25">
      <c r="C116" s="39"/>
    </row>
    <row r="117" spans="3:3" ht="23.25" customHeight="1" x14ac:dyDescent="0.25">
      <c r="C117" s="39"/>
    </row>
    <row r="118" spans="3:3" ht="23.25" customHeight="1" x14ac:dyDescent="0.25">
      <c r="C118" s="39"/>
    </row>
    <row r="119" spans="3:3" ht="23.25" customHeight="1" x14ac:dyDescent="0.25">
      <c r="C119" s="39"/>
    </row>
    <row r="120" spans="3:3" ht="23.25" customHeight="1" x14ac:dyDescent="0.25">
      <c r="C120" s="39"/>
    </row>
    <row r="121" spans="3:3" ht="23.25" customHeight="1" x14ac:dyDescent="0.25">
      <c r="C121" s="39"/>
    </row>
    <row r="122" spans="3:3" ht="23.25" customHeight="1" x14ac:dyDescent="0.25">
      <c r="C122" s="39"/>
    </row>
    <row r="123" spans="3:3" ht="23.25" customHeight="1" x14ac:dyDescent="0.25">
      <c r="C123" s="39"/>
    </row>
    <row r="124" spans="3:3" ht="23.25" customHeight="1" x14ac:dyDescent="0.25">
      <c r="C124" s="39"/>
    </row>
    <row r="125" spans="3:3" ht="23.25" customHeight="1" x14ac:dyDescent="0.25">
      <c r="C125" s="39"/>
    </row>
    <row r="126" spans="3:3" ht="23.25" customHeight="1" x14ac:dyDescent="0.25">
      <c r="C126" s="39"/>
    </row>
    <row r="127" spans="3:3" ht="23.25" customHeight="1" x14ac:dyDescent="0.25">
      <c r="C127" s="39"/>
    </row>
    <row r="128" spans="3:3" ht="23.25" customHeight="1" x14ac:dyDescent="0.25">
      <c r="C128" s="39"/>
    </row>
    <row r="129" spans="3:3" ht="23.25" customHeight="1" x14ac:dyDescent="0.25">
      <c r="C129" s="39"/>
    </row>
    <row r="130" spans="3:3" ht="23.25" customHeight="1" x14ac:dyDescent="0.25">
      <c r="C130" s="39"/>
    </row>
    <row r="131" spans="3:3" ht="23.25" customHeight="1" x14ac:dyDescent="0.25">
      <c r="C131" s="39"/>
    </row>
    <row r="132" spans="3:3" ht="23.25" customHeight="1" x14ac:dyDescent="0.25">
      <c r="C132" s="39"/>
    </row>
    <row r="133" spans="3:3" ht="23.25" customHeight="1" x14ac:dyDescent="0.25">
      <c r="C133" s="39"/>
    </row>
    <row r="134" spans="3:3" ht="23.25" customHeight="1" x14ac:dyDescent="0.25">
      <c r="C134" s="39"/>
    </row>
    <row r="135" spans="3:3" ht="23.25" customHeight="1" x14ac:dyDescent="0.25">
      <c r="C135" s="39"/>
    </row>
    <row r="136" spans="3:3" ht="23.25" customHeight="1" x14ac:dyDescent="0.25">
      <c r="C136" s="39"/>
    </row>
    <row r="137" spans="3:3" ht="23.25" customHeight="1" x14ac:dyDescent="0.25">
      <c r="C137" s="39"/>
    </row>
    <row r="138" spans="3:3" ht="23.25" customHeight="1" x14ac:dyDescent="0.25">
      <c r="C138" s="39"/>
    </row>
    <row r="139" spans="3:3" ht="23.25" customHeight="1" x14ac:dyDescent="0.25">
      <c r="C139" s="39"/>
    </row>
    <row r="140" spans="3:3" ht="23.25" customHeight="1" x14ac:dyDescent="0.25">
      <c r="C140" s="39"/>
    </row>
    <row r="141" spans="3:3" ht="23.25" customHeight="1" x14ac:dyDescent="0.25">
      <c r="C141" s="39"/>
    </row>
    <row r="142" spans="3:3" ht="23.25" customHeight="1" x14ac:dyDescent="0.25">
      <c r="C142" s="39"/>
    </row>
    <row r="143" spans="3:3" ht="23.25" customHeight="1" x14ac:dyDescent="0.25">
      <c r="C143" s="39"/>
    </row>
    <row r="144" spans="3:3" ht="23.25" customHeight="1" x14ac:dyDescent="0.25">
      <c r="C144" s="39"/>
    </row>
    <row r="145" spans="3:3" ht="23.25" customHeight="1" x14ac:dyDescent="0.25">
      <c r="C145" s="39"/>
    </row>
    <row r="146" spans="3:3" ht="23.25" customHeight="1" x14ac:dyDescent="0.25">
      <c r="C146" s="39"/>
    </row>
    <row r="147" spans="3:3" ht="23.25" customHeight="1" x14ac:dyDescent="0.25">
      <c r="C147" s="39"/>
    </row>
    <row r="148" spans="3:3" ht="23.25" customHeight="1" x14ac:dyDescent="0.25">
      <c r="C148" s="39"/>
    </row>
    <row r="149" spans="3:3" ht="23.25" customHeight="1" x14ac:dyDescent="0.25">
      <c r="C149" s="39"/>
    </row>
    <row r="150" spans="3:3" ht="23.25" customHeight="1" x14ac:dyDescent="0.25">
      <c r="C150" s="39"/>
    </row>
    <row r="151" spans="3:3" ht="23.25" customHeight="1" x14ac:dyDescent="0.25">
      <c r="C151" s="39"/>
    </row>
    <row r="152" spans="3:3" ht="23.25" customHeight="1" x14ac:dyDescent="0.25">
      <c r="C152" s="39"/>
    </row>
    <row r="153" spans="3:3" ht="23.25" customHeight="1" x14ac:dyDescent="0.25">
      <c r="C153" s="39"/>
    </row>
    <row r="154" spans="3:3" ht="23.25" customHeight="1" x14ac:dyDescent="0.25">
      <c r="C154" s="39"/>
    </row>
    <row r="155" spans="3:3" ht="23.25" customHeight="1" x14ac:dyDescent="0.25">
      <c r="C155" s="39"/>
    </row>
    <row r="156" spans="3:3" ht="23.25" customHeight="1" x14ac:dyDescent="0.25">
      <c r="C156" s="39"/>
    </row>
    <row r="157" spans="3:3" ht="23.25" customHeight="1" x14ac:dyDescent="0.25">
      <c r="C157" s="39"/>
    </row>
    <row r="158" spans="3:3" ht="23.25" customHeight="1" x14ac:dyDescent="0.25">
      <c r="C158" s="39"/>
    </row>
    <row r="159" spans="3:3" ht="23.25" customHeight="1" x14ac:dyDescent="0.25">
      <c r="C159" s="39"/>
    </row>
    <row r="160" spans="3:3" ht="23.25" customHeight="1" x14ac:dyDescent="0.25">
      <c r="C160" s="39"/>
    </row>
    <row r="161" spans="3:3" ht="23.25" customHeight="1" x14ac:dyDescent="0.25">
      <c r="C161" s="39"/>
    </row>
    <row r="162" spans="3:3" ht="23.25" customHeight="1" x14ac:dyDescent="0.25">
      <c r="C162" s="39"/>
    </row>
    <row r="163" spans="3:3" ht="23.25" customHeight="1" x14ac:dyDescent="0.25">
      <c r="C163" s="39"/>
    </row>
    <row r="164" spans="3:3" ht="23.25" customHeight="1" x14ac:dyDescent="0.25">
      <c r="C164" s="39"/>
    </row>
    <row r="165" spans="3:3" ht="23.25" customHeight="1" x14ac:dyDescent="0.25">
      <c r="C165" s="39"/>
    </row>
    <row r="166" spans="3:3" ht="23.25" customHeight="1" x14ac:dyDescent="0.25">
      <c r="C166" s="39"/>
    </row>
    <row r="167" spans="3:3" ht="23.25" customHeight="1" x14ac:dyDescent="0.25">
      <c r="C167" s="39"/>
    </row>
    <row r="168" spans="3:3" ht="23.25" customHeight="1" x14ac:dyDescent="0.25">
      <c r="C168" s="39"/>
    </row>
    <row r="169" spans="3:3" ht="23.25" customHeight="1" x14ac:dyDescent="0.25">
      <c r="C169" s="39"/>
    </row>
    <row r="170" spans="3:3" ht="23.25" customHeight="1" x14ac:dyDescent="0.25">
      <c r="C170" s="39"/>
    </row>
    <row r="171" spans="3:3" ht="23.25" customHeight="1" x14ac:dyDescent="0.25">
      <c r="C171" s="39"/>
    </row>
    <row r="172" spans="3:3" ht="23.25" customHeight="1" x14ac:dyDescent="0.25">
      <c r="C172" s="39"/>
    </row>
    <row r="173" spans="3:3" ht="23.25" customHeight="1" x14ac:dyDescent="0.25">
      <c r="C173" s="39"/>
    </row>
    <row r="174" spans="3:3" ht="23.25" customHeight="1" x14ac:dyDescent="0.25">
      <c r="C174" s="39"/>
    </row>
    <row r="175" spans="3:3" ht="23.25" customHeight="1" x14ac:dyDescent="0.25">
      <c r="C175" s="39"/>
    </row>
    <row r="176" spans="3:3" ht="23.25" customHeight="1" x14ac:dyDescent="0.25">
      <c r="C176" s="39"/>
    </row>
    <row r="177" spans="3:3" ht="23.25" customHeight="1" x14ac:dyDescent="0.25">
      <c r="C177" s="39"/>
    </row>
    <row r="178" spans="3:3" ht="23.25" customHeight="1" x14ac:dyDescent="0.25">
      <c r="C178" s="39"/>
    </row>
    <row r="179" spans="3:3" ht="23.25" customHeight="1" x14ac:dyDescent="0.25">
      <c r="C179" s="39"/>
    </row>
    <row r="180" spans="3:3" ht="23.25" customHeight="1" x14ac:dyDescent="0.25">
      <c r="C180" s="39"/>
    </row>
    <row r="181" spans="3:3" ht="23.25" customHeight="1" x14ac:dyDescent="0.25">
      <c r="C181" s="39"/>
    </row>
    <row r="182" spans="3:3" ht="23.25" customHeight="1" x14ac:dyDescent="0.25">
      <c r="C182" s="39"/>
    </row>
    <row r="183" spans="3:3" ht="23.25" customHeight="1" x14ac:dyDescent="0.25">
      <c r="C183" s="39"/>
    </row>
    <row r="184" spans="3:3" ht="23.25" customHeight="1" x14ac:dyDescent="0.25">
      <c r="C184" s="39"/>
    </row>
    <row r="185" spans="3:3" ht="23.25" customHeight="1" x14ac:dyDescent="0.25">
      <c r="C185" s="39"/>
    </row>
    <row r="186" spans="3:3" ht="23.25" customHeight="1" x14ac:dyDescent="0.25">
      <c r="C186" s="39"/>
    </row>
    <row r="187" spans="3:3" ht="23.25" customHeight="1" x14ac:dyDescent="0.25">
      <c r="C187" s="39"/>
    </row>
    <row r="188" spans="3:3" ht="23.25" customHeight="1" x14ac:dyDescent="0.25">
      <c r="C188" s="39"/>
    </row>
    <row r="189" spans="3:3" ht="23.25" customHeight="1" x14ac:dyDescent="0.25">
      <c r="C189" s="39"/>
    </row>
    <row r="190" spans="3:3" ht="23.25" customHeight="1" x14ac:dyDescent="0.25">
      <c r="C190" s="39"/>
    </row>
    <row r="191" spans="3:3" ht="23.25" customHeight="1" x14ac:dyDescent="0.25">
      <c r="C191" s="39"/>
    </row>
    <row r="192" spans="3:3" ht="23.25" customHeight="1" x14ac:dyDescent="0.25">
      <c r="C192" s="39"/>
    </row>
    <row r="193" spans="3:3" ht="23.25" customHeight="1" x14ac:dyDescent="0.25">
      <c r="C193" s="39"/>
    </row>
    <row r="194" spans="3:3" ht="23.25" customHeight="1" x14ac:dyDescent="0.25">
      <c r="C194" s="39"/>
    </row>
    <row r="195" spans="3:3" ht="23.25" customHeight="1" x14ac:dyDescent="0.25">
      <c r="C195" s="39"/>
    </row>
    <row r="196" spans="3:3" ht="23.25" customHeight="1" x14ac:dyDescent="0.25">
      <c r="C196" s="39"/>
    </row>
    <row r="197" spans="3:3" ht="23.25" customHeight="1" x14ac:dyDescent="0.25">
      <c r="C197" s="39"/>
    </row>
    <row r="198" spans="3:3" ht="23.25" customHeight="1" x14ac:dyDescent="0.25">
      <c r="C198" s="39"/>
    </row>
    <row r="199" spans="3:3" ht="23.25" customHeight="1" x14ac:dyDescent="0.25">
      <c r="C199" s="39"/>
    </row>
    <row r="200" spans="3:3" ht="23.25" customHeight="1" x14ac:dyDescent="0.25">
      <c r="C200" s="39"/>
    </row>
    <row r="201" spans="3:3" ht="23.25" customHeight="1" x14ac:dyDescent="0.25">
      <c r="C201" s="39"/>
    </row>
    <row r="202" spans="3:3" ht="23.25" customHeight="1" x14ac:dyDescent="0.25">
      <c r="C202" s="39"/>
    </row>
    <row r="203" spans="3:3" ht="23.25" customHeight="1" x14ac:dyDescent="0.25">
      <c r="C203" s="39"/>
    </row>
    <row r="204" spans="3:3" ht="23.25" customHeight="1" x14ac:dyDescent="0.25">
      <c r="C204" s="39"/>
    </row>
    <row r="205" spans="3:3" ht="23.25" customHeight="1" x14ac:dyDescent="0.25">
      <c r="C205" s="39"/>
    </row>
    <row r="206" spans="3:3" ht="23.25" customHeight="1" x14ac:dyDescent="0.25">
      <c r="C206" s="39"/>
    </row>
    <row r="207" spans="3:3" ht="23.25" customHeight="1" x14ac:dyDescent="0.25">
      <c r="C207" s="39"/>
    </row>
    <row r="208" spans="3:3" ht="23.25" customHeight="1" x14ac:dyDescent="0.25">
      <c r="C208" s="39"/>
    </row>
    <row r="209" spans="3:3" ht="23.25" customHeight="1" x14ac:dyDescent="0.25">
      <c r="C209" s="39"/>
    </row>
    <row r="210" spans="3:3" ht="23.25" customHeight="1" x14ac:dyDescent="0.25">
      <c r="C210" s="39"/>
    </row>
    <row r="211" spans="3:3" ht="23.25" customHeight="1" x14ac:dyDescent="0.25">
      <c r="C211" s="39"/>
    </row>
    <row r="212" spans="3:3" ht="23.25" customHeight="1" x14ac:dyDescent="0.25">
      <c r="C212" s="39"/>
    </row>
  </sheetData>
  <mergeCells count="5">
    <mergeCell ref="A1:E1"/>
    <mergeCell ref="A2:E2"/>
    <mergeCell ref="A3:E3"/>
    <mergeCell ref="A4:E4"/>
    <mergeCell ref="A5:E5"/>
  </mergeCells>
  <pageMargins left="0.9" right="0.5" top="0.9" bottom="0.9" header="0.31496062992126" footer="0.31496062992126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13"/>
  <sheetViews>
    <sheetView view="pageBreakPreview" topLeftCell="A22" zoomScale="90" zoomScaleNormal="90" zoomScaleSheetLayoutView="90" workbookViewId="0">
      <selection activeCell="A30" sqref="A30:XFD31"/>
    </sheetView>
  </sheetViews>
  <sheetFormatPr defaultRowHeight="23.25" x14ac:dyDescent="0.25"/>
  <cols>
    <col min="1" max="1" width="51.42578125" style="17" customWidth="1"/>
    <col min="2" max="2" width="10.85546875" style="17" customWidth="1"/>
    <col min="3" max="3" width="12" style="17" customWidth="1"/>
    <col min="4" max="4" width="2.7109375" style="17" customWidth="1"/>
    <col min="5" max="5" width="12" style="17" customWidth="1"/>
    <col min="6" max="237" width="9.140625" style="17"/>
    <col min="238" max="238" width="56.42578125" style="17" customWidth="1"/>
    <col min="239" max="239" width="9.28515625" style="17" customWidth="1"/>
    <col min="240" max="240" width="4.42578125" style="17" bestFit="1" customWidth="1"/>
    <col min="241" max="241" width="15.28515625" style="17" customWidth="1"/>
    <col min="242" max="242" width="4" style="17" customWidth="1"/>
    <col min="243" max="243" width="15.28515625" style="17" customWidth="1"/>
    <col min="244" max="244" width="0.42578125" style="17" customWidth="1"/>
    <col min="245" max="245" width="13.7109375" style="17" bestFit="1" customWidth="1"/>
    <col min="246" max="246" width="13.7109375" style="17" customWidth="1"/>
    <col min="247" max="493" width="9.140625" style="17"/>
    <col min="494" max="494" width="56.42578125" style="17" customWidth="1"/>
    <col min="495" max="495" width="9.28515625" style="17" customWidth="1"/>
    <col min="496" max="496" width="4.42578125" style="17" bestFit="1" customWidth="1"/>
    <col min="497" max="497" width="15.28515625" style="17" customWidth="1"/>
    <col min="498" max="498" width="4" style="17" customWidth="1"/>
    <col min="499" max="499" width="15.28515625" style="17" customWidth="1"/>
    <col min="500" max="500" width="0.42578125" style="17" customWidth="1"/>
    <col min="501" max="501" width="13.7109375" style="17" bestFit="1" customWidth="1"/>
    <col min="502" max="502" width="13.7109375" style="17" customWidth="1"/>
    <col min="503" max="749" width="9.140625" style="17"/>
    <col min="750" max="750" width="56.42578125" style="17" customWidth="1"/>
    <col min="751" max="751" width="9.28515625" style="17" customWidth="1"/>
    <col min="752" max="752" width="4.42578125" style="17" bestFit="1" customWidth="1"/>
    <col min="753" max="753" width="15.28515625" style="17" customWidth="1"/>
    <col min="754" max="754" width="4" style="17" customWidth="1"/>
    <col min="755" max="755" width="15.28515625" style="17" customWidth="1"/>
    <col min="756" max="756" width="0.42578125" style="17" customWidth="1"/>
    <col min="757" max="757" width="13.7109375" style="17" bestFit="1" customWidth="1"/>
    <col min="758" max="758" width="13.7109375" style="17" customWidth="1"/>
    <col min="759" max="1005" width="9.140625" style="17"/>
    <col min="1006" max="1006" width="56.42578125" style="17" customWidth="1"/>
    <col min="1007" max="1007" width="9.28515625" style="17" customWidth="1"/>
    <col min="1008" max="1008" width="4.42578125" style="17" bestFit="1" customWidth="1"/>
    <col min="1009" max="1009" width="15.28515625" style="17" customWidth="1"/>
    <col min="1010" max="1010" width="4" style="17" customWidth="1"/>
    <col min="1011" max="1011" width="15.28515625" style="17" customWidth="1"/>
    <col min="1012" max="1012" width="0.42578125" style="17" customWidth="1"/>
    <col min="1013" max="1013" width="13.7109375" style="17" bestFit="1" customWidth="1"/>
    <col min="1014" max="1014" width="13.7109375" style="17" customWidth="1"/>
    <col min="1015" max="1261" width="9.140625" style="17"/>
    <col min="1262" max="1262" width="56.42578125" style="17" customWidth="1"/>
    <col min="1263" max="1263" width="9.28515625" style="17" customWidth="1"/>
    <col min="1264" max="1264" width="4.42578125" style="17" bestFit="1" customWidth="1"/>
    <col min="1265" max="1265" width="15.28515625" style="17" customWidth="1"/>
    <col min="1266" max="1266" width="4" style="17" customWidth="1"/>
    <col min="1267" max="1267" width="15.28515625" style="17" customWidth="1"/>
    <col min="1268" max="1268" width="0.42578125" style="17" customWidth="1"/>
    <col min="1269" max="1269" width="13.7109375" style="17" bestFit="1" customWidth="1"/>
    <col min="1270" max="1270" width="13.7109375" style="17" customWidth="1"/>
    <col min="1271" max="1517" width="9.140625" style="17"/>
    <col min="1518" max="1518" width="56.42578125" style="17" customWidth="1"/>
    <col min="1519" max="1519" width="9.28515625" style="17" customWidth="1"/>
    <col min="1520" max="1520" width="4.42578125" style="17" bestFit="1" customWidth="1"/>
    <col min="1521" max="1521" width="15.28515625" style="17" customWidth="1"/>
    <col min="1522" max="1522" width="4" style="17" customWidth="1"/>
    <col min="1523" max="1523" width="15.28515625" style="17" customWidth="1"/>
    <col min="1524" max="1524" width="0.42578125" style="17" customWidth="1"/>
    <col min="1525" max="1525" width="13.7109375" style="17" bestFit="1" customWidth="1"/>
    <col min="1526" max="1526" width="13.7109375" style="17" customWidth="1"/>
    <col min="1527" max="1773" width="9.140625" style="17"/>
    <col min="1774" max="1774" width="56.42578125" style="17" customWidth="1"/>
    <col min="1775" max="1775" width="9.28515625" style="17" customWidth="1"/>
    <col min="1776" max="1776" width="4.42578125" style="17" bestFit="1" customWidth="1"/>
    <col min="1777" max="1777" width="15.28515625" style="17" customWidth="1"/>
    <col min="1778" max="1778" width="4" style="17" customWidth="1"/>
    <col min="1779" max="1779" width="15.28515625" style="17" customWidth="1"/>
    <col min="1780" max="1780" width="0.42578125" style="17" customWidth="1"/>
    <col min="1781" max="1781" width="13.7109375" style="17" bestFit="1" customWidth="1"/>
    <col min="1782" max="1782" width="13.7109375" style="17" customWidth="1"/>
    <col min="1783" max="2029" width="9.140625" style="17"/>
    <col min="2030" max="2030" width="56.42578125" style="17" customWidth="1"/>
    <col min="2031" max="2031" width="9.28515625" style="17" customWidth="1"/>
    <col min="2032" max="2032" width="4.42578125" style="17" bestFit="1" customWidth="1"/>
    <col min="2033" max="2033" width="15.28515625" style="17" customWidth="1"/>
    <col min="2034" max="2034" width="4" style="17" customWidth="1"/>
    <col min="2035" max="2035" width="15.28515625" style="17" customWidth="1"/>
    <col min="2036" max="2036" width="0.42578125" style="17" customWidth="1"/>
    <col min="2037" max="2037" width="13.7109375" style="17" bestFit="1" customWidth="1"/>
    <col min="2038" max="2038" width="13.7109375" style="17" customWidth="1"/>
    <col min="2039" max="2285" width="9.140625" style="17"/>
    <col min="2286" max="2286" width="56.42578125" style="17" customWidth="1"/>
    <col min="2287" max="2287" width="9.28515625" style="17" customWidth="1"/>
    <col min="2288" max="2288" width="4.42578125" style="17" bestFit="1" customWidth="1"/>
    <col min="2289" max="2289" width="15.28515625" style="17" customWidth="1"/>
    <col min="2290" max="2290" width="4" style="17" customWidth="1"/>
    <col min="2291" max="2291" width="15.28515625" style="17" customWidth="1"/>
    <col min="2292" max="2292" width="0.42578125" style="17" customWidth="1"/>
    <col min="2293" max="2293" width="13.7109375" style="17" bestFit="1" customWidth="1"/>
    <col min="2294" max="2294" width="13.7109375" style="17" customWidth="1"/>
    <col min="2295" max="2541" width="9.140625" style="17"/>
    <col min="2542" max="2542" width="56.42578125" style="17" customWidth="1"/>
    <col min="2543" max="2543" width="9.28515625" style="17" customWidth="1"/>
    <col min="2544" max="2544" width="4.42578125" style="17" bestFit="1" customWidth="1"/>
    <col min="2545" max="2545" width="15.28515625" style="17" customWidth="1"/>
    <col min="2546" max="2546" width="4" style="17" customWidth="1"/>
    <col min="2547" max="2547" width="15.28515625" style="17" customWidth="1"/>
    <col min="2548" max="2548" width="0.42578125" style="17" customWidth="1"/>
    <col min="2549" max="2549" width="13.7109375" style="17" bestFit="1" customWidth="1"/>
    <col min="2550" max="2550" width="13.7109375" style="17" customWidth="1"/>
    <col min="2551" max="2797" width="9.140625" style="17"/>
    <col min="2798" max="2798" width="56.42578125" style="17" customWidth="1"/>
    <col min="2799" max="2799" width="9.28515625" style="17" customWidth="1"/>
    <col min="2800" max="2800" width="4.42578125" style="17" bestFit="1" customWidth="1"/>
    <col min="2801" max="2801" width="15.28515625" style="17" customWidth="1"/>
    <col min="2802" max="2802" width="4" style="17" customWidth="1"/>
    <col min="2803" max="2803" width="15.28515625" style="17" customWidth="1"/>
    <col min="2804" max="2804" width="0.42578125" style="17" customWidth="1"/>
    <col min="2805" max="2805" width="13.7109375" style="17" bestFit="1" customWidth="1"/>
    <col min="2806" max="2806" width="13.7109375" style="17" customWidth="1"/>
    <col min="2807" max="3053" width="9.140625" style="17"/>
    <col min="3054" max="3054" width="56.42578125" style="17" customWidth="1"/>
    <col min="3055" max="3055" width="9.28515625" style="17" customWidth="1"/>
    <col min="3056" max="3056" width="4.42578125" style="17" bestFit="1" customWidth="1"/>
    <col min="3057" max="3057" width="15.28515625" style="17" customWidth="1"/>
    <col min="3058" max="3058" width="4" style="17" customWidth="1"/>
    <col min="3059" max="3059" width="15.28515625" style="17" customWidth="1"/>
    <col min="3060" max="3060" width="0.42578125" style="17" customWidth="1"/>
    <col min="3061" max="3061" width="13.7109375" style="17" bestFit="1" customWidth="1"/>
    <col min="3062" max="3062" width="13.7109375" style="17" customWidth="1"/>
    <col min="3063" max="3309" width="9.140625" style="17"/>
    <col min="3310" max="3310" width="56.42578125" style="17" customWidth="1"/>
    <col min="3311" max="3311" width="9.28515625" style="17" customWidth="1"/>
    <col min="3312" max="3312" width="4.42578125" style="17" bestFit="1" customWidth="1"/>
    <col min="3313" max="3313" width="15.28515625" style="17" customWidth="1"/>
    <col min="3314" max="3314" width="4" style="17" customWidth="1"/>
    <col min="3315" max="3315" width="15.28515625" style="17" customWidth="1"/>
    <col min="3316" max="3316" width="0.42578125" style="17" customWidth="1"/>
    <col min="3317" max="3317" width="13.7109375" style="17" bestFit="1" customWidth="1"/>
    <col min="3318" max="3318" width="13.7109375" style="17" customWidth="1"/>
    <col min="3319" max="3565" width="9.140625" style="17"/>
    <col min="3566" max="3566" width="56.42578125" style="17" customWidth="1"/>
    <col min="3567" max="3567" width="9.28515625" style="17" customWidth="1"/>
    <col min="3568" max="3568" width="4.42578125" style="17" bestFit="1" customWidth="1"/>
    <col min="3569" max="3569" width="15.28515625" style="17" customWidth="1"/>
    <col min="3570" max="3570" width="4" style="17" customWidth="1"/>
    <col min="3571" max="3571" width="15.28515625" style="17" customWidth="1"/>
    <col min="3572" max="3572" width="0.42578125" style="17" customWidth="1"/>
    <col min="3573" max="3573" width="13.7109375" style="17" bestFit="1" customWidth="1"/>
    <col min="3574" max="3574" width="13.7109375" style="17" customWidth="1"/>
    <col min="3575" max="3821" width="9.140625" style="17"/>
    <col min="3822" max="3822" width="56.42578125" style="17" customWidth="1"/>
    <col min="3823" max="3823" width="9.28515625" style="17" customWidth="1"/>
    <col min="3824" max="3824" width="4.42578125" style="17" bestFit="1" customWidth="1"/>
    <col min="3825" max="3825" width="15.28515625" style="17" customWidth="1"/>
    <col min="3826" max="3826" width="4" style="17" customWidth="1"/>
    <col min="3827" max="3827" width="15.28515625" style="17" customWidth="1"/>
    <col min="3828" max="3828" width="0.42578125" style="17" customWidth="1"/>
    <col min="3829" max="3829" width="13.7109375" style="17" bestFit="1" customWidth="1"/>
    <col min="3830" max="3830" width="13.7109375" style="17" customWidth="1"/>
    <col min="3831" max="4077" width="9.140625" style="17"/>
    <col min="4078" max="4078" width="56.42578125" style="17" customWidth="1"/>
    <col min="4079" max="4079" width="9.28515625" style="17" customWidth="1"/>
    <col min="4080" max="4080" width="4.42578125" style="17" bestFit="1" customWidth="1"/>
    <col min="4081" max="4081" width="15.28515625" style="17" customWidth="1"/>
    <col min="4082" max="4082" width="4" style="17" customWidth="1"/>
    <col min="4083" max="4083" width="15.28515625" style="17" customWidth="1"/>
    <col min="4084" max="4084" width="0.42578125" style="17" customWidth="1"/>
    <col min="4085" max="4085" width="13.7109375" style="17" bestFit="1" customWidth="1"/>
    <col min="4086" max="4086" width="13.7109375" style="17" customWidth="1"/>
    <col min="4087" max="4333" width="9.140625" style="17"/>
    <col min="4334" max="4334" width="56.42578125" style="17" customWidth="1"/>
    <col min="4335" max="4335" width="9.28515625" style="17" customWidth="1"/>
    <col min="4336" max="4336" width="4.42578125" style="17" bestFit="1" customWidth="1"/>
    <col min="4337" max="4337" width="15.28515625" style="17" customWidth="1"/>
    <col min="4338" max="4338" width="4" style="17" customWidth="1"/>
    <col min="4339" max="4339" width="15.28515625" style="17" customWidth="1"/>
    <col min="4340" max="4340" width="0.42578125" style="17" customWidth="1"/>
    <col min="4341" max="4341" width="13.7109375" style="17" bestFit="1" customWidth="1"/>
    <col min="4342" max="4342" width="13.7109375" style="17" customWidth="1"/>
    <col min="4343" max="4589" width="9.140625" style="17"/>
    <col min="4590" max="4590" width="56.42578125" style="17" customWidth="1"/>
    <col min="4591" max="4591" width="9.28515625" style="17" customWidth="1"/>
    <col min="4592" max="4592" width="4.42578125" style="17" bestFit="1" customWidth="1"/>
    <col min="4593" max="4593" width="15.28515625" style="17" customWidth="1"/>
    <col min="4594" max="4594" width="4" style="17" customWidth="1"/>
    <col min="4595" max="4595" width="15.28515625" style="17" customWidth="1"/>
    <col min="4596" max="4596" width="0.42578125" style="17" customWidth="1"/>
    <col min="4597" max="4597" width="13.7109375" style="17" bestFit="1" customWidth="1"/>
    <col min="4598" max="4598" width="13.7109375" style="17" customWidth="1"/>
    <col min="4599" max="4845" width="9.140625" style="17"/>
    <col min="4846" max="4846" width="56.42578125" style="17" customWidth="1"/>
    <col min="4847" max="4847" width="9.28515625" style="17" customWidth="1"/>
    <col min="4848" max="4848" width="4.42578125" style="17" bestFit="1" customWidth="1"/>
    <col min="4849" max="4849" width="15.28515625" style="17" customWidth="1"/>
    <col min="4850" max="4850" width="4" style="17" customWidth="1"/>
    <col min="4851" max="4851" width="15.28515625" style="17" customWidth="1"/>
    <col min="4852" max="4852" width="0.42578125" style="17" customWidth="1"/>
    <col min="4853" max="4853" width="13.7109375" style="17" bestFit="1" customWidth="1"/>
    <col min="4854" max="4854" width="13.7109375" style="17" customWidth="1"/>
    <col min="4855" max="5101" width="9.140625" style="17"/>
    <col min="5102" max="5102" width="56.42578125" style="17" customWidth="1"/>
    <col min="5103" max="5103" width="9.28515625" style="17" customWidth="1"/>
    <col min="5104" max="5104" width="4.42578125" style="17" bestFit="1" customWidth="1"/>
    <col min="5105" max="5105" width="15.28515625" style="17" customWidth="1"/>
    <col min="5106" max="5106" width="4" style="17" customWidth="1"/>
    <col min="5107" max="5107" width="15.28515625" style="17" customWidth="1"/>
    <col min="5108" max="5108" width="0.42578125" style="17" customWidth="1"/>
    <col min="5109" max="5109" width="13.7109375" style="17" bestFit="1" customWidth="1"/>
    <col min="5110" max="5110" width="13.7109375" style="17" customWidth="1"/>
    <col min="5111" max="5357" width="9.140625" style="17"/>
    <col min="5358" max="5358" width="56.42578125" style="17" customWidth="1"/>
    <col min="5359" max="5359" width="9.28515625" style="17" customWidth="1"/>
    <col min="5360" max="5360" width="4.42578125" style="17" bestFit="1" customWidth="1"/>
    <col min="5361" max="5361" width="15.28515625" style="17" customWidth="1"/>
    <col min="5362" max="5362" width="4" style="17" customWidth="1"/>
    <col min="5363" max="5363" width="15.28515625" style="17" customWidth="1"/>
    <col min="5364" max="5364" width="0.42578125" style="17" customWidth="1"/>
    <col min="5365" max="5365" width="13.7109375" style="17" bestFit="1" customWidth="1"/>
    <col min="5366" max="5366" width="13.7109375" style="17" customWidth="1"/>
    <col min="5367" max="5613" width="9.140625" style="17"/>
    <col min="5614" max="5614" width="56.42578125" style="17" customWidth="1"/>
    <col min="5615" max="5615" width="9.28515625" style="17" customWidth="1"/>
    <col min="5616" max="5616" width="4.42578125" style="17" bestFit="1" customWidth="1"/>
    <col min="5617" max="5617" width="15.28515625" style="17" customWidth="1"/>
    <col min="5618" max="5618" width="4" style="17" customWidth="1"/>
    <col min="5619" max="5619" width="15.28515625" style="17" customWidth="1"/>
    <col min="5620" max="5620" width="0.42578125" style="17" customWidth="1"/>
    <col min="5621" max="5621" width="13.7109375" style="17" bestFit="1" customWidth="1"/>
    <col min="5622" max="5622" width="13.7109375" style="17" customWidth="1"/>
    <col min="5623" max="5869" width="9.140625" style="17"/>
    <col min="5870" max="5870" width="56.42578125" style="17" customWidth="1"/>
    <col min="5871" max="5871" width="9.28515625" style="17" customWidth="1"/>
    <col min="5872" max="5872" width="4.42578125" style="17" bestFit="1" customWidth="1"/>
    <col min="5873" max="5873" width="15.28515625" style="17" customWidth="1"/>
    <col min="5874" max="5874" width="4" style="17" customWidth="1"/>
    <col min="5875" max="5875" width="15.28515625" style="17" customWidth="1"/>
    <col min="5876" max="5876" width="0.42578125" style="17" customWidth="1"/>
    <col min="5877" max="5877" width="13.7109375" style="17" bestFit="1" customWidth="1"/>
    <col min="5878" max="5878" width="13.7109375" style="17" customWidth="1"/>
    <col min="5879" max="6125" width="9.140625" style="17"/>
    <col min="6126" max="6126" width="56.42578125" style="17" customWidth="1"/>
    <col min="6127" max="6127" width="9.28515625" style="17" customWidth="1"/>
    <col min="6128" max="6128" width="4.42578125" style="17" bestFit="1" customWidth="1"/>
    <col min="6129" max="6129" width="15.28515625" style="17" customWidth="1"/>
    <col min="6130" max="6130" width="4" style="17" customWidth="1"/>
    <col min="6131" max="6131" width="15.28515625" style="17" customWidth="1"/>
    <col min="6132" max="6132" width="0.42578125" style="17" customWidth="1"/>
    <col min="6133" max="6133" width="13.7109375" style="17" bestFit="1" customWidth="1"/>
    <col min="6134" max="6134" width="13.7109375" style="17" customWidth="1"/>
    <col min="6135" max="6381" width="9.140625" style="17"/>
    <col min="6382" max="6382" width="56.42578125" style="17" customWidth="1"/>
    <col min="6383" max="6383" width="9.28515625" style="17" customWidth="1"/>
    <col min="6384" max="6384" width="4.42578125" style="17" bestFit="1" customWidth="1"/>
    <col min="6385" max="6385" width="15.28515625" style="17" customWidth="1"/>
    <col min="6386" max="6386" width="4" style="17" customWidth="1"/>
    <col min="6387" max="6387" width="15.28515625" style="17" customWidth="1"/>
    <col min="6388" max="6388" width="0.42578125" style="17" customWidth="1"/>
    <col min="6389" max="6389" width="13.7109375" style="17" bestFit="1" customWidth="1"/>
    <col min="6390" max="6390" width="13.7109375" style="17" customWidth="1"/>
    <col min="6391" max="6637" width="9.140625" style="17"/>
    <col min="6638" max="6638" width="56.42578125" style="17" customWidth="1"/>
    <col min="6639" max="6639" width="9.28515625" style="17" customWidth="1"/>
    <col min="6640" max="6640" width="4.42578125" style="17" bestFit="1" customWidth="1"/>
    <col min="6641" max="6641" width="15.28515625" style="17" customWidth="1"/>
    <col min="6642" max="6642" width="4" style="17" customWidth="1"/>
    <col min="6643" max="6643" width="15.28515625" style="17" customWidth="1"/>
    <col min="6644" max="6644" width="0.42578125" style="17" customWidth="1"/>
    <col min="6645" max="6645" width="13.7109375" style="17" bestFit="1" customWidth="1"/>
    <col min="6646" max="6646" width="13.7109375" style="17" customWidth="1"/>
    <col min="6647" max="6893" width="9.140625" style="17"/>
    <col min="6894" max="6894" width="56.42578125" style="17" customWidth="1"/>
    <col min="6895" max="6895" width="9.28515625" style="17" customWidth="1"/>
    <col min="6896" max="6896" width="4.42578125" style="17" bestFit="1" customWidth="1"/>
    <col min="6897" max="6897" width="15.28515625" style="17" customWidth="1"/>
    <col min="6898" max="6898" width="4" style="17" customWidth="1"/>
    <col min="6899" max="6899" width="15.28515625" style="17" customWidth="1"/>
    <col min="6900" max="6900" width="0.42578125" style="17" customWidth="1"/>
    <col min="6901" max="6901" width="13.7109375" style="17" bestFit="1" customWidth="1"/>
    <col min="6902" max="6902" width="13.7109375" style="17" customWidth="1"/>
    <col min="6903" max="7149" width="9.140625" style="17"/>
    <col min="7150" max="7150" width="56.42578125" style="17" customWidth="1"/>
    <col min="7151" max="7151" width="9.28515625" style="17" customWidth="1"/>
    <col min="7152" max="7152" width="4.42578125" style="17" bestFit="1" customWidth="1"/>
    <col min="7153" max="7153" width="15.28515625" style="17" customWidth="1"/>
    <col min="7154" max="7154" width="4" style="17" customWidth="1"/>
    <col min="7155" max="7155" width="15.28515625" style="17" customWidth="1"/>
    <col min="7156" max="7156" width="0.42578125" style="17" customWidth="1"/>
    <col min="7157" max="7157" width="13.7109375" style="17" bestFit="1" customWidth="1"/>
    <col min="7158" max="7158" width="13.7109375" style="17" customWidth="1"/>
    <col min="7159" max="7405" width="9.140625" style="17"/>
    <col min="7406" max="7406" width="56.42578125" style="17" customWidth="1"/>
    <col min="7407" max="7407" width="9.28515625" style="17" customWidth="1"/>
    <col min="7408" max="7408" width="4.42578125" style="17" bestFit="1" customWidth="1"/>
    <col min="7409" max="7409" width="15.28515625" style="17" customWidth="1"/>
    <col min="7410" max="7410" width="4" style="17" customWidth="1"/>
    <col min="7411" max="7411" width="15.28515625" style="17" customWidth="1"/>
    <col min="7412" max="7412" width="0.42578125" style="17" customWidth="1"/>
    <col min="7413" max="7413" width="13.7109375" style="17" bestFit="1" customWidth="1"/>
    <col min="7414" max="7414" width="13.7109375" style="17" customWidth="1"/>
    <col min="7415" max="7661" width="9.140625" style="17"/>
    <col min="7662" max="7662" width="56.42578125" style="17" customWidth="1"/>
    <col min="7663" max="7663" width="9.28515625" style="17" customWidth="1"/>
    <col min="7664" max="7664" width="4.42578125" style="17" bestFit="1" customWidth="1"/>
    <col min="7665" max="7665" width="15.28515625" style="17" customWidth="1"/>
    <col min="7666" max="7666" width="4" style="17" customWidth="1"/>
    <col min="7667" max="7667" width="15.28515625" style="17" customWidth="1"/>
    <col min="7668" max="7668" width="0.42578125" style="17" customWidth="1"/>
    <col min="7669" max="7669" width="13.7109375" style="17" bestFit="1" customWidth="1"/>
    <col min="7670" max="7670" width="13.7109375" style="17" customWidth="1"/>
    <col min="7671" max="7917" width="9.140625" style="17"/>
    <col min="7918" max="7918" width="56.42578125" style="17" customWidth="1"/>
    <col min="7919" max="7919" width="9.28515625" style="17" customWidth="1"/>
    <col min="7920" max="7920" width="4.42578125" style="17" bestFit="1" customWidth="1"/>
    <col min="7921" max="7921" width="15.28515625" style="17" customWidth="1"/>
    <col min="7922" max="7922" width="4" style="17" customWidth="1"/>
    <col min="7923" max="7923" width="15.28515625" style="17" customWidth="1"/>
    <col min="7924" max="7924" width="0.42578125" style="17" customWidth="1"/>
    <col min="7925" max="7925" width="13.7109375" style="17" bestFit="1" customWidth="1"/>
    <col min="7926" max="7926" width="13.7109375" style="17" customWidth="1"/>
    <col min="7927" max="8173" width="9.140625" style="17"/>
    <col min="8174" max="8174" width="56.42578125" style="17" customWidth="1"/>
    <col min="8175" max="8175" width="9.28515625" style="17" customWidth="1"/>
    <col min="8176" max="8176" width="4.42578125" style="17" bestFit="1" customWidth="1"/>
    <col min="8177" max="8177" width="15.28515625" style="17" customWidth="1"/>
    <col min="8178" max="8178" width="4" style="17" customWidth="1"/>
    <col min="8179" max="8179" width="15.28515625" style="17" customWidth="1"/>
    <col min="8180" max="8180" width="0.42578125" style="17" customWidth="1"/>
    <col min="8181" max="8181" width="13.7109375" style="17" bestFit="1" customWidth="1"/>
    <col min="8182" max="8182" width="13.7109375" style="17" customWidth="1"/>
    <col min="8183" max="8429" width="9.140625" style="17"/>
    <col min="8430" max="8430" width="56.42578125" style="17" customWidth="1"/>
    <col min="8431" max="8431" width="9.28515625" style="17" customWidth="1"/>
    <col min="8432" max="8432" width="4.42578125" style="17" bestFit="1" customWidth="1"/>
    <col min="8433" max="8433" width="15.28515625" style="17" customWidth="1"/>
    <col min="8434" max="8434" width="4" style="17" customWidth="1"/>
    <col min="8435" max="8435" width="15.28515625" style="17" customWidth="1"/>
    <col min="8436" max="8436" width="0.42578125" style="17" customWidth="1"/>
    <col min="8437" max="8437" width="13.7109375" style="17" bestFit="1" customWidth="1"/>
    <col min="8438" max="8438" width="13.7109375" style="17" customWidth="1"/>
    <col min="8439" max="8685" width="9.140625" style="17"/>
    <col min="8686" max="8686" width="56.42578125" style="17" customWidth="1"/>
    <col min="8687" max="8687" width="9.28515625" style="17" customWidth="1"/>
    <col min="8688" max="8688" width="4.42578125" style="17" bestFit="1" customWidth="1"/>
    <col min="8689" max="8689" width="15.28515625" style="17" customWidth="1"/>
    <col min="8690" max="8690" width="4" style="17" customWidth="1"/>
    <col min="8691" max="8691" width="15.28515625" style="17" customWidth="1"/>
    <col min="8692" max="8692" width="0.42578125" style="17" customWidth="1"/>
    <col min="8693" max="8693" width="13.7109375" style="17" bestFit="1" customWidth="1"/>
    <col min="8694" max="8694" width="13.7109375" style="17" customWidth="1"/>
    <col min="8695" max="8941" width="9.140625" style="17"/>
    <col min="8942" max="8942" width="56.42578125" style="17" customWidth="1"/>
    <col min="8943" max="8943" width="9.28515625" style="17" customWidth="1"/>
    <col min="8944" max="8944" width="4.42578125" style="17" bestFit="1" customWidth="1"/>
    <col min="8945" max="8945" width="15.28515625" style="17" customWidth="1"/>
    <col min="8946" max="8946" width="4" style="17" customWidth="1"/>
    <col min="8947" max="8947" width="15.28515625" style="17" customWidth="1"/>
    <col min="8948" max="8948" width="0.42578125" style="17" customWidth="1"/>
    <col min="8949" max="8949" width="13.7109375" style="17" bestFit="1" customWidth="1"/>
    <col min="8950" max="8950" width="13.7109375" style="17" customWidth="1"/>
    <col min="8951" max="9197" width="9.140625" style="17"/>
    <col min="9198" max="9198" width="56.42578125" style="17" customWidth="1"/>
    <col min="9199" max="9199" width="9.28515625" style="17" customWidth="1"/>
    <col min="9200" max="9200" width="4.42578125" style="17" bestFit="1" customWidth="1"/>
    <col min="9201" max="9201" width="15.28515625" style="17" customWidth="1"/>
    <col min="9202" max="9202" width="4" style="17" customWidth="1"/>
    <col min="9203" max="9203" width="15.28515625" style="17" customWidth="1"/>
    <col min="9204" max="9204" width="0.42578125" style="17" customWidth="1"/>
    <col min="9205" max="9205" width="13.7109375" style="17" bestFit="1" customWidth="1"/>
    <col min="9206" max="9206" width="13.7109375" style="17" customWidth="1"/>
    <col min="9207" max="9453" width="9.140625" style="17"/>
    <col min="9454" max="9454" width="56.42578125" style="17" customWidth="1"/>
    <col min="9455" max="9455" width="9.28515625" style="17" customWidth="1"/>
    <col min="9456" max="9456" width="4.42578125" style="17" bestFit="1" customWidth="1"/>
    <col min="9457" max="9457" width="15.28515625" style="17" customWidth="1"/>
    <col min="9458" max="9458" width="4" style="17" customWidth="1"/>
    <col min="9459" max="9459" width="15.28515625" style="17" customWidth="1"/>
    <col min="9460" max="9460" width="0.42578125" style="17" customWidth="1"/>
    <col min="9461" max="9461" width="13.7109375" style="17" bestFit="1" customWidth="1"/>
    <col min="9462" max="9462" width="13.7109375" style="17" customWidth="1"/>
    <col min="9463" max="9709" width="9.140625" style="17"/>
    <col min="9710" max="9710" width="56.42578125" style="17" customWidth="1"/>
    <col min="9711" max="9711" width="9.28515625" style="17" customWidth="1"/>
    <col min="9712" max="9712" width="4.42578125" style="17" bestFit="1" customWidth="1"/>
    <col min="9713" max="9713" width="15.28515625" style="17" customWidth="1"/>
    <col min="9714" max="9714" width="4" style="17" customWidth="1"/>
    <col min="9715" max="9715" width="15.28515625" style="17" customWidth="1"/>
    <col min="9716" max="9716" width="0.42578125" style="17" customWidth="1"/>
    <col min="9717" max="9717" width="13.7109375" style="17" bestFit="1" customWidth="1"/>
    <col min="9718" max="9718" width="13.7109375" style="17" customWidth="1"/>
    <col min="9719" max="9965" width="9.140625" style="17"/>
    <col min="9966" max="9966" width="56.42578125" style="17" customWidth="1"/>
    <col min="9967" max="9967" width="9.28515625" style="17" customWidth="1"/>
    <col min="9968" max="9968" width="4.42578125" style="17" bestFit="1" customWidth="1"/>
    <col min="9969" max="9969" width="15.28515625" style="17" customWidth="1"/>
    <col min="9970" max="9970" width="4" style="17" customWidth="1"/>
    <col min="9971" max="9971" width="15.28515625" style="17" customWidth="1"/>
    <col min="9972" max="9972" width="0.42578125" style="17" customWidth="1"/>
    <col min="9973" max="9973" width="13.7109375" style="17" bestFit="1" customWidth="1"/>
    <col min="9974" max="9974" width="13.7109375" style="17" customWidth="1"/>
    <col min="9975" max="10221" width="9.140625" style="17"/>
    <col min="10222" max="10222" width="56.42578125" style="17" customWidth="1"/>
    <col min="10223" max="10223" width="9.28515625" style="17" customWidth="1"/>
    <col min="10224" max="10224" width="4.42578125" style="17" bestFit="1" customWidth="1"/>
    <col min="10225" max="10225" width="15.28515625" style="17" customWidth="1"/>
    <col min="10226" max="10226" width="4" style="17" customWidth="1"/>
    <col min="10227" max="10227" width="15.28515625" style="17" customWidth="1"/>
    <col min="10228" max="10228" width="0.42578125" style="17" customWidth="1"/>
    <col min="10229" max="10229" width="13.7109375" style="17" bestFit="1" customWidth="1"/>
    <col min="10230" max="10230" width="13.7109375" style="17" customWidth="1"/>
    <col min="10231" max="10477" width="9.140625" style="17"/>
    <col min="10478" max="10478" width="56.42578125" style="17" customWidth="1"/>
    <col min="10479" max="10479" width="9.28515625" style="17" customWidth="1"/>
    <col min="10480" max="10480" width="4.42578125" style="17" bestFit="1" customWidth="1"/>
    <col min="10481" max="10481" width="15.28515625" style="17" customWidth="1"/>
    <col min="10482" max="10482" width="4" style="17" customWidth="1"/>
    <col min="10483" max="10483" width="15.28515625" style="17" customWidth="1"/>
    <col min="10484" max="10484" width="0.42578125" style="17" customWidth="1"/>
    <col min="10485" max="10485" width="13.7109375" style="17" bestFit="1" customWidth="1"/>
    <col min="10486" max="10486" width="13.7109375" style="17" customWidth="1"/>
    <col min="10487" max="10733" width="9.140625" style="17"/>
    <col min="10734" max="10734" width="56.42578125" style="17" customWidth="1"/>
    <col min="10735" max="10735" width="9.28515625" style="17" customWidth="1"/>
    <col min="10736" max="10736" width="4.42578125" style="17" bestFit="1" customWidth="1"/>
    <col min="10737" max="10737" width="15.28515625" style="17" customWidth="1"/>
    <col min="10738" max="10738" width="4" style="17" customWidth="1"/>
    <col min="10739" max="10739" width="15.28515625" style="17" customWidth="1"/>
    <col min="10740" max="10740" width="0.42578125" style="17" customWidth="1"/>
    <col min="10741" max="10741" width="13.7109375" style="17" bestFit="1" customWidth="1"/>
    <col min="10742" max="10742" width="13.7109375" style="17" customWidth="1"/>
    <col min="10743" max="10989" width="9.140625" style="17"/>
    <col min="10990" max="10990" width="56.42578125" style="17" customWidth="1"/>
    <col min="10991" max="10991" width="9.28515625" style="17" customWidth="1"/>
    <col min="10992" max="10992" width="4.42578125" style="17" bestFit="1" customWidth="1"/>
    <col min="10993" max="10993" width="15.28515625" style="17" customWidth="1"/>
    <col min="10994" max="10994" width="4" style="17" customWidth="1"/>
    <col min="10995" max="10995" width="15.28515625" style="17" customWidth="1"/>
    <col min="10996" max="10996" width="0.42578125" style="17" customWidth="1"/>
    <col min="10997" max="10997" width="13.7109375" style="17" bestFit="1" customWidth="1"/>
    <col min="10998" max="10998" width="13.7109375" style="17" customWidth="1"/>
    <col min="10999" max="11245" width="9.140625" style="17"/>
    <col min="11246" max="11246" width="56.42578125" style="17" customWidth="1"/>
    <col min="11247" max="11247" width="9.28515625" style="17" customWidth="1"/>
    <col min="11248" max="11248" width="4.42578125" style="17" bestFit="1" customWidth="1"/>
    <col min="11249" max="11249" width="15.28515625" style="17" customWidth="1"/>
    <col min="11250" max="11250" width="4" style="17" customWidth="1"/>
    <col min="11251" max="11251" width="15.28515625" style="17" customWidth="1"/>
    <col min="11252" max="11252" width="0.42578125" style="17" customWidth="1"/>
    <col min="11253" max="11253" width="13.7109375" style="17" bestFit="1" customWidth="1"/>
    <col min="11254" max="11254" width="13.7109375" style="17" customWidth="1"/>
    <col min="11255" max="11501" width="9.140625" style="17"/>
    <col min="11502" max="11502" width="56.42578125" style="17" customWidth="1"/>
    <col min="11503" max="11503" width="9.28515625" style="17" customWidth="1"/>
    <col min="11504" max="11504" width="4.42578125" style="17" bestFit="1" customWidth="1"/>
    <col min="11505" max="11505" width="15.28515625" style="17" customWidth="1"/>
    <col min="11506" max="11506" width="4" style="17" customWidth="1"/>
    <col min="11507" max="11507" width="15.28515625" style="17" customWidth="1"/>
    <col min="11508" max="11508" width="0.42578125" style="17" customWidth="1"/>
    <col min="11509" max="11509" width="13.7109375" style="17" bestFit="1" customWidth="1"/>
    <col min="11510" max="11510" width="13.7109375" style="17" customWidth="1"/>
    <col min="11511" max="11757" width="9.140625" style="17"/>
    <col min="11758" max="11758" width="56.42578125" style="17" customWidth="1"/>
    <col min="11759" max="11759" width="9.28515625" style="17" customWidth="1"/>
    <col min="11760" max="11760" width="4.42578125" style="17" bestFit="1" customWidth="1"/>
    <col min="11761" max="11761" width="15.28515625" style="17" customWidth="1"/>
    <col min="11762" max="11762" width="4" style="17" customWidth="1"/>
    <col min="11763" max="11763" width="15.28515625" style="17" customWidth="1"/>
    <col min="11764" max="11764" width="0.42578125" style="17" customWidth="1"/>
    <col min="11765" max="11765" width="13.7109375" style="17" bestFit="1" customWidth="1"/>
    <col min="11766" max="11766" width="13.7109375" style="17" customWidth="1"/>
    <col min="11767" max="12013" width="9.140625" style="17"/>
    <col min="12014" max="12014" width="56.42578125" style="17" customWidth="1"/>
    <col min="12015" max="12015" width="9.28515625" style="17" customWidth="1"/>
    <col min="12016" max="12016" width="4.42578125" style="17" bestFit="1" customWidth="1"/>
    <col min="12017" max="12017" width="15.28515625" style="17" customWidth="1"/>
    <col min="12018" max="12018" width="4" style="17" customWidth="1"/>
    <col min="12019" max="12019" width="15.28515625" style="17" customWidth="1"/>
    <col min="12020" max="12020" width="0.42578125" style="17" customWidth="1"/>
    <col min="12021" max="12021" width="13.7109375" style="17" bestFit="1" customWidth="1"/>
    <col min="12022" max="12022" width="13.7109375" style="17" customWidth="1"/>
    <col min="12023" max="12269" width="9.140625" style="17"/>
    <col min="12270" max="12270" width="56.42578125" style="17" customWidth="1"/>
    <col min="12271" max="12271" width="9.28515625" style="17" customWidth="1"/>
    <col min="12272" max="12272" width="4.42578125" style="17" bestFit="1" customWidth="1"/>
    <col min="12273" max="12273" width="15.28515625" style="17" customWidth="1"/>
    <col min="12274" max="12274" width="4" style="17" customWidth="1"/>
    <col min="12275" max="12275" width="15.28515625" style="17" customWidth="1"/>
    <col min="12276" max="12276" width="0.42578125" style="17" customWidth="1"/>
    <col min="12277" max="12277" width="13.7109375" style="17" bestFit="1" customWidth="1"/>
    <col min="12278" max="12278" width="13.7109375" style="17" customWidth="1"/>
    <col min="12279" max="12525" width="9.140625" style="17"/>
    <col min="12526" max="12526" width="56.42578125" style="17" customWidth="1"/>
    <col min="12527" max="12527" width="9.28515625" style="17" customWidth="1"/>
    <col min="12528" max="12528" width="4.42578125" style="17" bestFit="1" customWidth="1"/>
    <col min="12529" max="12529" width="15.28515625" style="17" customWidth="1"/>
    <col min="12530" max="12530" width="4" style="17" customWidth="1"/>
    <col min="12531" max="12531" width="15.28515625" style="17" customWidth="1"/>
    <col min="12532" max="12532" width="0.42578125" style="17" customWidth="1"/>
    <col min="12533" max="12533" width="13.7109375" style="17" bestFit="1" customWidth="1"/>
    <col min="12534" max="12534" width="13.7109375" style="17" customWidth="1"/>
    <col min="12535" max="12781" width="9.140625" style="17"/>
    <col min="12782" max="12782" width="56.42578125" style="17" customWidth="1"/>
    <col min="12783" max="12783" width="9.28515625" style="17" customWidth="1"/>
    <col min="12784" max="12784" width="4.42578125" style="17" bestFit="1" customWidth="1"/>
    <col min="12785" max="12785" width="15.28515625" style="17" customWidth="1"/>
    <col min="12786" max="12786" width="4" style="17" customWidth="1"/>
    <col min="12787" max="12787" width="15.28515625" style="17" customWidth="1"/>
    <col min="12788" max="12788" width="0.42578125" style="17" customWidth="1"/>
    <col min="12789" max="12789" width="13.7109375" style="17" bestFit="1" customWidth="1"/>
    <col min="12790" max="12790" width="13.7109375" style="17" customWidth="1"/>
    <col min="12791" max="13037" width="9.140625" style="17"/>
    <col min="13038" max="13038" width="56.42578125" style="17" customWidth="1"/>
    <col min="13039" max="13039" width="9.28515625" style="17" customWidth="1"/>
    <col min="13040" max="13040" width="4.42578125" style="17" bestFit="1" customWidth="1"/>
    <col min="13041" max="13041" width="15.28515625" style="17" customWidth="1"/>
    <col min="13042" max="13042" width="4" style="17" customWidth="1"/>
    <col min="13043" max="13043" width="15.28515625" style="17" customWidth="1"/>
    <col min="13044" max="13044" width="0.42578125" style="17" customWidth="1"/>
    <col min="13045" max="13045" width="13.7109375" style="17" bestFit="1" customWidth="1"/>
    <col min="13046" max="13046" width="13.7109375" style="17" customWidth="1"/>
    <col min="13047" max="13293" width="9.140625" style="17"/>
    <col min="13294" max="13294" width="56.42578125" style="17" customWidth="1"/>
    <col min="13295" max="13295" width="9.28515625" style="17" customWidth="1"/>
    <col min="13296" max="13296" width="4.42578125" style="17" bestFit="1" customWidth="1"/>
    <col min="13297" max="13297" width="15.28515625" style="17" customWidth="1"/>
    <col min="13298" max="13298" width="4" style="17" customWidth="1"/>
    <col min="13299" max="13299" width="15.28515625" style="17" customWidth="1"/>
    <col min="13300" max="13300" width="0.42578125" style="17" customWidth="1"/>
    <col min="13301" max="13301" width="13.7109375" style="17" bestFit="1" customWidth="1"/>
    <col min="13302" max="13302" width="13.7109375" style="17" customWidth="1"/>
    <col min="13303" max="13549" width="9.140625" style="17"/>
    <col min="13550" max="13550" width="56.42578125" style="17" customWidth="1"/>
    <col min="13551" max="13551" width="9.28515625" style="17" customWidth="1"/>
    <col min="13552" max="13552" width="4.42578125" style="17" bestFit="1" customWidth="1"/>
    <col min="13553" max="13553" width="15.28515625" style="17" customWidth="1"/>
    <col min="13554" max="13554" width="4" style="17" customWidth="1"/>
    <col min="13555" max="13555" width="15.28515625" style="17" customWidth="1"/>
    <col min="13556" max="13556" width="0.42578125" style="17" customWidth="1"/>
    <col min="13557" max="13557" width="13.7109375" style="17" bestFit="1" customWidth="1"/>
    <col min="13558" max="13558" width="13.7109375" style="17" customWidth="1"/>
    <col min="13559" max="13805" width="9.140625" style="17"/>
    <col min="13806" max="13806" width="56.42578125" style="17" customWidth="1"/>
    <col min="13807" max="13807" width="9.28515625" style="17" customWidth="1"/>
    <col min="13808" max="13808" width="4.42578125" style="17" bestFit="1" customWidth="1"/>
    <col min="13809" max="13809" width="15.28515625" style="17" customWidth="1"/>
    <col min="13810" max="13810" width="4" style="17" customWidth="1"/>
    <col min="13811" max="13811" width="15.28515625" style="17" customWidth="1"/>
    <col min="13812" max="13812" width="0.42578125" style="17" customWidth="1"/>
    <col min="13813" max="13813" width="13.7109375" style="17" bestFit="1" customWidth="1"/>
    <col min="13814" max="13814" width="13.7109375" style="17" customWidth="1"/>
    <col min="13815" max="14061" width="9.140625" style="17"/>
    <col min="14062" max="14062" width="56.42578125" style="17" customWidth="1"/>
    <col min="14063" max="14063" width="9.28515625" style="17" customWidth="1"/>
    <col min="14064" max="14064" width="4.42578125" style="17" bestFit="1" customWidth="1"/>
    <col min="14065" max="14065" width="15.28515625" style="17" customWidth="1"/>
    <col min="14066" max="14066" width="4" style="17" customWidth="1"/>
    <col min="14067" max="14067" width="15.28515625" style="17" customWidth="1"/>
    <col min="14068" max="14068" width="0.42578125" style="17" customWidth="1"/>
    <col min="14069" max="14069" width="13.7109375" style="17" bestFit="1" customWidth="1"/>
    <col min="14070" max="14070" width="13.7109375" style="17" customWidth="1"/>
    <col min="14071" max="14317" width="9.140625" style="17"/>
    <col min="14318" max="14318" width="56.42578125" style="17" customWidth="1"/>
    <col min="14319" max="14319" width="9.28515625" style="17" customWidth="1"/>
    <col min="14320" max="14320" width="4.42578125" style="17" bestFit="1" customWidth="1"/>
    <col min="14321" max="14321" width="15.28515625" style="17" customWidth="1"/>
    <col min="14322" max="14322" width="4" style="17" customWidth="1"/>
    <col min="14323" max="14323" width="15.28515625" style="17" customWidth="1"/>
    <col min="14324" max="14324" width="0.42578125" style="17" customWidth="1"/>
    <col min="14325" max="14325" width="13.7109375" style="17" bestFit="1" customWidth="1"/>
    <col min="14326" max="14326" width="13.7109375" style="17" customWidth="1"/>
    <col min="14327" max="14573" width="9.140625" style="17"/>
    <col min="14574" max="14574" width="56.42578125" style="17" customWidth="1"/>
    <col min="14575" max="14575" width="9.28515625" style="17" customWidth="1"/>
    <col min="14576" max="14576" width="4.42578125" style="17" bestFit="1" customWidth="1"/>
    <col min="14577" max="14577" width="15.28515625" style="17" customWidth="1"/>
    <col min="14578" max="14578" width="4" style="17" customWidth="1"/>
    <col min="14579" max="14579" width="15.28515625" style="17" customWidth="1"/>
    <col min="14580" max="14580" width="0.42578125" style="17" customWidth="1"/>
    <col min="14581" max="14581" width="13.7109375" style="17" bestFit="1" customWidth="1"/>
    <col min="14582" max="14582" width="13.7109375" style="17" customWidth="1"/>
    <col min="14583" max="14829" width="9.140625" style="17"/>
    <col min="14830" max="14830" width="56.42578125" style="17" customWidth="1"/>
    <col min="14831" max="14831" width="9.28515625" style="17" customWidth="1"/>
    <col min="14832" max="14832" width="4.42578125" style="17" bestFit="1" customWidth="1"/>
    <col min="14833" max="14833" width="15.28515625" style="17" customWidth="1"/>
    <col min="14834" max="14834" width="4" style="17" customWidth="1"/>
    <col min="14835" max="14835" width="15.28515625" style="17" customWidth="1"/>
    <col min="14836" max="14836" width="0.42578125" style="17" customWidth="1"/>
    <col min="14837" max="14837" width="13.7109375" style="17" bestFit="1" customWidth="1"/>
    <col min="14838" max="14838" width="13.7109375" style="17" customWidth="1"/>
    <col min="14839" max="15085" width="9.140625" style="17"/>
    <col min="15086" max="15086" width="56.42578125" style="17" customWidth="1"/>
    <col min="15087" max="15087" width="9.28515625" style="17" customWidth="1"/>
    <col min="15088" max="15088" width="4.42578125" style="17" bestFit="1" customWidth="1"/>
    <col min="15089" max="15089" width="15.28515625" style="17" customWidth="1"/>
    <col min="15090" max="15090" width="4" style="17" customWidth="1"/>
    <col min="15091" max="15091" width="15.28515625" style="17" customWidth="1"/>
    <col min="15092" max="15092" width="0.42578125" style="17" customWidth="1"/>
    <col min="15093" max="15093" width="13.7109375" style="17" bestFit="1" customWidth="1"/>
    <col min="15094" max="15094" width="13.7109375" style="17" customWidth="1"/>
    <col min="15095" max="15341" width="9.140625" style="17"/>
    <col min="15342" max="15342" width="56.42578125" style="17" customWidth="1"/>
    <col min="15343" max="15343" width="9.28515625" style="17" customWidth="1"/>
    <col min="15344" max="15344" width="4.42578125" style="17" bestFit="1" customWidth="1"/>
    <col min="15345" max="15345" width="15.28515625" style="17" customWidth="1"/>
    <col min="15346" max="15346" width="4" style="17" customWidth="1"/>
    <col min="15347" max="15347" width="15.28515625" style="17" customWidth="1"/>
    <col min="15348" max="15348" width="0.42578125" style="17" customWidth="1"/>
    <col min="15349" max="15349" width="13.7109375" style="17" bestFit="1" customWidth="1"/>
    <col min="15350" max="15350" width="13.7109375" style="17" customWidth="1"/>
    <col min="15351" max="15597" width="9.140625" style="17"/>
    <col min="15598" max="15598" width="56.42578125" style="17" customWidth="1"/>
    <col min="15599" max="15599" width="9.28515625" style="17" customWidth="1"/>
    <col min="15600" max="15600" width="4.42578125" style="17" bestFit="1" customWidth="1"/>
    <col min="15601" max="15601" width="15.28515625" style="17" customWidth="1"/>
    <col min="15602" max="15602" width="4" style="17" customWidth="1"/>
    <col min="15603" max="15603" width="15.28515625" style="17" customWidth="1"/>
    <col min="15604" max="15604" width="0.42578125" style="17" customWidth="1"/>
    <col min="15605" max="15605" width="13.7109375" style="17" bestFit="1" customWidth="1"/>
    <col min="15606" max="15606" width="13.7109375" style="17" customWidth="1"/>
    <col min="15607" max="15853" width="9.140625" style="17"/>
    <col min="15854" max="15854" width="56.42578125" style="17" customWidth="1"/>
    <col min="15855" max="15855" width="9.28515625" style="17" customWidth="1"/>
    <col min="15856" max="15856" width="4.42578125" style="17" bestFit="1" customWidth="1"/>
    <col min="15857" max="15857" width="15.28515625" style="17" customWidth="1"/>
    <col min="15858" max="15858" width="4" style="17" customWidth="1"/>
    <col min="15859" max="15859" width="15.28515625" style="17" customWidth="1"/>
    <col min="15860" max="15860" width="0.42578125" style="17" customWidth="1"/>
    <col min="15861" max="15861" width="13.7109375" style="17" bestFit="1" customWidth="1"/>
    <col min="15862" max="15862" width="13.7109375" style="17" customWidth="1"/>
    <col min="15863" max="16109" width="9.140625" style="17"/>
    <col min="16110" max="16110" width="56.42578125" style="17" customWidth="1"/>
    <col min="16111" max="16111" width="9.28515625" style="17" customWidth="1"/>
    <col min="16112" max="16112" width="4.42578125" style="17" bestFit="1" customWidth="1"/>
    <col min="16113" max="16113" width="15.28515625" style="17" customWidth="1"/>
    <col min="16114" max="16114" width="4" style="17" customWidth="1"/>
    <col min="16115" max="16115" width="15.28515625" style="17" customWidth="1"/>
    <col min="16116" max="16116" width="0.42578125" style="17" customWidth="1"/>
    <col min="16117" max="16117" width="13.7109375" style="17" bestFit="1" customWidth="1"/>
    <col min="16118" max="16118" width="13.7109375" style="17" customWidth="1"/>
    <col min="16119" max="16371" width="9.140625" style="17"/>
    <col min="16372" max="16384" width="9.28515625" style="17" customWidth="1"/>
  </cols>
  <sheetData>
    <row r="1" spans="1:5" ht="26.25" customHeight="1" x14ac:dyDescent="0.25">
      <c r="A1" s="154" t="s">
        <v>104</v>
      </c>
      <c r="B1" s="154"/>
      <c r="C1" s="154"/>
      <c r="D1" s="154"/>
      <c r="E1" s="154"/>
    </row>
    <row r="2" spans="1:5" ht="26.25" customHeight="1" x14ac:dyDescent="0.25">
      <c r="A2" s="154" t="s">
        <v>61</v>
      </c>
      <c r="B2" s="154"/>
      <c r="C2" s="154"/>
      <c r="D2" s="154"/>
      <c r="E2" s="154"/>
    </row>
    <row r="3" spans="1:5" ht="26.25" customHeight="1" x14ac:dyDescent="0.25">
      <c r="A3" s="154" t="s">
        <v>110</v>
      </c>
      <c r="B3" s="154"/>
      <c r="C3" s="154"/>
      <c r="D3" s="154"/>
      <c r="E3" s="154"/>
    </row>
    <row r="4" spans="1:5" ht="26.25" customHeight="1" x14ac:dyDescent="0.25">
      <c r="A4" s="154" t="s">
        <v>64</v>
      </c>
      <c r="B4" s="154"/>
      <c r="C4" s="154"/>
      <c r="D4" s="154"/>
      <c r="E4" s="154"/>
    </row>
    <row r="5" spans="1:5" ht="23.25" customHeight="1" x14ac:dyDescent="0.25">
      <c r="A5" s="155" t="s">
        <v>1</v>
      </c>
      <c r="B5" s="155"/>
      <c r="C5" s="155"/>
      <c r="D5" s="155"/>
      <c r="E5" s="155"/>
    </row>
    <row r="6" spans="1:5" s="35" customFormat="1" ht="6" customHeight="1" x14ac:dyDescent="0.25">
      <c r="C6" s="4"/>
      <c r="D6" s="4"/>
    </row>
    <row r="7" spans="1:5" ht="23.25" customHeight="1" x14ac:dyDescent="0.25">
      <c r="A7" s="36"/>
      <c r="B7" s="99" t="s">
        <v>2</v>
      </c>
      <c r="C7" s="74" t="s">
        <v>102</v>
      </c>
      <c r="D7" s="74"/>
      <c r="E7" s="74" t="s">
        <v>98</v>
      </c>
    </row>
    <row r="8" spans="1:5" ht="23.25" customHeight="1" x14ac:dyDescent="0.25">
      <c r="A8" s="17" t="s">
        <v>31</v>
      </c>
      <c r="B8" s="51"/>
      <c r="C8" s="99"/>
      <c r="D8" s="99"/>
      <c r="E8" s="99"/>
    </row>
    <row r="9" spans="1:5" ht="23.25" customHeight="1" x14ac:dyDescent="0.25">
      <c r="A9" s="14" t="s">
        <v>32</v>
      </c>
      <c r="B9" s="48" t="s">
        <v>108</v>
      </c>
      <c r="C9" s="37">
        <v>448266487</v>
      </c>
      <c r="D9" s="26"/>
      <c r="E9" s="37">
        <v>215479083</v>
      </c>
    </row>
    <row r="10" spans="1:5" ht="23.25" customHeight="1" x14ac:dyDescent="0.25">
      <c r="A10" s="14" t="s">
        <v>33</v>
      </c>
      <c r="B10" s="51"/>
      <c r="C10" s="64">
        <v>641544</v>
      </c>
      <c r="D10" s="26"/>
      <c r="E10" s="100">
        <v>543026</v>
      </c>
    </row>
    <row r="11" spans="1:5" ht="23.25" customHeight="1" x14ac:dyDescent="0.25">
      <c r="A11" s="22" t="s">
        <v>34</v>
      </c>
      <c r="B11" s="55"/>
      <c r="C11" s="64">
        <f>SUM(C9:C10)</f>
        <v>448908031</v>
      </c>
      <c r="D11" s="26"/>
      <c r="E11" s="64">
        <f>SUM(E9:E10)</f>
        <v>216022109</v>
      </c>
    </row>
    <row r="12" spans="1:5" ht="13.5" customHeight="1" x14ac:dyDescent="0.25">
      <c r="A12" s="22"/>
      <c r="B12" s="55"/>
      <c r="C12" s="38"/>
      <c r="D12" s="26"/>
      <c r="E12" s="37"/>
    </row>
    <row r="13" spans="1:5" ht="23.25" customHeight="1" x14ac:dyDescent="0.25">
      <c r="A13" s="17" t="s">
        <v>35</v>
      </c>
      <c r="B13" s="18"/>
      <c r="C13" s="37"/>
      <c r="D13" s="26"/>
      <c r="E13" s="37"/>
    </row>
    <row r="14" spans="1:5" ht="23.25" customHeight="1" x14ac:dyDescent="0.25">
      <c r="A14" s="14" t="s">
        <v>36</v>
      </c>
      <c r="B14" s="51"/>
      <c r="C14" s="37">
        <v>166362343</v>
      </c>
      <c r="D14" s="26"/>
      <c r="E14" s="21">
        <v>87061444</v>
      </c>
    </row>
    <row r="15" spans="1:5" ht="23.25" customHeight="1" x14ac:dyDescent="0.25">
      <c r="A15" s="14" t="s">
        <v>37</v>
      </c>
      <c r="B15" s="56"/>
      <c r="C15" s="37">
        <v>21423111</v>
      </c>
      <c r="D15" s="26"/>
      <c r="E15" s="21">
        <v>8661583</v>
      </c>
    </row>
    <row r="16" spans="1:5" ht="23.25" customHeight="1" x14ac:dyDescent="0.25">
      <c r="A16" s="14" t="s">
        <v>38</v>
      </c>
      <c r="B16" s="51"/>
      <c r="C16" s="64">
        <v>34348357</v>
      </c>
      <c r="D16" s="26"/>
      <c r="E16" s="100">
        <v>30120994</v>
      </c>
    </row>
    <row r="17" spans="1:5" ht="23.25" customHeight="1" x14ac:dyDescent="0.25">
      <c r="A17" s="22" t="s">
        <v>39</v>
      </c>
      <c r="B17" s="55"/>
      <c r="C17" s="64">
        <f>SUM(C14:C16)</f>
        <v>222133811</v>
      </c>
      <c r="D17" s="37"/>
      <c r="E17" s="64">
        <f>SUM(E14:E16)</f>
        <v>125844021</v>
      </c>
    </row>
    <row r="18" spans="1:5" ht="23.25" customHeight="1" x14ac:dyDescent="0.25">
      <c r="A18" s="17" t="s">
        <v>76</v>
      </c>
      <c r="B18" s="56"/>
      <c r="C18" s="37">
        <f>C11-C17</f>
        <v>226774220</v>
      </c>
      <c r="D18" s="38"/>
      <c r="E18" s="37">
        <f>E11-E17</f>
        <v>90178088</v>
      </c>
    </row>
    <row r="19" spans="1:5" ht="23.25" customHeight="1" x14ac:dyDescent="0.25">
      <c r="A19" s="17" t="s">
        <v>70</v>
      </c>
      <c r="C19" s="64">
        <v>1551780</v>
      </c>
      <c r="D19" s="35"/>
      <c r="E19" s="64">
        <v>1774561</v>
      </c>
    </row>
    <row r="20" spans="1:5" ht="23.25" customHeight="1" x14ac:dyDescent="0.25">
      <c r="A20" s="17" t="s">
        <v>65</v>
      </c>
      <c r="C20" s="37">
        <f>C18-C19</f>
        <v>225222440</v>
      </c>
      <c r="E20" s="37">
        <f>E18-E19</f>
        <v>88403527</v>
      </c>
    </row>
    <row r="21" spans="1:5" s="35" customFormat="1" ht="23.25" customHeight="1" x14ac:dyDescent="0.25">
      <c r="A21" s="17" t="s">
        <v>127</v>
      </c>
      <c r="B21" s="65">
        <v>20</v>
      </c>
      <c r="C21" s="103">
        <v>1902750</v>
      </c>
      <c r="D21" s="81"/>
      <c r="E21" s="64">
        <v>344451</v>
      </c>
    </row>
    <row r="22" spans="1:5" s="35" customFormat="1" ht="23.25" customHeight="1" x14ac:dyDescent="0.25">
      <c r="A22" s="59" t="s">
        <v>86</v>
      </c>
      <c r="B22" s="62"/>
      <c r="C22" s="37">
        <f>C20-C21</f>
        <v>223319690</v>
      </c>
      <c r="D22" s="81"/>
      <c r="E22" s="37">
        <f>E20-E21</f>
        <v>88059076</v>
      </c>
    </row>
    <row r="23" spans="1:5" s="35" customFormat="1" ht="23.25" customHeight="1" x14ac:dyDescent="0.25">
      <c r="A23" s="17" t="s">
        <v>121</v>
      </c>
      <c r="B23" s="62"/>
      <c r="C23" s="145">
        <v>0</v>
      </c>
      <c r="D23" s="81"/>
      <c r="E23" s="145">
        <v>0</v>
      </c>
    </row>
    <row r="24" spans="1:5" s="35" customFormat="1" ht="23.25" customHeight="1" thickBot="1" x14ac:dyDescent="0.3">
      <c r="A24" s="32" t="s">
        <v>85</v>
      </c>
      <c r="B24" s="62"/>
      <c r="C24" s="146">
        <f>C22</f>
        <v>223319690</v>
      </c>
      <c r="D24" s="81"/>
      <c r="E24" s="146">
        <f>E22</f>
        <v>88059076</v>
      </c>
    </row>
    <row r="25" spans="1:5" ht="13.5" customHeight="1" thickTop="1" x14ac:dyDescent="0.25">
      <c r="A25" s="22"/>
      <c r="B25" s="55"/>
      <c r="C25" s="38"/>
      <c r="D25" s="26"/>
      <c r="E25" s="37"/>
    </row>
    <row r="26" spans="1:5" ht="23.25" customHeight="1" x14ac:dyDescent="0.25">
      <c r="A26" s="59" t="s">
        <v>62</v>
      </c>
      <c r="B26" s="60">
        <v>14</v>
      </c>
      <c r="C26" s="50">
        <f>C24/C28</f>
        <v>0.72102861002038021</v>
      </c>
      <c r="E26" s="50">
        <f>E24/E28</f>
        <v>0.29353025333333332</v>
      </c>
    </row>
    <row r="27" spans="1:5" ht="13.5" customHeight="1" x14ac:dyDescent="0.25">
      <c r="A27" s="22"/>
      <c r="B27" s="55"/>
      <c r="C27" s="38"/>
      <c r="D27" s="26"/>
      <c r="E27" s="37"/>
    </row>
    <row r="28" spans="1:5" ht="23.25" customHeight="1" x14ac:dyDescent="0.25">
      <c r="A28" s="59" t="s">
        <v>63</v>
      </c>
      <c r="B28" s="60">
        <v>14</v>
      </c>
      <c r="C28" s="39">
        <v>309723757</v>
      </c>
      <c r="E28" s="37">
        <v>300000000</v>
      </c>
    </row>
    <row r="29" spans="1:5" ht="18.75" customHeight="1" x14ac:dyDescent="0.25">
      <c r="C29" s="39"/>
    </row>
    <row r="30" spans="1:5" ht="12" customHeight="1" x14ac:dyDescent="0.25">
      <c r="C30" s="39"/>
    </row>
    <row r="31" spans="1:5" ht="12" customHeight="1" x14ac:dyDescent="0.25">
      <c r="C31" s="39"/>
    </row>
    <row r="32" spans="1:5" ht="12" customHeight="1" x14ac:dyDescent="0.25">
      <c r="C32" s="39"/>
    </row>
    <row r="33" spans="1:5" ht="15.75" customHeight="1" x14ac:dyDescent="0.25">
      <c r="C33" s="39"/>
    </row>
    <row r="34" spans="1:5" ht="18" customHeight="1" x14ac:dyDescent="0.25">
      <c r="C34" s="39"/>
    </row>
    <row r="35" spans="1:5" ht="21" customHeight="1" x14ac:dyDescent="0.25">
      <c r="C35" s="39"/>
      <c r="E35" s="37"/>
    </row>
    <row r="36" spans="1:5" ht="23.25" customHeight="1" x14ac:dyDescent="0.25">
      <c r="A36" s="17" t="s">
        <v>84</v>
      </c>
      <c r="C36" s="39"/>
    </row>
    <row r="37" spans="1:5" ht="23.25" customHeight="1" x14ac:dyDescent="0.25">
      <c r="C37" s="39"/>
    </row>
    <row r="38" spans="1:5" ht="23.25" customHeight="1" x14ac:dyDescent="0.25">
      <c r="C38" s="39"/>
    </row>
    <row r="39" spans="1:5" ht="23.25" customHeight="1" x14ac:dyDescent="0.25">
      <c r="C39" s="39"/>
    </row>
    <row r="40" spans="1:5" ht="23.25" customHeight="1" x14ac:dyDescent="0.25">
      <c r="C40" s="39"/>
    </row>
    <row r="41" spans="1:5" ht="23.25" customHeight="1" x14ac:dyDescent="0.25">
      <c r="C41" s="39"/>
    </row>
    <row r="42" spans="1:5" ht="23.25" customHeight="1" x14ac:dyDescent="0.25">
      <c r="C42" s="39"/>
    </row>
    <row r="43" spans="1:5" ht="23.25" customHeight="1" x14ac:dyDescent="0.25">
      <c r="C43" s="39"/>
    </row>
    <row r="44" spans="1:5" ht="23.25" customHeight="1" x14ac:dyDescent="0.25">
      <c r="C44" s="39"/>
    </row>
    <row r="45" spans="1:5" ht="23.25" customHeight="1" x14ac:dyDescent="0.25">
      <c r="C45" s="39"/>
    </row>
    <row r="46" spans="1:5" ht="23.25" customHeight="1" x14ac:dyDescent="0.25">
      <c r="C46" s="39"/>
    </row>
    <row r="47" spans="1:5" ht="23.25" customHeight="1" x14ac:dyDescent="0.25">
      <c r="C47" s="39"/>
    </row>
    <row r="48" spans="1:5" ht="23.25" customHeight="1" x14ac:dyDescent="0.25">
      <c r="C48" s="39"/>
    </row>
    <row r="49" spans="3:3" ht="23.25" customHeight="1" x14ac:dyDescent="0.25">
      <c r="C49" s="39"/>
    </row>
    <row r="50" spans="3:3" ht="23.25" customHeight="1" x14ac:dyDescent="0.25">
      <c r="C50" s="39"/>
    </row>
    <row r="51" spans="3:3" ht="23.25" customHeight="1" x14ac:dyDescent="0.25">
      <c r="C51" s="39"/>
    </row>
    <row r="52" spans="3:3" ht="24" customHeight="1" x14ac:dyDescent="0.25">
      <c r="C52" s="39"/>
    </row>
    <row r="53" spans="3:3" ht="24" customHeight="1" x14ac:dyDescent="0.25">
      <c r="C53" s="39"/>
    </row>
    <row r="54" spans="3:3" ht="24" customHeight="1" x14ac:dyDescent="0.25">
      <c r="C54" s="39"/>
    </row>
    <row r="55" spans="3:3" ht="24" customHeight="1" x14ac:dyDescent="0.25">
      <c r="C55" s="39"/>
    </row>
    <row r="56" spans="3:3" ht="24" customHeight="1" x14ac:dyDescent="0.25">
      <c r="C56" s="39"/>
    </row>
    <row r="57" spans="3:3" ht="24" customHeight="1" x14ac:dyDescent="0.25">
      <c r="C57" s="39"/>
    </row>
    <row r="58" spans="3:3" ht="24" customHeight="1" x14ac:dyDescent="0.25">
      <c r="C58" s="39"/>
    </row>
    <row r="59" spans="3:3" ht="24" customHeight="1" x14ac:dyDescent="0.25">
      <c r="C59" s="39"/>
    </row>
    <row r="60" spans="3:3" ht="24" customHeight="1" x14ac:dyDescent="0.25">
      <c r="C60" s="39"/>
    </row>
    <row r="61" spans="3:3" ht="24" customHeight="1" x14ac:dyDescent="0.25">
      <c r="C61" s="39"/>
    </row>
    <row r="62" spans="3:3" ht="24" customHeight="1" x14ac:dyDescent="0.25">
      <c r="C62" s="39"/>
    </row>
    <row r="63" spans="3:3" ht="24" customHeight="1" x14ac:dyDescent="0.25">
      <c r="C63" s="39"/>
    </row>
    <row r="64" spans="3:3" ht="24" customHeight="1" x14ac:dyDescent="0.25">
      <c r="C64" s="39"/>
    </row>
    <row r="65" spans="3:3" ht="24" customHeight="1" x14ac:dyDescent="0.25">
      <c r="C65" s="39"/>
    </row>
    <row r="66" spans="3:3" ht="24" customHeight="1" x14ac:dyDescent="0.25">
      <c r="C66" s="39"/>
    </row>
    <row r="67" spans="3:3" ht="24" customHeight="1" x14ac:dyDescent="0.25">
      <c r="C67" s="39"/>
    </row>
    <row r="68" spans="3:3" ht="24" customHeight="1" x14ac:dyDescent="0.25">
      <c r="C68" s="39"/>
    </row>
    <row r="69" spans="3:3" ht="24" customHeight="1" x14ac:dyDescent="0.25">
      <c r="C69" s="39"/>
    </row>
    <row r="70" spans="3:3" ht="24" customHeight="1" x14ac:dyDescent="0.25">
      <c r="C70" s="39"/>
    </row>
    <row r="71" spans="3:3" ht="24" customHeight="1" x14ac:dyDescent="0.25">
      <c r="C71" s="39"/>
    </row>
    <row r="72" spans="3:3" ht="24" customHeight="1" x14ac:dyDescent="0.25">
      <c r="C72" s="39"/>
    </row>
    <row r="73" spans="3:3" ht="24" customHeight="1" x14ac:dyDescent="0.25">
      <c r="C73" s="39"/>
    </row>
    <row r="74" spans="3:3" ht="24" customHeight="1" x14ac:dyDescent="0.25">
      <c r="C74" s="39"/>
    </row>
    <row r="75" spans="3:3" ht="24" customHeight="1" x14ac:dyDescent="0.25">
      <c r="C75" s="39"/>
    </row>
    <row r="76" spans="3:3" ht="24" customHeight="1" x14ac:dyDescent="0.25">
      <c r="C76" s="39"/>
    </row>
    <row r="77" spans="3:3" ht="24" customHeight="1" x14ac:dyDescent="0.25">
      <c r="C77" s="39"/>
    </row>
    <row r="78" spans="3:3" ht="24" customHeight="1" x14ac:dyDescent="0.25">
      <c r="C78" s="39"/>
    </row>
    <row r="79" spans="3:3" ht="24" customHeight="1" x14ac:dyDescent="0.25">
      <c r="C79" s="39"/>
    </row>
    <row r="80" spans="3:3" ht="24" customHeight="1" x14ac:dyDescent="0.25">
      <c r="C80" s="39"/>
    </row>
    <row r="81" spans="3:3" ht="24" customHeight="1" x14ac:dyDescent="0.25">
      <c r="C81" s="39"/>
    </row>
    <row r="82" spans="3:3" ht="24" customHeight="1" x14ac:dyDescent="0.25">
      <c r="C82" s="39"/>
    </row>
    <row r="83" spans="3:3" ht="24" customHeight="1" x14ac:dyDescent="0.25">
      <c r="C83" s="39"/>
    </row>
    <row r="84" spans="3:3" ht="24" customHeight="1" x14ac:dyDescent="0.25">
      <c r="C84" s="39"/>
    </row>
    <row r="85" spans="3:3" ht="24" customHeight="1" x14ac:dyDescent="0.25">
      <c r="C85" s="39"/>
    </row>
    <row r="86" spans="3:3" ht="23.25" customHeight="1" x14ac:dyDescent="0.25">
      <c r="C86" s="39"/>
    </row>
    <row r="87" spans="3:3" ht="23.25" customHeight="1" x14ac:dyDescent="0.25">
      <c r="C87" s="39"/>
    </row>
    <row r="88" spans="3:3" ht="23.25" customHeight="1" x14ac:dyDescent="0.25">
      <c r="C88" s="39"/>
    </row>
    <row r="89" spans="3:3" ht="23.25" customHeight="1" x14ac:dyDescent="0.25">
      <c r="C89" s="39"/>
    </row>
    <row r="90" spans="3:3" ht="23.25" customHeight="1" x14ac:dyDescent="0.25">
      <c r="C90" s="39"/>
    </row>
    <row r="91" spans="3:3" ht="23.25" customHeight="1" x14ac:dyDescent="0.25">
      <c r="C91" s="39"/>
    </row>
    <row r="92" spans="3:3" ht="23.25" customHeight="1" x14ac:dyDescent="0.25">
      <c r="C92" s="39"/>
    </row>
    <row r="93" spans="3:3" ht="23.25" customHeight="1" x14ac:dyDescent="0.25">
      <c r="C93" s="39"/>
    </row>
    <row r="94" spans="3:3" ht="23.25" customHeight="1" x14ac:dyDescent="0.25">
      <c r="C94" s="39"/>
    </row>
    <row r="95" spans="3:3" ht="23.25" customHeight="1" x14ac:dyDescent="0.25">
      <c r="C95" s="39"/>
    </row>
    <row r="96" spans="3:3" ht="23.25" customHeight="1" x14ac:dyDescent="0.25">
      <c r="C96" s="39"/>
    </row>
    <row r="97" spans="3:3" ht="23.25" customHeight="1" x14ac:dyDescent="0.25">
      <c r="C97" s="39"/>
    </row>
    <row r="98" spans="3:3" ht="23.25" customHeight="1" x14ac:dyDescent="0.25">
      <c r="C98" s="39"/>
    </row>
    <row r="99" spans="3:3" ht="23.25" customHeight="1" x14ac:dyDescent="0.25">
      <c r="C99" s="39"/>
    </row>
    <row r="100" spans="3:3" ht="23.25" customHeight="1" x14ac:dyDescent="0.25">
      <c r="C100" s="39"/>
    </row>
    <row r="101" spans="3:3" ht="23.25" customHeight="1" x14ac:dyDescent="0.25">
      <c r="C101" s="39"/>
    </row>
    <row r="102" spans="3:3" ht="23.25" customHeight="1" x14ac:dyDescent="0.25">
      <c r="C102" s="39"/>
    </row>
    <row r="103" spans="3:3" ht="23.25" customHeight="1" x14ac:dyDescent="0.25">
      <c r="C103" s="39"/>
    </row>
    <row r="104" spans="3:3" ht="23.25" customHeight="1" x14ac:dyDescent="0.25">
      <c r="C104" s="39"/>
    </row>
    <row r="105" spans="3:3" ht="23.25" customHeight="1" x14ac:dyDescent="0.25">
      <c r="C105" s="39"/>
    </row>
    <row r="106" spans="3:3" ht="23.25" customHeight="1" x14ac:dyDescent="0.25">
      <c r="C106" s="39"/>
    </row>
    <row r="107" spans="3:3" ht="23.25" customHeight="1" x14ac:dyDescent="0.25">
      <c r="C107" s="39"/>
    </row>
    <row r="108" spans="3:3" ht="23.25" customHeight="1" x14ac:dyDescent="0.25">
      <c r="C108" s="39"/>
    </row>
    <row r="109" spans="3:3" ht="23.25" customHeight="1" x14ac:dyDescent="0.25">
      <c r="C109" s="39"/>
    </row>
    <row r="110" spans="3:3" ht="23.25" customHeight="1" x14ac:dyDescent="0.25">
      <c r="C110" s="39"/>
    </row>
    <row r="111" spans="3:3" ht="23.25" customHeight="1" x14ac:dyDescent="0.25">
      <c r="C111" s="39"/>
    </row>
    <row r="112" spans="3:3" ht="23.25" customHeight="1" x14ac:dyDescent="0.25">
      <c r="C112" s="39"/>
    </row>
    <row r="113" spans="3:3" ht="23.25" customHeight="1" x14ac:dyDescent="0.25">
      <c r="C113" s="39"/>
    </row>
    <row r="114" spans="3:3" ht="23.25" customHeight="1" x14ac:dyDescent="0.25">
      <c r="C114" s="39"/>
    </row>
    <row r="115" spans="3:3" ht="23.25" customHeight="1" x14ac:dyDescent="0.25">
      <c r="C115" s="39"/>
    </row>
    <row r="116" spans="3:3" ht="23.25" customHeight="1" x14ac:dyDescent="0.25">
      <c r="C116" s="39"/>
    </row>
    <row r="117" spans="3:3" ht="23.25" customHeight="1" x14ac:dyDescent="0.25">
      <c r="C117" s="39"/>
    </row>
    <row r="118" spans="3:3" ht="23.25" customHeight="1" x14ac:dyDescent="0.25">
      <c r="C118" s="39"/>
    </row>
    <row r="119" spans="3:3" ht="23.25" customHeight="1" x14ac:dyDescent="0.25">
      <c r="C119" s="39"/>
    </row>
    <row r="120" spans="3:3" ht="23.25" customHeight="1" x14ac:dyDescent="0.25">
      <c r="C120" s="39"/>
    </row>
    <row r="121" spans="3:3" ht="23.25" customHeight="1" x14ac:dyDescent="0.25">
      <c r="C121" s="39"/>
    </row>
    <row r="122" spans="3:3" ht="23.25" customHeight="1" x14ac:dyDescent="0.25">
      <c r="C122" s="39"/>
    </row>
    <row r="123" spans="3:3" ht="23.25" customHeight="1" x14ac:dyDescent="0.25">
      <c r="C123" s="39"/>
    </row>
    <row r="124" spans="3:3" ht="23.25" customHeight="1" x14ac:dyDescent="0.25">
      <c r="C124" s="39"/>
    </row>
    <row r="125" spans="3:3" ht="23.25" customHeight="1" x14ac:dyDescent="0.25">
      <c r="C125" s="39"/>
    </row>
    <row r="126" spans="3:3" ht="23.25" customHeight="1" x14ac:dyDescent="0.25">
      <c r="C126" s="39"/>
    </row>
    <row r="127" spans="3:3" ht="23.25" customHeight="1" x14ac:dyDescent="0.25">
      <c r="C127" s="39"/>
    </row>
    <row r="128" spans="3:3" ht="23.25" customHeight="1" x14ac:dyDescent="0.25">
      <c r="C128" s="39"/>
    </row>
    <row r="129" spans="3:3" ht="23.25" customHeight="1" x14ac:dyDescent="0.25">
      <c r="C129" s="39"/>
    </row>
    <row r="130" spans="3:3" ht="23.25" customHeight="1" x14ac:dyDescent="0.25">
      <c r="C130" s="39"/>
    </row>
    <row r="131" spans="3:3" ht="23.25" customHeight="1" x14ac:dyDescent="0.25">
      <c r="C131" s="39"/>
    </row>
    <row r="132" spans="3:3" ht="23.25" customHeight="1" x14ac:dyDescent="0.25">
      <c r="C132" s="39"/>
    </row>
    <row r="133" spans="3:3" ht="23.25" customHeight="1" x14ac:dyDescent="0.25">
      <c r="C133" s="39"/>
    </row>
    <row r="134" spans="3:3" ht="23.25" customHeight="1" x14ac:dyDescent="0.25">
      <c r="C134" s="39"/>
    </row>
    <row r="135" spans="3:3" ht="23.25" customHeight="1" x14ac:dyDescent="0.25">
      <c r="C135" s="39"/>
    </row>
    <row r="136" spans="3:3" ht="23.25" customHeight="1" x14ac:dyDescent="0.25">
      <c r="C136" s="39"/>
    </row>
    <row r="137" spans="3:3" ht="23.25" customHeight="1" x14ac:dyDescent="0.25">
      <c r="C137" s="39"/>
    </row>
    <row r="138" spans="3:3" ht="23.25" customHeight="1" x14ac:dyDescent="0.25">
      <c r="C138" s="39"/>
    </row>
    <row r="139" spans="3:3" ht="23.25" customHeight="1" x14ac:dyDescent="0.25">
      <c r="C139" s="39"/>
    </row>
    <row r="140" spans="3:3" ht="23.25" customHeight="1" x14ac:dyDescent="0.25">
      <c r="C140" s="39"/>
    </row>
    <row r="141" spans="3:3" ht="23.25" customHeight="1" x14ac:dyDescent="0.25">
      <c r="C141" s="39"/>
    </row>
    <row r="142" spans="3:3" ht="23.25" customHeight="1" x14ac:dyDescent="0.25">
      <c r="C142" s="39"/>
    </row>
    <row r="143" spans="3:3" ht="23.25" customHeight="1" x14ac:dyDescent="0.25">
      <c r="C143" s="39"/>
    </row>
    <row r="144" spans="3:3" ht="23.25" customHeight="1" x14ac:dyDescent="0.25">
      <c r="C144" s="39"/>
    </row>
    <row r="145" spans="3:3" ht="23.25" customHeight="1" x14ac:dyDescent="0.25">
      <c r="C145" s="39"/>
    </row>
    <row r="146" spans="3:3" ht="23.25" customHeight="1" x14ac:dyDescent="0.25">
      <c r="C146" s="39"/>
    </row>
    <row r="147" spans="3:3" ht="23.25" customHeight="1" x14ac:dyDescent="0.25">
      <c r="C147" s="39"/>
    </row>
    <row r="148" spans="3:3" ht="23.25" customHeight="1" x14ac:dyDescent="0.25">
      <c r="C148" s="39"/>
    </row>
    <row r="149" spans="3:3" ht="23.25" customHeight="1" x14ac:dyDescent="0.25">
      <c r="C149" s="39"/>
    </row>
    <row r="150" spans="3:3" ht="23.25" customHeight="1" x14ac:dyDescent="0.25">
      <c r="C150" s="39"/>
    </row>
    <row r="151" spans="3:3" ht="23.25" customHeight="1" x14ac:dyDescent="0.25">
      <c r="C151" s="39"/>
    </row>
    <row r="152" spans="3:3" ht="23.25" customHeight="1" x14ac:dyDescent="0.25">
      <c r="C152" s="39"/>
    </row>
    <row r="153" spans="3:3" ht="23.25" customHeight="1" x14ac:dyDescent="0.25">
      <c r="C153" s="39"/>
    </row>
    <row r="154" spans="3:3" ht="23.25" customHeight="1" x14ac:dyDescent="0.25">
      <c r="C154" s="39"/>
    </row>
    <row r="155" spans="3:3" ht="23.25" customHeight="1" x14ac:dyDescent="0.25">
      <c r="C155" s="39"/>
    </row>
    <row r="156" spans="3:3" ht="23.25" customHeight="1" x14ac:dyDescent="0.25">
      <c r="C156" s="39"/>
    </row>
    <row r="157" spans="3:3" ht="23.25" customHeight="1" x14ac:dyDescent="0.25">
      <c r="C157" s="39"/>
    </row>
    <row r="158" spans="3:3" ht="23.25" customHeight="1" x14ac:dyDescent="0.25">
      <c r="C158" s="39"/>
    </row>
    <row r="159" spans="3:3" ht="23.25" customHeight="1" x14ac:dyDescent="0.25">
      <c r="C159" s="39"/>
    </row>
    <row r="160" spans="3:3" ht="23.25" customHeight="1" x14ac:dyDescent="0.25">
      <c r="C160" s="39"/>
    </row>
    <row r="161" spans="3:3" ht="23.25" customHeight="1" x14ac:dyDescent="0.25">
      <c r="C161" s="39"/>
    </row>
    <row r="162" spans="3:3" ht="23.25" customHeight="1" x14ac:dyDescent="0.25">
      <c r="C162" s="39"/>
    </row>
    <row r="163" spans="3:3" ht="23.25" customHeight="1" x14ac:dyDescent="0.25">
      <c r="C163" s="39"/>
    </row>
    <row r="164" spans="3:3" ht="23.25" customHeight="1" x14ac:dyDescent="0.25">
      <c r="C164" s="39"/>
    </row>
    <row r="165" spans="3:3" ht="23.25" customHeight="1" x14ac:dyDescent="0.25">
      <c r="C165" s="39"/>
    </row>
    <row r="166" spans="3:3" ht="23.25" customHeight="1" x14ac:dyDescent="0.25">
      <c r="C166" s="39"/>
    </row>
    <row r="167" spans="3:3" ht="23.25" customHeight="1" x14ac:dyDescent="0.25">
      <c r="C167" s="39"/>
    </row>
    <row r="168" spans="3:3" ht="23.25" customHeight="1" x14ac:dyDescent="0.25">
      <c r="C168" s="39"/>
    </row>
    <row r="169" spans="3:3" ht="23.25" customHeight="1" x14ac:dyDescent="0.25">
      <c r="C169" s="39"/>
    </row>
    <row r="170" spans="3:3" ht="23.25" customHeight="1" x14ac:dyDescent="0.25">
      <c r="C170" s="39"/>
    </row>
    <row r="171" spans="3:3" ht="23.25" customHeight="1" x14ac:dyDescent="0.25">
      <c r="C171" s="39"/>
    </row>
    <row r="172" spans="3:3" ht="23.25" customHeight="1" x14ac:dyDescent="0.25">
      <c r="C172" s="39"/>
    </row>
    <row r="173" spans="3:3" ht="23.25" customHeight="1" x14ac:dyDescent="0.25">
      <c r="C173" s="39"/>
    </row>
    <row r="174" spans="3:3" ht="23.25" customHeight="1" x14ac:dyDescent="0.25">
      <c r="C174" s="39"/>
    </row>
    <row r="175" spans="3:3" ht="23.25" customHeight="1" x14ac:dyDescent="0.25">
      <c r="C175" s="39"/>
    </row>
    <row r="176" spans="3:3" ht="23.25" customHeight="1" x14ac:dyDescent="0.25">
      <c r="C176" s="39"/>
    </row>
    <row r="177" spans="3:3" ht="23.25" customHeight="1" x14ac:dyDescent="0.25">
      <c r="C177" s="39"/>
    </row>
    <row r="178" spans="3:3" ht="23.25" customHeight="1" x14ac:dyDescent="0.25">
      <c r="C178" s="39"/>
    </row>
    <row r="179" spans="3:3" ht="23.25" customHeight="1" x14ac:dyDescent="0.25">
      <c r="C179" s="39"/>
    </row>
    <row r="180" spans="3:3" ht="23.25" customHeight="1" x14ac:dyDescent="0.25">
      <c r="C180" s="39"/>
    </row>
    <row r="181" spans="3:3" ht="23.25" customHeight="1" x14ac:dyDescent="0.25">
      <c r="C181" s="39"/>
    </row>
    <row r="182" spans="3:3" ht="23.25" customHeight="1" x14ac:dyDescent="0.25">
      <c r="C182" s="39"/>
    </row>
    <row r="183" spans="3:3" ht="23.25" customHeight="1" x14ac:dyDescent="0.25">
      <c r="C183" s="39"/>
    </row>
    <row r="184" spans="3:3" ht="23.25" customHeight="1" x14ac:dyDescent="0.25">
      <c r="C184" s="39"/>
    </row>
    <row r="185" spans="3:3" ht="23.25" customHeight="1" x14ac:dyDescent="0.25">
      <c r="C185" s="39"/>
    </row>
    <row r="186" spans="3:3" ht="23.25" customHeight="1" x14ac:dyDescent="0.25">
      <c r="C186" s="39"/>
    </row>
    <row r="187" spans="3:3" ht="23.25" customHeight="1" x14ac:dyDescent="0.25">
      <c r="C187" s="39"/>
    </row>
    <row r="188" spans="3:3" ht="23.25" customHeight="1" x14ac:dyDescent="0.25">
      <c r="C188" s="39"/>
    </row>
    <row r="189" spans="3:3" ht="23.25" customHeight="1" x14ac:dyDescent="0.25">
      <c r="C189" s="39"/>
    </row>
    <row r="190" spans="3:3" ht="23.25" customHeight="1" x14ac:dyDescent="0.25">
      <c r="C190" s="39"/>
    </row>
    <row r="191" spans="3:3" ht="23.25" customHeight="1" x14ac:dyDescent="0.25">
      <c r="C191" s="39"/>
    </row>
    <row r="192" spans="3:3" ht="23.25" customHeight="1" x14ac:dyDescent="0.25">
      <c r="C192" s="39"/>
    </row>
    <row r="193" spans="3:3" ht="23.25" customHeight="1" x14ac:dyDescent="0.25">
      <c r="C193" s="39"/>
    </row>
    <row r="194" spans="3:3" ht="23.25" customHeight="1" x14ac:dyDescent="0.25">
      <c r="C194" s="39"/>
    </row>
    <row r="195" spans="3:3" ht="23.25" customHeight="1" x14ac:dyDescent="0.25">
      <c r="C195" s="39"/>
    </row>
    <row r="196" spans="3:3" ht="23.25" customHeight="1" x14ac:dyDescent="0.25">
      <c r="C196" s="39"/>
    </row>
    <row r="197" spans="3:3" ht="23.25" customHeight="1" x14ac:dyDescent="0.25">
      <c r="C197" s="39"/>
    </row>
    <row r="198" spans="3:3" ht="23.25" customHeight="1" x14ac:dyDescent="0.25">
      <c r="C198" s="39"/>
    </row>
    <row r="199" spans="3:3" ht="23.25" customHeight="1" x14ac:dyDescent="0.25">
      <c r="C199" s="39"/>
    </row>
    <row r="200" spans="3:3" ht="23.25" customHeight="1" x14ac:dyDescent="0.25">
      <c r="C200" s="39"/>
    </row>
    <row r="201" spans="3:3" ht="23.25" customHeight="1" x14ac:dyDescent="0.25">
      <c r="C201" s="39"/>
    </row>
    <row r="202" spans="3:3" ht="23.25" customHeight="1" x14ac:dyDescent="0.25">
      <c r="C202" s="39"/>
    </row>
    <row r="203" spans="3:3" ht="23.25" customHeight="1" x14ac:dyDescent="0.25">
      <c r="C203" s="39"/>
    </row>
    <row r="204" spans="3:3" ht="23.25" customHeight="1" x14ac:dyDescent="0.25">
      <c r="C204" s="39"/>
    </row>
    <row r="205" spans="3:3" ht="23.25" customHeight="1" x14ac:dyDescent="0.25">
      <c r="C205" s="39"/>
    </row>
    <row r="206" spans="3:3" ht="23.25" customHeight="1" x14ac:dyDescent="0.25">
      <c r="C206" s="39"/>
    </row>
    <row r="207" spans="3:3" ht="23.25" customHeight="1" x14ac:dyDescent="0.25">
      <c r="C207" s="39"/>
    </row>
    <row r="208" spans="3:3" ht="23.25" customHeight="1" x14ac:dyDescent="0.25">
      <c r="C208" s="39"/>
    </row>
    <row r="209" spans="3:3" ht="23.25" customHeight="1" x14ac:dyDescent="0.25">
      <c r="C209" s="39"/>
    </row>
    <row r="210" spans="3:3" ht="23.25" customHeight="1" x14ac:dyDescent="0.25">
      <c r="C210" s="39"/>
    </row>
    <row r="211" spans="3:3" ht="23.25" customHeight="1" x14ac:dyDescent="0.25">
      <c r="C211" s="39"/>
    </row>
    <row r="212" spans="3:3" ht="23.25" customHeight="1" x14ac:dyDescent="0.25">
      <c r="C212" s="39"/>
    </row>
    <row r="213" spans="3:3" ht="23.25" customHeight="1" x14ac:dyDescent="0.25">
      <c r="C213" s="39"/>
    </row>
  </sheetData>
  <mergeCells count="5">
    <mergeCell ref="A1:E1"/>
    <mergeCell ref="A2:E2"/>
    <mergeCell ref="A3:E3"/>
    <mergeCell ref="A4:E4"/>
    <mergeCell ref="A5:E5"/>
  </mergeCells>
  <pageMargins left="0.9" right="0.5" top="0.9" bottom="0.9" header="0.31496062992126" footer="0.31496062992126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zoomScaleNormal="100" zoomScaleSheetLayoutView="100" workbookViewId="0">
      <selection activeCell="H10" sqref="H10"/>
    </sheetView>
  </sheetViews>
  <sheetFormatPr defaultRowHeight="23.25" customHeight="1" x14ac:dyDescent="0.25"/>
  <cols>
    <col min="1" max="1" width="24.28515625" style="66" customWidth="1"/>
    <col min="2" max="2" width="7.28515625" style="66" bestFit="1" customWidth="1"/>
    <col min="3" max="3" width="9.42578125" style="66" bestFit="1" customWidth="1"/>
    <col min="4" max="4" width="0.85546875" style="66" customWidth="1"/>
    <col min="5" max="5" width="11.42578125" style="66" bestFit="1" customWidth="1"/>
    <col min="6" max="7" width="0.7109375" style="66" customWidth="1"/>
    <col min="8" max="8" width="9.85546875" style="66" customWidth="1"/>
    <col min="9" max="9" width="0.7109375" style="66" customWidth="1"/>
    <col min="10" max="10" width="1" style="66" customWidth="1"/>
    <col min="11" max="11" width="10.42578125" style="66" bestFit="1" customWidth="1"/>
    <col min="12" max="12" width="1" style="66" customWidth="1"/>
    <col min="13" max="13" width="10.5703125" style="66" bestFit="1" customWidth="1"/>
    <col min="14" max="14" width="1" style="66" customWidth="1"/>
    <col min="15" max="233" width="9.28515625" style="66"/>
    <col min="234" max="234" width="42.42578125" style="66" customWidth="1"/>
    <col min="235" max="235" width="7" style="66" bestFit="1" customWidth="1"/>
    <col min="236" max="236" width="0.5703125" style="66" customWidth="1"/>
    <col min="237" max="237" width="10" style="66" customWidth="1"/>
    <col min="238" max="238" width="0.7109375" style="66" customWidth="1"/>
    <col min="239" max="239" width="13.7109375" style="66" customWidth="1"/>
    <col min="240" max="240" width="1" style="66" customWidth="1"/>
    <col min="241" max="241" width="14.7109375" style="66" customWidth="1"/>
    <col min="242" max="242" width="1.28515625" style="66" customWidth="1"/>
    <col min="243" max="243" width="10.28515625" style="66" bestFit="1" customWidth="1"/>
    <col min="244" max="244" width="0.7109375" style="66" customWidth="1"/>
    <col min="245" max="245" width="11.7109375" style="66" customWidth="1"/>
    <col min="246" max="246" width="1.28515625" style="66" customWidth="1"/>
    <col min="247" max="247" width="11" style="66" customWidth="1"/>
    <col min="248" max="248" width="1.42578125" style="66" customWidth="1"/>
    <col min="249" max="249" width="12.28515625" style="66" customWidth="1"/>
    <col min="250" max="250" width="1.28515625" style="66" customWidth="1"/>
    <col min="251" max="251" width="12.7109375" style="66" customWidth="1"/>
    <col min="252" max="252" width="0.7109375" style="66" customWidth="1"/>
    <col min="253" max="254" width="10.7109375" style="66" customWidth="1"/>
    <col min="255" max="489" width="9.28515625" style="66"/>
    <col min="490" max="490" width="42.42578125" style="66" customWidth="1"/>
    <col min="491" max="491" width="7" style="66" bestFit="1" customWidth="1"/>
    <col min="492" max="492" width="0.5703125" style="66" customWidth="1"/>
    <col min="493" max="493" width="10" style="66" customWidth="1"/>
    <col min="494" max="494" width="0.7109375" style="66" customWidth="1"/>
    <col min="495" max="495" width="13.7109375" style="66" customWidth="1"/>
    <col min="496" max="496" width="1" style="66" customWidth="1"/>
    <col min="497" max="497" width="14.7109375" style="66" customWidth="1"/>
    <col min="498" max="498" width="1.28515625" style="66" customWidth="1"/>
    <col min="499" max="499" width="10.28515625" style="66" bestFit="1" customWidth="1"/>
    <col min="500" max="500" width="0.7109375" style="66" customWidth="1"/>
    <col min="501" max="501" width="11.7109375" style="66" customWidth="1"/>
    <col min="502" max="502" width="1.28515625" style="66" customWidth="1"/>
    <col min="503" max="503" width="11" style="66" customWidth="1"/>
    <col min="504" max="504" width="1.42578125" style="66" customWidth="1"/>
    <col min="505" max="505" width="12.28515625" style="66" customWidth="1"/>
    <col min="506" max="506" width="1.28515625" style="66" customWidth="1"/>
    <col min="507" max="507" width="12.7109375" style="66" customWidth="1"/>
    <col min="508" max="508" width="0.7109375" style="66" customWidth="1"/>
    <col min="509" max="510" width="10.7109375" style="66" customWidth="1"/>
    <col min="511" max="745" width="9.28515625" style="66"/>
    <col min="746" max="746" width="42.42578125" style="66" customWidth="1"/>
    <col min="747" max="747" width="7" style="66" bestFit="1" customWidth="1"/>
    <col min="748" max="748" width="0.5703125" style="66" customWidth="1"/>
    <col min="749" max="749" width="10" style="66" customWidth="1"/>
    <col min="750" max="750" width="0.7109375" style="66" customWidth="1"/>
    <col min="751" max="751" width="13.7109375" style="66" customWidth="1"/>
    <col min="752" max="752" width="1" style="66" customWidth="1"/>
    <col min="753" max="753" width="14.7109375" style="66" customWidth="1"/>
    <col min="754" max="754" width="1.28515625" style="66" customWidth="1"/>
    <col min="755" max="755" width="10.28515625" style="66" bestFit="1" customWidth="1"/>
    <col min="756" max="756" width="0.7109375" style="66" customWidth="1"/>
    <col min="757" max="757" width="11.7109375" style="66" customWidth="1"/>
    <col min="758" max="758" width="1.28515625" style="66" customWidth="1"/>
    <col min="759" max="759" width="11" style="66" customWidth="1"/>
    <col min="760" max="760" width="1.42578125" style="66" customWidth="1"/>
    <col min="761" max="761" width="12.28515625" style="66" customWidth="1"/>
    <col min="762" max="762" width="1.28515625" style="66" customWidth="1"/>
    <col min="763" max="763" width="12.7109375" style="66" customWidth="1"/>
    <col min="764" max="764" width="0.7109375" style="66" customWidth="1"/>
    <col min="765" max="766" width="10.7109375" style="66" customWidth="1"/>
    <col min="767" max="1001" width="9.28515625" style="66"/>
    <col min="1002" max="1002" width="42.42578125" style="66" customWidth="1"/>
    <col min="1003" max="1003" width="7" style="66" bestFit="1" customWidth="1"/>
    <col min="1004" max="1004" width="0.5703125" style="66" customWidth="1"/>
    <col min="1005" max="1005" width="10" style="66" customWidth="1"/>
    <col min="1006" max="1006" width="0.7109375" style="66" customWidth="1"/>
    <col min="1007" max="1007" width="13.7109375" style="66" customWidth="1"/>
    <col min="1008" max="1008" width="1" style="66" customWidth="1"/>
    <col min="1009" max="1009" width="14.7109375" style="66" customWidth="1"/>
    <col min="1010" max="1010" width="1.28515625" style="66" customWidth="1"/>
    <col min="1011" max="1011" width="10.28515625" style="66" bestFit="1" customWidth="1"/>
    <col min="1012" max="1012" width="0.7109375" style="66" customWidth="1"/>
    <col min="1013" max="1013" width="11.7109375" style="66" customWidth="1"/>
    <col min="1014" max="1014" width="1.28515625" style="66" customWidth="1"/>
    <col min="1015" max="1015" width="11" style="66" customWidth="1"/>
    <col min="1016" max="1016" width="1.42578125" style="66" customWidth="1"/>
    <col min="1017" max="1017" width="12.28515625" style="66" customWidth="1"/>
    <col min="1018" max="1018" width="1.28515625" style="66" customWidth="1"/>
    <col min="1019" max="1019" width="12.7109375" style="66" customWidth="1"/>
    <col min="1020" max="1020" width="0.7109375" style="66" customWidth="1"/>
    <col min="1021" max="1022" width="10.7109375" style="66" customWidth="1"/>
    <col min="1023" max="1257" width="9.28515625" style="66"/>
    <col min="1258" max="1258" width="42.42578125" style="66" customWidth="1"/>
    <col min="1259" max="1259" width="7" style="66" bestFit="1" customWidth="1"/>
    <col min="1260" max="1260" width="0.5703125" style="66" customWidth="1"/>
    <col min="1261" max="1261" width="10" style="66" customWidth="1"/>
    <col min="1262" max="1262" width="0.7109375" style="66" customWidth="1"/>
    <col min="1263" max="1263" width="13.7109375" style="66" customWidth="1"/>
    <col min="1264" max="1264" width="1" style="66" customWidth="1"/>
    <col min="1265" max="1265" width="14.7109375" style="66" customWidth="1"/>
    <col min="1266" max="1266" width="1.28515625" style="66" customWidth="1"/>
    <col min="1267" max="1267" width="10.28515625" style="66" bestFit="1" customWidth="1"/>
    <col min="1268" max="1268" width="0.7109375" style="66" customWidth="1"/>
    <col min="1269" max="1269" width="11.7109375" style="66" customWidth="1"/>
    <col min="1270" max="1270" width="1.28515625" style="66" customWidth="1"/>
    <col min="1271" max="1271" width="11" style="66" customWidth="1"/>
    <col min="1272" max="1272" width="1.42578125" style="66" customWidth="1"/>
    <col min="1273" max="1273" width="12.28515625" style="66" customWidth="1"/>
    <col min="1274" max="1274" width="1.28515625" style="66" customWidth="1"/>
    <col min="1275" max="1275" width="12.7109375" style="66" customWidth="1"/>
    <col min="1276" max="1276" width="0.7109375" style="66" customWidth="1"/>
    <col min="1277" max="1278" width="10.7109375" style="66" customWidth="1"/>
    <col min="1279" max="1513" width="9.28515625" style="66"/>
    <col min="1514" max="1514" width="42.42578125" style="66" customWidth="1"/>
    <col min="1515" max="1515" width="7" style="66" bestFit="1" customWidth="1"/>
    <col min="1516" max="1516" width="0.5703125" style="66" customWidth="1"/>
    <col min="1517" max="1517" width="10" style="66" customWidth="1"/>
    <col min="1518" max="1518" width="0.7109375" style="66" customWidth="1"/>
    <col min="1519" max="1519" width="13.7109375" style="66" customWidth="1"/>
    <col min="1520" max="1520" width="1" style="66" customWidth="1"/>
    <col min="1521" max="1521" width="14.7109375" style="66" customWidth="1"/>
    <col min="1522" max="1522" width="1.28515625" style="66" customWidth="1"/>
    <col min="1523" max="1523" width="10.28515625" style="66" bestFit="1" customWidth="1"/>
    <col min="1524" max="1524" width="0.7109375" style="66" customWidth="1"/>
    <col min="1525" max="1525" width="11.7109375" style="66" customWidth="1"/>
    <col min="1526" max="1526" width="1.28515625" style="66" customWidth="1"/>
    <col min="1527" max="1527" width="11" style="66" customWidth="1"/>
    <col min="1528" max="1528" width="1.42578125" style="66" customWidth="1"/>
    <col min="1529" max="1529" width="12.28515625" style="66" customWidth="1"/>
    <col min="1530" max="1530" width="1.28515625" style="66" customWidth="1"/>
    <col min="1531" max="1531" width="12.7109375" style="66" customWidth="1"/>
    <col min="1532" max="1532" width="0.7109375" style="66" customWidth="1"/>
    <col min="1533" max="1534" width="10.7109375" style="66" customWidth="1"/>
    <col min="1535" max="1769" width="9.28515625" style="66"/>
    <col min="1770" max="1770" width="42.42578125" style="66" customWidth="1"/>
    <col min="1771" max="1771" width="7" style="66" bestFit="1" customWidth="1"/>
    <col min="1772" max="1772" width="0.5703125" style="66" customWidth="1"/>
    <col min="1773" max="1773" width="10" style="66" customWidth="1"/>
    <col min="1774" max="1774" width="0.7109375" style="66" customWidth="1"/>
    <col min="1775" max="1775" width="13.7109375" style="66" customWidth="1"/>
    <col min="1776" max="1776" width="1" style="66" customWidth="1"/>
    <col min="1777" max="1777" width="14.7109375" style="66" customWidth="1"/>
    <col min="1778" max="1778" width="1.28515625" style="66" customWidth="1"/>
    <col min="1779" max="1779" width="10.28515625" style="66" bestFit="1" customWidth="1"/>
    <col min="1780" max="1780" width="0.7109375" style="66" customWidth="1"/>
    <col min="1781" max="1781" width="11.7109375" style="66" customWidth="1"/>
    <col min="1782" max="1782" width="1.28515625" style="66" customWidth="1"/>
    <col min="1783" max="1783" width="11" style="66" customWidth="1"/>
    <col min="1784" max="1784" width="1.42578125" style="66" customWidth="1"/>
    <col min="1785" max="1785" width="12.28515625" style="66" customWidth="1"/>
    <col min="1786" max="1786" width="1.28515625" style="66" customWidth="1"/>
    <col min="1787" max="1787" width="12.7109375" style="66" customWidth="1"/>
    <col min="1788" max="1788" width="0.7109375" style="66" customWidth="1"/>
    <col min="1789" max="1790" width="10.7109375" style="66" customWidth="1"/>
    <col min="1791" max="2025" width="9.28515625" style="66"/>
    <col min="2026" max="2026" width="42.42578125" style="66" customWidth="1"/>
    <col min="2027" max="2027" width="7" style="66" bestFit="1" customWidth="1"/>
    <col min="2028" max="2028" width="0.5703125" style="66" customWidth="1"/>
    <col min="2029" max="2029" width="10" style="66" customWidth="1"/>
    <col min="2030" max="2030" width="0.7109375" style="66" customWidth="1"/>
    <col min="2031" max="2031" width="13.7109375" style="66" customWidth="1"/>
    <col min="2032" max="2032" width="1" style="66" customWidth="1"/>
    <col min="2033" max="2033" width="14.7109375" style="66" customWidth="1"/>
    <col min="2034" max="2034" width="1.28515625" style="66" customWidth="1"/>
    <col min="2035" max="2035" width="10.28515625" style="66" bestFit="1" customWidth="1"/>
    <col min="2036" max="2036" width="0.7109375" style="66" customWidth="1"/>
    <col min="2037" max="2037" width="11.7109375" style="66" customWidth="1"/>
    <col min="2038" max="2038" width="1.28515625" style="66" customWidth="1"/>
    <col min="2039" max="2039" width="11" style="66" customWidth="1"/>
    <col min="2040" max="2040" width="1.42578125" style="66" customWidth="1"/>
    <col min="2041" max="2041" width="12.28515625" style="66" customWidth="1"/>
    <col min="2042" max="2042" width="1.28515625" style="66" customWidth="1"/>
    <col min="2043" max="2043" width="12.7109375" style="66" customWidth="1"/>
    <col min="2044" max="2044" width="0.7109375" style="66" customWidth="1"/>
    <col min="2045" max="2046" width="10.7109375" style="66" customWidth="1"/>
    <col min="2047" max="2281" width="9.28515625" style="66"/>
    <col min="2282" max="2282" width="42.42578125" style="66" customWidth="1"/>
    <col min="2283" max="2283" width="7" style="66" bestFit="1" customWidth="1"/>
    <col min="2284" max="2284" width="0.5703125" style="66" customWidth="1"/>
    <col min="2285" max="2285" width="10" style="66" customWidth="1"/>
    <col min="2286" max="2286" width="0.7109375" style="66" customWidth="1"/>
    <col min="2287" max="2287" width="13.7109375" style="66" customWidth="1"/>
    <col min="2288" max="2288" width="1" style="66" customWidth="1"/>
    <col min="2289" max="2289" width="14.7109375" style="66" customWidth="1"/>
    <col min="2290" max="2290" width="1.28515625" style="66" customWidth="1"/>
    <col min="2291" max="2291" width="10.28515625" style="66" bestFit="1" customWidth="1"/>
    <col min="2292" max="2292" width="0.7109375" style="66" customWidth="1"/>
    <col min="2293" max="2293" width="11.7109375" style="66" customWidth="1"/>
    <col min="2294" max="2294" width="1.28515625" style="66" customWidth="1"/>
    <col min="2295" max="2295" width="11" style="66" customWidth="1"/>
    <col min="2296" max="2296" width="1.42578125" style="66" customWidth="1"/>
    <col min="2297" max="2297" width="12.28515625" style="66" customWidth="1"/>
    <col min="2298" max="2298" width="1.28515625" style="66" customWidth="1"/>
    <col min="2299" max="2299" width="12.7109375" style="66" customWidth="1"/>
    <col min="2300" max="2300" width="0.7109375" style="66" customWidth="1"/>
    <col min="2301" max="2302" width="10.7109375" style="66" customWidth="1"/>
    <col min="2303" max="2537" width="9.28515625" style="66"/>
    <col min="2538" max="2538" width="42.42578125" style="66" customWidth="1"/>
    <col min="2539" max="2539" width="7" style="66" bestFit="1" customWidth="1"/>
    <col min="2540" max="2540" width="0.5703125" style="66" customWidth="1"/>
    <col min="2541" max="2541" width="10" style="66" customWidth="1"/>
    <col min="2542" max="2542" width="0.7109375" style="66" customWidth="1"/>
    <col min="2543" max="2543" width="13.7109375" style="66" customWidth="1"/>
    <col min="2544" max="2544" width="1" style="66" customWidth="1"/>
    <col min="2545" max="2545" width="14.7109375" style="66" customWidth="1"/>
    <col min="2546" max="2546" width="1.28515625" style="66" customWidth="1"/>
    <col min="2547" max="2547" width="10.28515625" style="66" bestFit="1" customWidth="1"/>
    <col min="2548" max="2548" width="0.7109375" style="66" customWidth="1"/>
    <col min="2549" max="2549" width="11.7109375" style="66" customWidth="1"/>
    <col min="2550" max="2550" width="1.28515625" style="66" customWidth="1"/>
    <col min="2551" max="2551" width="11" style="66" customWidth="1"/>
    <col min="2552" max="2552" width="1.42578125" style="66" customWidth="1"/>
    <col min="2553" max="2553" width="12.28515625" style="66" customWidth="1"/>
    <col min="2554" max="2554" width="1.28515625" style="66" customWidth="1"/>
    <col min="2555" max="2555" width="12.7109375" style="66" customWidth="1"/>
    <col min="2556" max="2556" width="0.7109375" style="66" customWidth="1"/>
    <col min="2557" max="2558" width="10.7109375" style="66" customWidth="1"/>
    <col min="2559" max="2793" width="9.28515625" style="66"/>
    <col min="2794" max="2794" width="42.42578125" style="66" customWidth="1"/>
    <col min="2795" max="2795" width="7" style="66" bestFit="1" customWidth="1"/>
    <col min="2796" max="2796" width="0.5703125" style="66" customWidth="1"/>
    <col min="2797" max="2797" width="10" style="66" customWidth="1"/>
    <col min="2798" max="2798" width="0.7109375" style="66" customWidth="1"/>
    <col min="2799" max="2799" width="13.7109375" style="66" customWidth="1"/>
    <col min="2800" max="2800" width="1" style="66" customWidth="1"/>
    <col min="2801" max="2801" width="14.7109375" style="66" customWidth="1"/>
    <col min="2802" max="2802" width="1.28515625" style="66" customWidth="1"/>
    <col min="2803" max="2803" width="10.28515625" style="66" bestFit="1" customWidth="1"/>
    <col min="2804" max="2804" width="0.7109375" style="66" customWidth="1"/>
    <col min="2805" max="2805" width="11.7109375" style="66" customWidth="1"/>
    <col min="2806" max="2806" width="1.28515625" style="66" customWidth="1"/>
    <col min="2807" max="2807" width="11" style="66" customWidth="1"/>
    <col min="2808" max="2808" width="1.42578125" style="66" customWidth="1"/>
    <col min="2809" max="2809" width="12.28515625" style="66" customWidth="1"/>
    <col min="2810" max="2810" width="1.28515625" style="66" customWidth="1"/>
    <col min="2811" max="2811" width="12.7109375" style="66" customWidth="1"/>
    <col min="2812" max="2812" width="0.7109375" style="66" customWidth="1"/>
    <col min="2813" max="2814" width="10.7109375" style="66" customWidth="1"/>
    <col min="2815" max="3049" width="9.28515625" style="66"/>
    <col min="3050" max="3050" width="42.42578125" style="66" customWidth="1"/>
    <col min="3051" max="3051" width="7" style="66" bestFit="1" customWidth="1"/>
    <col min="3052" max="3052" width="0.5703125" style="66" customWidth="1"/>
    <col min="3053" max="3053" width="10" style="66" customWidth="1"/>
    <col min="3054" max="3054" width="0.7109375" style="66" customWidth="1"/>
    <col min="3055" max="3055" width="13.7109375" style="66" customWidth="1"/>
    <col min="3056" max="3056" width="1" style="66" customWidth="1"/>
    <col min="3057" max="3057" width="14.7109375" style="66" customWidth="1"/>
    <col min="3058" max="3058" width="1.28515625" style="66" customWidth="1"/>
    <col min="3059" max="3059" width="10.28515625" style="66" bestFit="1" customWidth="1"/>
    <col min="3060" max="3060" width="0.7109375" style="66" customWidth="1"/>
    <col min="3061" max="3061" width="11.7109375" style="66" customWidth="1"/>
    <col min="3062" max="3062" width="1.28515625" style="66" customWidth="1"/>
    <col min="3063" max="3063" width="11" style="66" customWidth="1"/>
    <col min="3064" max="3064" width="1.42578125" style="66" customWidth="1"/>
    <col min="3065" max="3065" width="12.28515625" style="66" customWidth="1"/>
    <col min="3066" max="3066" width="1.28515625" style="66" customWidth="1"/>
    <col min="3067" max="3067" width="12.7109375" style="66" customWidth="1"/>
    <col min="3068" max="3068" width="0.7109375" style="66" customWidth="1"/>
    <col min="3069" max="3070" width="10.7109375" style="66" customWidth="1"/>
    <col min="3071" max="3305" width="9.28515625" style="66"/>
    <col min="3306" max="3306" width="42.42578125" style="66" customWidth="1"/>
    <col min="3307" max="3307" width="7" style="66" bestFit="1" customWidth="1"/>
    <col min="3308" max="3308" width="0.5703125" style="66" customWidth="1"/>
    <col min="3309" max="3309" width="10" style="66" customWidth="1"/>
    <col min="3310" max="3310" width="0.7109375" style="66" customWidth="1"/>
    <col min="3311" max="3311" width="13.7109375" style="66" customWidth="1"/>
    <col min="3312" max="3312" width="1" style="66" customWidth="1"/>
    <col min="3313" max="3313" width="14.7109375" style="66" customWidth="1"/>
    <col min="3314" max="3314" width="1.28515625" style="66" customWidth="1"/>
    <col min="3315" max="3315" width="10.28515625" style="66" bestFit="1" customWidth="1"/>
    <col min="3316" max="3316" width="0.7109375" style="66" customWidth="1"/>
    <col min="3317" max="3317" width="11.7109375" style="66" customWidth="1"/>
    <col min="3318" max="3318" width="1.28515625" style="66" customWidth="1"/>
    <col min="3319" max="3319" width="11" style="66" customWidth="1"/>
    <col min="3320" max="3320" width="1.42578125" style="66" customWidth="1"/>
    <col min="3321" max="3321" width="12.28515625" style="66" customWidth="1"/>
    <col min="3322" max="3322" width="1.28515625" style="66" customWidth="1"/>
    <col min="3323" max="3323" width="12.7109375" style="66" customWidth="1"/>
    <col min="3324" max="3324" width="0.7109375" style="66" customWidth="1"/>
    <col min="3325" max="3326" width="10.7109375" style="66" customWidth="1"/>
    <col min="3327" max="3561" width="9.28515625" style="66"/>
    <col min="3562" max="3562" width="42.42578125" style="66" customWidth="1"/>
    <col min="3563" max="3563" width="7" style="66" bestFit="1" customWidth="1"/>
    <col min="3564" max="3564" width="0.5703125" style="66" customWidth="1"/>
    <col min="3565" max="3565" width="10" style="66" customWidth="1"/>
    <col min="3566" max="3566" width="0.7109375" style="66" customWidth="1"/>
    <col min="3567" max="3567" width="13.7109375" style="66" customWidth="1"/>
    <col min="3568" max="3568" width="1" style="66" customWidth="1"/>
    <col min="3569" max="3569" width="14.7109375" style="66" customWidth="1"/>
    <col min="3570" max="3570" width="1.28515625" style="66" customWidth="1"/>
    <col min="3571" max="3571" width="10.28515625" style="66" bestFit="1" customWidth="1"/>
    <col min="3572" max="3572" width="0.7109375" style="66" customWidth="1"/>
    <col min="3573" max="3573" width="11.7109375" style="66" customWidth="1"/>
    <col min="3574" max="3574" width="1.28515625" style="66" customWidth="1"/>
    <col min="3575" max="3575" width="11" style="66" customWidth="1"/>
    <col min="3576" max="3576" width="1.42578125" style="66" customWidth="1"/>
    <col min="3577" max="3577" width="12.28515625" style="66" customWidth="1"/>
    <col min="3578" max="3578" width="1.28515625" style="66" customWidth="1"/>
    <col min="3579" max="3579" width="12.7109375" style="66" customWidth="1"/>
    <col min="3580" max="3580" width="0.7109375" style="66" customWidth="1"/>
    <col min="3581" max="3582" width="10.7109375" style="66" customWidth="1"/>
    <col min="3583" max="3817" width="9.28515625" style="66"/>
    <col min="3818" max="3818" width="42.42578125" style="66" customWidth="1"/>
    <col min="3819" max="3819" width="7" style="66" bestFit="1" customWidth="1"/>
    <col min="3820" max="3820" width="0.5703125" style="66" customWidth="1"/>
    <col min="3821" max="3821" width="10" style="66" customWidth="1"/>
    <col min="3822" max="3822" width="0.7109375" style="66" customWidth="1"/>
    <col min="3823" max="3823" width="13.7109375" style="66" customWidth="1"/>
    <col min="3824" max="3824" width="1" style="66" customWidth="1"/>
    <col min="3825" max="3825" width="14.7109375" style="66" customWidth="1"/>
    <col min="3826" max="3826" width="1.28515625" style="66" customWidth="1"/>
    <col min="3827" max="3827" width="10.28515625" style="66" bestFit="1" customWidth="1"/>
    <col min="3828" max="3828" width="0.7109375" style="66" customWidth="1"/>
    <col min="3829" max="3829" width="11.7109375" style="66" customWidth="1"/>
    <col min="3830" max="3830" width="1.28515625" style="66" customWidth="1"/>
    <col min="3831" max="3831" width="11" style="66" customWidth="1"/>
    <col min="3832" max="3832" width="1.42578125" style="66" customWidth="1"/>
    <col min="3833" max="3833" width="12.28515625" style="66" customWidth="1"/>
    <col min="3834" max="3834" width="1.28515625" style="66" customWidth="1"/>
    <col min="3835" max="3835" width="12.7109375" style="66" customWidth="1"/>
    <col min="3836" max="3836" width="0.7109375" style="66" customWidth="1"/>
    <col min="3837" max="3838" width="10.7109375" style="66" customWidth="1"/>
    <col min="3839" max="4073" width="9.28515625" style="66"/>
    <col min="4074" max="4074" width="42.42578125" style="66" customWidth="1"/>
    <col min="4075" max="4075" width="7" style="66" bestFit="1" customWidth="1"/>
    <col min="4076" max="4076" width="0.5703125" style="66" customWidth="1"/>
    <col min="4077" max="4077" width="10" style="66" customWidth="1"/>
    <col min="4078" max="4078" width="0.7109375" style="66" customWidth="1"/>
    <col min="4079" max="4079" width="13.7109375" style="66" customWidth="1"/>
    <col min="4080" max="4080" width="1" style="66" customWidth="1"/>
    <col min="4081" max="4081" width="14.7109375" style="66" customWidth="1"/>
    <col min="4082" max="4082" width="1.28515625" style="66" customWidth="1"/>
    <col min="4083" max="4083" width="10.28515625" style="66" bestFit="1" customWidth="1"/>
    <col min="4084" max="4084" width="0.7109375" style="66" customWidth="1"/>
    <col min="4085" max="4085" width="11.7109375" style="66" customWidth="1"/>
    <col min="4086" max="4086" width="1.28515625" style="66" customWidth="1"/>
    <col min="4087" max="4087" width="11" style="66" customWidth="1"/>
    <col min="4088" max="4088" width="1.42578125" style="66" customWidth="1"/>
    <col min="4089" max="4089" width="12.28515625" style="66" customWidth="1"/>
    <col min="4090" max="4090" width="1.28515625" style="66" customWidth="1"/>
    <col min="4091" max="4091" width="12.7109375" style="66" customWidth="1"/>
    <col min="4092" max="4092" width="0.7109375" style="66" customWidth="1"/>
    <col min="4093" max="4094" width="10.7109375" style="66" customWidth="1"/>
    <col min="4095" max="4329" width="9.28515625" style="66"/>
    <col min="4330" max="4330" width="42.42578125" style="66" customWidth="1"/>
    <col min="4331" max="4331" width="7" style="66" bestFit="1" customWidth="1"/>
    <col min="4332" max="4332" width="0.5703125" style="66" customWidth="1"/>
    <col min="4333" max="4333" width="10" style="66" customWidth="1"/>
    <col min="4334" max="4334" width="0.7109375" style="66" customWidth="1"/>
    <col min="4335" max="4335" width="13.7109375" style="66" customWidth="1"/>
    <col min="4336" max="4336" width="1" style="66" customWidth="1"/>
    <col min="4337" max="4337" width="14.7109375" style="66" customWidth="1"/>
    <col min="4338" max="4338" width="1.28515625" style="66" customWidth="1"/>
    <col min="4339" max="4339" width="10.28515625" style="66" bestFit="1" customWidth="1"/>
    <col min="4340" max="4340" width="0.7109375" style="66" customWidth="1"/>
    <col min="4341" max="4341" width="11.7109375" style="66" customWidth="1"/>
    <col min="4342" max="4342" width="1.28515625" style="66" customWidth="1"/>
    <col min="4343" max="4343" width="11" style="66" customWidth="1"/>
    <col min="4344" max="4344" width="1.42578125" style="66" customWidth="1"/>
    <col min="4345" max="4345" width="12.28515625" style="66" customWidth="1"/>
    <col min="4346" max="4346" width="1.28515625" style="66" customWidth="1"/>
    <col min="4347" max="4347" width="12.7109375" style="66" customWidth="1"/>
    <col min="4348" max="4348" width="0.7109375" style="66" customWidth="1"/>
    <col min="4349" max="4350" width="10.7109375" style="66" customWidth="1"/>
    <col min="4351" max="4585" width="9.28515625" style="66"/>
    <col min="4586" max="4586" width="42.42578125" style="66" customWidth="1"/>
    <col min="4587" max="4587" width="7" style="66" bestFit="1" customWidth="1"/>
    <col min="4588" max="4588" width="0.5703125" style="66" customWidth="1"/>
    <col min="4589" max="4589" width="10" style="66" customWidth="1"/>
    <col min="4590" max="4590" width="0.7109375" style="66" customWidth="1"/>
    <col min="4591" max="4591" width="13.7109375" style="66" customWidth="1"/>
    <col min="4592" max="4592" width="1" style="66" customWidth="1"/>
    <col min="4593" max="4593" width="14.7109375" style="66" customWidth="1"/>
    <col min="4594" max="4594" width="1.28515625" style="66" customWidth="1"/>
    <col min="4595" max="4595" width="10.28515625" style="66" bestFit="1" customWidth="1"/>
    <col min="4596" max="4596" width="0.7109375" style="66" customWidth="1"/>
    <col min="4597" max="4597" width="11.7109375" style="66" customWidth="1"/>
    <col min="4598" max="4598" width="1.28515625" style="66" customWidth="1"/>
    <col min="4599" max="4599" width="11" style="66" customWidth="1"/>
    <col min="4600" max="4600" width="1.42578125" style="66" customWidth="1"/>
    <col min="4601" max="4601" width="12.28515625" style="66" customWidth="1"/>
    <col min="4602" max="4602" width="1.28515625" style="66" customWidth="1"/>
    <col min="4603" max="4603" width="12.7109375" style="66" customWidth="1"/>
    <col min="4604" max="4604" width="0.7109375" style="66" customWidth="1"/>
    <col min="4605" max="4606" width="10.7109375" style="66" customWidth="1"/>
    <col min="4607" max="4841" width="9.28515625" style="66"/>
    <col min="4842" max="4842" width="42.42578125" style="66" customWidth="1"/>
    <col min="4843" max="4843" width="7" style="66" bestFit="1" customWidth="1"/>
    <col min="4844" max="4844" width="0.5703125" style="66" customWidth="1"/>
    <col min="4845" max="4845" width="10" style="66" customWidth="1"/>
    <col min="4846" max="4846" width="0.7109375" style="66" customWidth="1"/>
    <col min="4847" max="4847" width="13.7109375" style="66" customWidth="1"/>
    <col min="4848" max="4848" width="1" style="66" customWidth="1"/>
    <col min="4849" max="4849" width="14.7109375" style="66" customWidth="1"/>
    <col min="4850" max="4850" width="1.28515625" style="66" customWidth="1"/>
    <col min="4851" max="4851" width="10.28515625" style="66" bestFit="1" customWidth="1"/>
    <col min="4852" max="4852" width="0.7109375" style="66" customWidth="1"/>
    <col min="4853" max="4853" width="11.7109375" style="66" customWidth="1"/>
    <col min="4854" max="4854" width="1.28515625" style="66" customWidth="1"/>
    <col min="4855" max="4855" width="11" style="66" customWidth="1"/>
    <col min="4856" max="4856" width="1.42578125" style="66" customWidth="1"/>
    <col min="4857" max="4857" width="12.28515625" style="66" customWidth="1"/>
    <col min="4858" max="4858" width="1.28515625" style="66" customWidth="1"/>
    <col min="4859" max="4859" width="12.7109375" style="66" customWidth="1"/>
    <col min="4860" max="4860" width="0.7109375" style="66" customWidth="1"/>
    <col min="4861" max="4862" width="10.7109375" style="66" customWidth="1"/>
    <col min="4863" max="5097" width="9.28515625" style="66"/>
    <col min="5098" max="5098" width="42.42578125" style="66" customWidth="1"/>
    <col min="5099" max="5099" width="7" style="66" bestFit="1" customWidth="1"/>
    <col min="5100" max="5100" width="0.5703125" style="66" customWidth="1"/>
    <col min="5101" max="5101" width="10" style="66" customWidth="1"/>
    <col min="5102" max="5102" width="0.7109375" style="66" customWidth="1"/>
    <col min="5103" max="5103" width="13.7109375" style="66" customWidth="1"/>
    <col min="5104" max="5104" width="1" style="66" customWidth="1"/>
    <col min="5105" max="5105" width="14.7109375" style="66" customWidth="1"/>
    <col min="5106" max="5106" width="1.28515625" style="66" customWidth="1"/>
    <col min="5107" max="5107" width="10.28515625" style="66" bestFit="1" customWidth="1"/>
    <col min="5108" max="5108" width="0.7109375" style="66" customWidth="1"/>
    <col min="5109" max="5109" width="11.7109375" style="66" customWidth="1"/>
    <col min="5110" max="5110" width="1.28515625" style="66" customWidth="1"/>
    <col min="5111" max="5111" width="11" style="66" customWidth="1"/>
    <col min="5112" max="5112" width="1.42578125" style="66" customWidth="1"/>
    <col min="5113" max="5113" width="12.28515625" style="66" customWidth="1"/>
    <col min="5114" max="5114" width="1.28515625" style="66" customWidth="1"/>
    <col min="5115" max="5115" width="12.7109375" style="66" customWidth="1"/>
    <col min="5116" max="5116" width="0.7109375" style="66" customWidth="1"/>
    <col min="5117" max="5118" width="10.7109375" style="66" customWidth="1"/>
    <col min="5119" max="5353" width="9.28515625" style="66"/>
    <col min="5354" max="5354" width="42.42578125" style="66" customWidth="1"/>
    <col min="5355" max="5355" width="7" style="66" bestFit="1" customWidth="1"/>
    <col min="5356" max="5356" width="0.5703125" style="66" customWidth="1"/>
    <col min="5357" max="5357" width="10" style="66" customWidth="1"/>
    <col min="5358" max="5358" width="0.7109375" style="66" customWidth="1"/>
    <col min="5359" max="5359" width="13.7109375" style="66" customWidth="1"/>
    <col min="5360" max="5360" width="1" style="66" customWidth="1"/>
    <col min="5361" max="5361" width="14.7109375" style="66" customWidth="1"/>
    <col min="5362" max="5362" width="1.28515625" style="66" customWidth="1"/>
    <col min="5363" max="5363" width="10.28515625" style="66" bestFit="1" customWidth="1"/>
    <col min="5364" max="5364" width="0.7109375" style="66" customWidth="1"/>
    <col min="5365" max="5365" width="11.7109375" style="66" customWidth="1"/>
    <col min="5366" max="5366" width="1.28515625" style="66" customWidth="1"/>
    <col min="5367" max="5367" width="11" style="66" customWidth="1"/>
    <col min="5368" max="5368" width="1.42578125" style="66" customWidth="1"/>
    <col min="5369" max="5369" width="12.28515625" style="66" customWidth="1"/>
    <col min="5370" max="5370" width="1.28515625" style="66" customWidth="1"/>
    <col min="5371" max="5371" width="12.7109375" style="66" customWidth="1"/>
    <col min="5372" max="5372" width="0.7109375" style="66" customWidth="1"/>
    <col min="5373" max="5374" width="10.7109375" style="66" customWidth="1"/>
    <col min="5375" max="5609" width="9.28515625" style="66"/>
    <col min="5610" max="5610" width="42.42578125" style="66" customWidth="1"/>
    <col min="5611" max="5611" width="7" style="66" bestFit="1" customWidth="1"/>
    <col min="5612" max="5612" width="0.5703125" style="66" customWidth="1"/>
    <col min="5613" max="5613" width="10" style="66" customWidth="1"/>
    <col min="5614" max="5614" width="0.7109375" style="66" customWidth="1"/>
    <col min="5615" max="5615" width="13.7109375" style="66" customWidth="1"/>
    <col min="5616" max="5616" width="1" style="66" customWidth="1"/>
    <col min="5617" max="5617" width="14.7109375" style="66" customWidth="1"/>
    <col min="5618" max="5618" width="1.28515625" style="66" customWidth="1"/>
    <col min="5619" max="5619" width="10.28515625" style="66" bestFit="1" customWidth="1"/>
    <col min="5620" max="5620" width="0.7109375" style="66" customWidth="1"/>
    <col min="5621" max="5621" width="11.7109375" style="66" customWidth="1"/>
    <col min="5622" max="5622" width="1.28515625" style="66" customWidth="1"/>
    <col min="5623" max="5623" width="11" style="66" customWidth="1"/>
    <col min="5624" max="5624" width="1.42578125" style="66" customWidth="1"/>
    <col min="5625" max="5625" width="12.28515625" style="66" customWidth="1"/>
    <col min="5626" max="5626" width="1.28515625" style="66" customWidth="1"/>
    <col min="5627" max="5627" width="12.7109375" style="66" customWidth="1"/>
    <col min="5628" max="5628" width="0.7109375" style="66" customWidth="1"/>
    <col min="5629" max="5630" width="10.7109375" style="66" customWidth="1"/>
    <col min="5631" max="5865" width="9.28515625" style="66"/>
    <col min="5866" max="5866" width="42.42578125" style="66" customWidth="1"/>
    <col min="5867" max="5867" width="7" style="66" bestFit="1" customWidth="1"/>
    <col min="5868" max="5868" width="0.5703125" style="66" customWidth="1"/>
    <col min="5869" max="5869" width="10" style="66" customWidth="1"/>
    <col min="5870" max="5870" width="0.7109375" style="66" customWidth="1"/>
    <col min="5871" max="5871" width="13.7109375" style="66" customWidth="1"/>
    <col min="5872" max="5872" width="1" style="66" customWidth="1"/>
    <col min="5873" max="5873" width="14.7109375" style="66" customWidth="1"/>
    <col min="5874" max="5874" width="1.28515625" style="66" customWidth="1"/>
    <col min="5875" max="5875" width="10.28515625" style="66" bestFit="1" customWidth="1"/>
    <col min="5876" max="5876" width="0.7109375" style="66" customWidth="1"/>
    <col min="5877" max="5877" width="11.7109375" style="66" customWidth="1"/>
    <col min="5878" max="5878" width="1.28515625" style="66" customWidth="1"/>
    <col min="5879" max="5879" width="11" style="66" customWidth="1"/>
    <col min="5880" max="5880" width="1.42578125" style="66" customWidth="1"/>
    <col min="5881" max="5881" width="12.28515625" style="66" customWidth="1"/>
    <col min="5882" max="5882" width="1.28515625" style="66" customWidth="1"/>
    <col min="5883" max="5883" width="12.7109375" style="66" customWidth="1"/>
    <col min="5884" max="5884" width="0.7109375" style="66" customWidth="1"/>
    <col min="5885" max="5886" width="10.7109375" style="66" customWidth="1"/>
    <col min="5887" max="6121" width="9.28515625" style="66"/>
    <col min="6122" max="6122" width="42.42578125" style="66" customWidth="1"/>
    <col min="6123" max="6123" width="7" style="66" bestFit="1" customWidth="1"/>
    <col min="6124" max="6124" width="0.5703125" style="66" customWidth="1"/>
    <col min="6125" max="6125" width="10" style="66" customWidth="1"/>
    <col min="6126" max="6126" width="0.7109375" style="66" customWidth="1"/>
    <col min="6127" max="6127" width="13.7109375" style="66" customWidth="1"/>
    <col min="6128" max="6128" width="1" style="66" customWidth="1"/>
    <col min="6129" max="6129" width="14.7109375" style="66" customWidth="1"/>
    <col min="6130" max="6130" width="1.28515625" style="66" customWidth="1"/>
    <col min="6131" max="6131" width="10.28515625" style="66" bestFit="1" customWidth="1"/>
    <col min="6132" max="6132" width="0.7109375" style="66" customWidth="1"/>
    <col min="6133" max="6133" width="11.7109375" style="66" customWidth="1"/>
    <col min="6134" max="6134" width="1.28515625" style="66" customWidth="1"/>
    <col min="6135" max="6135" width="11" style="66" customWidth="1"/>
    <col min="6136" max="6136" width="1.42578125" style="66" customWidth="1"/>
    <col min="6137" max="6137" width="12.28515625" style="66" customWidth="1"/>
    <col min="6138" max="6138" width="1.28515625" style="66" customWidth="1"/>
    <col min="6139" max="6139" width="12.7109375" style="66" customWidth="1"/>
    <col min="6140" max="6140" width="0.7109375" style="66" customWidth="1"/>
    <col min="6141" max="6142" width="10.7109375" style="66" customWidth="1"/>
    <col min="6143" max="6377" width="9.28515625" style="66"/>
    <col min="6378" max="6378" width="42.42578125" style="66" customWidth="1"/>
    <col min="6379" max="6379" width="7" style="66" bestFit="1" customWidth="1"/>
    <col min="6380" max="6380" width="0.5703125" style="66" customWidth="1"/>
    <col min="6381" max="6381" width="10" style="66" customWidth="1"/>
    <col min="6382" max="6382" width="0.7109375" style="66" customWidth="1"/>
    <col min="6383" max="6383" width="13.7109375" style="66" customWidth="1"/>
    <col min="6384" max="6384" width="1" style="66" customWidth="1"/>
    <col min="6385" max="6385" width="14.7109375" style="66" customWidth="1"/>
    <col min="6386" max="6386" width="1.28515625" style="66" customWidth="1"/>
    <col min="6387" max="6387" width="10.28515625" style="66" bestFit="1" customWidth="1"/>
    <col min="6388" max="6388" width="0.7109375" style="66" customWidth="1"/>
    <col min="6389" max="6389" width="11.7109375" style="66" customWidth="1"/>
    <col min="6390" max="6390" width="1.28515625" style="66" customWidth="1"/>
    <col min="6391" max="6391" width="11" style="66" customWidth="1"/>
    <col min="6392" max="6392" width="1.42578125" style="66" customWidth="1"/>
    <col min="6393" max="6393" width="12.28515625" style="66" customWidth="1"/>
    <col min="6394" max="6394" width="1.28515625" style="66" customWidth="1"/>
    <col min="6395" max="6395" width="12.7109375" style="66" customWidth="1"/>
    <col min="6396" max="6396" width="0.7109375" style="66" customWidth="1"/>
    <col min="6397" max="6398" width="10.7109375" style="66" customWidth="1"/>
    <col min="6399" max="6633" width="9.28515625" style="66"/>
    <col min="6634" max="6634" width="42.42578125" style="66" customWidth="1"/>
    <col min="6635" max="6635" width="7" style="66" bestFit="1" customWidth="1"/>
    <col min="6636" max="6636" width="0.5703125" style="66" customWidth="1"/>
    <col min="6637" max="6637" width="10" style="66" customWidth="1"/>
    <col min="6638" max="6638" width="0.7109375" style="66" customWidth="1"/>
    <col min="6639" max="6639" width="13.7109375" style="66" customWidth="1"/>
    <col min="6640" max="6640" width="1" style="66" customWidth="1"/>
    <col min="6641" max="6641" width="14.7109375" style="66" customWidth="1"/>
    <col min="6642" max="6642" width="1.28515625" style="66" customWidth="1"/>
    <col min="6643" max="6643" width="10.28515625" style="66" bestFit="1" customWidth="1"/>
    <col min="6644" max="6644" width="0.7109375" style="66" customWidth="1"/>
    <col min="6645" max="6645" width="11.7109375" style="66" customWidth="1"/>
    <col min="6646" max="6646" width="1.28515625" style="66" customWidth="1"/>
    <col min="6647" max="6647" width="11" style="66" customWidth="1"/>
    <col min="6648" max="6648" width="1.42578125" style="66" customWidth="1"/>
    <col min="6649" max="6649" width="12.28515625" style="66" customWidth="1"/>
    <col min="6650" max="6650" width="1.28515625" style="66" customWidth="1"/>
    <col min="6651" max="6651" width="12.7109375" style="66" customWidth="1"/>
    <col min="6652" max="6652" width="0.7109375" style="66" customWidth="1"/>
    <col min="6653" max="6654" width="10.7109375" style="66" customWidth="1"/>
    <col min="6655" max="6889" width="9.28515625" style="66"/>
    <col min="6890" max="6890" width="42.42578125" style="66" customWidth="1"/>
    <col min="6891" max="6891" width="7" style="66" bestFit="1" customWidth="1"/>
    <col min="6892" max="6892" width="0.5703125" style="66" customWidth="1"/>
    <col min="6893" max="6893" width="10" style="66" customWidth="1"/>
    <col min="6894" max="6894" width="0.7109375" style="66" customWidth="1"/>
    <col min="6895" max="6895" width="13.7109375" style="66" customWidth="1"/>
    <col min="6896" max="6896" width="1" style="66" customWidth="1"/>
    <col min="6897" max="6897" width="14.7109375" style="66" customWidth="1"/>
    <col min="6898" max="6898" width="1.28515625" style="66" customWidth="1"/>
    <col min="6899" max="6899" width="10.28515625" style="66" bestFit="1" customWidth="1"/>
    <col min="6900" max="6900" width="0.7109375" style="66" customWidth="1"/>
    <col min="6901" max="6901" width="11.7109375" style="66" customWidth="1"/>
    <col min="6902" max="6902" width="1.28515625" style="66" customWidth="1"/>
    <col min="6903" max="6903" width="11" style="66" customWidth="1"/>
    <col min="6904" max="6904" width="1.42578125" style="66" customWidth="1"/>
    <col min="6905" max="6905" width="12.28515625" style="66" customWidth="1"/>
    <col min="6906" max="6906" width="1.28515625" style="66" customWidth="1"/>
    <col min="6907" max="6907" width="12.7109375" style="66" customWidth="1"/>
    <col min="6908" max="6908" width="0.7109375" style="66" customWidth="1"/>
    <col min="6909" max="6910" width="10.7109375" style="66" customWidth="1"/>
    <col min="6911" max="7145" width="9.28515625" style="66"/>
    <col min="7146" max="7146" width="42.42578125" style="66" customWidth="1"/>
    <col min="7147" max="7147" width="7" style="66" bestFit="1" customWidth="1"/>
    <col min="7148" max="7148" width="0.5703125" style="66" customWidth="1"/>
    <col min="7149" max="7149" width="10" style="66" customWidth="1"/>
    <col min="7150" max="7150" width="0.7109375" style="66" customWidth="1"/>
    <col min="7151" max="7151" width="13.7109375" style="66" customWidth="1"/>
    <col min="7152" max="7152" width="1" style="66" customWidth="1"/>
    <col min="7153" max="7153" width="14.7109375" style="66" customWidth="1"/>
    <col min="7154" max="7154" width="1.28515625" style="66" customWidth="1"/>
    <col min="7155" max="7155" width="10.28515625" style="66" bestFit="1" customWidth="1"/>
    <col min="7156" max="7156" width="0.7109375" style="66" customWidth="1"/>
    <col min="7157" max="7157" width="11.7109375" style="66" customWidth="1"/>
    <col min="7158" max="7158" width="1.28515625" style="66" customWidth="1"/>
    <col min="7159" max="7159" width="11" style="66" customWidth="1"/>
    <col min="7160" max="7160" width="1.42578125" style="66" customWidth="1"/>
    <col min="7161" max="7161" width="12.28515625" style="66" customWidth="1"/>
    <col min="7162" max="7162" width="1.28515625" style="66" customWidth="1"/>
    <col min="7163" max="7163" width="12.7109375" style="66" customWidth="1"/>
    <col min="7164" max="7164" width="0.7109375" style="66" customWidth="1"/>
    <col min="7165" max="7166" width="10.7109375" style="66" customWidth="1"/>
    <col min="7167" max="7401" width="9.28515625" style="66"/>
    <col min="7402" max="7402" width="42.42578125" style="66" customWidth="1"/>
    <col min="7403" max="7403" width="7" style="66" bestFit="1" customWidth="1"/>
    <col min="7404" max="7404" width="0.5703125" style="66" customWidth="1"/>
    <col min="7405" max="7405" width="10" style="66" customWidth="1"/>
    <col min="7406" max="7406" width="0.7109375" style="66" customWidth="1"/>
    <col min="7407" max="7407" width="13.7109375" style="66" customWidth="1"/>
    <col min="7408" max="7408" width="1" style="66" customWidth="1"/>
    <col min="7409" max="7409" width="14.7109375" style="66" customWidth="1"/>
    <col min="7410" max="7410" width="1.28515625" style="66" customWidth="1"/>
    <col min="7411" max="7411" width="10.28515625" style="66" bestFit="1" customWidth="1"/>
    <col min="7412" max="7412" width="0.7109375" style="66" customWidth="1"/>
    <col min="7413" max="7413" width="11.7109375" style="66" customWidth="1"/>
    <col min="7414" max="7414" width="1.28515625" style="66" customWidth="1"/>
    <col min="7415" max="7415" width="11" style="66" customWidth="1"/>
    <col min="7416" max="7416" width="1.42578125" style="66" customWidth="1"/>
    <col min="7417" max="7417" width="12.28515625" style="66" customWidth="1"/>
    <col min="7418" max="7418" width="1.28515625" style="66" customWidth="1"/>
    <col min="7419" max="7419" width="12.7109375" style="66" customWidth="1"/>
    <col min="7420" max="7420" width="0.7109375" style="66" customWidth="1"/>
    <col min="7421" max="7422" width="10.7109375" style="66" customWidth="1"/>
    <col min="7423" max="7657" width="9.28515625" style="66"/>
    <col min="7658" max="7658" width="42.42578125" style="66" customWidth="1"/>
    <col min="7659" max="7659" width="7" style="66" bestFit="1" customWidth="1"/>
    <col min="7660" max="7660" width="0.5703125" style="66" customWidth="1"/>
    <col min="7661" max="7661" width="10" style="66" customWidth="1"/>
    <col min="7662" max="7662" width="0.7109375" style="66" customWidth="1"/>
    <col min="7663" max="7663" width="13.7109375" style="66" customWidth="1"/>
    <col min="7664" max="7664" width="1" style="66" customWidth="1"/>
    <col min="7665" max="7665" width="14.7109375" style="66" customWidth="1"/>
    <col min="7666" max="7666" width="1.28515625" style="66" customWidth="1"/>
    <col min="7667" max="7667" width="10.28515625" style="66" bestFit="1" customWidth="1"/>
    <col min="7668" max="7668" width="0.7109375" style="66" customWidth="1"/>
    <col min="7669" max="7669" width="11.7109375" style="66" customWidth="1"/>
    <col min="7670" max="7670" width="1.28515625" style="66" customWidth="1"/>
    <col min="7671" max="7671" width="11" style="66" customWidth="1"/>
    <col min="7672" max="7672" width="1.42578125" style="66" customWidth="1"/>
    <col min="7673" max="7673" width="12.28515625" style="66" customWidth="1"/>
    <col min="7674" max="7674" width="1.28515625" style="66" customWidth="1"/>
    <col min="7675" max="7675" width="12.7109375" style="66" customWidth="1"/>
    <col min="7676" max="7676" width="0.7109375" style="66" customWidth="1"/>
    <col min="7677" max="7678" width="10.7109375" style="66" customWidth="1"/>
    <col min="7679" max="7913" width="9.28515625" style="66"/>
    <col min="7914" max="7914" width="42.42578125" style="66" customWidth="1"/>
    <col min="7915" max="7915" width="7" style="66" bestFit="1" customWidth="1"/>
    <col min="7916" max="7916" width="0.5703125" style="66" customWidth="1"/>
    <col min="7917" max="7917" width="10" style="66" customWidth="1"/>
    <col min="7918" max="7918" width="0.7109375" style="66" customWidth="1"/>
    <col min="7919" max="7919" width="13.7109375" style="66" customWidth="1"/>
    <col min="7920" max="7920" width="1" style="66" customWidth="1"/>
    <col min="7921" max="7921" width="14.7109375" style="66" customWidth="1"/>
    <col min="7922" max="7922" width="1.28515625" style="66" customWidth="1"/>
    <col min="7923" max="7923" width="10.28515625" style="66" bestFit="1" customWidth="1"/>
    <col min="7924" max="7924" width="0.7109375" style="66" customWidth="1"/>
    <col min="7925" max="7925" width="11.7109375" style="66" customWidth="1"/>
    <col min="7926" max="7926" width="1.28515625" style="66" customWidth="1"/>
    <col min="7927" max="7927" width="11" style="66" customWidth="1"/>
    <col min="7928" max="7928" width="1.42578125" style="66" customWidth="1"/>
    <col min="7929" max="7929" width="12.28515625" style="66" customWidth="1"/>
    <col min="7930" max="7930" width="1.28515625" style="66" customWidth="1"/>
    <col min="7931" max="7931" width="12.7109375" style="66" customWidth="1"/>
    <col min="7932" max="7932" width="0.7109375" style="66" customWidth="1"/>
    <col min="7933" max="7934" width="10.7109375" style="66" customWidth="1"/>
    <col min="7935" max="8169" width="9.28515625" style="66"/>
    <col min="8170" max="8170" width="42.42578125" style="66" customWidth="1"/>
    <col min="8171" max="8171" width="7" style="66" bestFit="1" customWidth="1"/>
    <col min="8172" max="8172" width="0.5703125" style="66" customWidth="1"/>
    <col min="8173" max="8173" width="10" style="66" customWidth="1"/>
    <col min="8174" max="8174" width="0.7109375" style="66" customWidth="1"/>
    <col min="8175" max="8175" width="13.7109375" style="66" customWidth="1"/>
    <col min="8176" max="8176" width="1" style="66" customWidth="1"/>
    <col min="8177" max="8177" width="14.7109375" style="66" customWidth="1"/>
    <col min="8178" max="8178" width="1.28515625" style="66" customWidth="1"/>
    <col min="8179" max="8179" width="10.28515625" style="66" bestFit="1" customWidth="1"/>
    <col min="8180" max="8180" width="0.7109375" style="66" customWidth="1"/>
    <col min="8181" max="8181" width="11.7109375" style="66" customWidth="1"/>
    <col min="8182" max="8182" width="1.28515625" style="66" customWidth="1"/>
    <col min="8183" max="8183" width="11" style="66" customWidth="1"/>
    <col min="8184" max="8184" width="1.42578125" style="66" customWidth="1"/>
    <col min="8185" max="8185" width="12.28515625" style="66" customWidth="1"/>
    <col min="8186" max="8186" width="1.28515625" style="66" customWidth="1"/>
    <col min="8187" max="8187" width="12.7109375" style="66" customWidth="1"/>
    <col min="8188" max="8188" width="0.7109375" style="66" customWidth="1"/>
    <col min="8189" max="8190" width="10.7109375" style="66" customWidth="1"/>
    <col min="8191" max="8425" width="9.28515625" style="66"/>
    <col min="8426" max="8426" width="42.42578125" style="66" customWidth="1"/>
    <col min="8427" max="8427" width="7" style="66" bestFit="1" customWidth="1"/>
    <col min="8428" max="8428" width="0.5703125" style="66" customWidth="1"/>
    <col min="8429" max="8429" width="10" style="66" customWidth="1"/>
    <col min="8430" max="8430" width="0.7109375" style="66" customWidth="1"/>
    <col min="8431" max="8431" width="13.7109375" style="66" customWidth="1"/>
    <col min="8432" max="8432" width="1" style="66" customWidth="1"/>
    <col min="8433" max="8433" width="14.7109375" style="66" customWidth="1"/>
    <col min="8434" max="8434" width="1.28515625" style="66" customWidth="1"/>
    <col min="8435" max="8435" width="10.28515625" style="66" bestFit="1" customWidth="1"/>
    <col min="8436" max="8436" width="0.7109375" style="66" customWidth="1"/>
    <col min="8437" max="8437" width="11.7109375" style="66" customWidth="1"/>
    <col min="8438" max="8438" width="1.28515625" style="66" customWidth="1"/>
    <col min="8439" max="8439" width="11" style="66" customWidth="1"/>
    <col min="8440" max="8440" width="1.42578125" style="66" customWidth="1"/>
    <col min="8441" max="8441" width="12.28515625" style="66" customWidth="1"/>
    <col min="8442" max="8442" width="1.28515625" style="66" customWidth="1"/>
    <col min="8443" max="8443" width="12.7109375" style="66" customWidth="1"/>
    <col min="8444" max="8444" width="0.7109375" style="66" customWidth="1"/>
    <col min="8445" max="8446" width="10.7109375" style="66" customWidth="1"/>
    <col min="8447" max="8681" width="9.28515625" style="66"/>
    <col min="8682" max="8682" width="42.42578125" style="66" customWidth="1"/>
    <col min="8683" max="8683" width="7" style="66" bestFit="1" customWidth="1"/>
    <col min="8684" max="8684" width="0.5703125" style="66" customWidth="1"/>
    <col min="8685" max="8685" width="10" style="66" customWidth="1"/>
    <col min="8686" max="8686" width="0.7109375" style="66" customWidth="1"/>
    <col min="8687" max="8687" width="13.7109375" style="66" customWidth="1"/>
    <col min="8688" max="8688" width="1" style="66" customWidth="1"/>
    <col min="8689" max="8689" width="14.7109375" style="66" customWidth="1"/>
    <col min="8690" max="8690" width="1.28515625" style="66" customWidth="1"/>
    <col min="8691" max="8691" width="10.28515625" style="66" bestFit="1" customWidth="1"/>
    <col min="8692" max="8692" width="0.7109375" style="66" customWidth="1"/>
    <col min="8693" max="8693" width="11.7109375" style="66" customWidth="1"/>
    <col min="8694" max="8694" width="1.28515625" style="66" customWidth="1"/>
    <col min="8695" max="8695" width="11" style="66" customWidth="1"/>
    <col min="8696" max="8696" width="1.42578125" style="66" customWidth="1"/>
    <col min="8697" max="8697" width="12.28515625" style="66" customWidth="1"/>
    <col min="8698" max="8698" width="1.28515625" style="66" customWidth="1"/>
    <col min="8699" max="8699" width="12.7109375" style="66" customWidth="1"/>
    <col min="8700" max="8700" width="0.7109375" style="66" customWidth="1"/>
    <col min="8701" max="8702" width="10.7109375" style="66" customWidth="1"/>
    <col min="8703" max="8937" width="9.28515625" style="66"/>
    <col min="8938" max="8938" width="42.42578125" style="66" customWidth="1"/>
    <col min="8939" max="8939" width="7" style="66" bestFit="1" customWidth="1"/>
    <col min="8940" max="8940" width="0.5703125" style="66" customWidth="1"/>
    <col min="8941" max="8941" width="10" style="66" customWidth="1"/>
    <col min="8942" max="8942" width="0.7109375" style="66" customWidth="1"/>
    <col min="8943" max="8943" width="13.7109375" style="66" customWidth="1"/>
    <col min="8944" max="8944" width="1" style="66" customWidth="1"/>
    <col min="8945" max="8945" width="14.7109375" style="66" customWidth="1"/>
    <col min="8946" max="8946" width="1.28515625" style="66" customWidth="1"/>
    <col min="8947" max="8947" width="10.28515625" style="66" bestFit="1" customWidth="1"/>
    <col min="8948" max="8948" width="0.7109375" style="66" customWidth="1"/>
    <col min="8949" max="8949" width="11.7109375" style="66" customWidth="1"/>
    <col min="8950" max="8950" width="1.28515625" style="66" customWidth="1"/>
    <col min="8951" max="8951" width="11" style="66" customWidth="1"/>
    <col min="8952" max="8952" width="1.42578125" style="66" customWidth="1"/>
    <col min="8953" max="8953" width="12.28515625" style="66" customWidth="1"/>
    <col min="8954" max="8954" width="1.28515625" style="66" customWidth="1"/>
    <col min="8955" max="8955" width="12.7109375" style="66" customWidth="1"/>
    <col min="8956" max="8956" width="0.7109375" style="66" customWidth="1"/>
    <col min="8957" max="8958" width="10.7109375" style="66" customWidth="1"/>
    <col min="8959" max="9193" width="9.28515625" style="66"/>
    <col min="9194" max="9194" width="42.42578125" style="66" customWidth="1"/>
    <col min="9195" max="9195" width="7" style="66" bestFit="1" customWidth="1"/>
    <col min="9196" max="9196" width="0.5703125" style="66" customWidth="1"/>
    <col min="9197" max="9197" width="10" style="66" customWidth="1"/>
    <col min="9198" max="9198" width="0.7109375" style="66" customWidth="1"/>
    <col min="9199" max="9199" width="13.7109375" style="66" customWidth="1"/>
    <col min="9200" max="9200" width="1" style="66" customWidth="1"/>
    <col min="9201" max="9201" width="14.7109375" style="66" customWidth="1"/>
    <col min="9202" max="9202" width="1.28515625" style="66" customWidth="1"/>
    <col min="9203" max="9203" width="10.28515625" style="66" bestFit="1" customWidth="1"/>
    <col min="9204" max="9204" width="0.7109375" style="66" customWidth="1"/>
    <col min="9205" max="9205" width="11.7109375" style="66" customWidth="1"/>
    <col min="9206" max="9206" width="1.28515625" style="66" customWidth="1"/>
    <col min="9207" max="9207" width="11" style="66" customWidth="1"/>
    <col min="9208" max="9208" width="1.42578125" style="66" customWidth="1"/>
    <col min="9209" max="9209" width="12.28515625" style="66" customWidth="1"/>
    <col min="9210" max="9210" width="1.28515625" style="66" customWidth="1"/>
    <col min="9211" max="9211" width="12.7109375" style="66" customWidth="1"/>
    <col min="9212" max="9212" width="0.7109375" style="66" customWidth="1"/>
    <col min="9213" max="9214" width="10.7109375" style="66" customWidth="1"/>
    <col min="9215" max="9449" width="9.28515625" style="66"/>
    <col min="9450" max="9450" width="42.42578125" style="66" customWidth="1"/>
    <col min="9451" max="9451" width="7" style="66" bestFit="1" customWidth="1"/>
    <col min="9452" max="9452" width="0.5703125" style="66" customWidth="1"/>
    <col min="9453" max="9453" width="10" style="66" customWidth="1"/>
    <col min="9454" max="9454" width="0.7109375" style="66" customWidth="1"/>
    <col min="9455" max="9455" width="13.7109375" style="66" customWidth="1"/>
    <col min="9456" max="9456" width="1" style="66" customWidth="1"/>
    <col min="9457" max="9457" width="14.7109375" style="66" customWidth="1"/>
    <col min="9458" max="9458" width="1.28515625" style="66" customWidth="1"/>
    <col min="9459" max="9459" width="10.28515625" style="66" bestFit="1" customWidth="1"/>
    <col min="9460" max="9460" width="0.7109375" style="66" customWidth="1"/>
    <col min="9461" max="9461" width="11.7109375" style="66" customWidth="1"/>
    <col min="9462" max="9462" width="1.28515625" style="66" customWidth="1"/>
    <col min="9463" max="9463" width="11" style="66" customWidth="1"/>
    <col min="9464" max="9464" width="1.42578125" style="66" customWidth="1"/>
    <col min="9465" max="9465" width="12.28515625" style="66" customWidth="1"/>
    <col min="9466" max="9466" width="1.28515625" style="66" customWidth="1"/>
    <col min="9467" max="9467" width="12.7109375" style="66" customWidth="1"/>
    <col min="9468" max="9468" width="0.7109375" style="66" customWidth="1"/>
    <col min="9469" max="9470" width="10.7109375" style="66" customWidth="1"/>
    <col min="9471" max="9705" width="9.28515625" style="66"/>
    <col min="9706" max="9706" width="42.42578125" style="66" customWidth="1"/>
    <col min="9707" max="9707" width="7" style="66" bestFit="1" customWidth="1"/>
    <col min="9708" max="9708" width="0.5703125" style="66" customWidth="1"/>
    <col min="9709" max="9709" width="10" style="66" customWidth="1"/>
    <col min="9710" max="9710" width="0.7109375" style="66" customWidth="1"/>
    <col min="9711" max="9711" width="13.7109375" style="66" customWidth="1"/>
    <col min="9712" max="9712" width="1" style="66" customWidth="1"/>
    <col min="9713" max="9713" width="14.7109375" style="66" customWidth="1"/>
    <col min="9714" max="9714" width="1.28515625" style="66" customWidth="1"/>
    <col min="9715" max="9715" width="10.28515625" style="66" bestFit="1" customWidth="1"/>
    <col min="9716" max="9716" width="0.7109375" style="66" customWidth="1"/>
    <col min="9717" max="9717" width="11.7109375" style="66" customWidth="1"/>
    <col min="9718" max="9718" width="1.28515625" style="66" customWidth="1"/>
    <col min="9719" max="9719" width="11" style="66" customWidth="1"/>
    <col min="9720" max="9720" width="1.42578125" style="66" customWidth="1"/>
    <col min="9721" max="9721" width="12.28515625" style="66" customWidth="1"/>
    <col min="9722" max="9722" width="1.28515625" style="66" customWidth="1"/>
    <col min="9723" max="9723" width="12.7109375" style="66" customWidth="1"/>
    <col min="9724" max="9724" width="0.7109375" style="66" customWidth="1"/>
    <col min="9725" max="9726" width="10.7109375" style="66" customWidth="1"/>
    <col min="9727" max="9961" width="9.28515625" style="66"/>
    <col min="9962" max="9962" width="42.42578125" style="66" customWidth="1"/>
    <col min="9963" max="9963" width="7" style="66" bestFit="1" customWidth="1"/>
    <col min="9964" max="9964" width="0.5703125" style="66" customWidth="1"/>
    <col min="9965" max="9965" width="10" style="66" customWidth="1"/>
    <col min="9966" max="9966" width="0.7109375" style="66" customWidth="1"/>
    <col min="9967" max="9967" width="13.7109375" style="66" customWidth="1"/>
    <col min="9968" max="9968" width="1" style="66" customWidth="1"/>
    <col min="9969" max="9969" width="14.7109375" style="66" customWidth="1"/>
    <col min="9970" max="9970" width="1.28515625" style="66" customWidth="1"/>
    <col min="9971" max="9971" width="10.28515625" style="66" bestFit="1" customWidth="1"/>
    <col min="9972" max="9972" width="0.7109375" style="66" customWidth="1"/>
    <col min="9973" max="9973" width="11.7109375" style="66" customWidth="1"/>
    <col min="9974" max="9974" width="1.28515625" style="66" customWidth="1"/>
    <col min="9975" max="9975" width="11" style="66" customWidth="1"/>
    <col min="9976" max="9976" width="1.42578125" style="66" customWidth="1"/>
    <col min="9977" max="9977" width="12.28515625" style="66" customWidth="1"/>
    <col min="9978" max="9978" width="1.28515625" style="66" customWidth="1"/>
    <col min="9979" max="9979" width="12.7109375" style="66" customWidth="1"/>
    <col min="9980" max="9980" width="0.7109375" style="66" customWidth="1"/>
    <col min="9981" max="9982" width="10.7109375" style="66" customWidth="1"/>
    <col min="9983" max="10217" width="9.28515625" style="66"/>
    <col min="10218" max="10218" width="42.42578125" style="66" customWidth="1"/>
    <col min="10219" max="10219" width="7" style="66" bestFit="1" customWidth="1"/>
    <col min="10220" max="10220" width="0.5703125" style="66" customWidth="1"/>
    <col min="10221" max="10221" width="10" style="66" customWidth="1"/>
    <col min="10222" max="10222" width="0.7109375" style="66" customWidth="1"/>
    <col min="10223" max="10223" width="13.7109375" style="66" customWidth="1"/>
    <col min="10224" max="10224" width="1" style="66" customWidth="1"/>
    <col min="10225" max="10225" width="14.7109375" style="66" customWidth="1"/>
    <col min="10226" max="10226" width="1.28515625" style="66" customWidth="1"/>
    <col min="10227" max="10227" width="10.28515625" style="66" bestFit="1" customWidth="1"/>
    <col min="10228" max="10228" width="0.7109375" style="66" customWidth="1"/>
    <col min="10229" max="10229" width="11.7109375" style="66" customWidth="1"/>
    <col min="10230" max="10230" width="1.28515625" style="66" customWidth="1"/>
    <col min="10231" max="10231" width="11" style="66" customWidth="1"/>
    <col min="10232" max="10232" width="1.42578125" style="66" customWidth="1"/>
    <col min="10233" max="10233" width="12.28515625" style="66" customWidth="1"/>
    <col min="10234" max="10234" width="1.28515625" style="66" customWidth="1"/>
    <col min="10235" max="10235" width="12.7109375" style="66" customWidth="1"/>
    <col min="10236" max="10236" width="0.7109375" style="66" customWidth="1"/>
    <col min="10237" max="10238" width="10.7109375" style="66" customWidth="1"/>
    <col min="10239" max="10473" width="9.28515625" style="66"/>
    <col min="10474" max="10474" width="42.42578125" style="66" customWidth="1"/>
    <col min="10475" max="10475" width="7" style="66" bestFit="1" customWidth="1"/>
    <col min="10476" max="10476" width="0.5703125" style="66" customWidth="1"/>
    <col min="10477" max="10477" width="10" style="66" customWidth="1"/>
    <col min="10478" max="10478" width="0.7109375" style="66" customWidth="1"/>
    <col min="10479" max="10479" width="13.7109375" style="66" customWidth="1"/>
    <col min="10480" max="10480" width="1" style="66" customWidth="1"/>
    <col min="10481" max="10481" width="14.7109375" style="66" customWidth="1"/>
    <col min="10482" max="10482" width="1.28515625" style="66" customWidth="1"/>
    <col min="10483" max="10483" width="10.28515625" style="66" bestFit="1" customWidth="1"/>
    <col min="10484" max="10484" width="0.7109375" style="66" customWidth="1"/>
    <col min="10485" max="10485" width="11.7109375" style="66" customWidth="1"/>
    <col min="10486" max="10486" width="1.28515625" style="66" customWidth="1"/>
    <col min="10487" max="10487" width="11" style="66" customWidth="1"/>
    <col min="10488" max="10488" width="1.42578125" style="66" customWidth="1"/>
    <col min="10489" max="10489" width="12.28515625" style="66" customWidth="1"/>
    <col min="10490" max="10490" width="1.28515625" style="66" customWidth="1"/>
    <col min="10491" max="10491" width="12.7109375" style="66" customWidth="1"/>
    <col min="10492" max="10492" width="0.7109375" style="66" customWidth="1"/>
    <col min="10493" max="10494" width="10.7109375" style="66" customWidth="1"/>
    <col min="10495" max="10729" width="9.28515625" style="66"/>
    <col min="10730" max="10730" width="42.42578125" style="66" customWidth="1"/>
    <col min="10731" max="10731" width="7" style="66" bestFit="1" customWidth="1"/>
    <col min="10732" max="10732" width="0.5703125" style="66" customWidth="1"/>
    <col min="10733" max="10733" width="10" style="66" customWidth="1"/>
    <col min="10734" max="10734" width="0.7109375" style="66" customWidth="1"/>
    <col min="10735" max="10735" width="13.7109375" style="66" customWidth="1"/>
    <col min="10736" max="10736" width="1" style="66" customWidth="1"/>
    <col min="10737" max="10737" width="14.7109375" style="66" customWidth="1"/>
    <col min="10738" max="10738" width="1.28515625" style="66" customWidth="1"/>
    <col min="10739" max="10739" width="10.28515625" style="66" bestFit="1" customWidth="1"/>
    <col min="10740" max="10740" width="0.7109375" style="66" customWidth="1"/>
    <col min="10741" max="10741" width="11.7109375" style="66" customWidth="1"/>
    <col min="10742" max="10742" width="1.28515625" style="66" customWidth="1"/>
    <col min="10743" max="10743" width="11" style="66" customWidth="1"/>
    <col min="10744" max="10744" width="1.42578125" style="66" customWidth="1"/>
    <col min="10745" max="10745" width="12.28515625" style="66" customWidth="1"/>
    <col min="10746" max="10746" width="1.28515625" style="66" customWidth="1"/>
    <col min="10747" max="10747" width="12.7109375" style="66" customWidth="1"/>
    <col min="10748" max="10748" width="0.7109375" style="66" customWidth="1"/>
    <col min="10749" max="10750" width="10.7109375" style="66" customWidth="1"/>
    <col min="10751" max="10985" width="9.28515625" style="66"/>
    <col min="10986" max="10986" width="42.42578125" style="66" customWidth="1"/>
    <col min="10987" max="10987" width="7" style="66" bestFit="1" customWidth="1"/>
    <col min="10988" max="10988" width="0.5703125" style="66" customWidth="1"/>
    <col min="10989" max="10989" width="10" style="66" customWidth="1"/>
    <col min="10990" max="10990" width="0.7109375" style="66" customWidth="1"/>
    <col min="10991" max="10991" width="13.7109375" style="66" customWidth="1"/>
    <col min="10992" max="10992" width="1" style="66" customWidth="1"/>
    <col min="10993" max="10993" width="14.7109375" style="66" customWidth="1"/>
    <col min="10994" max="10994" width="1.28515625" style="66" customWidth="1"/>
    <col min="10995" max="10995" width="10.28515625" style="66" bestFit="1" customWidth="1"/>
    <col min="10996" max="10996" width="0.7109375" style="66" customWidth="1"/>
    <col min="10997" max="10997" width="11.7109375" style="66" customWidth="1"/>
    <col min="10998" max="10998" width="1.28515625" style="66" customWidth="1"/>
    <col min="10999" max="10999" width="11" style="66" customWidth="1"/>
    <col min="11000" max="11000" width="1.42578125" style="66" customWidth="1"/>
    <col min="11001" max="11001" width="12.28515625" style="66" customWidth="1"/>
    <col min="11002" max="11002" width="1.28515625" style="66" customWidth="1"/>
    <col min="11003" max="11003" width="12.7109375" style="66" customWidth="1"/>
    <col min="11004" max="11004" width="0.7109375" style="66" customWidth="1"/>
    <col min="11005" max="11006" width="10.7109375" style="66" customWidth="1"/>
    <col min="11007" max="11241" width="9.28515625" style="66"/>
    <col min="11242" max="11242" width="42.42578125" style="66" customWidth="1"/>
    <col min="11243" max="11243" width="7" style="66" bestFit="1" customWidth="1"/>
    <col min="11244" max="11244" width="0.5703125" style="66" customWidth="1"/>
    <col min="11245" max="11245" width="10" style="66" customWidth="1"/>
    <col min="11246" max="11246" width="0.7109375" style="66" customWidth="1"/>
    <col min="11247" max="11247" width="13.7109375" style="66" customWidth="1"/>
    <col min="11248" max="11248" width="1" style="66" customWidth="1"/>
    <col min="11249" max="11249" width="14.7109375" style="66" customWidth="1"/>
    <col min="11250" max="11250" width="1.28515625" style="66" customWidth="1"/>
    <col min="11251" max="11251" width="10.28515625" style="66" bestFit="1" customWidth="1"/>
    <col min="11252" max="11252" width="0.7109375" style="66" customWidth="1"/>
    <col min="11253" max="11253" width="11.7109375" style="66" customWidth="1"/>
    <col min="11254" max="11254" width="1.28515625" style="66" customWidth="1"/>
    <col min="11255" max="11255" width="11" style="66" customWidth="1"/>
    <col min="11256" max="11256" width="1.42578125" style="66" customWidth="1"/>
    <col min="11257" max="11257" width="12.28515625" style="66" customWidth="1"/>
    <col min="11258" max="11258" width="1.28515625" style="66" customWidth="1"/>
    <col min="11259" max="11259" width="12.7109375" style="66" customWidth="1"/>
    <col min="11260" max="11260" width="0.7109375" style="66" customWidth="1"/>
    <col min="11261" max="11262" width="10.7109375" style="66" customWidth="1"/>
    <col min="11263" max="11497" width="9.28515625" style="66"/>
    <col min="11498" max="11498" width="42.42578125" style="66" customWidth="1"/>
    <col min="11499" max="11499" width="7" style="66" bestFit="1" customWidth="1"/>
    <col min="11500" max="11500" width="0.5703125" style="66" customWidth="1"/>
    <col min="11501" max="11501" width="10" style="66" customWidth="1"/>
    <col min="11502" max="11502" width="0.7109375" style="66" customWidth="1"/>
    <col min="11503" max="11503" width="13.7109375" style="66" customWidth="1"/>
    <col min="11504" max="11504" width="1" style="66" customWidth="1"/>
    <col min="11505" max="11505" width="14.7109375" style="66" customWidth="1"/>
    <col min="11506" max="11506" width="1.28515625" style="66" customWidth="1"/>
    <col min="11507" max="11507" width="10.28515625" style="66" bestFit="1" customWidth="1"/>
    <col min="11508" max="11508" width="0.7109375" style="66" customWidth="1"/>
    <col min="11509" max="11509" width="11.7109375" style="66" customWidth="1"/>
    <col min="11510" max="11510" width="1.28515625" style="66" customWidth="1"/>
    <col min="11511" max="11511" width="11" style="66" customWidth="1"/>
    <col min="11512" max="11512" width="1.42578125" style="66" customWidth="1"/>
    <col min="11513" max="11513" width="12.28515625" style="66" customWidth="1"/>
    <col min="11514" max="11514" width="1.28515625" style="66" customWidth="1"/>
    <col min="11515" max="11515" width="12.7109375" style="66" customWidth="1"/>
    <col min="11516" max="11516" width="0.7109375" style="66" customWidth="1"/>
    <col min="11517" max="11518" width="10.7109375" style="66" customWidth="1"/>
    <col min="11519" max="11753" width="9.28515625" style="66"/>
    <col min="11754" max="11754" width="42.42578125" style="66" customWidth="1"/>
    <col min="11755" max="11755" width="7" style="66" bestFit="1" customWidth="1"/>
    <col min="11756" max="11756" width="0.5703125" style="66" customWidth="1"/>
    <col min="11757" max="11757" width="10" style="66" customWidth="1"/>
    <col min="11758" max="11758" width="0.7109375" style="66" customWidth="1"/>
    <col min="11759" max="11759" width="13.7109375" style="66" customWidth="1"/>
    <col min="11760" max="11760" width="1" style="66" customWidth="1"/>
    <col min="11761" max="11761" width="14.7109375" style="66" customWidth="1"/>
    <col min="11762" max="11762" width="1.28515625" style="66" customWidth="1"/>
    <col min="11763" max="11763" width="10.28515625" style="66" bestFit="1" customWidth="1"/>
    <col min="11764" max="11764" width="0.7109375" style="66" customWidth="1"/>
    <col min="11765" max="11765" width="11.7109375" style="66" customWidth="1"/>
    <col min="11766" max="11766" width="1.28515625" style="66" customWidth="1"/>
    <col min="11767" max="11767" width="11" style="66" customWidth="1"/>
    <col min="11768" max="11768" width="1.42578125" style="66" customWidth="1"/>
    <col min="11769" max="11769" width="12.28515625" style="66" customWidth="1"/>
    <col min="11770" max="11770" width="1.28515625" style="66" customWidth="1"/>
    <col min="11771" max="11771" width="12.7109375" style="66" customWidth="1"/>
    <col min="11772" max="11772" width="0.7109375" style="66" customWidth="1"/>
    <col min="11773" max="11774" width="10.7109375" style="66" customWidth="1"/>
    <col min="11775" max="12009" width="9.28515625" style="66"/>
    <col min="12010" max="12010" width="42.42578125" style="66" customWidth="1"/>
    <col min="12011" max="12011" width="7" style="66" bestFit="1" customWidth="1"/>
    <col min="12012" max="12012" width="0.5703125" style="66" customWidth="1"/>
    <col min="12013" max="12013" width="10" style="66" customWidth="1"/>
    <col min="12014" max="12014" width="0.7109375" style="66" customWidth="1"/>
    <col min="12015" max="12015" width="13.7109375" style="66" customWidth="1"/>
    <col min="12016" max="12016" width="1" style="66" customWidth="1"/>
    <col min="12017" max="12017" width="14.7109375" style="66" customWidth="1"/>
    <col min="12018" max="12018" width="1.28515625" style="66" customWidth="1"/>
    <col min="12019" max="12019" width="10.28515625" style="66" bestFit="1" customWidth="1"/>
    <col min="12020" max="12020" width="0.7109375" style="66" customWidth="1"/>
    <col min="12021" max="12021" width="11.7109375" style="66" customWidth="1"/>
    <col min="12022" max="12022" width="1.28515625" style="66" customWidth="1"/>
    <col min="12023" max="12023" width="11" style="66" customWidth="1"/>
    <col min="12024" max="12024" width="1.42578125" style="66" customWidth="1"/>
    <col min="12025" max="12025" width="12.28515625" style="66" customWidth="1"/>
    <col min="12026" max="12026" width="1.28515625" style="66" customWidth="1"/>
    <col min="12027" max="12027" width="12.7109375" style="66" customWidth="1"/>
    <col min="12028" max="12028" width="0.7109375" style="66" customWidth="1"/>
    <col min="12029" max="12030" width="10.7109375" style="66" customWidth="1"/>
    <col min="12031" max="12265" width="9.28515625" style="66"/>
    <col min="12266" max="12266" width="42.42578125" style="66" customWidth="1"/>
    <col min="12267" max="12267" width="7" style="66" bestFit="1" customWidth="1"/>
    <col min="12268" max="12268" width="0.5703125" style="66" customWidth="1"/>
    <col min="12269" max="12269" width="10" style="66" customWidth="1"/>
    <col min="12270" max="12270" width="0.7109375" style="66" customWidth="1"/>
    <col min="12271" max="12271" width="13.7109375" style="66" customWidth="1"/>
    <col min="12272" max="12272" width="1" style="66" customWidth="1"/>
    <col min="12273" max="12273" width="14.7109375" style="66" customWidth="1"/>
    <col min="12274" max="12274" width="1.28515625" style="66" customWidth="1"/>
    <col min="12275" max="12275" width="10.28515625" style="66" bestFit="1" customWidth="1"/>
    <col min="12276" max="12276" width="0.7109375" style="66" customWidth="1"/>
    <col min="12277" max="12277" width="11.7109375" style="66" customWidth="1"/>
    <col min="12278" max="12278" width="1.28515625" style="66" customWidth="1"/>
    <col min="12279" max="12279" width="11" style="66" customWidth="1"/>
    <col min="12280" max="12280" width="1.42578125" style="66" customWidth="1"/>
    <col min="12281" max="12281" width="12.28515625" style="66" customWidth="1"/>
    <col min="12282" max="12282" width="1.28515625" style="66" customWidth="1"/>
    <col min="12283" max="12283" width="12.7109375" style="66" customWidth="1"/>
    <col min="12284" max="12284" width="0.7109375" style="66" customWidth="1"/>
    <col min="12285" max="12286" width="10.7109375" style="66" customWidth="1"/>
    <col min="12287" max="12521" width="9.28515625" style="66"/>
    <col min="12522" max="12522" width="42.42578125" style="66" customWidth="1"/>
    <col min="12523" max="12523" width="7" style="66" bestFit="1" customWidth="1"/>
    <col min="12524" max="12524" width="0.5703125" style="66" customWidth="1"/>
    <col min="12525" max="12525" width="10" style="66" customWidth="1"/>
    <col min="12526" max="12526" width="0.7109375" style="66" customWidth="1"/>
    <col min="12527" max="12527" width="13.7109375" style="66" customWidth="1"/>
    <col min="12528" max="12528" width="1" style="66" customWidth="1"/>
    <col min="12529" max="12529" width="14.7109375" style="66" customWidth="1"/>
    <col min="12530" max="12530" width="1.28515625" style="66" customWidth="1"/>
    <col min="12531" max="12531" width="10.28515625" style="66" bestFit="1" customWidth="1"/>
    <col min="12532" max="12532" width="0.7109375" style="66" customWidth="1"/>
    <col min="12533" max="12533" width="11.7109375" style="66" customWidth="1"/>
    <col min="12534" max="12534" width="1.28515625" style="66" customWidth="1"/>
    <col min="12535" max="12535" width="11" style="66" customWidth="1"/>
    <col min="12536" max="12536" width="1.42578125" style="66" customWidth="1"/>
    <col min="12537" max="12537" width="12.28515625" style="66" customWidth="1"/>
    <col min="12538" max="12538" width="1.28515625" style="66" customWidth="1"/>
    <col min="12539" max="12539" width="12.7109375" style="66" customWidth="1"/>
    <col min="12540" max="12540" width="0.7109375" style="66" customWidth="1"/>
    <col min="12541" max="12542" width="10.7109375" style="66" customWidth="1"/>
    <col min="12543" max="12777" width="9.28515625" style="66"/>
    <col min="12778" max="12778" width="42.42578125" style="66" customWidth="1"/>
    <col min="12779" max="12779" width="7" style="66" bestFit="1" customWidth="1"/>
    <col min="12780" max="12780" width="0.5703125" style="66" customWidth="1"/>
    <col min="12781" max="12781" width="10" style="66" customWidth="1"/>
    <col min="12782" max="12782" width="0.7109375" style="66" customWidth="1"/>
    <col min="12783" max="12783" width="13.7109375" style="66" customWidth="1"/>
    <col min="12784" max="12784" width="1" style="66" customWidth="1"/>
    <col min="12785" max="12785" width="14.7109375" style="66" customWidth="1"/>
    <col min="12786" max="12786" width="1.28515625" style="66" customWidth="1"/>
    <col min="12787" max="12787" width="10.28515625" style="66" bestFit="1" customWidth="1"/>
    <col min="12788" max="12788" width="0.7109375" style="66" customWidth="1"/>
    <col min="12789" max="12789" width="11.7109375" style="66" customWidth="1"/>
    <col min="12790" max="12790" width="1.28515625" style="66" customWidth="1"/>
    <col min="12791" max="12791" width="11" style="66" customWidth="1"/>
    <col min="12792" max="12792" width="1.42578125" style="66" customWidth="1"/>
    <col min="12793" max="12793" width="12.28515625" style="66" customWidth="1"/>
    <col min="12794" max="12794" width="1.28515625" style="66" customWidth="1"/>
    <col min="12795" max="12795" width="12.7109375" style="66" customWidth="1"/>
    <col min="12796" max="12796" width="0.7109375" style="66" customWidth="1"/>
    <col min="12797" max="12798" width="10.7109375" style="66" customWidth="1"/>
    <col min="12799" max="13033" width="9.28515625" style="66"/>
    <col min="13034" max="13034" width="42.42578125" style="66" customWidth="1"/>
    <col min="13035" max="13035" width="7" style="66" bestFit="1" customWidth="1"/>
    <col min="13036" max="13036" width="0.5703125" style="66" customWidth="1"/>
    <col min="13037" max="13037" width="10" style="66" customWidth="1"/>
    <col min="13038" max="13038" width="0.7109375" style="66" customWidth="1"/>
    <col min="13039" max="13039" width="13.7109375" style="66" customWidth="1"/>
    <col min="13040" max="13040" width="1" style="66" customWidth="1"/>
    <col min="13041" max="13041" width="14.7109375" style="66" customWidth="1"/>
    <col min="13042" max="13042" width="1.28515625" style="66" customWidth="1"/>
    <col min="13043" max="13043" width="10.28515625" style="66" bestFit="1" customWidth="1"/>
    <col min="13044" max="13044" width="0.7109375" style="66" customWidth="1"/>
    <col min="13045" max="13045" width="11.7109375" style="66" customWidth="1"/>
    <col min="13046" max="13046" width="1.28515625" style="66" customWidth="1"/>
    <col min="13047" max="13047" width="11" style="66" customWidth="1"/>
    <col min="13048" max="13048" width="1.42578125" style="66" customWidth="1"/>
    <col min="13049" max="13049" width="12.28515625" style="66" customWidth="1"/>
    <col min="13050" max="13050" width="1.28515625" style="66" customWidth="1"/>
    <col min="13051" max="13051" width="12.7109375" style="66" customWidth="1"/>
    <col min="13052" max="13052" width="0.7109375" style="66" customWidth="1"/>
    <col min="13053" max="13054" width="10.7109375" style="66" customWidth="1"/>
    <col min="13055" max="13289" width="9.28515625" style="66"/>
    <col min="13290" max="13290" width="42.42578125" style="66" customWidth="1"/>
    <col min="13291" max="13291" width="7" style="66" bestFit="1" customWidth="1"/>
    <col min="13292" max="13292" width="0.5703125" style="66" customWidth="1"/>
    <col min="13293" max="13293" width="10" style="66" customWidth="1"/>
    <col min="13294" max="13294" width="0.7109375" style="66" customWidth="1"/>
    <col min="13295" max="13295" width="13.7109375" style="66" customWidth="1"/>
    <col min="13296" max="13296" width="1" style="66" customWidth="1"/>
    <col min="13297" max="13297" width="14.7109375" style="66" customWidth="1"/>
    <col min="13298" max="13298" width="1.28515625" style="66" customWidth="1"/>
    <col min="13299" max="13299" width="10.28515625" style="66" bestFit="1" customWidth="1"/>
    <col min="13300" max="13300" width="0.7109375" style="66" customWidth="1"/>
    <col min="13301" max="13301" width="11.7109375" style="66" customWidth="1"/>
    <col min="13302" max="13302" width="1.28515625" style="66" customWidth="1"/>
    <col min="13303" max="13303" width="11" style="66" customWidth="1"/>
    <col min="13304" max="13304" width="1.42578125" style="66" customWidth="1"/>
    <col min="13305" max="13305" width="12.28515625" style="66" customWidth="1"/>
    <col min="13306" max="13306" width="1.28515625" style="66" customWidth="1"/>
    <col min="13307" max="13307" width="12.7109375" style="66" customWidth="1"/>
    <col min="13308" max="13308" width="0.7109375" style="66" customWidth="1"/>
    <col min="13309" max="13310" width="10.7109375" style="66" customWidth="1"/>
    <col min="13311" max="13545" width="9.28515625" style="66"/>
    <col min="13546" max="13546" width="42.42578125" style="66" customWidth="1"/>
    <col min="13547" max="13547" width="7" style="66" bestFit="1" customWidth="1"/>
    <col min="13548" max="13548" width="0.5703125" style="66" customWidth="1"/>
    <col min="13549" max="13549" width="10" style="66" customWidth="1"/>
    <col min="13550" max="13550" width="0.7109375" style="66" customWidth="1"/>
    <col min="13551" max="13551" width="13.7109375" style="66" customWidth="1"/>
    <col min="13552" max="13552" width="1" style="66" customWidth="1"/>
    <col min="13553" max="13553" width="14.7109375" style="66" customWidth="1"/>
    <col min="13554" max="13554" width="1.28515625" style="66" customWidth="1"/>
    <col min="13555" max="13555" width="10.28515625" style="66" bestFit="1" customWidth="1"/>
    <col min="13556" max="13556" width="0.7109375" style="66" customWidth="1"/>
    <col min="13557" max="13557" width="11.7109375" style="66" customWidth="1"/>
    <col min="13558" max="13558" width="1.28515625" style="66" customWidth="1"/>
    <col min="13559" max="13559" width="11" style="66" customWidth="1"/>
    <col min="13560" max="13560" width="1.42578125" style="66" customWidth="1"/>
    <col min="13561" max="13561" width="12.28515625" style="66" customWidth="1"/>
    <col min="13562" max="13562" width="1.28515625" style="66" customWidth="1"/>
    <col min="13563" max="13563" width="12.7109375" style="66" customWidth="1"/>
    <col min="13564" max="13564" width="0.7109375" style="66" customWidth="1"/>
    <col min="13565" max="13566" width="10.7109375" style="66" customWidth="1"/>
    <col min="13567" max="13801" width="9.28515625" style="66"/>
    <col min="13802" max="13802" width="42.42578125" style="66" customWidth="1"/>
    <col min="13803" max="13803" width="7" style="66" bestFit="1" customWidth="1"/>
    <col min="13804" max="13804" width="0.5703125" style="66" customWidth="1"/>
    <col min="13805" max="13805" width="10" style="66" customWidth="1"/>
    <col min="13806" max="13806" width="0.7109375" style="66" customWidth="1"/>
    <col min="13807" max="13807" width="13.7109375" style="66" customWidth="1"/>
    <col min="13808" max="13808" width="1" style="66" customWidth="1"/>
    <col min="13809" max="13809" width="14.7109375" style="66" customWidth="1"/>
    <col min="13810" max="13810" width="1.28515625" style="66" customWidth="1"/>
    <col min="13811" max="13811" width="10.28515625" style="66" bestFit="1" customWidth="1"/>
    <col min="13812" max="13812" width="0.7109375" style="66" customWidth="1"/>
    <col min="13813" max="13813" width="11.7109375" style="66" customWidth="1"/>
    <col min="13814" max="13814" width="1.28515625" style="66" customWidth="1"/>
    <col min="13815" max="13815" width="11" style="66" customWidth="1"/>
    <col min="13816" max="13816" width="1.42578125" style="66" customWidth="1"/>
    <col min="13817" max="13817" width="12.28515625" style="66" customWidth="1"/>
    <col min="13818" max="13818" width="1.28515625" style="66" customWidth="1"/>
    <col min="13819" max="13819" width="12.7109375" style="66" customWidth="1"/>
    <col min="13820" max="13820" width="0.7109375" style="66" customWidth="1"/>
    <col min="13821" max="13822" width="10.7109375" style="66" customWidth="1"/>
    <col min="13823" max="14057" width="9.28515625" style="66"/>
    <col min="14058" max="14058" width="42.42578125" style="66" customWidth="1"/>
    <col min="14059" max="14059" width="7" style="66" bestFit="1" customWidth="1"/>
    <col min="14060" max="14060" width="0.5703125" style="66" customWidth="1"/>
    <col min="14061" max="14061" width="10" style="66" customWidth="1"/>
    <col min="14062" max="14062" width="0.7109375" style="66" customWidth="1"/>
    <col min="14063" max="14063" width="13.7109375" style="66" customWidth="1"/>
    <col min="14064" max="14064" width="1" style="66" customWidth="1"/>
    <col min="14065" max="14065" width="14.7109375" style="66" customWidth="1"/>
    <col min="14066" max="14066" width="1.28515625" style="66" customWidth="1"/>
    <col min="14067" max="14067" width="10.28515625" style="66" bestFit="1" customWidth="1"/>
    <col min="14068" max="14068" width="0.7109375" style="66" customWidth="1"/>
    <col min="14069" max="14069" width="11.7109375" style="66" customWidth="1"/>
    <col min="14070" max="14070" width="1.28515625" style="66" customWidth="1"/>
    <col min="14071" max="14071" width="11" style="66" customWidth="1"/>
    <col min="14072" max="14072" width="1.42578125" style="66" customWidth="1"/>
    <col min="14073" max="14073" width="12.28515625" style="66" customWidth="1"/>
    <col min="14074" max="14074" width="1.28515625" style="66" customWidth="1"/>
    <col min="14075" max="14075" width="12.7109375" style="66" customWidth="1"/>
    <col min="14076" max="14076" width="0.7109375" style="66" customWidth="1"/>
    <col min="14077" max="14078" width="10.7109375" style="66" customWidth="1"/>
    <col min="14079" max="14313" width="9.28515625" style="66"/>
    <col min="14314" max="14314" width="42.42578125" style="66" customWidth="1"/>
    <col min="14315" max="14315" width="7" style="66" bestFit="1" customWidth="1"/>
    <col min="14316" max="14316" width="0.5703125" style="66" customWidth="1"/>
    <col min="14317" max="14317" width="10" style="66" customWidth="1"/>
    <col min="14318" max="14318" width="0.7109375" style="66" customWidth="1"/>
    <col min="14319" max="14319" width="13.7109375" style="66" customWidth="1"/>
    <col min="14320" max="14320" width="1" style="66" customWidth="1"/>
    <col min="14321" max="14321" width="14.7109375" style="66" customWidth="1"/>
    <col min="14322" max="14322" width="1.28515625" style="66" customWidth="1"/>
    <col min="14323" max="14323" width="10.28515625" style="66" bestFit="1" customWidth="1"/>
    <col min="14324" max="14324" width="0.7109375" style="66" customWidth="1"/>
    <col min="14325" max="14325" width="11.7109375" style="66" customWidth="1"/>
    <col min="14326" max="14326" width="1.28515625" style="66" customWidth="1"/>
    <col min="14327" max="14327" width="11" style="66" customWidth="1"/>
    <col min="14328" max="14328" width="1.42578125" style="66" customWidth="1"/>
    <col min="14329" max="14329" width="12.28515625" style="66" customWidth="1"/>
    <col min="14330" max="14330" width="1.28515625" style="66" customWidth="1"/>
    <col min="14331" max="14331" width="12.7109375" style="66" customWidth="1"/>
    <col min="14332" max="14332" width="0.7109375" style="66" customWidth="1"/>
    <col min="14333" max="14334" width="10.7109375" style="66" customWidth="1"/>
    <col min="14335" max="14569" width="9.28515625" style="66"/>
    <col min="14570" max="14570" width="42.42578125" style="66" customWidth="1"/>
    <col min="14571" max="14571" width="7" style="66" bestFit="1" customWidth="1"/>
    <col min="14572" max="14572" width="0.5703125" style="66" customWidth="1"/>
    <col min="14573" max="14573" width="10" style="66" customWidth="1"/>
    <col min="14574" max="14574" width="0.7109375" style="66" customWidth="1"/>
    <col min="14575" max="14575" width="13.7109375" style="66" customWidth="1"/>
    <col min="14576" max="14576" width="1" style="66" customWidth="1"/>
    <col min="14577" max="14577" width="14.7109375" style="66" customWidth="1"/>
    <col min="14578" max="14578" width="1.28515625" style="66" customWidth="1"/>
    <col min="14579" max="14579" width="10.28515625" style="66" bestFit="1" customWidth="1"/>
    <col min="14580" max="14580" width="0.7109375" style="66" customWidth="1"/>
    <col min="14581" max="14581" width="11.7109375" style="66" customWidth="1"/>
    <col min="14582" max="14582" width="1.28515625" style="66" customWidth="1"/>
    <col min="14583" max="14583" width="11" style="66" customWidth="1"/>
    <col min="14584" max="14584" width="1.42578125" style="66" customWidth="1"/>
    <col min="14585" max="14585" width="12.28515625" style="66" customWidth="1"/>
    <col min="14586" max="14586" width="1.28515625" style="66" customWidth="1"/>
    <col min="14587" max="14587" width="12.7109375" style="66" customWidth="1"/>
    <col min="14588" max="14588" width="0.7109375" style="66" customWidth="1"/>
    <col min="14589" max="14590" width="10.7109375" style="66" customWidth="1"/>
    <col min="14591" max="14825" width="9.28515625" style="66"/>
    <col min="14826" max="14826" width="42.42578125" style="66" customWidth="1"/>
    <col min="14827" max="14827" width="7" style="66" bestFit="1" customWidth="1"/>
    <col min="14828" max="14828" width="0.5703125" style="66" customWidth="1"/>
    <col min="14829" max="14829" width="10" style="66" customWidth="1"/>
    <col min="14830" max="14830" width="0.7109375" style="66" customWidth="1"/>
    <col min="14831" max="14831" width="13.7109375" style="66" customWidth="1"/>
    <col min="14832" max="14832" width="1" style="66" customWidth="1"/>
    <col min="14833" max="14833" width="14.7109375" style="66" customWidth="1"/>
    <col min="14834" max="14834" width="1.28515625" style="66" customWidth="1"/>
    <col min="14835" max="14835" width="10.28515625" style="66" bestFit="1" customWidth="1"/>
    <col min="14836" max="14836" width="0.7109375" style="66" customWidth="1"/>
    <col min="14837" max="14837" width="11.7109375" style="66" customWidth="1"/>
    <col min="14838" max="14838" width="1.28515625" style="66" customWidth="1"/>
    <col min="14839" max="14839" width="11" style="66" customWidth="1"/>
    <col min="14840" max="14840" width="1.42578125" style="66" customWidth="1"/>
    <col min="14841" max="14841" width="12.28515625" style="66" customWidth="1"/>
    <col min="14842" max="14842" width="1.28515625" style="66" customWidth="1"/>
    <col min="14843" max="14843" width="12.7109375" style="66" customWidth="1"/>
    <col min="14844" max="14844" width="0.7109375" style="66" customWidth="1"/>
    <col min="14845" max="14846" width="10.7109375" style="66" customWidth="1"/>
    <col min="14847" max="15081" width="9.28515625" style="66"/>
    <col min="15082" max="15082" width="42.42578125" style="66" customWidth="1"/>
    <col min="15083" max="15083" width="7" style="66" bestFit="1" customWidth="1"/>
    <col min="15084" max="15084" width="0.5703125" style="66" customWidth="1"/>
    <col min="15085" max="15085" width="10" style="66" customWidth="1"/>
    <col min="15086" max="15086" width="0.7109375" style="66" customWidth="1"/>
    <col min="15087" max="15087" width="13.7109375" style="66" customWidth="1"/>
    <col min="15088" max="15088" width="1" style="66" customWidth="1"/>
    <col min="15089" max="15089" width="14.7109375" style="66" customWidth="1"/>
    <col min="15090" max="15090" width="1.28515625" style="66" customWidth="1"/>
    <col min="15091" max="15091" width="10.28515625" style="66" bestFit="1" customWidth="1"/>
    <col min="15092" max="15092" width="0.7109375" style="66" customWidth="1"/>
    <col min="15093" max="15093" width="11.7109375" style="66" customWidth="1"/>
    <col min="15094" max="15094" width="1.28515625" style="66" customWidth="1"/>
    <col min="15095" max="15095" width="11" style="66" customWidth="1"/>
    <col min="15096" max="15096" width="1.42578125" style="66" customWidth="1"/>
    <col min="15097" max="15097" width="12.28515625" style="66" customWidth="1"/>
    <col min="15098" max="15098" width="1.28515625" style="66" customWidth="1"/>
    <col min="15099" max="15099" width="12.7109375" style="66" customWidth="1"/>
    <col min="15100" max="15100" width="0.7109375" style="66" customWidth="1"/>
    <col min="15101" max="15102" width="10.7109375" style="66" customWidth="1"/>
    <col min="15103" max="15337" width="9.28515625" style="66"/>
    <col min="15338" max="15338" width="42.42578125" style="66" customWidth="1"/>
    <col min="15339" max="15339" width="7" style="66" bestFit="1" customWidth="1"/>
    <col min="15340" max="15340" width="0.5703125" style="66" customWidth="1"/>
    <col min="15341" max="15341" width="10" style="66" customWidth="1"/>
    <col min="15342" max="15342" width="0.7109375" style="66" customWidth="1"/>
    <col min="15343" max="15343" width="13.7109375" style="66" customWidth="1"/>
    <col min="15344" max="15344" width="1" style="66" customWidth="1"/>
    <col min="15345" max="15345" width="14.7109375" style="66" customWidth="1"/>
    <col min="15346" max="15346" width="1.28515625" style="66" customWidth="1"/>
    <col min="15347" max="15347" width="10.28515625" style="66" bestFit="1" customWidth="1"/>
    <col min="15348" max="15348" width="0.7109375" style="66" customWidth="1"/>
    <col min="15349" max="15349" width="11.7109375" style="66" customWidth="1"/>
    <col min="15350" max="15350" width="1.28515625" style="66" customWidth="1"/>
    <col min="15351" max="15351" width="11" style="66" customWidth="1"/>
    <col min="15352" max="15352" width="1.42578125" style="66" customWidth="1"/>
    <col min="15353" max="15353" width="12.28515625" style="66" customWidth="1"/>
    <col min="15354" max="15354" width="1.28515625" style="66" customWidth="1"/>
    <col min="15355" max="15355" width="12.7109375" style="66" customWidth="1"/>
    <col min="15356" max="15356" width="0.7109375" style="66" customWidth="1"/>
    <col min="15357" max="15358" width="10.7109375" style="66" customWidth="1"/>
    <col min="15359" max="15593" width="9.28515625" style="66"/>
    <col min="15594" max="15594" width="42.42578125" style="66" customWidth="1"/>
    <col min="15595" max="15595" width="7" style="66" bestFit="1" customWidth="1"/>
    <col min="15596" max="15596" width="0.5703125" style="66" customWidth="1"/>
    <col min="15597" max="15597" width="10" style="66" customWidth="1"/>
    <col min="15598" max="15598" width="0.7109375" style="66" customWidth="1"/>
    <col min="15599" max="15599" width="13.7109375" style="66" customWidth="1"/>
    <col min="15600" max="15600" width="1" style="66" customWidth="1"/>
    <col min="15601" max="15601" width="14.7109375" style="66" customWidth="1"/>
    <col min="15602" max="15602" width="1.28515625" style="66" customWidth="1"/>
    <col min="15603" max="15603" width="10.28515625" style="66" bestFit="1" customWidth="1"/>
    <col min="15604" max="15604" width="0.7109375" style="66" customWidth="1"/>
    <col min="15605" max="15605" width="11.7109375" style="66" customWidth="1"/>
    <col min="15606" max="15606" width="1.28515625" style="66" customWidth="1"/>
    <col min="15607" max="15607" width="11" style="66" customWidth="1"/>
    <col min="15608" max="15608" width="1.42578125" style="66" customWidth="1"/>
    <col min="15609" max="15609" width="12.28515625" style="66" customWidth="1"/>
    <col min="15610" max="15610" width="1.28515625" style="66" customWidth="1"/>
    <col min="15611" max="15611" width="12.7109375" style="66" customWidth="1"/>
    <col min="15612" max="15612" width="0.7109375" style="66" customWidth="1"/>
    <col min="15613" max="15614" width="10.7109375" style="66" customWidth="1"/>
    <col min="15615" max="15849" width="9.28515625" style="66"/>
    <col min="15850" max="15850" width="42.42578125" style="66" customWidth="1"/>
    <col min="15851" max="15851" width="7" style="66" bestFit="1" customWidth="1"/>
    <col min="15852" max="15852" width="0.5703125" style="66" customWidth="1"/>
    <col min="15853" max="15853" width="10" style="66" customWidth="1"/>
    <col min="15854" max="15854" width="0.7109375" style="66" customWidth="1"/>
    <col min="15855" max="15855" width="13.7109375" style="66" customWidth="1"/>
    <col min="15856" max="15856" width="1" style="66" customWidth="1"/>
    <col min="15857" max="15857" width="14.7109375" style="66" customWidth="1"/>
    <col min="15858" max="15858" width="1.28515625" style="66" customWidth="1"/>
    <col min="15859" max="15859" width="10.28515625" style="66" bestFit="1" customWidth="1"/>
    <col min="15860" max="15860" width="0.7109375" style="66" customWidth="1"/>
    <col min="15861" max="15861" width="11.7109375" style="66" customWidth="1"/>
    <col min="15862" max="15862" width="1.28515625" style="66" customWidth="1"/>
    <col min="15863" max="15863" width="11" style="66" customWidth="1"/>
    <col min="15864" max="15864" width="1.42578125" style="66" customWidth="1"/>
    <col min="15865" max="15865" width="12.28515625" style="66" customWidth="1"/>
    <col min="15866" max="15866" width="1.28515625" style="66" customWidth="1"/>
    <col min="15867" max="15867" width="12.7109375" style="66" customWidth="1"/>
    <col min="15868" max="15868" width="0.7109375" style="66" customWidth="1"/>
    <col min="15869" max="15870" width="10.7109375" style="66" customWidth="1"/>
    <col min="15871" max="16105" width="9.28515625" style="66"/>
    <col min="16106" max="16106" width="42.42578125" style="66" customWidth="1"/>
    <col min="16107" max="16107" width="7" style="66" bestFit="1" customWidth="1"/>
    <col min="16108" max="16108" width="0.5703125" style="66" customWidth="1"/>
    <col min="16109" max="16109" width="10" style="66" customWidth="1"/>
    <col min="16110" max="16110" width="0.7109375" style="66" customWidth="1"/>
    <col min="16111" max="16111" width="13.7109375" style="66" customWidth="1"/>
    <col min="16112" max="16112" width="1" style="66" customWidth="1"/>
    <col min="16113" max="16113" width="14.7109375" style="66" customWidth="1"/>
    <col min="16114" max="16114" width="1.28515625" style="66" customWidth="1"/>
    <col min="16115" max="16115" width="10.28515625" style="66" bestFit="1" customWidth="1"/>
    <col min="16116" max="16116" width="0.7109375" style="66" customWidth="1"/>
    <col min="16117" max="16117" width="11.7109375" style="66" customWidth="1"/>
    <col min="16118" max="16118" width="1.28515625" style="66" customWidth="1"/>
    <col min="16119" max="16119" width="11" style="66" customWidth="1"/>
    <col min="16120" max="16120" width="1.42578125" style="66" customWidth="1"/>
    <col min="16121" max="16121" width="12.28515625" style="66" customWidth="1"/>
    <col min="16122" max="16122" width="1.28515625" style="66" customWidth="1"/>
    <col min="16123" max="16123" width="12.7109375" style="66" customWidth="1"/>
    <col min="16124" max="16124" width="0.7109375" style="66" customWidth="1"/>
    <col min="16125" max="16126" width="10.7109375" style="66" customWidth="1"/>
    <col min="16127" max="16371" width="9.28515625" style="66"/>
    <col min="16372" max="16384" width="9.28515625" style="66" customWidth="1"/>
  </cols>
  <sheetData>
    <row r="1" spans="1:14" s="40" customFormat="1" ht="26.25" customHeight="1" x14ac:dyDescent="0.25">
      <c r="A1" s="156" t="s">
        <v>104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s="40" customFormat="1" ht="26.25" customHeight="1" x14ac:dyDescent="0.25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s="41" customFormat="1" ht="26.25" customHeight="1" x14ac:dyDescent="0.25">
      <c r="A3" s="156" t="s">
        <v>110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41" customFormat="1" ht="26.25" customHeight="1" x14ac:dyDescent="0.25">
      <c r="A4" s="156" t="s">
        <v>64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s="41" customFormat="1" ht="23.25" customHeight="1" x14ac:dyDescent="0.25">
      <c r="A5" s="158" t="s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s="41" customFormat="1" ht="6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4" s="43" customFormat="1" ht="22.9" customHeight="1" x14ac:dyDescent="0.25">
      <c r="A7" s="111"/>
      <c r="B7" s="112" t="s">
        <v>2</v>
      </c>
      <c r="C7" s="113" t="s">
        <v>92</v>
      </c>
      <c r="D7" s="113"/>
      <c r="E7" s="114" t="s">
        <v>123</v>
      </c>
      <c r="F7" s="139"/>
      <c r="G7" s="139"/>
      <c r="H7" s="160" t="s">
        <v>75</v>
      </c>
      <c r="I7" s="160"/>
      <c r="J7" s="160"/>
      <c r="K7" s="160"/>
      <c r="L7" s="159" t="s">
        <v>41</v>
      </c>
      <c r="M7" s="159"/>
      <c r="N7" s="159"/>
    </row>
    <row r="8" spans="1:14" s="43" customFormat="1" ht="22.9" customHeight="1" x14ac:dyDescent="0.25">
      <c r="A8" s="111"/>
      <c r="B8" s="111"/>
      <c r="C8" s="113" t="s">
        <v>93</v>
      </c>
      <c r="D8" s="113"/>
      <c r="E8" s="147" t="s">
        <v>131</v>
      </c>
      <c r="F8" s="120"/>
      <c r="G8" s="120"/>
      <c r="H8" s="141" t="s">
        <v>27</v>
      </c>
      <c r="I8" s="115"/>
      <c r="J8" s="116"/>
      <c r="K8" s="117" t="s">
        <v>42</v>
      </c>
      <c r="L8" s="163" t="s">
        <v>24</v>
      </c>
      <c r="M8" s="163"/>
      <c r="N8" s="163"/>
    </row>
    <row r="9" spans="1:14" s="43" customFormat="1" ht="22.9" customHeight="1" x14ac:dyDescent="0.25">
      <c r="A9" s="114"/>
      <c r="B9" s="114"/>
      <c r="C9" s="118"/>
      <c r="D9" s="118"/>
      <c r="E9" s="147"/>
      <c r="F9" s="120"/>
      <c r="G9" s="120"/>
      <c r="H9" s="116" t="s">
        <v>43</v>
      </c>
      <c r="I9" s="120"/>
      <c r="J9" s="116"/>
      <c r="K9" s="119"/>
      <c r="L9" s="117"/>
      <c r="M9" s="119"/>
      <c r="N9" s="119"/>
    </row>
    <row r="10" spans="1:14" s="44" customFormat="1" ht="22.9" customHeight="1" x14ac:dyDescent="0.25">
      <c r="A10" s="114"/>
      <c r="B10" s="114"/>
      <c r="C10" s="121"/>
      <c r="D10" s="121"/>
      <c r="E10" s="119"/>
      <c r="F10" s="120"/>
      <c r="G10" s="120"/>
      <c r="H10" s="116" t="s">
        <v>44</v>
      </c>
      <c r="I10" s="120"/>
      <c r="J10" s="116"/>
      <c r="K10" s="122"/>
      <c r="L10" s="117"/>
      <c r="M10" s="117"/>
      <c r="N10" s="119"/>
    </row>
    <row r="11" spans="1:14" ht="15" customHeight="1" x14ac:dyDescent="0.25">
      <c r="A11" s="123"/>
      <c r="B11" s="123"/>
      <c r="C11" s="124"/>
      <c r="D11" s="124"/>
      <c r="E11" s="125"/>
      <c r="F11" s="125"/>
      <c r="G11" s="125"/>
      <c r="H11" s="124"/>
      <c r="I11" s="125"/>
      <c r="J11" s="125"/>
      <c r="K11" s="124"/>
      <c r="L11" s="125"/>
      <c r="M11" s="124"/>
      <c r="N11" s="119"/>
    </row>
    <row r="12" spans="1:14" ht="22.9" customHeight="1" x14ac:dyDescent="0.4">
      <c r="A12" s="162" t="s">
        <v>99</v>
      </c>
      <c r="B12" s="162"/>
      <c r="C12" s="126">
        <v>150000000</v>
      </c>
      <c r="D12" s="127"/>
      <c r="E12" s="131">
        <v>0</v>
      </c>
      <c r="F12" s="128"/>
      <c r="G12" s="128"/>
      <c r="H12" s="126">
        <v>13992000</v>
      </c>
      <c r="I12" s="128"/>
      <c r="J12" s="128">
        <v>131720509</v>
      </c>
      <c r="K12" s="126">
        <v>98341931</v>
      </c>
      <c r="L12" s="128">
        <v>223720509</v>
      </c>
      <c r="M12" s="126">
        <f>C12+H12+K12</f>
        <v>262333931</v>
      </c>
      <c r="N12" s="119"/>
    </row>
    <row r="13" spans="1:14" ht="22.9" customHeight="1" x14ac:dyDescent="0.25">
      <c r="A13" s="129" t="s">
        <v>28</v>
      </c>
      <c r="B13" s="130" t="s">
        <v>122</v>
      </c>
      <c r="C13" s="131">
        <v>0</v>
      </c>
      <c r="D13" s="132"/>
      <c r="E13" s="131">
        <v>0</v>
      </c>
      <c r="F13" s="125"/>
      <c r="G13" s="125"/>
      <c r="H13" s="126">
        <v>1008000</v>
      </c>
      <c r="I13" s="133"/>
      <c r="J13" s="133"/>
      <c r="K13" s="126">
        <v>-1008000</v>
      </c>
      <c r="L13" s="125"/>
      <c r="M13" s="131">
        <v>0</v>
      </c>
      <c r="N13" s="119"/>
    </row>
    <row r="14" spans="1:14" ht="22.9" customHeight="1" x14ac:dyDescent="0.25">
      <c r="A14" s="129" t="s">
        <v>91</v>
      </c>
      <c r="B14" s="130">
        <v>16</v>
      </c>
      <c r="C14" s="131">
        <v>0</v>
      </c>
      <c r="D14" s="132"/>
      <c r="E14" s="131">
        <v>0</v>
      </c>
      <c r="F14" s="125"/>
      <c r="G14" s="125"/>
      <c r="H14" s="131">
        <v>0</v>
      </c>
      <c r="I14" s="133"/>
      <c r="J14" s="133"/>
      <c r="K14" s="126">
        <v>-30000000</v>
      </c>
      <c r="L14" s="125"/>
      <c r="M14" s="126">
        <f>C14+H14+K14</f>
        <v>-30000000</v>
      </c>
      <c r="N14" s="119"/>
    </row>
    <row r="15" spans="1:14" ht="22.9" customHeight="1" x14ac:dyDescent="0.25">
      <c r="A15" s="129" t="s">
        <v>77</v>
      </c>
      <c r="B15" s="119"/>
      <c r="C15" s="131">
        <v>0</v>
      </c>
      <c r="D15" s="132"/>
      <c r="E15" s="131">
        <v>0</v>
      </c>
      <c r="F15" s="125"/>
      <c r="G15" s="125"/>
      <c r="H15" s="131">
        <v>0</v>
      </c>
      <c r="I15" s="133"/>
      <c r="J15" s="133"/>
      <c r="K15" s="126">
        <v>88059076</v>
      </c>
      <c r="L15" s="125"/>
      <c r="M15" s="126">
        <f>C15+H15+K15</f>
        <v>88059076</v>
      </c>
      <c r="N15" s="119"/>
    </row>
    <row r="16" spans="1:14" ht="22.9" customHeight="1" thickBot="1" x14ac:dyDescent="0.3">
      <c r="A16" s="162" t="s">
        <v>111</v>
      </c>
      <c r="B16" s="162"/>
      <c r="C16" s="134">
        <f>SUM(C12:C15)</f>
        <v>150000000</v>
      </c>
      <c r="D16" s="124"/>
      <c r="E16" s="142">
        <v>0</v>
      </c>
      <c r="F16" s="125"/>
      <c r="G16" s="125"/>
      <c r="H16" s="134">
        <f>SUM(H12:H15)</f>
        <v>15000000</v>
      </c>
      <c r="I16" s="125"/>
      <c r="J16" s="125"/>
      <c r="K16" s="134">
        <f>SUM(K12:K15)</f>
        <v>155393007</v>
      </c>
      <c r="L16" s="125"/>
      <c r="M16" s="134">
        <f>SUM(M12:M15)</f>
        <v>320393007</v>
      </c>
      <c r="N16" s="119"/>
    </row>
    <row r="17" spans="1:14" ht="19.5" customHeight="1" thickTop="1" x14ac:dyDescent="0.25">
      <c r="A17" s="119"/>
      <c r="B17" s="119"/>
      <c r="C17" s="119"/>
      <c r="D17" s="140"/>
      <c r="E17" s="119"/>
      <c r="F17" s="140"/>
      <c r="G17" s="140"/>
      <c r="H17" s="119"/>
      <c r="I17" s="140"/>
      <c r="J17" s="140"/>
      <c r="K17" s="119"/>
      <c r="L17" s="119"/>
      <c r="M17" s="119"/>
      <c r="N17" s="119"/>
    </row>
    <row r="18" spans="1:14" ht="23.25" customHeight="1" x14ac:dyDescent="0.4">
      <c r="A18" s="162" t="s">
        <v>103</v>
      </c>
      <c r="B18" s="162"/>
      <c r="C18" s="126">
        <v>150000000</v>
      </c>
      <c r="D18" s="127"/>
      <c r="E18" s="131">
        <v>0</v>
      </c>
      <c r="F18" s="128"/>
      <c r="G18" s="128"/>
      <c r="H18" s="126">
        <v>20500000</v>
      </c>
      <c r="I18" s="126"/>
      <c r="J18" s="126"/>
      <c r="K18" s="126">
        <v>119021513</v>
      </c>
      <c r="L18" s="128"/>
      <c r="M18" s="126">
        <f>SUM(C18:K18)</f>
        <v>289521513</v>
      </c>
      <c r="N18" s="119"/>
    </row>
    <row r="19" spans="1:14" ht="23.25" customHeight="1" x14ac:dyDescent="0.4">
      <c r="A19" s="129" t="s">
        <v>119</v>
      </c>
      <c r="B19" s="135">
        <v>13</v>
      </c>
      <c r="C19" s="126">
        <v>55000000</v>
      </c>
      <c r="D19" s="127"/>
      <c r="E19" s="126">
        <v>939867500</v>
      </c>
      <c r="F19" s="128"/>
      <c r="G19" s="128"/>
      <c r="H19" s="131">
        <v>0</v>
      </c>
      <c r="I19" s="126"/>
      <c r="J19" s="126"/>
      <c r="K19" s="131">
        <v>0</v>
      </c>
      <c r="L19" s="128"/>
      <c r="M19" s="126">
        <f t="shared" ref="M19:M21" si="0">SUM(C19:K19)</f>
        <v>994867500</v>
      </c>
      <c r="N19" s="119"/>
    </row>
    <row r="20" spans="1:14" ht="23.25" customHeight="1" x14ac:dyDescent="0.25">
      <c r="A20" s="129" t="s">
        <v>91</v>
      </c>
      <c r="B20" s="130">
        <v>16</v>
      </c>
      <c r="C20" s="131">
        <v>0</v>
      </c>
      <c r="D20" s="125"/>
      <c r="E20" s="131">
        <v>0</v>
      </c>
      <c r="F20" s="131"/>
      <c r="G20" s="131"/>
      <c r="H20" s="131">
        <v>0</v>
      </c>
      <c r="I20" s="126"/>
      <c r="J20" s="125"/>
      <c r="K20" s="125">
        <v>-226000000</v>
      </c>
      <c r="L20" s="125"/>
      <c r="M20" s="125">
        <f>SUM(C20:K20)</f>
        <v>-226000000</v>
      </c>
      <c r="N20" s="119"/>
    </row>
    <row r="21" spans="1:14" ht="23.25" customHeight="1" x14ac:dyDescent="0.25">
      <c r="A21" s="129" t="s">
        <v>77</v>
      </c>
      <c r="B21" s="119"/>
      <c r="C21" s="131">
        <v>0</v>
      </c>
      <c r="D21" s="125"/>
      <c r="E21" s="136">
        <v>0</v>
      </c>
      <c r="F21" s="131"/>
      <c r="G21" s="131"/>
      <c r="H21" s="131">
        <v>0</v>
      </c>
      <c r="I21" s="133"/>
      <c r="J21" s="133"/>
      <c r="K21" s="125">
        <v>223319690.46000001</v>
      </c>
      <c r="L21" s="125"/>
      <c r="M21" s="137">
        <f t="shared" si="0"/>
        <v>223319690.46000001</v>
      </c>
      <c r="N21" s="119"/>
    </row>
    <row r="22" spans="1:14" ht="23.25" customHeight="1" thickBot="1" x14ac:dyDescent="0.3">
      <c r="A22" s="162" t="s">
        <v>112</v>
      </c>
      <c r="B22" s="162"/>
      <c r="C22" s="134">
        <f>SUM(C18:C21)</f>
        <v>205000000</v>
      </c>
      <c r="D22" s="124">
        <v>150000000</v>
      </c>
      <c r="E22" s="134">
        <f>SUM(E18:E21)</f>
        <v>939867500</v>
      </c>
      <c r="F22" s="124">
        <v>150000000</v>
      </c>
      <c r="G22" s="124">
        <v>150000000</v>
      </c>
      <c r="H22" s="134">
        <f>SUM(H18:H21)</f>
        <v>20500000</v>
      </c>
      <c r="I22" s="124">
        <v>150000000</v>
      </c>
      <c r="J22" s="124">
        <v>150000000</v>
      </c>
      <c r="K22" s="134">
        <f>SUM(K18:K21)</f>
        <v>116341203.46000001</v>
      </c>
      <c r="L22" s="125"/>
      <c r="M22" s="138">
        <f>SUM(M18:M21)</f>
        <v>1281708703.46</v>
      </c>
      <c r="N22" s="119"/>
    </row>
    <row r="23" spans="1:14" ht="23.25" customHeight="1" thickTop="1" x14ac:dyDescent="0.25">
      <c r="D23" s="41"/>
      <c r="F23" s="41"/>
      <c r="G23" s="41"/>
      <c r="I23" s="41"/>
      <c r="J23" s="41"/>
      <c r="L23" s="41"/>
    </row>
    <row r="24" spans="1:14" ht="14.25" customHeight="1" x14ac:dyDescent="0.25">
      <c r="L24" s="41"/>
    </row>
    <row r="25" spans="1:14" ht="20.25" customHeight="1" x14ac:dyDescent="0.25"/>
    <row r="26" spans="1:14" ht="16.5" customHeight="1" x14ac:dyDescent="0.25"/>
    <row r="27" spans="1:14" ht="17.25" customHeight="1" x14ac:dyDescent="0.25"/>
    <row r="28" spans="1:14" ht="17.25" customHeight="1" x14ac:dyDescent="0.25"/>
    <row r="29" spans="1:14" ht="15" customHeight="1" x14ac:dyDescent="0.25"/>
    <row r="30" spans="1:14" ht="16.5" customHeight="1" x14ac:dyDescent="0.25"/>
    <row r="31" spans="1:14" ht="19.5" customHeight="1" x14ac:dyDescent="0.25"/>
    <row r="32" spans="1:14" ht="15.75" customHeight="1" x14ac:dyDescent="0.25"/>
    <row r="34" spans="1:3" ht="23.25" customHeight="1" x14ac:dyDescent="0.25">
      <c r="A34" s="161" t="s">
        <v>84</v>
      </c>
      <c r="B34" s="161"/>
      <c r="C34" s="161"/>
    </row>
  </sheetData>
  <mergeCells count="13">
    <mergeCell ref="A34:C34"/>
    <mergeCell ref="A18:B18"/>
    <mergeCell ref="A22:B22"/>
    <mergeCell ref="A16:B16"/>
    <mergeCell ref="L8:N8"/>
    <mergeCell ref="A12:B12"/>
    <mergeCell ref="A1:N1"/>
    <mergeCell ref="A2:N2"/>
    <mergeCell ref="A3:N3"/>
    <mergeCell ref="A5:N5"/>
    <mergeCell ref="L7:N7"/>
    <mergeCell ref="A4:N4"/>
    <mergeCell ref="H7:K7"/>
  </mergeCells>
  <pageMargins left="0.9" right="0.5" top="0.9" bottom="0.9" header="0.31496062992126" footer="0.31496062992126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65"/>
  <sheetViews>
    <sheetView view="pageBreakPreview" zoomScale="80" zoomScaleNormal="100" zoomScaleSheetLayoutView="80" workbookViewId="0">
      <selection activeCell="G13" sqref="G13"/>
    </sheetView>
  </sheetViews>
  <sheetFormatPr defaultRowHeight="23.25" customHeight="1" x14ac:dyDescent="0.25"/>
  <cols>
    <col min="1" max="1" width="50.42578125" style="17" customWidth="1"/>
    <col min="2" max="2" width="9.140625" style="17" customWidth="1"/>
    <col min="3" max="3" width="15.140625" style="17" bestFit="1" customWidth="1"/>
    <col min="4" max="4" width="2.140625" style="17" customWidth="1"/>
    <col min="5" max="5" width="13.85546875" style="17" customWidth="1"/>
    <col min="6" max="210" width="9.28515625" style="17"/>
    <col min="211" max="211" width="72.5703125" style="17" customWidth="1"/>
    <col min="212" max="212" width="14.7109375" style="17" customWidth="1"/>
    <col min="213" max="213" width="2" style="17" customWidth="1"/>
    <col min="214" max="214" width="14.7109375" style="17" customWidth="1"/>
    <col min="215" max="215" width="0.7109375" style="17" customWidth="1"/>
    <col min="216" max="217" width="13.5703125" style="17" customWidth="1"/>
    <col min="218" max="218" width="9.28515625" style="17"/>
    <col min="219" max="219" width="12.28515625" style="17" bestFit="1" customWidth="1"/>
    <col min="220" max="466" width="9.28515625" style="17"/>
    <col min="467" max="467" width="72.5703125" style="17" customWidth="1"/>
    <col min="468" max="468" width="14.7109375" style="17" customWidth="1"/>
    <col min="469" max="469" width="2" style="17" customWidth="1"/>
    <col min="470" max="470" width="14.7109375" style="17" customWidth="1"/>
    <col min="471" max="471" width="0.7109375" style="17" customWidth="1"/>
    <col min="472" max="473" width="13.5703125" style="17" customWidth="1"/>
    <col min="474" max="474" width="9.28515625" style="17"/>
    <col min="475" max="475" width="12.28515625" style="17" bestFit="1" customWidth="1"/>
    <col min="476" max="722" width="9.28515625" style="17"/>
    <col min="723" max="723" width="72.5703125" style="17" customWidth="1"/>
    <col min="724" max="724" width="14.7109375" style="17" customWidth="1"/>
    <col min="725" max="725" width="2" style="17" customWidth="1"/>
    <col min="726" max="726" width="14.7109375" style="17" customWidth="1"/>
    <col min="727" max="727" width="0.7109375" style="17" customWidth="1"/>
    <col min="728" max="729" width="13.5703125" style="17" customWidth="1"/>
    <col min="730" max="730" width="9.28515625" style="17"/>
    <col min="731" max="731" width="12.28515625" style="17" bestFit="1" customWidth="1"/>
    <col min="732" max="978" width="9.28515625" style="17"/>
    <col min="979" max="979" width="72.5703125" style="17" customWidth="1"/>
    <col min="980" max="980" width="14.7109375" style="17" customWidth="1"/>
    <col min="981" max="981" width="2" style="17" customWidth="1"/>
    <col min="982" max="982" width="14.7109375" style="17" customWidth="1"/>
    <col min="983" max="983" width="0.7109375" style="17" customWidth="1"/>
    <col min="984" max="985" width="13.5703125" style="17" customWidth="1"/>
    <col min="986" max="986" width="9.28515625" style="17"/>
    <col min="987" max="987" width="12.28515625" style="17" bestFit="1" customWidth="1"/>
    <col min="988" max="1234" width="9.28515625" style="17"/>
    <col min="1235" max="1235" width="72.5703125" style="17" customWidth="1"/>
    <col min="1236" max="1236" width="14.7109375" style="17" customWidth="1"/>
    <col min="1237" max="1237" width="2" style="17" customWidth="1"/>
    <col min="1238" max="1238" width="14.7109375" style="17" customWidth="1"/>
    <col min="1239" max="1239" width="0.7109375" style="17" customWidth="1"/>
    <col min="1240" max="1241" width="13.5703125" style="17" customWidth="1"/>
    <col min="1242" max="1242" width="9.28515625" style="17"/>
    <col min="1243" max="1243" width="12.28515625" style="17" bestFit="1" customWidth="1"/>
    <col min="1244" max="1490" width="9.28515625" style="17"/>
    <col min="1491" max="1491" width="72.5703125" style="17" customWidth="1"/>
    <col min="1492" max="1492" width="14.7109375" style="17" customWidth="1"/>
    <col min="1493" max="1493" width="2" style="17" customWidth="1"/>
    <col min="1494" max="1494" width="14.7109375" style="17" customWidth="1"/>
    <col min="1495" max="1495" width="0.7109375" style="17" customWidth="1"/>
    <col min="1496" max="1497" width="13.5703125" style="17" customWidth="1"/>
    <col min="1498" max="1498" width="9.28515625" style="17"/>
    <col min="1499" max="1499" width="12.28515625" style="17" bestFit="1" customWidth="1"/>
    <col min="1500" max="1746" width="9.28515625" style="17"/>
    <col min="1747" max="1747" width="72.5703125" style="17" customWidth="1"/>
    <col min="1748" max="1748" width="14.7109375" style="17" customWidth="1"/>
    <col min="1749" max="1749" width="2" style="17" customWidth="1"/>
    <col min="1750" max="1750" width="14.7109375" style="17" customWidth="1"/>
    <col min="1751" max="1751" width="0.7109375" style="17" customWidth="1"/>
    <col min="1752" max="1753" width="13.5703125" style="17" customWidth="1"/>
    <col min="1754" max="1754" width="9.28515625" style="17"/>
    <col min="1755" max="1755" width="12.28515625" style="17" bestFit="1" customWidth="1"/>
    <col min="1756" max="2002" width="9.28515625" style="17"/>
    <col min="2003" max="2003" width="72.5703125" style="17" customWidth="1"/>
    <col min="2004" max="2004" width="14.7109375" style="17" customWidth="1"/>
    <col min="2005" max="2005" width="2" style="17" customWidth="1"/>
    <col min="2006" max="2006" width="14.7109375" style="17" customWidth="1"/>
    <col min="2007" max="2007" width="0.7109375" style="17" customWidth="1"/>
    <col min="2008" max="2009" width="13.5703125" style="17" customWidth="1"/>
    <col min="2010" max="2010" width="9.28515625" style="17"/>
    <col min="2011" max="2011" width="12.28515625" style="17" bestFit="1" customWidth="1"/>
    <col min="2012" max="2258" width="9.28515625" style="17"/>
    <col min="2259" max="2259" width="72.5703125" style="17" customWidth="1"/>
    <col min="2260" max="2260" width="14.7109375" style="17" customWidth="1"/>
    <col min="2261" max="2261" width="2" style="17" customWidth="1"/>
    <col min="2262" max="2262" width="14.7109375" style="17" customWidth="1"/>
    <col min="2263" max="2263" width="0.7109375" style="17" customWidth="1"/>
    <col min="2264" max="2265" width="13.5703125" style="17" customWidth="1"/>
    <col min="2266" max="2266" width="9.28515625" style="17"/>
    <col min="2267" max="2267" width="12.28515625" style="17" bestFit="1" customWidth="1"/>
    <col min="2268" max="2514" width="9.28515625" style="17"/>
    <col min="2515" max="2515" width="72.5703125" style="17" customWidth="1"/>
    <col min="2516" max="2516" width="14.7109375" style="17" customWidth="1"/>
    <col min="2517" max="2517" width="2" style="17" customWidth="1"/>
    <col min="2518" max="2518" width="14.7109375" style="17" customWidth="1"/>
    <col min="2519" max="2519" width="0.7109375" style="17" customWidth="1"/>
    <col min="2520" max="2521" width="13.5703125" style="17" customWidth="1"/>
    <col min="2522" max="2522" width="9.28515625" style="17"/>
    <col min="2523" max="2523" width="12.28515625" style="17" bestFit="1" customWidth="1"/>
    <col min="2524" max="2770" width="9.28515625" style="17"/>
    <col min="2771" max="2771" width="72.5703125" style="17" customWidth="1"/>
    <col min="2772" max="2772" width="14.7109375" style="17" customWidth="1"/>
    <col min="2773" max="2773" width="2" style="17" customWidth="1"/>
    <col min="2774" max="2774" width="14.7109375" style="17" customWidth="1"/>
    <col min="2775" max="2775" width="0.7109375" style="17" customWidth="1"/>
    <col min="2776" max="2777" width="13.5703125" style="17" customWidth="1"/>
    <col min="2778" max="2778" width="9.28515625" style="17"/>
    <col min="2779" max="2779" width="12.28515625" style="17" bestFit="1" customWidth="1"/>
    <col min="2780" max="3026" width="9.28515625" style="17"/>
    <col min="3027" max="3027" width="72.5703125" style="17" customWidth="1"/>
    <col min="3028" max="3028" width="14.7109375" style="17" customWidth="1"/>
    <col min="3029" max="3029" width="2" style="17" customWidth="1"/>
    <col min="3030" max="3030" width="14.7109375" style="17" customWidth="1"/>
    <col min="3031" max="3031" width="0.7109375" style="17" customWidth="1"/>
    <col min="3032" max="3033" width="13.5703125" style="17" customWidth="1"/>
    <col min="3034" max="3034" width="9.28515625" style="17"/>
    <col min="3035" max="3035" width="12.28515625" style="17" bestFit="1" customWidth="1"/>
    <col min="3036" max="3282" width="9.28515625" style="17"/>
    <col min="3283" max="3283" width="72.5703125" style="17" customWidth="1"/>
    <col min="3284" max="3284" width="14.7109375" style="17" customWidth="1"/>
    <col min="3285" max="3285" width="2" style="17" customWidth="1"/>
    <col min="3286" max="3286" width="14.7109375" style="17" customWidth="1"/>
    <col min="3287" max="3287" width="0.7109375" style="17" customWidth="1"/>
    <col min="3288" max="3289" width="13.5703125" style="17" customWidth="1"/>
    <col min="3290" max="3290" width="9.28515625" style="17"/>
    <col min="3291" max="3291" width="12.28515625" style="17" bestFit="1" customWidth="1"/>
    <col min="3292" max="3538" width="9.28515625" style="17"/>
    <col min="3539" max="3539" width="72.5703125" style="17" customWidth="1"/>
    <col min="3540" max="3540" width="14.7109375" style="17" customWidth="1"/>
    <col min="3541" max="3541" width="2" style="17" customWidth="1"/>
    <col min="3542" max="3542" width="14.7109375" style="17" customWidth="1"/>
    <col min="3543" max="3543" width="0.7109375" style="17" customWidth="1"/>
    <col min="3544" max="3545" width="13.5703125" style="17" customWidth="1"/>
    <col min="3546" max="3546" width="9.28515625" style="17"/>
    <col min="3547" max="3547" width="12.28515625" style="17" bestFit="1" customWidth="1"/>
    <col min="3548" max="3794" width="9.28515625" style="17"/>
    <col min="3795" max="3795" width="72.5703125" style="17" customWidth="1"/>
    <col min="3796" max="3796" width="14.7109375" style="17" customWidth="1"/>
    <col min="3797" max="3797" width="2" style="17" customWidth="1"/>
    <col min="3798" max="3798" width="14.7109375" style="17" customWidth="1"/>
    <col min="3799" max="3799" width="0.7109375" style="17" customWidth="1"/>
    <col min="3800" max="3801" width="13.5703125" style="17" customWidth="1"/>
    <col min="3802" max="3802" width="9.28515625" style="17"/>
    <col min="3803" max="3803" width="12.28515625" style="17" bestFit="1" customWidth="1"/>
    <col min="3804" max="4050" width="9.28515625" style="17"/>
    <col min="4051" max="4051" width="72.5703125" style="17" customWidth="1"/>
    <col min="4052" max="4052" width="14.7109375" style="17" customWidth="1"/>
    <col min="4053" max="4053" width="2" style="17" customWidth="1"/>
    <col min="4054" max="4054" width="14.7109375" style="17" customWidth="1"/>
    <col min="4055" max="4055" width="0.7109375" style="17" customWidth="1"/>
    <col min="4056" max="4057" width="13.5703125" style="17" customWidth="1"/>
    <col min="4058" max="4058" width="9.28515625" style="17"/>
    <col min="4059" max="4059" width="12.28515625" style="17" bestFit="1" customWidth="1"/>
    <col min="4060" max="4306" width="9.28515625" style="17"/>
    <col min="4307" max="4307" width="72.5703125" style="17" customWidth="1"/>
    <col min="4308" max="4308" width="14.7109375" style="17" customWidth="1"/>
    <col min="4309" max="4309" width="2" style="17" customWidth="1"/>
    <col min="4310" max="4310" width="14.7109375" style="17" customWidth="1"/>
    <col min="4311" max="4311" width="0.7109375" style="17" customWidth="1"/>
    <col min="4312" max="4313" width="13.5703125" style="17" customWidth="1"/>
    <col min="4314" max="4314" width="9.28515625" style="17"/>
    <col min="4315" max="4315" width="12.28515625" style="17" bestFit="1" customWidth="1"/>
    <col min="4316" max="4562" width="9.28515625" style="17"/>
    <col min="4563" max="4563" width="72.5703125" style="17" customWidth="1"/>
    <col min="4564" max="4564" width="14.7109375" style="17" customWidth="1"/>
    <col min="4565" max="4565" width="2" style="17" customWidth="1"/>
    <col min="4566" max="4566" width="14.7109375" style="17" customWidth="1"/>
    <col min="4567" max="4567" width="0.7109375" style="17" customWidth="1"/>
    <col min="4568" max="4569" width="13.5703125" style="17" customWidth="1"/>
    <col min="4570" max="4570" width="9.28515625" style="17"/>
    <col min="4571" max="4571" width="12.28515625" style="17" bestFit="1" customWidth="1"/>
    <col min="4572" max="4818" width="9.28515625" style="17"/>
    <col min="4819" max="4819" width="72.5703125" style="17" customWidth="1"/>
    <col min="4820" max="4820" width="14.7109375" style="17" customWidth="1"/>
    <col min="4821" max="4821" width="2" style="17" customWidth="1"/>
    <col min="4822" max="4822" width="14.7109375" style="17" customWidth="1"/>
    <col min="4823" max="4823" width="0.7109375" style="17" customWidth="1"/>
    <col min="4824" max="4825" width="13.5703125" style="17" customWidth="1"/>
    <col min="4826" max="4826" width="9.28515625" style="17"/>
    <col min="4827" max="4827" width="12.28515625" style="17" bestFit="1" customWidth="1"/>
    <col min="4828" max="5074" width="9.28515625" style="17"/>
    <col min="5075" max="5075" width="72.5703125" style="17" customWidth="1"/>
    <col min="5076" max="5076" width="14.7109375" style="17" customWidth="1"/>
    <col min="5077" max="5077" width="2" style="17" customWidth="1"/>
    <col min="5078" max="5078" width="14.7109375" style="17" customWidth="1"/>
    <col min="5079" max="5079" width="0.7109375" style="17" customWidth="1"/>
    <col min="5080" max="5081" width="13.5703125" style="17" customWidth="1"/>
    <col min="5082" max="5082" width="9.28515625" style="17"/>
    <col min="5083" max="5083" width="12.28515625" style="17" bestFit="1" customWidth="1"/>
    <col min="5084" max="5330" width="9.28515625" style="17"/>
    <col min="5331" max="5331" width="72.5703125" style="17" customWidth="1"/>
    <col min="5332" max="5332" width="14.7109375" style="17" customWidth="1"/>
    <col min="5333" max="5333" width="2" style="17" customWidth="1"/>
    <col min="5334" max="5334" width="14.7109375" style="17" customWidth="1"/>
    <col min="5335" max="5335" width="0.7109375" style="17" customWidth="1"/>
    <col min="5336" max="5337" width="13.5703125" style="17" customWidth="1"/>
    <col min="5338" max="5338" width="9.28515625" style="17"/>
    <col min="5339" max="5339" width="12.28515625" style="17" bestFit="1" customWidth="1"/>
    <col min="5340" max="5586" width="9.28515625" style="17"/>
    <col min="5587" max="5587" width="72.5703125" style="17" customWidth="1"/>
    <col min="5588" max="5588" width="14.7109375" style="17" customWidth="1"/>
    <col min="5589" max="5589" width="2" style="17" customWidth="1"/>
    <col min="5590" max="5590" width="14.7109375" style="17" customWidth="1"/>
    <col min="5591" max="5591" width="0.7109375" style="17" customWidth="1"/>
    <col min="5592" max="5593" width="13.5703125" style="17" customWidth="1"/>
    <col min="5594" max="5594" width="9.28515625" style="17"/>
    <col min="5595" max="5595" width="12.28515625" style="17" bestFit="1" customWidth="1"/>
    <col min="5596" max="5842" width="9.28515625" style="17"/>
    <col min="5843" max="5843" width="72.5703125" style="17" customWidth="1"/>
    <col min="5844" max="5844" width="14.7109375" style="17" customWidth="1"/>
    <col min="5845" max="5845" width="2" style="17" customWidth="1"/>
    <col min="5846" max="5846" width="14.7109375" style="17" customWidth="1"/>
    <col min="5847" max="5847" width="0.7109375" style="17" customWidth="1"/>
    <col min="5848" max="5849" width="13.5703125" style="17" customWidth="1"/>
    <col min="5850" max="5850" width="9.28515625" style="17"/>
    <col min="5851" max="5851" width="12.28515625" style="17" bestFit="1" customWidth="1"/>
    <col min="5852" max="6098" width="9.28515625" style="17"/>
    <col min="6099" max="6099" width="72.5703125" style="17" customWidth="1"/>
    <col min="6100" max="6100" width="14.7109375" style="17" customWidth="1"/>
    <col min="6101" max="6101" width="2" style="17" customWidth="1"/>
    <col min="6102" max="6102" width="14.7109375" style="17" customWidth="1"/>
    <col min="6103" max="6103" width="0.7109375" style="17" customWidth="1"/>
    <col min="6104" max="6105" width="13.5703125" style="17" customWidth="1"/>
    <col min="6106" max="6106" width="9.28515625" style="17"/>
    <col min="6107" max="6107" width="12.28515625" style="17" bestFit="1" customWidth="1"/>
    <col min="6108" max="6354" width="9.28515625" style="17"/>
    <col min="6355" max="6355" width="72.5703125" style="17" customWidth="1"/>
    <col min="6356" max="6356" width="14.7109375" style="17" customWidth="1"/>
    <col min="6357" max="6357" width="2" style="17" customWidth="1"/>
    <col min="6358" max="6358" width="14.7109375" style="17" customWidth="1"/>
    <col min="6359" max="6359" width="0.7109375" style="17" customWidth="1"/>
    <col min="6360" max="6361" width="13.5703125" style="17" customWidth="1"/>
    <col min="6362" max="6362" width="9.28515625" style="17"/>
    <col min="6363" max="6363" width="12.28515625" style="17" bestFit="1" customWidth="1"/>
    <col min="6364" max="6610" width="9.28515625" style="17"/>
    <col min="6611" max="6611" width="72.5703125" style="17" customWidth="1"/>
    <col min="6612" max="6612" width="14.7109375" style="17" customWidth="1"/>
    <col min="6613" max="6613" width="2" style="17" customWidth="1"/>
    <col min="6614" max="6614" width="14.7109375" style="17" customWidth="1"/>
    <col min="6615" max="6615" width="0.7109375" style="17" customWidth="1"/>
    <col min="6616" max="6617" width="13.5703125" style="17" customWidth="1"/>
    <col min="6618" max="6618" width="9.28515625" style="17"/>
    <col min="6619" max="6619" width="12.28515625" style="17" bestFit="1" customWidth="1"/>
    <col min="6620" max="6866" width="9.28515625" style="17"/>
    <col min="6867" max="6867" width="72.5703125" style="17" customWidth="1"/>
    <col min="6868" max="6868" width="14.7109375" style="17" customWidth="1"/>
    <col min="6869" max="6869" width="2" style="17" customWidth="1"/>
    <col min="6870" max="6870" width="14.7109375" style="17" customWidth="1"/>
    <col min="6871" max="6871" width="0.7109375" style="17" customWidth="1"/>
    <col min="6872" max="6873" width="13.5703125" style="17" customWidth="1"/>
    <col min="6874" max="6874" width="9.28515625" style="17"/>
    <col min="6875" max="6875" width="12.28515625" style="17" bestFit="1" customWidth="1"/>
    <col min="6876" max="7122" width="9.28515625" style="17"/>
    <col min="7123" max="7123" width="72.5703125" style="17" customWidth="1"/>
    <col min="7124" max="7124" width="14.7109375" style="17" customWidth="1"/>
    <col min="7125" max="7125" width="2" style="17" customWidth="1"/>
    <col min="7126" max="7126" width="14.7109375" style="17" customWidth="1"/>
    <col min="7127" max="7127" width="0.7109375" style="17" customWidth="1"/>
    <col min="7128" max="7129" width="13.5703125" style="17" customWidth="1"/>
    <col min="7130" max="7130" width="9.28515625" style="17"/>
    <col min="7131" max="7131" width="12.28515625" style="17" bestFit="1" customWidth="1"/>
    <col min="7132" max="7378" width="9.28515625" style="17"/>
    <col min="7379" max="7379" width="72.5703125" style="17" customWidth="1"/>
    <col min="7380" max="7380" width="14.7109375" style="17" customWidth="1"/>
    <col min="7381" max="7381" width="2" style="17" customWidth="1"/>
    <col min="7382" max="7382" width="14.7109375" style="17" customWidth="1"/>
    <col min="7383" max="7383" width="0.7109375" style="17" customWidth="1"/>
    <col min="7384" max="7385" width="13.5703125" style="17" customWidth="1"/>
    <col min="7386" max="7386" width="9.28515625" style="17"/>
    <col min="7387" max="7387" width="12.28515625" style="17" bestFit="1" customWidth="1"/>
    <col min="7388" max="7634" width="9.28515625" style="17"/>
    <col min="7635" max="7635" width="72.5703125" style="17" customWidth="1"/>
    <col min="7636" max="7636" width="14.7109375" style="17" customWidth="1"/>
    <col min="7637" max="7637" width="2" style="17" customWidth="1"/>
    <col min="7638" max="7638" width="14.7109375" style="17" customWidth="1"/>
    <col min="7639" max="7639" width="0.7109375" style="17" customWidth="1"/>
    <col min="7640" max="7641" width="13.5703125" style="17" customWidth="1"/>
    <col min="7642" max="7642" width="9.28515625" style="17"/>
    <col min="7643" max="7643" width="12.28515625" style="17" bestFit="1" customWidth="1"/>
    <col min="7644" max="7890" width="9.28515625" style="17"/>
    <col min="7891" max="7891" width="72.5703125" style="17" customWidth="1"/>
    <col min="7892" max="7892" width="14.7109375" style="17" customWidth="1"/>
    <col min="7893" max="7893" width="2" style="17" customWidth="1"/>
    <col min="7894" max="7894" width="14.7109375" style="17" customWidth="1"/>
    <col min="7895" max="7895" width="0.7109375" style="17" customWidth="1"/>
    <col min="7896" max="7897" width="13.5703125" style="17" customWidth="1"/>
    <col min="7898" max="7898" width="9.28515625" style="17"/>
    <col min="7899" max="7899" width="12.28515625" style="17" bestFit="1" customWidth="1"/>
    <col min="7900" max="8146" width="9.28515625" style="17"/>
    <col min="8147" max="8147" width="72.5703125" style="17" customWidth="1"/>
    <col min="8148" max="8148" width="14.7109375" style="17" customWidth="1"/>
    <col min="8149" max="8149" width="2" style="17" customWidth="1"/>
    <col min="8150" max="8150" width="14.7109375" style="17" customWidth="1"/>
    <col min="8151" max="8151" width="0.7109375" style="17" customWidth="1"/>
    <col min="8152" max="8153" width="13.5703125" style="17" customWidth="1"/>
    <col min="8154" max="8154" width="9.28515625" style="17"/>
    <col min="8155" max="8155" width="12.28515625" style="17" bestFit="1" customWidth="1"/>
    <col min="8156" max="8402" width="9.28515625" style="17"/>
    <col min="8403" max="8403" width="72.5703125" style="17" customWidth="1"/>
    <col min="8404" max="8404" width="14.7109375" style="17" customWidth="1"/>
    <col min="8405" max="8405" width="2" style="17" customWidth="1"/>
    <col min="8406" max="8406" width="14.7109375" style="17" customWidth="1"/>
    <col min="8407" max="8407" width="0.7109375" style="17" customWidth="1"/>
    <col min="8408" max="8409" width="13.5703125" style="17" customWidth="1"/>
    <col min="8410" max="8410" width="9.28515625" style="17"/>
    <col min="8411" max="8411" width="12.28515625" style="17" bestFit="1" customWidth="1"/>
    <col min="8412" max="8658" width="9.28515625" style="17"/>
    <col min="8659" max="8659" width="72.5703125" style="17" customWidth="1"/>
    <col min="8660" max="8660" width="14.7109375" style="17" customWidth="1"/>
    <col min="8661" max="8661" width="2" style="17" customWidth="1"/>
    <col min="8662" max="8662" width="14.7109375" style="17" customWidth="1"/>
    <col min="8663" max="8663" width="0.7109375" style="17" customWidth="1"/>
    <col min="8664" max="8665" width="13.5703125" style="17" customWidth="1"/>
    <col min="8666" max="8666" width="9.28515625" style="17"/>
    <col min="8667" max="8667" width="12.28515625" style="17" bestFit="1" customWidth="1"/>
    <col min="8668" max="8914" width="9.28515625" style="17"/>
    <col min="8915" max="8915" width="72.5703125" style="17" customWidth="1"/>
    <col min="8916" max="8916" width="14.7109375" style="17" customWidth="1"/>
    <col min="8917" max="8917" width="2" style="17" customWidth="1"/>
    <col min="8918" max="8918" width="14.7109375" style="17" customWidth="1"/>
    <col min="8919" max="8919" width="0.7109375" style="17" customWidth="1"/>
    <col min="8920" max="8921" width="13.5703125" style="17" customWidth="1"/>
    <col min="8922" max="8922" width="9.28515625" style="17"/>
    <col min="8923" max="8923" width="12.28515625" style="17" bestFit="1" customWidth="1"/>
    <col min="8924" max="9170" width="9.28515625" style="17"/>
    <col min="9171" max="9171" width="72.5703125" style="17" customWidth="1"/>
    <col min="9172" max="9172" width="14.7109375" style="17" customWidth="1"/>
    <col min="9173" max="9173" width="2" style="17" customWidth="1"/>
    <col min="9174" max="9174" width="14.7109375" style="17" customWidth="1"/>
    <col min="9175" max="9175" width="0.7109375" style="17" customWidth="1"/>
    <col min="9176" max="9177" width="13.5703125" style="17" customWidth="1"/>
    <col min="9178" max="9178" width="9.28515625" style="17"/>
    <col min="9179" max="9179" width="12.28515625" style="17" bestFit="1" customWidth="1"/>
    <col min="9180" max="9426" width="9.28515625" style="17"/>
    <col min="9427" max="9427" width="72.5703125" style="17" customWidth="1"/>
    <col min="9428" max="9428" width="14.7109375" style="17" customWidth="1"/>
    <col min="9429" max="9429" width="2" style="17" customWidth="1"/>
    <col min="9430" max="9430" width="14.7109375" style="17" customWidth="1"/>
    <col min="9431" max="9431" width="0.7109375" style="17" customWidth="1"/>
    <col min="9432" max="9433" width="13.5703125" style="17" customWidth="1"/>
    <col min="9434" max="9434" width="9.28515625" style="17"/>
    <col min="9435" max="9435" width="12.28515625" style="17" bestFit="1" customWidth="1"/>
    <col min="9436" max="9682" width="9.28515625" style="17"/>
    <col min="9683" max="9683" width="72.5703125" style="17" customWidth="1"/>
    <col min="9684" max="9684" width="14.7109375" style="17" customWidth="1"/>
    <col min="9685" max="9685" width="2" style="17" customWidth="1"/>
    <col min="9686" max="9686" width="14.7109375" style="17" customWidth="1"/>
    <col min="9687" max="9687" width="0.7109375" style="17" customWidth="1"/>
    <col min="9688" max="9689" width="13.5703125" style="17" customWidth="1"/>
    <col min="9690" max="9690" width="9.28515625" style="17"/>
    <col min="9691" max="9691" width="12.28515625" style="17" bestFit="1" customWidth="1"/>
    <col min="9692" max="9938" width="9.28515625" style="17"/>
    <col min="9939" max="9939" width="72.5703125" style="17" customWidth="1"/>
    <col min="9940" max="9940" width="14.7109375" style="17" customWidth="1"/>
    <col min="9941" max="9941" width="2" style="17" customWidth="1"/>
    <col min="9942" max="9942" width="14.7109375" style="17" customWidth="1"/>
    <col min="9943" max="9943" width="0.7109375" style="17" customWidth="1"/>
    <col min="9944" max="9945" width="13.5703125" style="17" customWidth="1"/>
    <col min="9946" max="9946" width="9.28515625" style="17"/>
    <col min="9947" max="9947" width="12.28515625" style="17" bestFit="1" customWidth="1"/>
    <col min="9948" max="10194" width="9.28515625" style="17"/>
    <col min="10195" max="10195" width="72.5703125" style="17" customWidth="1"/>
    <col min="10196" max="10196" width="14.7109375" style="17" customWidth="1"/>
    <col min="10197" max="10197" width="2" style="17" customWidth="1"/>
    <col min="10198" max="10198" width="14.7109375" style="17" customWidth="1"/>
    <col min="10199" max="10199" width="0.7109375" style="17" customWidth="1"/>
    <col min="10200" max="10201" width="13.5703125" style="17" customWidth="1"/>
    <col min="10202" max="10202" width="9.28515625" style="17"/>
    <col min="10203" max="10203" width="12.28515625" style="17" bestFit="1" customWidth="1"/>
    <col min="10204" max="10450" width="9.28515625" style="17"/>
    <col min="10451" max="10451" width="72.5703125" style="17" customWidth="1"/>
    <col min="10452" max="10452" width="14.7109375" style="17" customWidth="1"/>
    <col min="10453" max="10453" width="2" style="17" customWidth="1"/>
    <col min="10454" max="10454" width="14.7109375" style="17" customWidth="1"/>
    <col min="10455" max="10455" width="0.7109375" style="17" customWidth="1"/>
    <col min="10456" max="10457" width="13.5703125" style="17" customWidth="1"/>
    <col min="10458" max="10458" width="9.28515625" style="17"/>
    <col min="10459" max="10459" width="12.28515625" style="17" bestFit="1" customWidth="1"/>
    <col min="10460" max="10706" width="9.28515625" style="17"/>
    <col min="10707" max="10707" width="72.5703125" style="17" customWidth="1"/>
    <col min="10708" max="10708" width="14.7109375" style="17" customWidth="1"/>
    <col min="10709" max="10709" width="2" style="17" customWidth="1"/>
    <col min="10710" max="10710" width="14.7109375" style="17" customWidth="1"/>
    <col min="10711" max="10711" width="0.7109375" style="17" customWidth="1"/>
    <col min="10712" max="10713" width="13.5703125" style="17" customWidth="1"/>
    <col min="10714" max="10714" width="9.28515625" style="17"/>
    <col min="10715" max="10715" width="12.28515625" style="17" bestFit="1" customWidth="1"/>
    <col min="10716" max="10962" width="9.28515625" style="17"/>
    <col min="10963" max="10963" width="72.5703125" style="17" customWidth="1"/>
    <col min="10964" max="10964" width="14.7109375" style="17" customWidth="1"/>
    <col min="10965" max="10965" width="2" style="17" customWidth="1"/>
    <col min="10966" max="10966" width="14.7109375" style="17" customWidth="1"/>
    <col min="10967" max="10967" width="0.7109375" style="17" customWidth="1"/>
    <col min="10968" max="10969" width="13.5703125" style="17" customWidth="1"/>
    <col min="10970" max="10970" width="9.28515625" style="17"/>
    <col min="10971" max="10971" width="12.28515625" style="17" bestFit="1" customWidth="1"/>
    <col min="10972" max="11218" width="9.28515625" style="17"/>
    <col min="11219" max="11219" width="72.5703125" style="17" customWidth="1"/>
    <col min="11220" max="11220" width="14.7109375" style="17" customWidth="1"/>
    <col min="11221" max="11221" width="2" style="17" customWidth="1"/>
    <col min="11222" max="11222" width="14.7109375" style="17" customWidth="1"/>
    <col min="11223" max="11223" width="0.7109375" style="17" customWidth="1"/>
    <col min="11224" max="11225" width="13.5703125" style="17" customWidth="1"/>
    <col min="11226" max="11226" width="9.28515625" style="17"/>
    <col min="11227" max="11227" width="12.28515625" style="17" bestFit="1" customWidth="1"/>
    <col min="11228" max="11474" width="9.28515625" style="17"/>
    <col min="11475" max="11475" width="72.5703125" style="17" customWidth="1"/>
    <col min="11476" max="11476" width="14.7109375" style="17" customWidth="1"/>
    <col min="11477" max="11477" width="2" style="17" customWidth="1"/>
    <col min="11478" max="11478" width="14.7109375" style="17" customWidth="1"/>
    <col min="11479" max="11479" width="0.7109375" style="17" customWidth="1"/>
    <col min="11480" max="11481" width="13.5703125" style="17" customWidth="1"/>
    <col min="11482" max="11482" width="9.28515625" style="17"/>
    <col min="11483" max="11483" width="12.28515625" style="17" bestFit="1" customWidth="1"/>
    <col min="11484" max="11730" width="9.28515625" style="17"/>
    <col min="11731" max="11731" width="72.5703125" style="17" customWidth="1"/>
    <col min="11732" max="11732" width="14.7109375" style="17" customWidth="1"/>
    <col min="11733" max="11733" width="2" style="17" customWidth="1"/>
    <col min="11734" max="11734" width="14.7109375" style="17" customWidth="1"/>
    <col min="11735" max="11735" width="0.7109375" style="17" customWidth="1"/>
    <col min="11736" max="11737" width="13.5703125" style="17" customWidth="1"/>
    <col min="11738" max="11738" width="9.28515625" style="17"/>
    <col min="11739" max="11739" width="12.28515625" style="17" bestFit="1" customWidth="1"/>
    <col min="11740" max="11986" width="9.28515625" style="17"/>
    <col min="11987" max="11987" width="72.5703125" style="17" customWidth="1"/>
    <col min="11988" max="11988" width="14.7109375" style="17" customWidth="1"/>
    <col min="11989" max="11989" width="2" style="17" customWidth="1"/>
    <col min="11990" max="11990" width="14.7109375" style="17" customWidth="1"/>
    <col min="11991" max="11991" width="0.7109375" style="17" customWidth="1"/>
    <col min="11992" max="11993" width="13.5703125" style="17" customWidth="1"/>
    <col min="11994" max="11994" width="9.28515625" style="17"/>
    <col min="11995" max="11995" width="12.28515625" style="17" bestFit="1" customWidth="1"/>
    <col min="11996" max="12242" width="9.28515625" style="17"/>
    <col min="12243" max="12243" width="72.5703125" style="17" customWidth="1"/>
    <col min="12244" max="12244" width="14.7109375" style="17" customWidth="1"/>
    <col min="12245" max="12245" width="2" style="17" customWidth="1"/>
    <col min="12246" max="12246" width="14.7109375" style="17" customWidth="1"/>
    <col min="12247" max="12247" width="0.7109375" style="17" customWidth="1"/>
    <col min="12248" max="12249" width="13.5703125" style="17" customWidth="1"/>
    <col min="12250" max="12250" width="9.28515625" style="17"/>
    <col min="12251" max="12251" width="12.28515625" style="17" bestFit="1" customWidth="1"/>
    <col min="12252" max="12498" width="9.28515625" style="17"/>
    <col min="12499" max="12499" width="72.5703125" style="17" customWidth="1"/>
    <col min="12500" max="12500" width="14.7109375" style="17" customWidth="1"/>
    <col min="12501" max="12501" width="2" style="17" customWidth="1"/>
    <col min="12502" max="12502" width="14.7109375" style="17" customWidth="1"/>
    <col min="12503" max="12503" width="0.7109375" style="17" customWidth="1"/>
    <col min="12504" max="12505" width="13.5703125" style="17" customWidth="1"/>
    <col min="12506" max="12506" width="9.28515625" style="17"/>
    <col min="12507" max="12507" width="12.28515625" style="17" bestFit="1" customWidth="1"/>
    <col min="12508" max="12754" width="9.28515625" style="17"/>
    <col min="12755" max="12755" width="72.5703125" style="17" customWidth="1"/>
    <col min="12756" max="12756" width="14.7109375" style="17" customWidth="1"/>
    <col min="12757" max="12757" width="2" style="17" customWidth="1"/>
    <col min="12758" max="12758" width="14.7109375" style="17" customWidth="1"/>
    <col min="12759" max="12759" width="0.7109375" style="17" customWidth="1"/>
    <col min="12760" max="12761" width="13.5703125" style="17" customWidth="1"/>
    <col min="12762" max="12762" width="9.28515625" style="17"/>
    <col min="12763" max="12763" width="12.28515625" style="17" bestFit="1" customWidth="1"/>
    <col min="12764" max="13010" width="9.28515625" style="17"/>
    <col min="13011" max="13011" width="72.5703125" style="17" customWidth="1"/>
    <col min="13012" max="13012" width="14.7109375" style="17" customWidth="1"/>
    <col min="13013" max="13013" width="2" style="17" customWidth="1"/>
    <col min="13014" max="13014" width="14.7109375" style="17" customWidth="1"/>
    <col min="13015" max="13015" width="0.7109375" style="17" customWidth="1"/>
    <col min="13016" max="13017" width="13.5703125" style="17" customWidth="1"/>
    <col min="13018" max="13018" width="9.28515625" style="17"/>
    <col min="13019" max="13019" width="12.28515625" style="17" bestFit="1" customWidth="1"/>
    <col min="13020" max="13266" width="9.28515625" style="17"/>
    <col min="13267" max="13267" width="72.5703125" style="17" customWidth="1"/>
    <col min="13268" max="13268" width="14.7109375" style="17" customWidth="1"/>
    <col min="13269" max="13269" width="2" style="17" customWidth="1"/>
    <col min="13270" max="13270" width="14.7109375" style="17" customWidth="1"/>
    <col min="13271" max="13271" width="0.7109375" style="17" customWidth="1"/>
    <col min="13272" max="13273" width="13.5703125" style="17" customWidth="1"/>
    <col min="13274" max="13274" width="9.28515625" style="17"/>
    <col min="13275" max="13275" width="12.28515625" style="17" bestFit="1" customWidth="1"/>
    <col min="13276" max="13522" width="9.28515625" style="17"/>
    <col min="13523" max="13523" width="72.5703125" style="17" customWidth="1"/>
    <col min="13524" max="13524" width="14.7109375" style="17" customWidth="1"/>
    <col min="13525" max="13525" width="2" style="17" customWidth="1"/>
    <col min="13526" max="13526" width="14.7109375" style="17" customWidth="1"/>
    <col min="13527" max="13527" width="0.7109375" style="17" customWidth="1"/>
    <col min="13528" max="13529" width="13.5703125" style="17" customWidth="1"/>
    <col min="13530" max="13530" width="9.28515625" style="17"/>
    <col min="13531" max="13531" width="12.28515625" style="17" bestFit="1" customWidth="1"/>
    <col min="13532" max="13778" width="9.28515625" style="17"/>
    <col min="13779" max="13779" width="72.5703125" style="17" customWidth="1"/>
    <col min="13780" max="13780" width="14.7109375" style="17" customWidth="1"/>
    <col min="13781" max="13781" width="2" style="17" customWidth="1"/>
    <col min="13782" max="13782" width="14.7109375" style="17" customWidth="1"/>
    <col min="13783" max="13783" width="0.7109375" style="17" customWidth="1"/>
    <col min="13784" max="13785" width="13.5703125" style="17" customWidth="1"/>
    <col min="13786" max="13786" width="9.28515625" style="17"/>
    <col min="13787" max="13787" width="12.28515625" style="17" bestFit="1" customWidth="1"/>
    <col min="13788" max="14034" width="9.28515625" style="17"/>
    <col min="14035" max="14035" width="72.5703125" style="17" customWidth="1"/>
    <col min="14036" max="14036" width="14.7109375" style="17" customWidth="1"/>
    <col min="14037" max="14037" width="2" style="17" customWidth="1"/>
    <col min="14038" max="14038" width="14.7109375" style="17" customWidth="1"/>
    <col min="14039" max="14039" width="0.7109375" style="17" customWidth="1"/>
    <col min="14040" max="14041" width="13.5703125" style="17" customWidth="1"/>
    <col min="14042" max="14042" width="9.28515625" style="17"/>
    <col min="14043" max="14043" width="12.28515625" style="17" bestFit="1" customWidth="1"/>
    <col min="14044" max="14290" width="9.28515625" style="17"/>
    <col min="14291" max="14291" width="72.5703125" style="17" customWidth="1"/>
    <col min="14292" max="14292" width="14.7109375" style="17" customWidth="1"/>
    <col min="14293" max="14293" width="2" style="17" customWidth="1"/>
    <col min="14294" max="14294" width="14.7109375" style="17" customWidth="1"/>
    <col min="14295" max="14295" width="0.7109375" style="17" customWidth="1"/>
    <col min="14296" max="14297" width="13.5703125" style="17" customWidth="1"/>
    <col min="14298" max="14298" width="9.28515625" style="17"/>
    <col min="14299" max="14299" width="12.28515625" style="17" bestFit="1" customWidth="1"/>
    <col min="14300" max="14546" width="9.28515625" style="17"/>
    <col min="14547" max="14547" width="72.5703125" style="17" customWidth="1"/>
    <col min="14548" max="14548" width="14.7109375" style="17" customWidth="1"/>
    <col min="14549" max="14549" width="2" style="17" customWidth="1"/>
    <col min="14550" max="14550" width="14.7109375" style="17" customWidth="1"/>
    <col min="14551" max="14551" width="0.7109375" style="17" customWidth="1"/>
    <col min="14552" max="14553" width="13.5703125" style="17" customWidth="1"/>
    <col min="14554" max="14554" width="9.28515625" style="17"/>
    <col min="14555" max="14555" width="12.28515625" style="17" bestFit="1" customWidth="1"/>
    <col min="14556" max="14802" width="9.28515625" style="17"/>
    <col min="14803" max="14803" width="72.5703125" style="17" customWidth="1"/>
    <col min="14804" max="14804" width="14.7109375" style="17" customWidth="1"/>
    <col min="14805" max="14805" width="2" style="17" customWidth="1"/>
    <col min="14806" max="14806" width="14.7109375" style="17" customWidth="1"/>
    <col min="14807" max="14807" width="0.7109375" style="17" customWidth="1"/>
    <col min="14808" max="14809" width="13.5703125" style="17" customWidth="1"/>
    <col min="14810" max="14810" width="9.28515625" style="17"/>
    <col min="14811" max="14811" width="12.28515625" style="17" bestFit="1" customWidth="1"/>
    <col min="14812" max="15058" width="9.28515625" style="17"/>
    <col min="15059" max="15059" width="72.5703125" style="17" customWidth="1"/>
    <col min="15060" max="15060" width="14.7109375" style="17" customWidth="1"/>
    <col min="15061" max="15061" width="2" style="17" customWidth="1"/>
    <col min="15062" max="15062" width="14.7109375" style="17" customWidth="1"/>
    <col min="15063" max="15063" width="0.7109375" style="17" customWidth="1"/>
    <col min="15064" max="15065" width="13.5703125" style="17" customWidth="1"/>
    <col min="15066" max="15066" width="9.28515625" style="17"/>
    <col min="15067" max="15067" width="12.28515625" style="17" bestFit="1" customWidth="1"/>
    <col min="15068" max="15314" width="9.28515625" style="17"/>
    <col min="15315" max="15315" width="72.5703125" style="17" customWidth="1"/>
    <col min="15316" max="15316" width="14.7109375" style="17" customWidth="1"/>
    <col min="15317" max="15317" width="2" style="17" customWidth="1"/>
    <col min="15318" max="15318" width="14.7109375" style="17" customWidth="1"/>
    <col min="15319" max="15319" width="0.7109375" style="17" customWidth="1"/>
    <col min="15320" max="15321" width="13.5703125" style="17" customWidth="1"/>
    <col min="15322" max="15322" width="9.28515625" style="17"/>
    <col min="15323" max="15323" width="12.28515625" style="17" bestFit="1" customWidth="1"/>
    <col min="15324" max="15570" width="9.28515625" style="17"/>
    <col min="15571" max="15571" width="72.5703125" style="17" customWidth="1"/>
    <col min="15572" max="15572" width="14.7109375" style="17" customWidth="1"/>
    <col min="15573" max="15573" width="2" style="17" customWidth="1"/>
    <col min="15574" max="15574" width="14.7109375" style="17" customWidth="1"/>
    <col min="15575" max="15575" width="0.7109375" style="17" customWidth="1"/>
    <col min="15576" max="15577" width="13.5703125" style="17" customWidth="1"/>
    <col min="15578" max="15578" width="9.28515625" style="17"/>
    <col min="15579" max="15579" width="12.28515625" style="17" bestFit="1" customWidth="1"/>
    <col min="15580" max="15826" width="9.28515625" style="17"/>
    <col min="15827" max="15827" width="72.5703125" style="17" customWidth="1"/>
    <col min="15828" max="15828" width="14.7109375" style="17" customWidth="1"/>
    <col min="15829" max="15829" width="2" style="17" customWidth="1"/>
    <col min="15830" max="15830" width="14.7109375" style="17" customWidth="1"/>
    <col min="15831" max="15831" width="0.7109375" style="17" customWidth="1"/>
    <col min="15832" max="15833" width="13.5703125" style="17" customWidth="1"/>
    <col min="15834" max="15834" width="9.28515625" style="17"/>
    <col min="15835" max="15835" width="12.28515625" style="17" bestFit="1" customWidth="1"/>
    <col min="15836" max="16082" width="9.28515625" style="17"/>
    <col min="16083" max="16083" width="72.5703125" style="17" customWidth="1"/>
    <col min="16084" max="16084" width="14.7109375" style="17" customWidth="1"/>
    <col min="16085" max="16085" width="2" style="17" customWidth="1"/>
    <col min="16086" max="16086" width="14.7109375" style="17" customWidth="1"/>
    <col min="16087" max="16087" width="0.7109375" style="17" customWidth="1"/>
    <col min="16088" max="16089" width="13.5703125" style="17" customWidth="1"/>
    <col min="16090" max="16090" width="9.28515625" style="17"/>
    <col min="16091" max="16091" width="12.28515625" style="17" bestFit="1" customWidth="1"/>
    <col min="16092" max="16348" width="9.28515625" style="17"/>
    <col min="16349" max="16384" width="9.28515625" style="17" customWidth="1"/>
  </cols>
  <sheetData>
    <row r="1" spans="1:5" ht="26.25" customHeight="1" x14ac:dyDescent="0.25">
      <c r="A1" s="154" t="s">
        <v>104</v>
      </c>
      <c r="B1" s="154"/>
      <c r="C1" s="154"/>
      <c r="D1" s="154"/>
      <c r="E1" s="154"/>
    </row>
    <row r="2" spans="1:5" ht="26.25" customHeight="1" x14ac:dyDescent="0.25">
      <c r="A2" s="154" t="s">
        <v>45</v>
      </c>
      <c r="B2" s="154"/>
      <c r="C2" s="154"/>
      <c r="D2" s="154"/>
      <c r="E2" s="154"/>
    </row>
    <row r="3" spans="1:5" ht="26.25" customHeight="1" x14ac:dyDescent="0.25">
      <c r="A3" s="154" t="s">
        <v>110</v>
      </c>
      <c r="B3" s="154"/>
      <c r="C3" s="154"/>
      <c r="D3" s="154"/>
      <c r="E3" s="154"/>
    </row>
    <row r="4" spans="1:5" ht="26.25" customHeight="1" x14ac:dyDescent="0.25">
      <c r="A4" s="154" t="s">
        <v>64</v>
      </c>
      <c r="B4" s="154"/>
      <c r="C4" s="154"/>
      <c r="D4" s="154"/>
      <c r="E4" s="154"/>
    </row>
    <row r="5" spans="1:5" ht="23.25" customHeight="1" x14ac:dyDescent="0.25">
      <c r="A5" s="155" t="s">
        <v>1</v>
      </c>
      <c r="B5" s="155"/>
      <c r="C5" s="155"/>
      <c r="D5" s="155"/>
      <c r="E5" s="155"/>
    </row>
    <row r="6" spans="1:5" ht="6" customHeight="1" x14ac:dyDescent="0.25">
      <c r="A6" s="45" t="s">
        <v>87</v>
      </c>
      <c r="B6" s="45" t="s">
        <v>87</v>
      </c>
      <c r="C6" s="45" t="s">
        <v>87</v>
      </c>
      <c r="D6" s="45" t="s">
        <v>87</v>
      </c>
      <c r="E6" s="45" t="s">
        <v>87</v>
      </c>
    </row>
    <row r="7" spans="1:5" ht="23.25" customHeight="1" x14ac:dyDescent="0.25">
      <c r="A7" s="17" t="s">
        <v>87</v>
      </c>
      <c r="B7" s="91" t="s">
        <v>2</v>
      </c>
      <c r="C7" s="75">
        <v>2561</v>
      </c>
      <c r="D7" s="75"/>
      <c r="E7" s="75">
        <v>2560</v>
      </c>
    </row>
    <row r="8" spans="1:5" ht="23.25" customHeight="1" x14ac:dyDescent="0.25">
      <c r="A8" s="32" t="s">
        <v>46</v>
      </c>
      <c r="B8" s="32" t="s">
        <v>87</v>
      </c>
      <c r="C8" s="17" t="s">
        <v>87</v>
      </c>
      <c r="D8" s="32" t="s">
        <v>87</v>
      </c>
      <c r="E8" s="32" t="s">
        <v>87</v>
      </c>
    </row>
    <row r="9" spans="1:5" x14ac:dyDescent="0.25">
      <c r="A9" s="17" t="s">
        <v>65</v>
      </c>
      <c r="B9" s="17" t="s">
        <v>87</v>
      </c>
      <c r="C9" s="20">
        <v>225222440</v>
      </c>
      <c r="D9" s="27"/>
      <c r="E9" s="20">
        <v>88403527</v>
      </c>
    </row>
    <row r="10" spans="1:5" ht="23.25" customHeight="1" x14ac:dyDescent="0.25">
      <c r="A10" s="17" t="s">
        <v>47</v>
      </c>
      <c r="B10" s="17" t="s">
        <v>87</v>
      </c>
      <c r="C10" s="20"/>
      <c r="D10" s="27"/>
      <c r="E10" s="20"/>
    </row>
    <row r="11" spans="1:5" ht="23.25" customHeight="1" x14ac:dyDescent="0.25">
      <c r="A11" s="14" t="s">
        <v>48</v>
      </c>
      <c r="B11" s="14" t="s">
        <v>87</v>
      </c>
      <c r="C11" s="20">
        <v>9622657</v>
      </c>
      <c r="D11" s="82"/>
      <c r="E11" s="20">
        <v>8353221</v>
      </c>
    </row>
    <row r="12" spans="1:5" ht="23.25" customHeight="1" x14ac:dyDescent="0.25">
      <c r="A12" s="14" t="s">
        <v>66</v>
      </c>
      <c r="B12" s="14" t="s">
        <v>87</v>
      </c>
      <c r="C12" s="20">
        <v>187462</v>
      </c>
      <c r="D12" s="82"/>
      <c r="E12" s="20">
        <v>172190</v>
      </c>
    </row>
    <row r="13" spans="1:5" ht="23.25" customHeight="1" x14ac:dyDescent="0.25">
      <c r="A13" s="14" t="s">
        <v>107</v>
      </c>
      <c r="B13" s="14"/>
      <c r="C13" s="20">
        <v>-1888014</v>
      </c>
      <c r="D13" s="82"/>
      <c r="E13" s="20">
        <v>-1965378</v>
      </c>
    </row>
    <row r="14" spans="1:5" ht="23.25" customHeight="1" x14ac:dyDescent="0.25">
      <c r="A14" s="14" t="s">
        <v>49</v>
      </c>
      <c r="B14" s="14" t="s">
        <v>87</v>
      </c>
      <c r="C14" s="67">
        <v>436536</v>
      </c>
      <c r="D14" s="82"/>
      <c r="E14" s="20">
        <v>318476</v>
      </c>
    </row>
    <row r="15" spans="1:5" ht="23.25" customHeight="1" x14ac:dyDescent="0.25">
      <c r="A15" s="14" t="s">
        <v>50</v>
      </c>
      <c r="B15" s="14" t="s">
        <v>87</v>
      </c>
      <c r="C15" s="27">
        <v>-360582</v>
      </c>
      <c r="D15" s="83"/>
      <c r="E15" s="20">
        <v>-101580</v>
      </c>
    </row>
    <row r="16" spans="1:5" ht="23.25" customHeight="1" x14ac:dyDescent="0.25">
      <c r="A16" s="14" t="s">
        <v>51</v>
      </c>
      <c r="B16" s="14" t="s">
        <v>87</v>
      </c>
      <c r="C16" s="96">
        <v>1551780</v>
      </c>
      <c r="D16" s="82"/>
      <c r="E16" s="96">
        <v>1774561</v>
      </c>
    </row>
    <row r="17" spans="1:5" ht="23.25" customHeight="1" x14ac:dyDescent="0.25">
      <c r="A17" s="17" t="s">
        <v>87</v>
      </c>
      <c r="B17" s="17" t="s">
        <v>87</v>
      </c>
      <c r="C17" s="27">
        <f>SUM(C9:C16)</f>
        <v>234772279</v>
      </c>
      <c r="D17" s="84"/>
      <c r="E17" s="27">
        <f>SUM(E9:E16)</f>
        <v>96955017</v>
      </c>
    </row>
    <row r="18" spans="1:5" ht="23.25" customHeight="1" x14ac:dyDescent="0.25">
      <c r="A18" s="14" t="s">
        <v>53</v>
      </c>
      <c r="B18" s="14" t="s">
        <v>87</v>
      </c>
      <c r="C18" s="20"/>
      <c r="D18" s="85"/>
      <c r="E18" s="20"/>
    </row>
    <row r="19" spans="1:5" ht="23.25" customHeight="1" x14ac:dyDescent="0.25">
      <c r="A19" s="22" t="s">
        <v>6</v>
      </c>
      <c r="B19" s="22" t="s">
        <v>87</v>
      </c>
      <c r="C19" s="27">
        <v>15329175</v>
      </c>
      <c r="D19" s="86"/>
      <c r="E19" s="11">
        <v>-13007857</v>
      </c>
    </row>
    <row r="20" spans="1:5" ht="23.25" customHeight="1" x14ac:dyDescent="0.25">
      <c r="A20" s="22" t="s">
        <v>7</v>
      </c>
      <c r="B20" s="22" t="s">
        <v>87</v>
      </c>
      <c r="C20" s="27">
        <v>-16654977</v>
      </c>
      <c r="D20" s="86"/>
      <c r="E20" s="11">
        <v>-6209246</v>
      </c>
    </row>
    <row r="21" spans="1:5" ht="23.25" customHeight="1" x14ac:dyDescent="0.25">
      <c r="A21" s="22" t="s">
        <v>8</v>
      </c>
      <c r="B21" s="22" t="s">
        <v>87</v>
      </c>
      <c r="C21" s="11">
        <v>-520511</v>
      </c>
      <c r="D21" s="86"/>
      <c r="E21" s="11">
        <v>1671725</v>
      </c>
    </row>
    <row r="22" spans="1:5" ht="23.25" customHeight="1" x14ac:dyDescent="0.25">
      <c r="A22" s="22" t="s">
        <v>11</v>
      </c>
      <c r="B22" s="22" t="s">
        <v>87</v>
      </c>
      <c r="C22" s="11">
        <v>810013</v>
      </c>
      <c r="D22" s="86"/>
      <c r="E22" s="101">
        <v>7429673</v>
      </c>
    </row>
    <row r="23" spans="1:5" ht="23.25" customHeight="1" x14ac:dyDescent="0.25">
      <c r="A23" s="14" t="s">
        <v>54</v>
      </c>
      <c r="B23" s="14" t="s">
        <v>87</v>
      </c>
      <c r="C23" s="11"/>
      <c r="E23" s="11"/>
    </row>
    <row r="24" spans="1:5" ht="23.25" customHeight="1" x14ac:dyDescent="0.25">
      <c r="A24" s="22" t="s">
        <v>18</v>
      </c>
      <c r="B24" s="22" t="s">
        <v>87</v>
      </c>
      <c r="C24" s="11">
        <v>20186503</v>
      </c>
      <c r="D24" s="86"/>
      <c r="E24" s="11">
        <v>16917004</v>
      </c>
    </row>
    <row r="25" spans="1:5" ht="23.25" customHeight="1" x14ac:dyDescent="0.25">
      <c r="A25" s="22" t="s">
        <v>30</v>
      </c>
      <c r="B25" s="22" t="s">
        <v>87</v>
      </c>
      <c r="C25" s="11">
        <v>-1786446</v>
      </c>
      <c r="D25" s="86"/>
      <c r="E25" s="11">
        <v>359210</v>
      </c>
    </row>
    <row r="26" spans="1:5" ht="23.25" customHeight="1" x14ac:dyDescent="0.25">
      <c r="A26" s="22" t="s">
        <v>79</v>
      </c>
      <c r="B26" s="22" t="s">
        <v>87</v>
      </c>
      <c r="C26" s="96">
        <v>440000</v>
      </c>
      <c r="D26" s="86"/>
      <c r="E26" s="96">
        <v>300000</v>
      </c>
    </row>
    <row r="27" spans="1:5" ht="23.25" customHeight="1" x14ac:dyDescent="0.25">
      <c r="A27" s="46" t="s">
        <v>89</v>
      </c>
      <c r="B27" s="46" t="s">
        <v>87</v>
      </c>
      <c r="C27" s="21">
        <f>SUM(C17:C26)</f>
        <v>252576036</v>
      </c>
      <c r="D27" s="86"/>
      <c r="E27" s="21">
        <f>SUM(E17:E26)</f>
        <v>104415526</v>
      </c>
    </row>
    <row r="28" spans="1:5" ht="23.25" customHeight="1" x14ac:dyDescent="0.25">
      <c r="A28" s="14" t="s">
        <v>55</v>
      </c>
      <c r="B28" s="14" t="s">
        <v>87</v>
      </c>
      <c r="C28" s="109">
        <v>395654</v>
      </c>
      <c r="D28" s="86"/>
      <c r="E28" s="27">
        <v>98564</v>
      </c>
    </row>
    <row r="29" spans="1:5" ht="23.25" customHeight="1" x14ac:dyDescent="0.25">
      <c r="A29" s="14" t="s">
        <v>74</v>
      </c>
      <c r="B29" s="14" t="s">
        <v>87</v>
      </c>
      <c r="C29" s="11">
        <v>-1566684</v>
      </c>
      <c r="D29" s="86"/>
      <c r="E29" s="27">
        <v>-1787324</v>
      </c>
    </row>
    <row r="30" spans="1:5" ht="23.25" customHeight="1" x14ac:dyDescent="0.25">
      <c r="A30" s="14" t="s">
        <v>114</v>
      </c>
      <c r="B30" s="14"/>
      <c r="C30" s="11">
        <v>-138407</v>
      </c>
      <c r="D30" s="86"/>
      <c r="E30" s="102">
        <v>-574926</v>
      </c>
    </row>
    <row r="31" spans="1:5" ht="23.25" customHeight="1" x14ac:dyDescent="0.25">
      <c r="A31" s="22" t="s">
        <v>90</v>
      </c>
      <c r="B31" s="46" t="s">
        <v>87</v>
      </c>
      <c r="C31" s="13">
        <f>SUM(C27:C30)</f>
        <v>251266599</v>
      </c>
      <c r="D31" s="87"/>
      <c r="E31" s="13">
        <f>SUM(E27:E30)</f>
        <v>102151840</v>
      </c>
    </row>
    <row r="32" spans="1:5" ht="23.25" customHeight="1" x14ac:dyDescent="0.25">
      <c r="A32" s="22"/>
      <c r="B32" s="46"/>
      <c r="C32" s="11"/>
      <c r="D32" s="87"/>
      <c r="E32" s="11"/>
    </row>
    <row r="33" spans="1:5" ht="23.25" customHeight="1" x14ac:dyDescent="0.25">
      <c r="A33" s="154" t="s">
        <v>104</v>
      </c>
      <c r="B33" s="154"/>
      <c r="C33" s="154"/>
      <c r="D33" s="154"/>
      <c r="E33" s="154"/>
    </row>
    <row r="34" spans="1:5" ht="23.25" customHeight="1" x14ac:dyDescent="0.25">
      <c r="A34" s="154" t="s">
        <v>52</v>
      </c>
      <c r="B34" s="154"/>
      <c r="C34" s="154"/>
      <c r="D34" s="154"/>
      <c r="E34" s="154"/>
    </row>
    <row r="35" spans="1:5" ht="23.25" customHeight="1" x14ac:dyDescent="0.25">
      <c r="A35" s="154" t="s">
        <v>110</v>
      </c>
      <c r="B35" s="154"/>
      <c r="C35" s="154"/>
      <c r="D35" s="154"/>
      <c r="E35" s="154"/>
    </row>
    <row r="36" spans="1:5" ht="23.25" customHeight="1" x14ac:dyDescent="0.25">
      <c r="A36" s="154" t="s">
        <v>64</v>
      </c>
      <c r="B36" s="154"/>
      <c r="C36" s="154"/>
      <c r="D36" s="154"/>
      <c r="E36" s="154"/>
    </row>
    <row r="37" spans="1:5" ht="23.25" customHeight="1" x14ac:dyDescent="0.25">
      <c r="A37" s="155" t="s">
        <v>1</v>
      </c>
      <c r="B37" s="155"/>
      <c r="C37" s="155"/>
      <c r="D37" s="155"/>
      <c r="E37" s="155"/>
    </row>
    <row r="38" spans="1:5" ht="6" customHeight="1" x14ac:dyDescent="0.25">
      <c r="A38" s="45" t="s">
        <v>87</v>
      </c>
      <c r="B38" s="45" t="s">
        <v>87</v>
      </c>
      <c r="C38" s="45" t="s">
        <v>87</v>
      </c>
      <c r="D38" s="45" t="s">
        <v>87</v>
      </c>
      <c r="E38" s="45" t="s">
        <v>87</v>
      </c>
    </row>
    <row r="39" spans="1:5" ht="23.25" customHeight="1" x14ac:dyDescent="0.25">
      <c r="A39" s="17" t="s">
        <v>87</v>
      </c>
      <c r="B39" s="93" t="s">
        <v>2</v>
      </c>
      <c r="C39" s="75">
        <v>2561</v>
      </c>
      <c r="D39" s="75"/>
      <c r="E39" s="75">
        <v>2560</v>
      </c>
    </row>
    <row r="40" spans="1:5" ht="23.25" customHeight="1" x14ac:dyDescent="0.25">
      <c r="A40" s="32" t="s">
        <v>56</v>
      </c>
      <c r="B40" s="32" t="s">
        <v>87</v>
      </c>
      <c r="C40" s="19" t="s">
        <v>87</v>
      </c>
      <c r="D40" s="19" t="s">
        <v>87</v>
      </c>
      <c r="E40" s="19" t="s">
        <v>87</v>
      </c>
    </row>
    <row r="41" spans="1:5" ht="23.25" customHeight="1" x14ac:dyDescent="0.25">
      <c r="A41" s="14" t="s">
        <v>80</v>
      </c>
      <c r="B41" s="14" t="s">
        <v>87</v>
      </c>
      <c r="C41" s="14"/>
      <c r="D41" s="14"/>
      <c r="E41" s="21" t="s">
        <v>87</v>
      </c>
    </row>
    <row r="42" spans="1:5" ht="23.25" customHeight="1" x14ac:dyDescent="0.25">
      <c r="A42" s="14" t="s">
        <v>124</v>
      </c>
      <c r="B42" s="14">
        <v>4.2</v>
      </c>
      <c r="C42" s="21">
        <v>-22790580</v>
      </c>
      <c r="D42" s="14"/>
      <c r="E42" s="21">
        <v>-47406547</v>
      </c>
    </row>
    <row r="43" spans="1:5" ht="23.25" customHeight="1" x14ac:dyDescent="0.25">
      <c r="A43" s="14" t="s">
        <v>115</v>
      </c>
      <c r="B43" s="14"/>
      <c r="C43" s="21">
        <v>-68063</v>
      </c>
      <c r="D43" s="14"/>
      <c r="E43" s="21">
        <v>-5000000</v>
      </c>
    </row>
    <row r="44" spans="1:5" ht="23.25" customHeight="1" x14ac:dyDescent="0.25">
      <c r="A44" s="14" t="s">
        <v>125</v>
      </c>
      <c r="B44" s="22" t="s">
        <v>87</v>
      </c>
      <c r="C44" s="47">
        <v>-22858643</v>
      </c>
      <c r="D44" s="22"/>
      <c r="E44" s="47">
        <f>SUM(E42:E43)</f>
        <v>-52406547</v>
      </c>
    </row>
    <row r="45" spans="1:5" ht="23.25" customHeight="1" x14ac:dyDescent="0.25">
      <c r="A45" s="22" t="s">
        <v>87</v>
      </c>
      <c r="B45" s="22" t="s">
        <v>87</v>
      </c>
      <c r="C45" s="23" t="s">
        <v>87</v>
      </c>
      <c r="D45" s="22"/>
      <c r="E45" s="23" t="s">
        <v>87</v>
      </c>
    </row>
    <row r="46" spans="1:5" ht="23.25" customHeight="1" x14ac:dyDescent="0.25">
      <c r="A46" s="32" t="s">
        <v>57</v>
      </c>
      <c r="B46" s="32" t="s">
        <v>87</v>
      </c>
      <c r="C46" s="21"/>
      <c r="D46" s="32"/>
      <c r="E46" s="21" t="s">
        <v>87</v>
      </c>
    </row>
    <row r="47" spans="1:5" ht="23.25" customHeight="1" x14ac:dyDescent="0.25">
      <c r="A47" s="17" t="s">
        <v>129</v>
      </c>
      <c r="B47" s="18">
        <v>13</v>
      </c>
      <c r="C47" s="21">
        <v>994867500</v>
      </c>
      <c r="D47" s="32"/>
      <c r="E47" s="143">
        <v>0</v>
      </c>
    </row>
    <row r="48" spans="1:5" ht="23.25" customHeight="1" x14ac:dyDescent="0.25">
      <c r="A48" s="14" t="s">
        <v>71</v>
      </c>
      <c r="B48" s="14" t="s">
        <v>87</v>
      </c>
      <c r="C48" s="143">
        <v>0</v>
      </c>
      <c r="D48" s="14"/>
      <c r="E48" s="21">
        <v>10000000</v>
      </c>
    </row>
    <row r="49" spans="1:5" ht="23.25" customHeight="1" x14ac:dyDescent="0.25">
      <c r="A49" s="14" t="s">
        <v>72</v>
      </c>
      <c r="B49" s="14" t="s">
        <v>87</v>
      </c>
      <c r="C49" s="21">
        <v>-4630876</v>
      </c>
      <c r="D49" s="14"/>
      <c r="E49" s="21">
        <v>-4473495</v>
      </c>
    </row>
    <row r="50" spans="1:5" ht="23.25" customHeight="1" x14ac:dyDescent="0.25">
      <c r="A50" s="14" t="s">
        <v>101</v>
      </c>
      <c r="B50" s="18">
        <v>4.3</v>
      </c>
      <c r="C50" s="39">
        <v>-495757</v>
      </c>
      <c r="D50" s="14"/>
      <c r="E50" s="21">
        <v>-294208</v>
      </c>
    </row>
    <row r="51" spans="1:5" ht="23.25" customHeight="1" x14ac:dyDescent="0.25">
      <c r="A51" s="14" t="s">
        <v>73</v>
      </c>
      <c r="B51" s="18"/>
      <c r="C51" s="39">
        <v>-261000000</v>
      </c>
      <c r="D51" s="14"/>
      <c r="E51" s="21">
        <v>-30000000</v>
      </c>
    </row>
    <row r="52" spans="1:5" ht="23.25" customHeight="1" x14ac:dyDescent="0.25">
      <c r="A52" s="22" t="s">
        <v>128</v>
      </c>
      <c r="C52" s="106">
        <f>SUM(C47:C51)</f>
        <v>728740867</v>
      </c>
      <c r="D52" s="22"/>
      <c r="E52" s="47">
        <f>SUM(E48:E51)</f>
        <v>-24767703</v>
      </c>
    </row>
    <row r="53" spans="1:5" ht="23.25" customHeight="1" x14ac:dyDescent="0.25">
      <c r="A53" s="22" t="s">
        <v>87</v>
      </c>
      <c r="B53" s="22" t="s">
        <v>87</v>
      </c>
      <c r="C53" s="105" t="s">
        <v>87</v>
      </c>
      <c r="D53" s="22"/>
      <c r="E53" s="23" t="s">
        <v>87</v>
      </c>
    </row>
    <row r="54" spans="1:5" ht="23.25" customHeight="1" x14ac:dyDescent="0.25">
      <c r="A54" s="17" t="s">
        <v>126</v>
      </c>
      <c r="B54" s="17" t="s">
        <v>87</v>
      </c>
      <c r="C54" s="39">
        <v>957148823</v>
      </c>
      <c r="E54" s="21">
        <f>E31+E44+E52</f>
        <v>24977590</v>
      </c>
    </row>
    <row r="55" spans="1:5" ht="23.25" customHeight="1" x14ac:dyDescent="0.25">
      <c r="A55" s="17" t="s">
        <v>58</v>
      </c>
      <c r="B55" s="17" t="s">
        <v>87</v>
      </c>
      <c r="C55" s="39">
        <v>111903109</v>
      </c>
      <c r="E55" s="21">
        <v>47415662</v>
      </c>
    </row>
    <row r="56" spans="1:5" ht="23.25" customHeight="1" thickBot="1" x14ac:dyDescent="0.3">
      <c r="A56" s="32" t="s">
        <v>116</v>
      </c>
      <c r="B56" s="18">
        <v>4.0999999999999996</v>
      </c>
      <c r="C56" s="107">
        <f>SUM(C54:C55)</f>
        <v>1069051932</v>
      </c>
      <c r="D56" s="18"/>
      <c r="E56" s="49">
        <f>SUM(E54:E55)</f>
        <v>72393252</v>
      </c>
    </row>
    <row r="57" spans="1:5" ht="23.25" customHeight="1" thickTop="1" x14ac:dyDescent="0.25">
      <c r="A57" s="32"/>
      <c r="B57" s="18"/>
      <c r="C57" s="148"/>
      <c r="D57" s="18"/>
      <c r="E57" s="23"/>
    </row>
    <row r="58" spans="1:5" ht="23.25" customHeight="1" x14ac:dyDescent="0.25">
      <c r="A58" s="32"/>
      <c r="B58" s="18"/>
      <c r="C58" s="148"/>
      <c r="D58" s="18"/>
      <c r="E58" s="23"/>
    </row>
    <row r="59" spans="1:5" ht="23.25" customHeight="1" x14ac:dyDescent="0.25">
      <c r="A59" s="32"/>
      <c r="B59" s="18"/>
      <c r="C59" s="148"/>
      <c r="D59" s="18"/>
      <c r="E59" s="23"/>
    </row>
    <row r="60" spans="1:5" ht="17.25" customHeight="1" x14ac:dyDescent="0.25">
      <c r="A60" s="32"/>
      <c r="B60" s="18"/>
      <c r="C60" s="148"/>
      <c r="D60" s="18"/>
      <c r="E60" s="23"/>
    </row>
    <row r="61" spans="1:5" ht="17.25" customHeight="1" x14ac:dyDescent="0.25">
      <c r="A61" s="32"/>
      <c r="B61" s="18"/>
      <c r="C61" s="148"/>
      <c r="D61" s="18"/>
      <c r="E61" s="23"/>
    </row>
    <row r="62" spans="1:5" ht="23.25" customHeight="1" x14ac:dyDescent="0.25">
      <c r="A62" s="17" t="s">
        <v>87</v>
      </c>
      <c r="B62" s="17" t="s">
        <v>87</v>
      </c>
      <c r="C62" s="21"/>
      <c r="D62" s="17" t="s">
        <v>87</v>
      </c>
      <c r="E62" s="21"/>
    </row>
    <row r="63" spans="1:5" ht="23.25" customHeight="1" x14ac:dyDescent="0.25">
      <c r="C63" s="21"/>
    </row>
    <row r="64" spans="1:5" ht="16.5" customHeight="1" x14ac:dyDescent="0.25">
      <c r="C64" s="21"/>
    </row>
    <row r="65" spans="1:1" ht="23.25" customHeight="1" x14ac:dyDescent="0.25">
      <c r="A65" s="17" t="s">
        <v>84</v>
      </c>
    </row>
  </sheetData>
  <mergeCells count="10">
    <mergeCell ref="A1:E1"/>
    <mergeCell ref="A2:E2"/>
    <mergeCell ref="A3:E3"/>
    <mergeCell ref="A4:E4"/>
    <mergeCell ref="A5:E5"/>
    <mergeCell ref="A37:E37"/>
    <mergeCell ref="A33:E33"/>
    <mergeCell ref="A34:E34"/>
    <mergeCell ref="A35:E35"/>
    <mergeCell ref="A36:E36"/>
  </mergeCells>
  <pageMargins left="0.9" right="0.5" top="0.9" bottom="0.9" header="0.31496062992126" footer="0.31496062992126"/>
  <pageSetup paperSize="9" scale="96" fitToHeight="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กำไรขาดทุนเบ็ดเสร็จงวดสามเดือน</vt:lpstr>
      <vt:lpstr>กำไรขาดทุนเบ็ดเสร็จงวดหกเดือน</vt:lpstr>
      <vt:lpstr>ส่วนผู้ถือหุ้น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patcharapan angsathammarat</cp:lastModifiedBy>
  <cp:lastPrinted>2018-08-09T10:02:59Z</cp:lastPrinted>
  <dcterms:created xsi:type="dcterms:W3CDTF">2015-12-21T04:24:44Z</dcterms:created>
  <dcterms:modified xsi:type="dcterms:W3CDTF">2018-08-09T14:11:10Z</dcterms:modified>
</cp:coreProperties>
</file>