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0" yWindow="765" windowWidth="16575" windowHeight="7185" activeTab="5"/>
  </bookViews>
  <sheets>
    <sheet name="Note 1" sheetId="5" r:id="rId1"/>
    <sheet name="2-19" sheetId="6" r:id="rId2"/>
    <sheet name="20" sheetId="7" r:id="rId3"/>
    <sheet name="20-22" sheetId="8" r:id="rId4"/>
    <sheet name="23" sheetId="11" r:id="rId5"/>
    <sheet name="24-26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p">#REF!</definedName>
    <definedName name="\z">#REF!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_xlnm.Print_Titles_1">#REF!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xlfn.BAHTTEXT" hidden="1">#NAME?</definedName>
    <definedName name="___xlnm.Print_Titles_1">#REF!</definedName>
    <definedName name="__123Graph_A" hidden="1">[1]AM_COST!#REF!</definedName>
    <definedName name="__123Graph_D" hidden="1">[2]A!#REF!</definedName>
    <definedName name="__123Graph_F" hidden="1">[3]国内HSP!$E$22:$E$52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_xlnm.Print_Titles_1">#REF!</definedName>
    <definedName name="_1_0__123Grap" hidden="1">#REF!</definedName>
    <definedName name="_1102" hidden="1">'[4]stat local'!$D$769:$D$3475</definedName>
    <definedName name="_123Graph_D" hidden="1">[2]A!#REF!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dd2" hidden="1">{"Book Income",#N/A,FALSE,"B&amp;T";"Taxable Income",#N/A,FALSE,"B&amp;T"}</definedName>
    <definedName name="_Fill" hidden="1">#REF!</definedName>
    <definedName name="_xlnm._FilterDatabase" hidden="1">#REF!</definedName>
    <definedName name="_Key1" hidden="1">[5]ข้อมูล!#REF!</definedName>
    <definedName name="_Key2" hidden="1">#REF!</definedName>
    <definedName name="_Order1" hidden="1">255</definedName>
    <definedName name="_Order2" hidden="1">255</definedName>
    <definedName name="_Parse_In" hidden="1">'[6]Trial Balance'!#REF!</definedName>
    <definedName name="_Parse_Out" hidden="1">'[6]Trial Balance'!#REF!</definedName>
    <definedName name="_Sort" hidden="1">#REF!</definedName>
    <definedName name="_sort1" hidden="1">#REF!</definedName>
    <definedName name="_W38" hidden="1">{#N/A,#N/A,FALSE,"Eff-SSC2"}</definedName>
    <definedName name="_w39" hidden="1">{#N/A,#N/A,FALSE,"Eff-SSC2"}</definedName>
    <definedName name="_WK40">[7]Order_Nov_w45!$A$60</definedName>
    <definedName name="A">#REF!</definedName>
    <definedName name="A._On_the_date_of_our_physical_inventory_observation__perform_test_counts_of_inventories_by_making_an_audit_sample_of_inventory_items_from_the_floor__and_trace_quantities_to_the_entity_s_count_records.">'[8]Substantive Procedures'!#REF!</definedName>
    <definedName name="aa">#REF!</definedName>
    <definedName name="aaa">#REF!</definedName>
    <definedName name="aaaa" hidden="1">{"'Eng (page2)'!$A$1:$D$52"}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dee" hidden="1">{"Sensitivity1",#N/A,FALSE,"Sensitivity";"Sensitivity2",#N/A,FALSE,"Sensitivity"}</definedName>
    <definedName name="ab" hidden="1">{"'Eng (page2)'!$A$1:$D$52"}</definedName>
    <definedName name="AC">#REF!</definedName>
    <definedName name="Access_Button" hidden="1">"recSPC1_Sheet9_List"</definedName>
    <definedName name="AccessDatabase" hidden="1">"\\Suchart\suchart\ATHAPORN\recSPC1.mdb"</definedName>
    <definedName name="aq" hidden="1">{"'Eng (page2)'!$A$1:$D$52"}</definedName>
    <definedName name="ARP_Threshold">'[9]EX 1'!#REF!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aw" hidden="1">{"'Eng (page2)'!$A$1:$D$52"}</definedName>
    <definedName name="ASSET" localSheetId="3">#REF!</definedName>
    <definedName name="ASSET" localSheetId="4">#REF!</definedName>
    <definedName name="ASSET">#REF!</definedName>
    <definedName name="AssetType">[10]AssetType!$A$3:$A$64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" hidden="1">{"'Eng (page2)'!$A$1:$D$52"}</definedName>
    <definedName name="B">[5]ข้อมูล!#REF!</definedName>
    <definedName name="BB" hidden="1">{"'Eng (page2)'!$A$1:$D$52"}</definedName>
    <definedName name="bbb">#REF!</definedName>
    <definedName name="bew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'[10]License BOI'!$A$3:$A$10</definedName>
    <definedName name="bv" hidden="1">{"'Eng (page2)'!$A$1:$D$52"}</definedName>
    <definedName name="case">[11]data!$C$1</definedName>
    <definedName name="cash">'[12]Data 2'!$A:$IV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'[10]Asset Class'!$A$2:$A$18</definedName>
    <definedName name="Classification_Considerations">'[8]Substantive Procedures'!#REF!</definedName>
    <definedName name="CODE">'[13]CODE,NAME'!$A$1:$B$19</definedName>
    <definedName name="Control_Activities">'[14]Control Testing Procedures'!#REF!</definedName>
    <definedName name="Control_Activity_10">'[14]Control Testing Procedures'!#REF!</definedName>
    <definedName name="Control_Activity_11">'[14]Control Testing Procedures'!#REF!</definedName>
    <definedName name="Control_Activity_15">'[14]Control Testing Procedures'!#REF!</definedName>
    <definedName name="Control_Activity_16">'[14]Control Testing Procedures'!#REF!</definedName>
    <definedName name="Control_Activity_17">'[14]Control Testing Procedures'!#REF!</definedName>
    <definedName name="Control_Activity_18">'[14]Control Testing Procedures'!#REF!</definedName>
    <definedName name="Control_Activity_19">'[14]Control Testing Procedures'!#REF!</definedName>
    <definedName name="Control_Activity_20">'[14]Control Testing Procedures'!#REF!</definedName>
    <definedName name="Control_Activity_21">'[14]Control Testing Procedures'!#REF!</definedName>
    <definedName name="Control_Activity_22">'[14]Control Testing Procedures'!#REF!</definedName>
    <definedName name="Control_Activity_23">'[14]Control Testing Procedures'!#REF!</definedName>
    <definedName name="Control_Activity_24">'[14]Control Testing Procedures'!#REF!</definedName>
    <definedName name="Control_Activity_25">'[14]Control Testing Procedures'!#REF!</definedName>
    <definedName name="Control_Activity_27">'[14]Control Testing Procedures'!#REF!</definedName>
    <definedName name="Control_Activity_28">'[14]Control Testing Procedures'!#REF!</definedName>
    <definedName name="Control_Activity_29">'[14]Control Testing Procedures'!#REF!</definedName>
    <definedName name="Control_Activity_3">'[14]Control Testing Procedures'!#REF!</definedName>
    <definedName name="Control_Activity_30">'[14]Control Testing Procedures'!#REF!</definedName>
    <definedName name="Control_Activity_31">'[14]Control Testing Procedures'!#REF!</definedName>
    <definedName name="Control_Activity_32">'[14]Control Testing Procedures'!#REF!</definedName>
    <definedName name="Control_Activity_33">'[14]Control Testing Procedures'!#REF!</definedName>
    <definedName name="Control_Activity_34">'[14]Control Testing Procedures'!#REF!</definedName>
    <definedName name="Control_Activity_36">'[14]Control Testing Procedures'!#REF!</definedName>
    <definedName name="Control_Activity_4">'[14]Control Testing Procedures'!#REF!</definedName>
    <definedName name="Control_Activity_5">'[14]Control Testing Procedures'!#REF!</definedName>
    <definedName name="Control_Activity_6">'[14]Control Testing Procedures'!#REF!</definedName>
    <definedName name="Control_Activity_7">'[14]Control Testing Procedures'!#REF!</definedName>
    <definedName name="Control_Activity_8">'[14]Control Testing Procedures'!#REF!</definedName>
    <definedName name="Cutoff_Considerations_Related_to_Credit_Notes">'[15]Substantive Procedures'!#REF!</definedName>
    <definedName name="cv" hidden="1">{"'Eng (page2)'!$A$1:$D$52"}</definedName>
    <definedName name="cx" hidden="1">{"'Eng (page2)'!$A$1:$D$52"}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a">#REF!</definedName>
    <definedName name="daa" hidden="1">{"FB Assumptions",#N/A,FALSE,"Asu";"FB Cashflow 1",#N/A,FALSE,"F&amp;B";"FB Cashflow 2",#N/A,FALSE,"F&amp;B"}</definedName>
    <definedName name="data">#REF!</definedName>
    <definedName name="data1" hidden="1">{#N/A,#N/A,FALSE,"Eff-SSC2"}</definedName>
    <definedName name="data3">[16]db!$C$61,[16]db!$F$57,[16]db!$F$59,[16]db!$G$61,[16]db!$J$57,[16]db!$J$59,[16]db!$K$61,[16]db!$N$57,[16]db!$N$59,[16]db!$O$61,[16]db!$B$59,[16]db!$B$57</definedName>
    <definedName name="_xlnm.Database">#REF!</definedName>
    <definedName name="ddd">#REF!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in" hidden="1">{"Book Income",#N/A,FALSE,"B&amp;T";"Taxable Income",#N/A,FALSE,"B&amp;T"}</definedName>
    <definedName name="defertax">#REF!</definedName>
    <definedName name="DelData2">[16]db!$C$61,[16]db!$F$57,[16]db!$F$59,[16]db!$G$61,[16]db!$J$57,[16]db!$J$59,[16]db!$K$61,[16]db!$N$57,[16]db!$N$59,[16]db!$O$61</definedName>
    <definedName name="Depre">'[10]Depre. Key'!$A$3:$A$6</definedName>
    <definedName name="Developing_Independent_Expectation_of_Accrued_Expenses_or_Other_Liabilities">#REF!</definedName>
    <definedName name="Developing_Independent_Expectation_of_Accrued_Trade_Payables">'[8]Substantive Procedures'!#REF!</definedName>
    <definedName name="Developing_Independent_Expectation_of_Allowances">'[15]Substantive Procedures'!#REF!</definedName>
    <definedName name="dfdfd" hidden="1">{"'Eng (page2)'!$A$1:$D$52"}</definedName>
    <definedName name="dfdofdf" hidden="1">{"'Eng (page2)'!$A$1:$D$52"}</definedName>
    <definedName name="dfjd" hidden="1">[17]A!#REF!</definedName>
    <definedName name="dfone" hidden="1">{"'Eng (page2)'!$A$1:$D$52"}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fd" hidden="1">[18]A!#REF!</definedName>
    <definedName name="ds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xcel_BuiltIn_Print_Area">#REF!</definedName>
    <definedName name="Excel_BuiltIn_Print_Area_1_1">#REF!</definedName>
    <definedName name="Excel_BuiltIn_Print_Area_2">#REF!</definedName>
    <definedName name="Excel_BuiltIn_Print_Area_3">#REF!</definedName>
    <definedName name="Excel_BuiltIn_Print_Titles_16">"$#REF!.$A$4:$IV$4"</definedName>
    <definedName name="Excel_BuiltIn_Print_Titles_21">#REF!</definedName>
    <definedName name="_xlnm.Extract">[19]BGT97STAFF!#REF!</definedName>
    <definedName name="f">'[20]GL CB'!$L$44</definedName>
    <definedName name="F3.1" hidden="1">{"Sensitivity1",#N/A,FALSE,"Sensitivity";"Sensitivity2",#N/A,FALSE,"Sensitivity"}</definedName>
    <definedName name="fdf" hidden="1">{"'Eng (page2)'!$A$1:$D$52"}</definedName>
    <definedName name="fmoe" hidden="1">0</definedName>
    <definedName name="fvfb" hidden="1">{"'Eng (page2)'!$A$1:$D$52"}</definedName>
    <definedName name="GL_CB">'[21]GL CB'!$L$44</definedName>
    <definedName name="GL_M">'[21]GL M'!$L$385</definedName>
    <definedName name="hee" hidden="1">{"'Eng (page2)'!$A$1:$D$52"}</definedName>
    <definedName name="hff" hidden="1">{"'Eng (page2)'!$A$1:$D$52"}</definedName>
    <definedName name="home">'[9]EX 1'!#REF!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a">#REF!</definedName>
    <definedName name="iii">#REF!</definedName>
    <definedName name="income" localSheetId="3">#REF!</definedName>
    <definedName name="income" localSheetId="4">#REF!</definedName>
    <definedName name="income">#REF!</definedName>
    <definedName name="ine" hidden="1">[22]A!#REF!</definedName>
    <definedName name="ion" hidden="1">{"'Eng (page2)'!$A$1:$D$52"}</definedName>
    <definedName name="IU" hidden="1">[18]A!#REF!</definedName>
    <definedName name="jkl" hidden="1">{"'Eng (page2)'!$A$1:$D$52"}</definedName>
    <definedName name="jtgj" hidden="1">{"'Eng (page2)'!$A$1:$D$52"}</definedName>
    <definedName name="kaka111">#REF!</definedName>
    <definedName name="kakaking">#REF!</definedName>
    <definedName name="kh" hidden="1">[18]A!#REF!</definedName>
    <definedName name="king1111">#REF!</definedName>
    <definedName name="king1112">#REF!</definedName>
    <definedName name="king213">#REF!</definedName>
    <definedName name="kjh" hidden="1">{"'Eng (page2)'!$A$1:$D$52"}</definedName>
    <definedName name="L_Adjust">[23]Links!$H$1:$H$65536</definedName>
    <definedName name="L_AJE_Tot">[23]Links!$G$1:$G$65536</definedName>
    <definedName name="L_CY_Beg">[23]Links!$F$1:$F$65536</definedName>
    <definedName name="L_CY_End">[23]Links!$J$1:$J$65536</definedName>
    <definedName name="L_PY_End">[23]Links!$K$1:$K$65536</definedName>
    <definedName name="L_RJE_Tot">[23]Links!$I$1:$I$65536</definedName>
    <definedName name="lhktl" hidden="1">{"'Eng (page2)'!$A$1:$D$52"}</definedName>
    <definedName name="liab" localSheetId="3">#REF!</definedName>
    <definedName name="liab" localSheetId="4">#REF!</definedName>
    <definedName name="liab">#REF!</definedName>
    <definedName name="lkj">[24]Sheet1!$A$1:$A$5</definedName>
    <definedName name="LORRY">[25]อัตราค่าบรรทุก!$A$1:$C$21</definedName>
    <definedName name="lpo">'[26]Stock Aging'!$A$2:$S$1606</definedName>
    <definedName name="Management_Inquiry">'[15]Substantive Procedures'!#REF!</definedName>
    <definedName name="Materiality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th">#REF!</definedName>
    <definedName name="natakantt">#REF!</definedName>
    <definedName name="nattakant">#REF!</definedName>
    <definedName name="nattakant.">#REF!</definedName>
    <definedName name="nattakant.1">#REF!</definedName>
    <definedName name="nattakant1">#REF!</definedName>
    <definedName name="nattakant12">#REF!</definedName>
    <definedName name="nattakant123">#REF!</definedName>
    <definedName name="nattakant12345">#REF!</definedName>
    <definedName name="nattakant2">#REF!</definedName>
    <definedName name="nattakant213">#REF!</definedName>
    <definedName name="nattakant23">#REF!</definedName>
    <definedName name="nattakant3">#REF!</definedName>
    <definedName name="nattakant9213">#REF!</definedName>
    <definedName name="nattakantnatty">#REF!</definedName>
    <definedName name="nattakantt">#REF!</definedName>
    <definedName name="nattakantt2">#REF!</definedName>
    <definedName name="nattkant">#REF!</definedName>
    <definedName name="natty">#REF!</definedName>
    <definedName name="natty213">#REF!</definedName>
    <definedName name="nidfn" hidden="1">[27]A!#REF!</definedName>
    <definedName name="nkkd" hidden="1">[28]A!#REF!</definedName>
    <definedName name="Note_1">#REF!</definedName>
    <definedName name="Note_10">#REF!</definedName>
    <definedName name="Note_11">#REF!</definedName>
    <definedName name="Note_12">#REF!</definedName>
    <definedName name="NOte_123">#REF!</definedName>
    <definedName name="Note_13">#REF!</definedName>
    <definedName name="Note_14">#REF!</definedName>
    <definedName name="Note_15">#REF!</definedName>
    <definedName name="Note_2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uene" hidden="1">[22]A!#REF!</definedName>
    <definedName name="nut" hidden="1">[29]A!#REF!</definedName>
    <definedName name="Observe_and_Test_Count_Completeness_of_Inventories">'[8]Substantive Procedures'!#REF!</definedName>
    <definedName name="Observe_and_Test_Count_Inventories">'[15]Substantive Procedures'!#REF!</definedName>
    <definedName name="onef" hidden="1">{"'Eng (page2)'!$A$1:$D$52"}</definedName>
    <definedName name="Operating_Expense_Cutoff_Considerations">#REF!</definedName>
    <definedName name="other">#REF!</definedName>
    <definedName name="p">#REF!</definedName>
    <definedName name="Perform_a_Test_of_Details_on_a_Population_Independent_of_Recorded_Operating_Expenses">#REF!</definedName>
    <definedName name="Perform_a_Test_of_Details_on_Adjustments_to_Sales_Transactions">'[15]Substantive Procedures'!#REF!</definedName>
    <definedName name="Perform_a_Test_of_Details_on_the_Accuracy_of_Operating_Expense_Transactions">#REF!</definedName>
    <definedName name="Perform_a_Test_of_Details_on_the_Accuracy_of_Sales_Transactions">'[15]Substantive Procedures'!#REF!</definedName>
    <definedName name="Perform_Substantive_Analytical_Procedures_on_Operating_Expense_Transactions_for_the_Current_Period">#REF!</definedName>
    <definedName name="Perform_Substantive_Analytical_Procedures_on_Sales_Transactions_for_the_Current_Period">'[30]Substantive Procedures'!#REF!</definedName>
    <definedName name="Perform_Substantive_Analytical_Procedures_to_Test_Prepaid_Expense">#REF!</definedName>
    <definedName name="Perform_Test_of_Details_on_Intangible_Assets__Other_Than_Goodwill">#REF!</definedName>
    <definedName name="Perform_Test_of_Details_on_Prepaid_Expense">#REF!</definedName>
    <definedName name="Perform_Tests_of_Details_on_Operating_Expense_Transactions">#REF!</definedName>
    <definedName name="Perform_Tests_of_Details_on_Sales_Returns">'[15]Substantive Procedures'!#REF!</definedName>
    <definedName name="Perform_Tests_of_Details_on_Sales_Transactions">'[15]Substantive Procedures'!#REF!</definedName>
    <definedName name="Perform_Tests_of_Unrecorded_Liabilities">#REF!</definedName>
    <definedName name="Performing_Retrospective_Review_of_Significant_Accounting_Estimates_Related_to_Accounts_Receivable">'[15]Substantive Procedures'!#REF!</definedName>
    <definedName name="Performing_Retrospective_Review_of_Significant_Accounting_Estimates_Related_to_Accrued_Trade_Payables">'[8]Substantive Procedures'!#REF!</definedName>
    <definedName name="pit" hidden="1">[31]A!#REF!</definedName>
    <definedName name="po" hidden="1">{"Book Income",#N/A,FALSE,"B&amp;T";"Taxable Income",#N/A,FALSE,"B&amp;T"}</definedName>
    <definedName name="poi" hidden="1">{#N/A,#N/A,FALSE,"Eff-SSC2"}</definedName>
    <definedName name="pooo2">#REF!</definedName>
    <definedName name="_xlnm.Print_Area" localSheetId="2">'20'!$A$1:$J$38</definedName>
    <definedName name="_xlnm.Print_Area" localSheetId="3">'20-22'!$A$1:$N$110</definedName>
    <definedName name="_xlnm.Print_Area" localSheetId="1">'2-19'!$A$1:$N$362</definedName>
    <definedName name="_xlnm.Print_Area" localSheetId="4">'23'!$A$1:$X$46</definedName>
    <definedName name="_xlnm.Print_Area" localSheetId="5">'24-26'!$A$1:$N$18</definedName>
    <definedName name="_xlnm.Print_Area" localSheetId="0">'Note 1'!$A$1:$H$33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dure__3">'[8]Substantive Procedures'!#REF!</definedName>
    <definedName name="Procedure__5">'[8]Substantive Procedures'!#REF!</definedName>
    <definedName name="Procedure__6">'[8]Substantive Procedures'!#REF!</definedName>
    <definedName name="Procedure_10">'[8]Substantive Procedures'!#REF!</definedName>
    <definedName name="Procedure_11">'[8]Substantive Procedures'!#REF!</definedName>
    <definedName name="Procedure_12">'[8]Substantive Procedures'!#REF!</definedName>
    <definedName name="Procedure_1A">#REF!</definedName>
    <definedName name="Procedure_1B">#REF!</definedName>
    <definedName name="Procedure_1C">#REF!</definedName>
    <definedName name="Procedure_1D">'[8]Substantive Procedures'!#REF!</definedName>
    <definedName name="Procedure_2">'[8]Substantive Procedures'!#REF!</definedName>
    <definedName name="Procedure_2A">#REF!</definedName>
    <definedName name="Procedure_2B">'[32]Substantive Procedures'!#REF!</definedName>
    <definedName name="Procedure_2C">'[8]Substantive Procedures'!#REF!</definedName>
    <definedName name="Procedure_2D">'[8]Substantive Procedures'!#REF!</definedName>
    <definedName name="Procedure_2E">'[8]Substantive Procedures'!#REF!</definedName>
    <definedName name="Procedure_3">'[8]Substantive Procedures'!#REF!</definedName>
    <definedName name="Procedure_3A">#REF!</definedName>
    <definedName name="Procedure_3B">'[32]Substantive Procedures'!#REF!</definedName>
    <definedName name="Procedure_3C">'[15]Substantive Procedures'!#REF!</definedName>
    <definedName name="Procedure_4">'[8]Substantive Procedures'!#REF!</definedName>
    <definedName name="Procedure_4A">#REF!</definedName>
    <definedName name="Procedure_4B">'[32]Substantive Procedures'!#REF!</definedName>
    <definedName name="Procedure_4C">'[32]Substantive Procedures'!#REF!</definedName>
    <definedName name="Procedure_4D">'[8]Substantive Procedures'!#REF!</definedName>
    <definedName name="Procedure_5">'[8]Substantive Procedures'!#REF!</definedName>
    <definedName name="Procedure_5A">'[32]Substantive Procedures'!#REF!</definedName>
    <definedName name="Procedure_5B">'[32]Substantive Procedures'!#REF!</definedName>
    <definedName name="Procedure_6">'[8]Substantive Procedures'!#REF!</definedName>
    <definedName name="Procedure_7">'[8]Substantive Procedures'!#REF!</definedName>
    <definedName name="Procedure_7A">'[8]Substantive Procedures'!#REF!</definedName>
    <definedName name="Procedure_7B">'[8]Substantive Procedures'!#REF!</definedName>
    <definedName name="Procedure_7C">'[8]Substantive Procedures'!#REF!</definedName>
    <definedName name="Procedure_7D">'[8]Substantive Procedures'!#REF!</definedName>
    <definedName name="Procedure_8">'[8]Substantive Procedures'!#REF!</definedName>
    <definedName name="Procedure_9">'[8]Substantive Procedures'!#REF!</definedName>
    <definedName name="Procedure_f5">'[8]Substantive Procedures'!#REF!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eg" hidden="1">{"'Eng (page2)'!$A$1:$D$52"}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uj" hidden="1">{"'Eng (page2)'!$A$1:$D$52"}</definedName>
    <definedName name="RATE">[33]RATE!$A$1:$C$32</definedName>
    <definedName name="RATE4">[34]RATE!$A$1:$D$32</definedName>
    <definedName name="_xlnm.Recorder">#REF!</definedName>
    <definedName name="RecP">[16]REPORT!$G$23:$G$29,[16]REPORT!$J$23:$J$29,[16]REPORT!$L$23:$L$29</definedName>
    <definedName name="RecR">[16]REPORT!$G$4:$G$15,[16]REPORT!$J$4:$J$15,[16]REPORT!$L$4:$L$15</definedName>
    <definedName name="rew" hidden="1">{"'Eng (page2)'!$A$1:$D$52"}</definedName>
    <definedName name="rf" hidden="1">#REF!</definedName>
    <definedName name="RMCOptions">"*010000000000000"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w" hidden="1">{"Sensitivity1",#N/A,FALSE,"Sensitivity";"Sensitivity2",#N/A,FALSE,"Sensitivity"}</definedName>
    <definedName name="S">#REF!</definedName>
    <definedName name="S_Adjust_Data">[23]Lead!$J$1:$J$12</definedName>
    <definedName name="S_AJE_Tot_Data">[23]Lead!$I$1:$I$12</definedName>
    <definedName name="S_CY_Beg_Data">[23]Lead!$G$1:$G$12</definedName>
    <definedName name="S_CY_End_Data">[23]Lead!$L$1:$L$12</definedName>
    <definedName name="S_PY_End_Data">[23]Lead!$N$1:$N$12</definedName>
    <definedName name="S_RJE_Tot_Data">[23]Lead!$K$1:$K$12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de" hidden="1">{"'Eng (page2)'!$A$1:$D$52"}</definedName>
    <definedName name="sdsd" hidden="1">{"'Eng (page2)'!$A$1:$D$52"}</definedName>
    <definedName name="sdwsdwdw" hidden="1">[48]A!#REF!</definedName>
    <definedName name="sfdawgsrgedrhdthtfdj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s">#REF!</definedName>
    <definedName name="sss" hidden="1">{"'Eng (page2)'!$A$1:$D$52"}</definedName>
    <definedName name="Substantive">[14]Sheet1!$A$1:$A$5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wq" hidden="1">{"'Eng (page2)'!$A$1:$D$52"}</definedName>
    <definedName name="T">[49]ข้อมูล!$B$8:$AB$91</definedName>
    <definedName name="table02">[50]LTX!$A:$IV</definedName>
    <definedName name="Tax_Effect_Liabs">#REF!</definedName>
    <definedName name="Tax_Rate">#REF!</definedName>
    <definedName name="Test_Accounts_Payable_Balances">#REF!</definedName>
    <definedName name="Test_Accounts_Payable_for_On_going_Pertinence">'[8]Substantive Procedures'!#REF!</definedName>
    <definedName name="Test_Accrued_Expense_or_Other_Liability_Balances_for_On_going_Pertinence">#REF!</definedName>
    <definedName name="Test_Accrued_Expenses_and_Other_Liabilities">#REF!</definedName>
    <definedName name="Test_Aged_Trial_Balance_for_Disputed_Invoices">'[8]Substantive Procedures'!#REF!</definedName>
    <definedName name="Test_Cutoff_of_Expenses">#REF!</definedName>
    <definedName name="Test_Depreciation_Expense_for_Property__Plant_and_Equipment_by_Performing_a_Test_of_Details">#REF!</definedName>
    <definedName name="Test_Depreciation_Expense_for_Property__Plant_and_Equipment_by_Performing_Substantive_Analytical_Procedures">#REF!</definedName>
    <definedName name="Test_Intangible_Assets__Other_Than_Goodwill__with_Finite_Useful_Lives_for_Impairment">#REF!</definedName>
    <definedName name="Test_Intangible_Assets_for_Completeness">#REF!</definedName>
    <definedName name="Test_Leases_of_Property__Plant_and_Equipment">#REF!</definedName>
    <definedName name="Test_Payables_Owed_to_Selected_Suppliers">#REF!</definedName>
    <definedName name="Test_Property__Plant_and_Equipment_Additions">#REF!</definedName>
    <definedName name="Test_Property__Plant_and_Equipment_Classified_as_Held_for_Sale">#REF!</definedName>
    <definedName name="Test_Property__Plant_and_Equipment_Leases">#REF!</definedName>
    <definedName name="Test_Repairs_and_Maintenance_Expenses">#REF!</definedName>
    <definedName name="Test_Useful_Lives_of_Intangible_Assets__Other_Than_Goodwill__with_Finite_Useful_Lives">#REF!</definedName>
    <definedName name="Test_Valuation_of_Accrued_Expenses_and_Other_Liabilities">#REF!</definedName>
    <definedName name="Test_Valuation_of_Goodwill_—_Step_1_of_Goodwill_Impairment_Test">#REF!</definedName>
    <definedName name="Test_Valuation_of_Intangible_Assets__Other_Than_Goodwill__with_Indefinite_Useful_Lives">#REF!</definedName>
    <definedName name="Testing_Valuation_of_Foreign_Currency_Receivables">'[15]Substantive Procedures'!#REF!</definedName>
    <definedName name="Testing_Valuation_of_Transactions_Denominated_in_Foreign_Currency">'[8]Substantive Procedures'!#REF!</definedName>
    <definedName name="TextRefCopy1">'[51]AR Control Confirm'!#REF!</definedName>
    <definedName name="TextRefCopy10">'[51]AR Control Confirm'!#REF!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'[51]AR Control Confirm'!#REF!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'[51]AR Control Confirm'!#REF!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'[51]AR Control Confirm'!#REF!</definedName>
    <definedName name="TextRefCopy130">#REF!</definedName>
    <definedName name="TextRefCopy131">#REF!</definedName>
    <definedName name="TextRefCopy138">#REF!</definedName>
    <definedName name="TextRefCopy14">'[51]AR Control Confirm'!#REF!</definedName>
    <definedName name="TextRefCopy15">'[51]AR Control Confirm'!#REF!</definedName>
    <definedName name="TextRefCopy16">'[51]AR Control Confirm'!#REF!</definedName>
    <definedName name="TextRefCopy17">'[51]AR Control Confirm'!#REF!</definedName>
    <definedName name="TextRefCopy170">#REF!</definedName>
    <definedName name="TextRefCopy174">#REF!</definedName>
    <definedName name="TextRefCopy178">#REF!</definedName>
    <definedName name="TextRefCopy179">#REF!</definedName>
    <definedName name="TextRefCopy18">'[52]Confirm Control'!#REF!</definedName>
    <definedName name="TextRefCopy181">#REF!</definedName>
    <definedName name="TextRefCopy182">#REF!</definedName>
    <definedName name="TextRefCopy185">#REF!</definedName>
    <definedName name="TextRefCopy186">#REF!</definedName>
    <definedName name="TextRefCopy187">#REF!</definedName>
    <definedName name="TextRefCopy19">'[52]Confirm Control'!#REF!</definedName>
    <definedName name="TextRefCopy192">#REF!</definedName>
    <definedName name="TextRefCopy2">'[51]AR Control Confirm'!#REF!</definedName>
    <definedName name="TextRefCopy20">'[52]Confirm Control'!#REF!</definedName>
    <definedName name="TextRefCopy23">'[52]Confirm Control'!#REF!</definedName>
    <definedName name="TextRefCopy25">'[52]Confirm Control'!#REF!</definedName>
    <definedName name="TextRefCopy26">'[52]Confirm Control'!#REF!</definedName>
    <definedName name="TextRefCopy27">'[52]Confirm Control'!#REF!</definedName>
    <definedName name="TextRefCopy28">'[52]Confirm Control'!#REF!</definedName>
    <definedName name="TextRefCopy29">'[52]Confirm Control'!#REF!</definedName>
    <definedName name="TextRefCopy3">#REF!</definedName>
    <definedName name="TextRefCopy30">'[52]Confirm Control'!#REF!</definedName>
    <definedName name="TextRefCopy31">'[52]Confirm Control'!#REF!</definedName>
    <definedName name="TextRefCopy32">'[52]Confirm Control'!#REF!</definedName>
    <definedName name="TextRefCopy33">'[52]Confirm Control'!$M$23</definedName>
    <definedName name="TextRefCopy34">'[52]Confirm Control'!#REF!</definedName>
    <definedName name="TextRefCopy35">'[52]Confirm Control'!$M$25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'[53]AR Control Confirm'!$B$9</definedName>
    <definedName name="TextRefCopy49">#REF!</definedName>
    <definedName name="TextRefCopy5">'[51]AR Control Confirm'!#REF!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'[51]AR Control Confirm'!#REF!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'[51]AR Control Confirm'!#REF!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'[51]AR Control Confirm'!#REF!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'[51]AR Control Confirm'!#REF!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13</definedName>
    <definedName name="Threshold">'[54]Excess Calc'!$B$6</definedName>
    <definedName name="tom" hidden="1">{"'Eng (page2)'!$A$1:$D$52"}</definedName>
    <definedName name="tr" hidden="1">[18]A!#REF!</definedName>
    <definedName name="Tracing_Accounts_Receivable_to_Subsequent_Cash_Receipts">'[15]Substantive Procedures'!#REF!</definedName>
    <definedName name="tripanmadun">#REF!</definedName>
    <definedName name="tripanmadun_213">#REF!</definedName>
    <definedName name="tripanmadun1">#REF!</definedName>
    <definedName name="tripanmadun123">#REF!</definedName>
    <definedName name="tripanmadun123456">#REF!</definedName>
    <definedName name="tripanmadun213">#REF!</definedName>
    <definedName name="ua" hidden="1">{"Sensitivity1",#N/A,FALSE,"Sensitivity";"Sensitivity2",#N/A,FALSE,"Sensitivity"}</definedName>
    <definedName name="uy" hidden="1">{"'Eng (page2)'!$A$1:$D$52"}</definedName>
    <definedName name="vc" hidden="1">{"'Eng (page2)'!$A$1:$D$52"}</definedName>
    <definedName name="vfd" hidden="1">{"'Eng (page2)'!$A$1:$D$52"}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1">[55]Order_Oct_w41!$A$49</definedName>
    <definedName name="wq" hidden="1">{"CF Assumptions",#N/A,FALSE,"Asu";#N/A,#N/A,FALSE,"Summary";#N/A,#N/A,FALSE,"CF (2)";#N/A,#N/A,FALSE,"SM";#N/A,#N/A,FALSE,"C&amp;D";#N/A,#N/A,FALSE,"MGMT";#N/A,#N/A,FALSE,"Notes"}</definedName>
    <definedName name="wqs" hidden="1">[18]A!#REF!</definedName>
    <definedName name="wrf" hidden="1">{"Golf Assumptions",#N/A,FALSE,"Asu";"Golf PF1",#N/A,FALSE,"Golf";"Golf PF2",#N/A,FALSE,"Golf";"Golf Dep1",#N/A,FALSE,"Golf";"Golf Dep2",#N/A,FALSE,"Golf"}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Grant._.Forms." hidden="1">{"Form DD",#N/A,FALSE,"DD";"EE",#N/A,FALSE,"EE";"Indirects",#N/A,FALSE,"DD"}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rint_Detail_And_Summary." hidden="1">{"ViewPreCalc",#N/A,TRUE,"PreCalc";"ViewSummary",#N/A,TRUE,"Summary 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_.1._.Year." hidden="1">{"One Year",#N/A,FALSE,"Summary"}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" hidden="1">{"'Eng (page2)'!$A$1:$D$52"}</definedName>
    <definedName name="XRefCopyRangeCount" hidden="1">1</definedName>
    <definedName name="xx" hidden="1">{"Book Income",#N/A,FALSE,"B&amp;T";"Taxable Income",#N/A,FALSE,"B&amp;T"}</definedName>
    <definedName name="ying" hidden="1">{#N/A,#N/A,FALSE,"Eff-SSC2"}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Z" hidden="1">{"Golf Assumptions",#N/A,FALSE,"Asu";"Golf PF1",#N/A,FALSE,"Golf";"Golf PF2",#N/A,FALSE,"Golf";"Golf Dep1",#N/A,FALSE,"Golf";"Golf Dep2",#N/A,FALSE,"Golf"}</definedName>
    <definedName name="Z_CBACCB21_75A4_11D5_936D_00105A7AAFEE_.wvu.Cols" hidden="1">#REF!,#REF!</definedName>
    <definedName name="Z_CBACCB21_75A4_11D5_936D_00105A7AAFEE_.wvu.PrintArea" hidden="1">#REF!</definedName>
    <definedName name="Z_CBACCB21_75A4_11D5_936D_00105A7AAFEE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D" hidden="1">{"FB Assumptions",#N/A,FALSE,"Asu";"FB Cashflow 1",#N/A,FALSE,"F&amp;B";"FB Cashflow 2",#N/A,FALSE,"F&amp;B"}</definedName>
    <definedName name="zzzzzzzzz" hidden="1">{"'Eng (page2)'!$A$1:$D$52"}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100">#REF!</definedName>
    <definedName name="เ115">#REF!</definedName>
    <definedName name="กดกด" hidden="1">[56]A!#REF!</definedName>
    <definedName name="กดากดน" hidden="1">{"'Eng (page2)'!$A$1:$D$52"}</definedName>
    <definedName name="กากา">#REF!</definedName>
    <definedName name="เงินเดือน" hidden="1">{"'Eng (page2)'!$A$1:$D$52"}</definedName>
    <definedName name="น" hidden="1">#REF!</definedName>
    <definedName name="ผู้เข้าประชุมKz" hidden="1">{#N/A,#N/A,FALSE,"Eff-SSC2"}</definedName>
    <definedName name="ฟฟ">'[57]GL CB'!$L$44</definedName>
    <definedName name="ฟฟฟฟฟฟฟ" hidden="1">{"'Eng (page2)'!$A$1:$D$52"}</definedName>
    <definedName name="ยย">#REF!</definedName>
    <definedName name="โรงอาหาร">#REF!</definedName>
    <definedName name="ห" hidden="1">#REF!</definedName>
    <definedName name="หหห" hidden="1">#REF!</definedName>
    <definedName name="อื่นๆ" hidden="1">#REF!</definedName>
  </definedNames>
  <calcPr calcId="145621"/>
</workbook>
</file>

<file path=xl/calcChain.xml><?xml version="1.0" encoding="utf-8"?>
<calcChain xmlns="http://schemas.openxmlformats.org/spreadsheetml/2006/main">
  <c r="M158" i="6" l="1"/>
  <c r="K206" i="6" l="1"/>
  <c r="K217" i="6"/>
  <c r="K100" i="8" l="1"/>
  <c r="M100" i="8"/>
  <c r="M83" i="8"/>
  <c r="K83" i="8"/>
  <c r="M73" i="8"/>
  <c r="K73" i="8"/>
  <c r="H338" i="6" l="1"/>
  <c r="I338" i="6"/>
  <c r="J338" i="6"/>
  <c r="K338" i="6"/>
  <c r="L338" i="6"/>
  <c r="M338" i="6"/>
  <c r="G338" i="6"/>
  <c r="K89" i="6" l="1"/>
  <c r="K25" i="8" l="1"/>
  <c r="AA40" i="11" l="1"/>
  <c r="Y40" i="11"/>
  <c r="R40" i="11"/>
  <c r="AA39" i="11"/>
  <c r="Y39" i="11"/>
  <c r="AC39" i="11" s="1"/>
  <c r="W39" i="11"/>
  <c r="AA38" i="11"/>
  <c r="Y38" i="11"/>
  <c r="V38" i="11"/>
  <c r="AA37" i="11"/>
  <c r="Y37" i="11"/>
  <c r="W37" i="11"/>
  <c r="U37" i="11"/>
  <c r="AA36" i="11"/>
  <c r="Y36" i="11"/>
  <c r="W36" i="11"/>
  <c r="U36" i="11"/>
  <c r="AA35" i="11"/>
  <c r="Y35" i="11"/>
  <c r="W35" i="11"/>
  <c r="U35" i="11"/>
  <c r="AA34" i="11"/>
  <c r="Y34" i="11"/>
  <c r="W34" i="11"/>
  <c r="U34" i="11"/>
  <c r="AA33" i="11"/>
  <c r="Y33" i="11"/>
  <c r="S33" i="11"/>
  <c r="Q33" i="11"/>
  <c r="O33" i="11"/>
  <c r="M33" i="11"/>
  <c r="K33" i="11"/>
  <c r="I33" i="11"/>
  <c r="AA32" i="11"/>
  <c r="Y32" i="11"/>
  <c r="W32" i="11"/>
  <c r="U32" i="11"/>
  <c r="AA31" i="11"/>
  <c r="Y31" i="11"/>
  <c r="W31" i="11"/>
  <c r="U31" i="11"/>
  <c r="U33" i="11" s="1"/>
  <c r="H28" i="11"/>
  <c r="W27" i="11"/>
  <c r="AA19" i="11"/>
  <c r="Y19" i="11"/>
  <c r="R19" i="11"/>
  <c r="AC18" i="11"/>
  <c r="AA18" i="11"/>
  <c r="Y18" i="11"/>
  <c r="W18" i="11"/>
  <c r="V18" i="11"/>
  <c r="AA17" i="11"/>
  <c r="Y17" i="11"/>
  <c r="AA16" i="11"/>
  <c r="Y16" i="11"/>
  <c r="W16" i="11"/>
  <c r="V16" i="11"/>
  <c r="U16" i="11"/>
  <c r="AA15" i="11"/>
  <c r="Y15" i="11"/>
  <c r="W15" i="11"/>
  <c r="U15" i="11"/>
  <c r="AA14" i="11"/>
  <c r="Y14" i="11"/>
  <c r="W14" i="11"/>
  <c r="V14" i="11"/>
  <c r="U14" i="11"/>
  <c r="AA13" i="11"/>
  <c r="Y13" i="11"/>
  <c r="W13" i="11"/>
  <c r="U13" i="11"/>
  <c r="AA12" i="11"/>
  <c r="Y12" i="11"/>
  <c r="S12" i="11"/>
  <c r="Q12" i="11"/>
  <c r="O12" i="11"/>
  <c r="M12" i="11"/>
  <c r="K12" i="11"/>
  <c r="I12" i="11"/>
  <c r="AA11" i="11"/>
  <c r="Y11" i="11"/>
  <c r="W11" i="11"/>
  <c r="U11" i="11"/>
  <c r="AA10" i="11"/>
  <c r="Y10" i="11"/>
  <c r="W10" i="11"/>
  <c r="U10" i="11"/>
  <c r="U12" i="11" s="1"/>
  <c r="V17" i="11" l="1"/>
  <c r="AC14" i="11"/>
  <c r="AD10" i="11"/>
  <c r="AD11" i="11"/>
  <c r="AD13" i="11"/>
  <c r="AC15" i="11"/>
  <c r="AC16" i="11"/>
  <c r="AD18" i="11"/>
  <c r="AD39" i="11"/>
  <c r="AD14" i="11"/>
  <c r="AD15" i="11"/>
  <c r="AC11" i="11"/>
  <c r="AC13" i="11"/>
  <c r="AD31" i="11"/>
  <c r="AD32" i="11"/>
  <c r="AD34" i="11"/>
  <c r="AD35" i="11"/>
  <c r="AD36" i="11"/>
  <c r="AD37" i="11"/>
  <c r="AD16" i="11"/>
  <c r="AC32" i="11"/>
  <c r="AC34" i="11"/>
  <c r="AC35" i="11"/>
  <c r="AC36" i="11"/>
  <c r="AC37" i="11"/>
  <c r="AC33" i="11"/>
  <c r="U38" i="11"/>
  <c r="U17" i="11"/>
  <c r="AC12" i="11"/>
  <c r="W12" i="11"/>
  <c r="W33" i="11"/>
  <c r="AC10" i="11"/>
  <c r="AC31" i="11"/>
  <c r="AC17" i="11" l="1"/>
  <c r="U19" i="11"/>
  <c r="AC19" i="11" s="1"/>
  <c r="W38" i="11"/>
  <c r="AD33" i="11"/>
  <c r="AC38" i="11"/>
  <c r="U40" i="11"/>
  <c r="AC40" i="11" s="1"/>
  <c r="W17" i="11"/>
  <c r="AD12" i="11"/>
  <c r="AD17" i="11" l="1"/>
  <c r="W19" i="11"/>
  <c r="AD19" i="11" s="1"/>
  <c r="W40" i="11"/>
  <c r="AD40" i="11" s="1"/>
  <c r="AD38" i="11"/>
  <c r="I25" i="8" l="1"/>
  <c r="G25" i="8"/>
  <c r="I12" i="8" l="1"/>
  <c r="H12" i="8"/>
  <c r="G12" i="8"/>
  <c r="K350" i="6"/>
  <c r="K129" i="6"/>
  <c r="K227" i="6" s="1"/>
  <c r="M334" i="6" l="1"/>
  <c r="I320" i="6"/>
  <c r="G320" i="6"/>
  <c r="K320" i="6"/>
  <c r="K297" i="6"/>
  <c r="M290" i="6"/>
  <c r="K290" i="6"/>
  <c r="M283" i="6"/>
  <c r="K283" i="6"/>
  <c r="M266" i="6"/>
  <c r="K266" i="6"/>
  <c r="I254" i="6"/>
  <c r="G254" i="6"/>
  <c r="G256" i="6" s="1"/>
  <c r="G257" i="6" s="1"/>
  <c r="I234" i="6"/>
  <c r="G234" i="6"/>
  <c r="I256" i="6" l="1"/>
  <c r="I257" i="6" s="1"/>
  <c r="M205" i="6"/>
  <c r="M204" i="6"/>
  <c r="M203" i="6"/>
  <c r="M200" i="6"/>
  <c r="M199" i="6"/>
  <c r="K190" i="6"/>
  <c r="K114" i="6"/>
  <c r="M206" i="6" l="1"/>
  <c r="M201" i="6"/>
  <c r="K102" i="6"/>
  <c r="M63" i="6" l="1"/>
  <c r="K48" i="6"/>
  <c r="K73" i="6" s="1"/>
  <c r="K95" i="6" s="1"/>
  <c r="K118" i="6" s="1"/>
  <c r="K187" i="6" s="1"/>
  <c r="K261" i="6" s="1"/>
  <c r="K279" i="6" s="1"/>
  <c r="K287" i="6" s="1"/>
  <c r="K294" i="6" s="1"/>
  <c r="K44" i="6"/>
  <c r="L12" i="8" l="1"/>
  <c r="M12" i="8"/>
  <c r="K12" i="8"/>
  <c r="K122" i="6" l="1"/>
  <c r="K124" i="6" s="1"/>
  <c r="M297" i="6" l="1"/>
  <c r="K54" i="8" l="1"/>
  <c r="I54" i="8"/>
  <c r="G54" i="8"/>
  <c r="M53" i="8"/>
  <c r="M54" i="8" s="1"/>
  <c r="M36" i="8"/>
  <c r="K36" i="8"/>
  <c r="M25" i="8" l="1"/>
  <c r="M320" i="6"/>
  <c r="M309" i="6"/>
  <c r="K273" i="6" l="1"/>
  <c r="K274" i="6" s="1"/>
  <c r="M273" i="6"/>
  <c r="K254" i="6"/>
  <c r="M254" i="6"/>
  <c r="M256" i="6" s="1"/>
  <c r="M257" i="6" s="1"/>
  <c r="K234" i="6"/>
  <c r="M234" i="6"/>
  <c r="M220" i="6"/>
  <c r="M216" i="6"/>
  <c r="M215" i="6"/>
  <c r="J217" i="6"/>
  <c r="L217" i="6"/>
  <c r="I217" i="6"/>
  <c r="J221" i="6"/>
  <c r="J222" i="6" s="1"/>
  <c r="L221" i="6"/>
  <c r="L222" i="6" s="1"/>
  <c r="I221" i="6"/>
  <c r="K219" i="6"/>
  <c r="M219" i="6" s="1"/>
  <c r="L207" i="6"/>
  <c r="K201" i="6"/>
  <c r="J206" i="6"/>
  <c r="I206" i="6"/>
  <c r="J201" i="6"/>
  <c r="I201" i="6"/>
  <c r="M190" i="6"/>
  <c r="K256" i="6" l="1"/>
  <c r="K257" i="6" s="1"/>
  <c r="I222" i="6"/>
  <c r="M274" i="6"/>
  <c r="K207" i="6"/>
  <c r="K221" i="6"/>
  <c r="K222" i="6" s="1"/>
  <c r="I207" i="6"/>
  <c r="M217" i="6"/>
  <c r="J207" i="6"/>
  <c r="M221" i="6"/>
  <c r="M222" i="6" l="1"/>
  <c r="M207" i="6"/>
  <c r="M181" i="6" l="1"/>
  <c r="M133" i="6" l="1"/>
  <c r="M114" i="6"/>
  <c r="K133" i="6"/>
  <c r="M122" i="6" l="1"/>
  <c r="M124" i="6" s="1"/>
  <c r="M102" i="6" l="1"/>
  <c r="K78" i="6"/>
  <c r="M89" i="6"/>
  <c r="M78" i="6"/>
  <c r="M81" i="6" s="1"/>
  <c r="K51" i="6"/>
  <c r="M51" i="6"/>
  <c r="M44" i="6"/>
  <c r="K81" i="6" l="1"/>
  <c r="K90" i="6" s="1"/>
  <c r="M90" i="6"/>
</calcChain>
</file>

<file path=xl/sharedStrings.xml><?xml version="1.0" encoding="utf-8"?>
<sst xmlns="http://schemas.openxmlformats.org/spreadsheetml/2006/main" count="579" uniqueCount="399">
  <si>
    <t>บริษัท กรังด์ปรีซ์ อินเตอร์เนชั่นแนล จำกัด (มหาชน)</t>
  </si>
  <si>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</si>
  <si>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</si>
  <si>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</si>
  <si>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</si>
  <si>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</si>
  <si>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</si>
  <si>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</si>
  <si>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</si>
  <si>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</si>
  <si>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</si>
  <si>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</si>
  <si>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</si>
  <si>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</si>
  <si>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</si>
  <si>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</si>
  <si>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</si>
  <si>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</si>
  <si>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ต้นทุนในการจัดจำหน่าย</t>
  </si>
  <si>
    <t>กำไรสำหรับงวด</t>
  </si>
  <si>
    <t>รวม</t>
  </si>
  <si>
    <t>2560</t>
  </si>
  <si>
    <t>1.</t>
  </si>
  <si>
    <t>ข้อมูลทั่วไป</t>
  </si>
  <si>
    <t xml:space="preserve">เมื่อวันที่ 30 เมษายน 2525  แปรสภาพเป็นบริษัทมหาชนจำกัด เมื่อวันที่ 2 กันยายน 2557 </t>
  </si>
  <si>
    <t>สถานประกอบการ:</t>
  </si>
  <si>
    <t xml:space="preserve">               </t>
  </si>
  <si>
    <t xml:space="preserve">กรุงเทพมหานคร  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</si>
  <si>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</si>
  <si>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</si>
  <si>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</si>
  <si>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</si>
  <si>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ตั้งอยู่เลขที่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</si>
  <si>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ธุรกิจให้บริการพื้นที่จัดงานแสดงสินค้า และจัดกิจกรรมส่งเสริมการตลาด</t>
  </si>
  <si>
    <t xml:space="preserve">     ผลิตและจำหน่ายหนังสือ   </t>
  </si>
  <si>
    <t>3.  ธุรกิจรับจ้างพิมพ์</t>
  </si>
  <si>
    <t>ผู้ถือหุ้นรายใหญ่   :</t>
  </si>
  <si>
    <t>2.</t>
  </si>
  <si>
    <t>เกณฑ์การถือปฏิบัติ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</si>
  <si>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</si>
  <si>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</si>
  <si>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</si>
  <si>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</si>
  <si>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</si>
  <si>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</si>
  <si>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เงินลงทุนเพิ่ม</t>
  </si>
  <si>
    <t>เงินฝากประจำประเภทจ่ายคืนเมื่อสิ้นระยะเวลา</t>
  </si>
  <si>
    <t>6.</t>
  </si>
  <si>
    <t>เช็ครับล่วงหน้า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</si>
  <si>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</si>
  <si>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</si>
  <si>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</si>
  <si>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</si>
  <si>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</si>
  <si>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</si>
  <si>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</si>
  <si>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</si>
  <si>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</si>
  <si>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</si>
  <si>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</si>
  <si>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</si>
  <si>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>วันที่ 31 ธันวาคม 2560</t>
  </si>
  <si>
    <t>บริษัท กรังด์ปรีซ์ อินเตอร์เนชั่นแนล จำกัด (มหาชน) "บริษัท" เป็นนิติบุคคลที่จัดตั้งขึ้นในประเทศไทย</t>
  </si>
  <si>
    <t xml:space="preserve">ธุรกิจหลัก : </t>
  </si>
  <si>
    <t>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สิ้นสุด</t>
  </si>
  <si>
    <t>31 ธันวาคม 2560</t>
  </si>
  <si>
    <t>เงินลงทุนชั่วคราวในกองทุนเปิด</t>
  </si>
  <si>
    <t>ยอดยกมาต้นงวด</t>
  </si>
  <si>
    <t>ยอดคงเหลือปลายงวด</t>
  </si>
  <si>
    <t>บุคคลและกิจการอื่น</t>
  </si>
  <si>
    <t>ชำระ ดังนี้</t>
  </si>
  <si>
    <t>ค่าเผื่อหนี้สงสัยจะสูญต้นงวด</t>
  </si>
  <si>
    <t>เพิ่มขึ้นระหว่างงวด</t>
  </si>
  <si>
    <t>ตัดจำหน่ายระหว่างงวด</t>
  </si>
  <si>
    <t>รับชำระระหว่างงวด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</si>
  <si>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</si>
  <si>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</si>
  <si>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</si>
  <si>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</si>
  <si>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</si>
  <si>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</si>
  <si>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</si>
  <si>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 xml:space="preserve">สำหรับงวดสามเดือน 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</si>
  <si>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</si>
  <si>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</si>
  <si>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</si>
  <si>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</si>
  <si>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</si>
  <si>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ซื้อเพิ่มระหว่างงวด - ราคาทุน</t>
  </si>
  <si>
    <t>ตัดจำหน่าย/ตัดจ่าย - สุทธิ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</si>
  <si>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</si>
  <si>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</si>
  <si>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</si>
  <si>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</si>
  <si>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 xml:space="preserve">10.1  </t>
  </si>
  <si>
    <t xml:space="preserve">10.2  </t>
  </si>
  <si>
    <t xml:space="preserve">10.3  </t>
  </si>
  <si>
    <t>13.</t>
  </si>
  <si>
    <t xml:space="preserve">ภาษีเงินได้รอการตัดบัญชี / ค่าใช้จ่ายภาษีเงินได้ 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</si>
  <si>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</t>
  </si>
  <si>
    <t>รวมไว้ในงบแสดงฐานะการเงิน มีรายละเอียดดังนี้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</si>
  <si>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</si>
  <si>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</si>
  <si>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</si>
  <si>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ภาระผูกพันผลประโยชน์พนักงาน</t>
  </si>
  <si>
    <t>ผลแตกต่างระยะเวลา   - ค่าเสื่อมราคาสินทรัพย์ถาวร</t>
  </si>
  <si>
    <t>การเปลี่ยนแปลงของผลแตกต่างชั่วคราว</t>
  </si>
  <si>
    <t>บันทึกเป็นรายจ่าย/(รายได้)ในกำไรหรือขาดทุน</t>
  </si>
  <si>
    <t>กำไรทางบัญชีก่อนภาษีเงินได้</t>
  </si>
  <si>
    <t>จำนวนภาษีตามอัตราภาษีเงินได้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</si>
  <si>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</si>
  <si>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</si>
  <si>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</si>
  <si>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</si>
  <si>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</si>
  <si>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</si>
  <si>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</si>
  <si>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</si>
  <si>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 xml:space="preserve">16.  </t>
  </si>
  <si>
    <t>รายได้รับล่วงหน้าอื่นๆ</t>
  </si>
  <si>
    <t xml:space="preserve">สินทรัพย์ภายใต้สัญญาเช่าทางการเงิน  ประกอบด้วย </t>
  </si>
  <si>
    <t>ยานพาหนะ</t>
  </si>
  <si>
    <t>หัก  ค่าเสื่อมราคาสะสม</t>
  </si>
  <si>
    <t xml:space="preserve">บริษัทมีสัญญาเช่าซื้อยานพาหนะ 3 สัญญา โดยมีกำหนดระยะเวลาผ่อนชำระ 36-48 เดือน รวมเดือนละ 69,335.20 บาท </t>
  </si>
  <si>
    <t>สิ้นสุดสัญญาในปี 2561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</si>
  <si>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</si>
  <si>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</si>
  <si>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</si>
  <si>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ต้นทุนผลิตและบริการ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</si>
  <si>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</si>
  <si>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</si>
  <si>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</si>
  <si>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</si>
  <si>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</si>
  <si>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</si>
  <si>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บริษัท บลูไดมอนด์ กอล์ฟ แอนด์</t>
  </si>
  <si>
    <t>กรรมการและผู้ถือหุ้นร่วมกัน</t>
  </si>
  <si>
    <t>ให้บริการพื้นที่จัดงานแสดง</t>
  </si>
  <si>
    <t xml:space="preserve">     วอเทอร์สปอร์ทคลับ จำกัด</t>
  </si>
  <si>
    <t xml:space="preserve">      และบริการสาธารณูโภค</t>
  </si>
  <si>
    <t xml:space="preserve">   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</si>
  <si>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</si>
  <si>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</si>
  <si>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</si>
  <si>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</si>
  <si>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ราคาใกล้เคียงกับราคาตลาด</t>
  </si>
  <si>
    <t>ค่าจ้างโฆษณาประชาสัมพันธ์</t>
  </si>
  <si>
    <t>รายการในงบกำไรขาดทุนเบ็ดเสร็จ</t>
  </si>
  <si>
    <t>บริษัท ยาชิโยดา อัลลอย วีล จำกัด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</si>
  <si>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</si>
  <si>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</si>
  <si>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</si>
  <si>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บริษัท บลูไดมอนด์ กอล์ฟ แอนด์ วอเทอร์สปอร์ทคลับ  จำกัด</t>
  </si>
  <si>
    <t>ให้กู้เพิ่ม</t>
  </si>
  <si>
    <t>รับชำระคืน</t>
  </si>
  <si>
    <t>1 มกราคม 2561</t>
  </si>
  <si>
    <t>ข้อมูลเพิ่มเติมเกี่ยวกับกระแสเงินสด</t>
  </si>
  <si>
    <t>เงินสดและรายการเทียบเท่าเงินสดต้นงวด  มีรายละเอียดดังนี้</t>
  </si>
  <si>
    <t>1  มกราคม 2560</t>
  </si>
  <si>
    <t>1  มกราคม 2561</t>
  </si>
  <si>
    <t>ภาระผูกพันและหนี้สินที่อาจเกิดขึ้น</t>
  </si>
  <si>
    <t>และบริการหลายสัญญา ดังต่อไปนี้</t>
  </si>
  <si>
    <t>ถึงกำหนดภายใน 1 ปี</t>
  </si>
  <si>
    <t>ถึงกำหนดเกิน 1 ปีแต่ไม่เกิน 5 ปี</t>
  </si>
  <si>
    <t>0.31 ล้านบาท การทำสัญญาซื้อผลิตภัณฑ์น้ำมันจากบริษัทเอกชนแห่งหนึ่งจำนวน 0.10 ล้านบาท การฝากส่งไปรษณีย์</t>
  </si>
  <si>
    <t xml:space="preserve">บริษัทมีหนี้สินที่อาจเกิดขึ้นจากการให้ธนาคารออกหนังสือค้ำประกัน จำนวน 5 ล้านบาทกับการกีฬาแห่งประเทศไทย </t>
  </si>
  <si>
    <t>ข้อมูลเกี่ยวกับการดำเนินงานจำแนกตามส่วนงาน</t>
  </si>
  <si>
    <t>การบริหารจัดการทุน</t>
  </si>
  <si>
    <t xml:space="preserve">12. </t>
  </si>
  <si>
    <t>12.1</t>
  </si>
  <si>
    <t>12.2</t>
  </si>
  <si>
    <t>12.3</t>
  </si>
  <si>
    <t xml:space="preserve">14.  </t>
  </si>
  <si>
    <t xml:space="preserve">15.  </t>
  </si>
  <si>
    <t>16.1</t>
  </si>
  <si>
    <t>16.2</t>
  </si>
  <si>
    <t>17.</t>
  </si>
  <si>
    <t>ค่าเผื่อหนี้สงสัยจะสูญปลายงวด</t>
  </si>
  <si>
    <t>รับจ้างพิมพ์</t>
  </si>
  <si>
    <t xml:space="preserve">Cup Thailand 2017  ตามสัญญาจ้าง เลขที่ 001/2560  วันที่ 27 ตุลาคม 2560      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</si>
  <si>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</si>
  <si>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และการดำรงไว้ซึ่งโครงสร้างของทุนที่เหมาะสม </t>
  </si>
  <si>
    <t>งานทางการเงินระหว่างกาล รวมถึงแนวปฏิบัติทางการบัญชีที่ประกาศใช้โดยสภาวิชาชีพบัญชีฯ(“สภาวิชาชีพบัญชี”)</t>
  </si>
  <si>
    <t>กฎระเบียบและประกาศคณะกรรมการกำกับหลักทรัพย์และตลาดหลักทรัพย์ที่เกี่ยวข้อง</t>
  </si>
  <si>
    <t>มาตรฐานการรายงานทางการเงินใหม่</t>
  </si>
  <si>
    <t>2.2</t>
  </si>
  <si>
    <t>ระหว่างกาลนี้จึงควรอ่านควบคู่กับงบการเงินของบริษัท สำหรับปีสิ้นสุดวันที่ 31 ธันวาคม 2560</t>
  </si>
  <si>
    <t>งบการเงินระหว่างกาลนี้จัดทำขึ้นเพื่อให้ข้อมูลเพิ่มเติมจากงบการเงินสำหรับปีสิ้นสุดวันที่ 31 ธันวาคม 2560 งบการเงิน</t>
  </si>
  <si>
    <t xml:space="preserve">นี้มิได้รวมข้อมูลทางการเงินทั้งหมดตามข้อกำหนด สำหรับงบการเงินประจำปีแต่เน้นการให้ข้อมูลที่  เกี่ยวกับ กิจกรรม </t>
  </si>
  <si>
    <t xml:space="preserve">    2561      </t>
  </si>
  <si>
    <t xml:space="preserve">หัก  ส่วนที่ถึงกำหนดชำระภายในหนึ่งปี </t>
  </si>
  <si>
    <t>งบการเงินระหว่างกาลนี้จัดทำขึ้นในรูปแบบย่อและตามมาตรฐานการบัญชีไทยฉบับที่ 34 (ปรับปรุง 2560) เรื่องการราย</t>
  </si>
  <si>
    <t>ลูกหนี้การค้าและลูกหนี้หมุนเวียนอื่น</t>
  </si>
  <si>
    <t>ก. มาตรฐานการรายงานทางการเงินที่เริ่มมีผลบังคับใช้ในปีปัจจุบัน</t>
  </si>
  <si>
    <t>ข. มาตรฐานการรายงานทางการเงินที่จะมีผลบังคับใช้ในอนาคต</t>
  </si>
  <si>
    <t>และ 2560 มีดังนี้</t>
  </si>
  <si>
    <t>ประมาณการหนี้สินไม่หมุนเวียนสำหรับผลประโยชน์พนักงาน</t>
  </si>
  <si>
    <t xml:space="preserve">สำนักงานใหญ่  </t>
  </si>
  <si>
    <t xml:space="preserve">การจดทะเบียน : </t>
  </si>
  <si>
    <t xml:space="preserve">กลุ่มเอี่ยมลำเนา โดยถือหุ้นในอัตราร้อยละ 63.14  </t>
  </si>
  <si>
    <t>เลขที่ 4/299 หมู่ที่ 5 ซอยลาดปลาเค้า 66 ถนนลาดปลาเค้า แขวงอนุสาวรีย์ เขตบางเขน</t>
  </si>
  <si>
    <t>เลขที่ 4/137 หมู่ที่ 5 ซอยลาดปลาเค้า 66 ถนนลาดปลาเค้า แขวงอนุสาวรีย์ เขตบางเขน</t>
  </si>
  <si>
    <t>เลขที่ 4/309 หมู่ที่ 5 ซอยลาดปลาเค้า 66 ถนนลาดปลาเค้า แขวงอนุสาวรีย์ เขตบางเขน</t>
  </si>
  <si>
    <t xml:space="preserve">เลขที่ 4/133 หมู่ที่ 5 ซอยลาดปลาเค้า 66 ถนนลาดปลาเค้า แขวงอนุสาวรีย์ เขตบางเขน </t>
  </si>
  <si>
    <t>2.  ธุรกิจให้บริการโฆษณาในสื่อสิ่งพิมพ์ โฆษณาสื่อโทรทัศน์และเว็บไซต์ที่เกี่ยวข้องกับยานยนต์</t>
  </si>
  <si>
    <t xml:space="preserve">สินทรัพย์ไม่มีตัวตนอื่น </t>
  </si>
  <si>
    <t>12.4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</si>
  <si>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</t>
  </si>
  <si>
    <t>ค่าใช้จ่ายค้างจ่าย</t>
  </si>
  <si>
    <t xml:space="preserve">ประจำของบริษัท ตามหมายเหตุ 8   </t>
  </si>
  <si>
    <t>ปรับปรุง (ปรับปรุง 2560) จำนวนหลายฉบับ ซึ่งมีผลบังคับใช้สำหรับงบการเงินที่มีรอบระยะเวลาบัญชีที่เริ่มในหรือ</t>
  </si>
  <si>
    <t>ในระหว่างงวด บริษัทได้นำมาตรฐานการรายงานทางการเงิน และการตีความมาตรฐานการรายงานทางการเงินฉบับ</t>
  </si>
  <si>
    <t>อธิบายให้ชัดเจนเกี่ยวกับการเปิดเผยข้อมูลในหมายเหตุประกอบงบการเงิน การนำมาตรฐานการรายงานทางการเงิน</t>
  </si>
  <si>
    <t>ดังกล่าวมาถือปฏิบัตินี้ไม่มีผลกระทบอย่างเป็นสาระสำคัญต่องบการเงินของบริษัท</t>
  </si>
  <si>
    <t>เพื่อให้มีเนื้อหาเท่าเทียมกับมาตรฐานการรายงานทางการเงินระหว่างประเทศ     โดยส่วนใหญ่เป็นการปรับปรุงและ</t>
  </si>
  <si>
    <t>ไม่ได้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</si>
  <si>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ที่ทำกับลูกค้าซึ่งมีผลบังคับใช้สำหรับงบการเงินที่มีรอบระยะเวลาบัญชีที่เริ่มในหรือหลังวันที่ 1 มกราคม 2562 บริษัท</t>
  </si>
  <si>
    <t xml:space="preserve">ได้รับเมื่อกิจการส่งมอบการควบคุมสินค้าหรือบริการให้กับลูกค้าตามที่มาตรฐานการายงานทางการเงินฉบับนี้กำหนด </t>
  </si>
  <si>
    <t>รับรู้รายได้จากสัญญาที่ทำกับลูกค้า  โดยกิจการจะรับรู้รายได้ในจำนวนเงินที่สะท้อนถึงสิ่งตอบแทนที่กิจการคาดว่าจะ</t>
  </si>
  <si>
    <t>5  ขั้นตอน   และรวมถึงการใช้ดุลยพินิจที่สำคัญในการพิจารณาตามหลักการในแต่ละขั้นตอน   มาตรฐานการรายงาน</t>
  </si>
  <si>
    <t>มาตรฐานการรายงานทางการเงิน  ฉบับที่ 15  เรื่อง รายได้จากสัญญาที่ทำกับลูกค้า  กำหนดหลักการสำคัญเกี่ยวกับการ</t>
  </si>
  <si>
    <t xml:space="preserve">ทางการเงิน ฉบับที่ 15 ใช้แทนมาตรฐานการบัญชี ฉบับที่ 18 (ปรับปรุง 2560) เรื่อง รายได้ มาตรฐานการบัญชี ฉบับที่ </t>
  </si>
  <si>
    <t>11 (ปรับปรุง 2560) เรื่อง สัญญาก่อสร้าง และการตีความมาตรฐานที่เกี่ยวข้อง</t>
  </si>
  <si>
    <t xml:space="preserve">ปฏิบัติ </t>
  </si>
  <si>
    <t>เงินทดรองจ่ายพนักงาน</t>
  </si>
  <si>
    <t xml:space="preserve">น้ำมันจากบริษัทเอกชนแห่งหนึ่ง และค้ำประกันค่าฝากส่งไปรษณีย์เป็นรายเดือนกับบริษัท ไปรษณีย์ไทย จำกัด </t>
  </si>
  <si>
    <t>20</t>
  </si>
  <si>
    <t xml:space="preserve">ยุติธรรมซึ่งใช้ราคาซื้อขายที่ดินบริเวณใกล้เคียงเป็น จำนวน 54.40 ล้านบาท (ณ วันที่ 31 ธันวาคม 2560 : 47.16 ล้านบาท) 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</si>
  <si>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</si>
  <si>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</si>
  <si>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</si>
  <si>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</si>
  <si>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</si>
  <si>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</si>
  <si>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</si>
  <si>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</si>
  <si>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 xml:space="preserve">     2561      </t>
  </si>
  <si>
    <t xml:space="preserve">ณ วันที่ </t>
  </si>
  <si>
    <t>อัตราภาษีเงินได้ที่แท้จริงร้อยละ</t>
  </si>
  <si>
    <t>รายได้รับล่วงหน้าค่าจัดกิจกรรมงานมอเตอร์โชว์</t>
  </si>
  <si>
    <t>รายได้รับล่วงหน้าค่าจัดกิจกรรมอื่นๆ</t>
  </si>
  <si>
    <t>18.</t>
  </si>
  <si>
    <t>เงินสดในงบกระแสเงินสด  ประกอบขึ้นจากรายการในงบแสดงฐานะการเงิน ดังนี้</t>
  </si>
  <si>
    <t>เงินสดและรายการเทียบเท่าเงินสดปลายงวด มีรายละเอียดดังนี้</t>
  </si>
  <si>
    <t>21.</t>
  </si>
  <si>
    <t>21.1</t>
  </si>
  <si>
    <t>21.2</t>
  </si>
  <si>
    <t>21.3</t>
  </si>
  <si>
    <t>เพื่อประกันรายได้ขั้นต่ำ จากการบริหารสิทธิ์ประโยชน์จัดหาผู้เข้าร่วมสนับสนุน การจัดงานแข่งขัน Air Race 1 World</t>
  </si>
  <si>
    <t>เหตุการณ์และสถานการณ์ใหม่ๆ เพื่อไม่ให้ซํ้าซ้อนกับข้อมูลที่ได้เคยนำเสนอรายงานไปแล้ว  ดังนั้นการอ่านงบการเงิน</t>
  </si>
  <si>
    <t>เงินสดและรายการเทียบเท่าเงินสด ประกอบด้วย เงินสดในมือ และยอดคงเหลือในธนาคาร  เงินสดและรายการเทียบเท่า</t>
  </si>
  <si>
    <t xml:space="preserve">บริษัทมีหนี้สินที่อาจเกิดขึ้น   จากการให้ธนาคารออกหนังสือค้ำประกันการใช้ไฟฟ้ากับการไฟฟ้านครหลวง  จำนวน </t>
  </si>
  <si>
    <t>เป็นรายเดือนกับบริษัท ไปรษณีย์ไทย จำกัด  จำนวน 0.01 ล้านบาท  รวมจำนวน 0.42 ล้านบาท  ค้ำประกันโดยเงินฝาก</t>
  </si>
  <si>
    <t>การอนุมัติงบการเงินระหว่างกาล</t>
  </si>
  <si>
    <t>24.</t>
  </si>
  <si>
    <t>(ณ วันที่ 31 ธันวาคม 2560 : 1.31 ล้านบาท) ตามหมายเหตุ 15</t>
  </si>
  <si>
    <t>ประกันสำหรับวงเงินเบิกเกินบัญชี และวงเงินกู้ยืมระยะสั้นจากสถาบันการเงินแห่งหนึ่ง (ณ วันที่ 31 ธันวาคม 2560</t>
  </si>
  <si>
    <t xml:space="preserve">: 43.25 ล้านบาท) </t>
  </si>
  <si>
    <t>หลังวันที่ 1 มกราคม 2561 มาถือปฏิบัติ   มาตรฐานการรายงานทางการเงินดังกล่าวได้รับการปรับปรุงหรือจัดให้มีขึ้น</t>
  </si>
  <si>
    <t>ในระหว่างงวด   สภาวิชาชีพบัญชีได้ประกาศใช้  มาตรฐานการรายงานทางการเงิน  ฉบับที่ 15 เรื่อง รายได้จากสัญญา</t>
  </si>
  <si>
    <t>สิทธิการเช่า</t>
  </si>
  <si>
    <t>ตามราคาที่กำหนดในสัญญา</t>
  </si>
  <si>
    <t>ค่าจ้างจัดกิจกรรม</t>
  </si>
  <si>
    <t xml:space="preserve">สำหรับงวดหกเดือน </t>
  </si>
  <si>
    <t>19.</t>
  </si>
  <si>
    <t>สำหรับงวดหกเดือน สิ้นสุดวันที่ 30  มิถุนายน 2561</t>
  </si>
  <si>
    <t>30 มิถุนายน 2561</t>
  </si>
  <si>
    <t xml:space="preserve">ประเภทจ่ายคืนเมื่อสิ้นระยะเวลา  อายุ 10 เดือน และ 12 เดือน กับสถาบันการเงินแห่งหนึ่ง  อัตราดอกเบี้ยร้อยละ 0.90  ต่อปี </t>
  </si>
  <si>
    <t xml:space="preserve">ถึงร้อยละ 1.50 ต่อปี (ณ วันที่ 31 ธันวาคม 2560 : อัตราดอกเบี้ยร้อยละ 0.90 -1.48 ต่อปี)     </t>
  </si>
  <si>
    <t>จำหน่ายออก</t>
  </si>
  <si>
    <t>ณ วันที่ 30 มิถุนายน 2561 และวันที่ 31 ธันวาคม 2560 มูลค่าของลูกหนี้การค้าแยกตามอายุหนี้ที่คงค้างนับจากวันที่ถึงกำหนด</t>
  </si>
  <si>
    <t>รายการเปลี่ยนแปลงของเงินลงทุนชั่วคราวในกองทุนเปิด สำหรับงวดหกเดือน สิ้นสุดวันที่ 30 มิถุนายน 2561  สรุปได้ดังนี้</t>
  </si>
  <si>
    <t>ณ วันที่ 30 มิถุนายน 2561 บริษัทมีเงินลงทุนในกองทุนเปิดไทยพาณิยช์ตราสารรัฐตลาดเงิน พลัส และบริษัทมีเงินฝากประจำ</t>
  </si>
  <si>
    <t>รายการเคลื่อนไหวของค่าเผื่อหนี้สงสัยจะสูญที่เกิดขึ้นสำหรับงวดหกเดือน สิ้นสุดวันที่ 30 มิถุนายน 2561 และ 2560 มีดังนี้</t>
  </si>
  <si>
    <t xml:space="preserve">รายการเคลื่อนไหวของการลดมูลค่าของสินค้าคงเหลือที่เกิดขึ้นสำหรับงวดหกเดือน สิ้นสุดวันที่ 30 มิถุนายน 2561 </t>
  </si>
  <si>
    <t>ณ วันที่ 30 มิถุนายน 2561  บริษัทนำเงินฝากประจำธนาคาร 2  แห่ง  รวมจำนวน 0.42 ล้านบาท  โดยนำเงินฝากประจำเป็น</t>
  </si>
  <si>
    <t>ณ วันที่ 30 มิถุนายน 2561 บริษัทมีที่ดินเป็นอสังหาริมทรัพย์เพื่อการลงทุนราคาตามบัญชีจำนวน 32.24 ล้านบาท และมีราคา</t>
  </si>
  <si>
    <t>รายการเปลี่ยนแปลงของบัญชีที่ดิน อาคาร และอุปกรณ์ สำหรับงวดหกเดือน สิ้นสุดวันที่ 30 มิถุนายน 2561  สรุปได้ดังนี้</t>
  </si>
  <si>
    <t>ณ วันที่ 30 มิถุนายน 2561  ราคาตามบัญชีของที่ดิน อาคารและอุปกรณ์   ก่อนหักค่าเสื่อมราคาสะสมซึ่งได้รับการคิดค่า</t>
  </si>
  <si>
    <t>เสื่อมราคาเต็มมูลค่าแล้ว แต่ยังคงใช้งานอยู่มีจำนวน 111.17 ล้านบาท (ณ วันที่ 31 ธันวาคม 2560 : 110.89 ล้านบาท)</t>
  </si>
  <si>
    <t>ณ วันที่ 30 มิถุนายน 2561  ที่ดินพร้อมสิ่งปลูกสร้างบางส่วน มูลค่าตามบัญชีจำนวน 42.32 ล้านบาท  นำไปใช้เป็นหลัก</t>
  </si>
  <si>
    <t xml:space="preserve">ณ วันที่ 30 มิถุนายน 2561 ยานพาหนะซึ่งได้มาภายใต้สัญญาเช่าการเงินโดยมีมูลค่าสุทธิตามบัญชี จำนวน 1.06 ล้านบาท </t>
  </si>
  <si>
    <t>รายการเปลี่ยนแปลงของบัญชีสินทรัพย์ไม่มีตัวตนอื่น สำหรับงวดหกเดือน สิ้นสุดวันที่ 30 มิถุนายน 2561  สรุปได้ดังนี้</t>
  </si>
  <si>
    <t>ผลแตกต่างระยะเวลา - ค่าเสื่อมราคาสินทรัพย์ถาวร</t>
  </si>
  <si>
    <t>สินทรัพย์ภาษีเงินได้รอการตัดบัญชี :</t>
  </si>
  <si>
    <t>หนี้สินภาษีเงินได้รอการตัดบัญชี :</t>
  </si>
  <si>
    <t>30 มิถุนายน 2560</t>
  </si>
  <si>
    <t>สำหรับงวดสามเดือน</t>
  </si>
  <si>
    <t>ค่าใช้จ่ายภาษีเงินได้ที่แสดงอยู่</t>
  </si>
  <si>
    <t>ในงบกำไรขาดทุนเบ็ดเสร็จ</t>
  </si>
  <si>
    <t>งวดสามเดือนและหกเดือน สิ้นสุดวันที่ 30 มิถุนายน 2561 และ 2560 สามารถแสดงได้ดังนี้</t>
  </si>
  <si>
    <t>เจ้าหนี้การค้า :</t>
  </si>
  <si>
    <t>เจ้าหนี้หมุนเวียนอื่น :</t>
  </si>
  <si>
    <t>เกินกำหนดชำระ :</t>
  </si>
  <si>
    <t>1 - 90 วัน</t>
  </si>
  <si>
    <t>91 - 180 วัน</t>
  </si>
  <si>
    <t>ลูกหนี้การค้า :</t>
  </si>
  <si>
    <t>ลูกหนี้อื่น :</t>
  </si>
  <si>
    <t>สินทรัพย์ภาษีเงินได้รอการตัดบัญชี - สุทธิ</t>
  </si>
  <si>
    <t xml:space="preserve">การเปลี่ยนแปลงในมูลค่าปัจจุบันของภาระผูกพันของโครงการผลประโยชน์พนักงานสำหรับงวดหกเดือน </t>
  </si>
  <si>
    <t xml:space="preserve">บริษัทได้จ่ายเงินสมทบเข้ากองทุนสำรองเลี้ยงชีพ สำหรับงวดสามเดือนและหกเดือน สิ้นสุดวันที่ 30 มิถุนายน 2561  </t>
  </si>
  <si>
    <t>ตามมติที่ประชุมคณะกรรมการบริษัท ครั้งที่ 3/2560  เมื่อวันที่ 16 มิถุนายน 2560 ได้อนุมัติให้จ่ายเงินปันผลระหว่างกาล</t>
  </si>
  <si>
    <t xml:space="preserve">สำหรับผลประกอบการเดือนมกราคม - เมษายน 2560 ให้แก่ผู้ถือหุ้นจำนวน 500 ล้านหุ้น ในอัตราหุ้นละ 0.14 บาท  </t>
  </si>
  <si>
    <t>เงินปันผล</t>
  </si>
  <si>
    <t>การเปลี่ยนแปลงในสินค้าสำเร็จรูป</t>
  </si>
  <si>
    <t xml:space="preserve">และงานระหว่างทำ         </t>
  </si>
  <si>
    <t xml:space="preserve"> บริษัท บลูไดมอนด์ กอล์ฟ แอนด์ วอเทอร์สปอร์ทคลับ  จำกัด</t>
  </si>
  <si>
    <t xml:space="preserve"> พนักงานบริษัท </t>
  </si>
  <si>
    <t>รายการไม่กระทบเงินสด สำหรับงวดหกเดือน สิ้นสุดวันที่ 30 มิถุนายน 2561 มีรายละเอียดดังนี้</t>
  </si>
  <si>
    <t>รายการไม่กระทบเงินสด สำหรับงวดหกเดือน สิ้นสุดวันที่ 30 มิถุนายน 2560 มีรายละเอียดดังนี้</t>
  </si>
  <si>
    <t xml:space="preserve">ณ วันที่ 30 มิถุนายน 2561 และวันที่ 31 ธันวาคม 2560  บริษัทมีภาระผูกพันที่ต้องจ่ายในอนาคตเกี่ยวกับสัญญาเช่า </t>
  </si>
  <si>
    <t>งบกำไรขาดทุนเบ็ดเสร็จสำหรับงวดสามเดือน</t>
  </si>
  <si>
    <t>Q2-61</t>
  </si>
  <si>
    <t>งานกิจกรรม</t>
  </si>
  <si>
    <t>สื่อโฆษณา และจำหน่ายสื่อสิ่งพิมพ์</t>
  </si>
  <si>
    <t>2561 (ผลต่าง)</t>
  </si>
  <si>
    <t>2560 (ผลต่าง)</t>
  </si>
  <si>
    <t>ค่าใช้จ่ายในการขาย</t>
  </si>
  <si>
    <t>ต้นทุนทางการเงิน</t>
  </si>
  <si>
    <t>งบกำไรขาดทุนเบ็ดเสร็จสำหรับงวดหกเดือน</t>
  </si>
  <si>
    <t>งบการเงินระหว่างกาลนี้ได้รับการอนุมัติจากกรรมการผู้มีอำนาจให้เผยแพร่ในวันที่ 9 สิงหาคม 2561</t>
  </si>
  <si>
    <t>ณ วันที่ 30 มิถุนายน 2561 งบการเงินแสดงอัตราส่วนหนี้สินต่อทุนเท่ากับ 0.13 (ณ วันที่ 31 ธันวาคม 2560 : 0.46)</t>
  </si>
  <si>
    <t>กิจการที่เกี่ยวข้องกัน (หมายเหตุ 20.3.1)</t>
  </si>
  <si>
    <t xml:space="preserve">ตามหมายเหตุ 22.2 (ณ วันที่ 31 ธันวาคม 2560 : 5.42 ล้านบาท) </t>
  </si>
  <si>
    <t>20.1  ลักษณะความสัมพันธ์ระหว่างบริษัทกับบุคคลและกิจการที่เกี่ยวข้องกัน สรุปได้ดังนี้</t>
  </si>
  <si>
    <t>25.</t>
  </si>
  <si>
    <t xml:space="preserve">23. </t>
  </si>
  <si>
    <t>21.4</t>
  </si>
  <si>
    <t>21.4.1  บริษัทซื้ออุปกรณ์และเครื่องใช้สำนักงาน จำนวน 3.82 ล้านบาท เป็นเงินเชื่อแสดงไว้เป็นเจ้าหนี้อื่น</t>
  </si>
  <si>
    <t xml:space="preserve">21.4.2  บริษัทโอนสินทรัพย์ไม่หมุนเวียนอื่น(สินค้าบาเทอร์) เป็นอุปกรณ์ ราคาทุนจำนวน 0.018 ล้านบาท </t>
  </si>
  <si>
    <t>21.4.3  บริษัทโอนเครื่องใช้สำนักงานที่ยกเลิกใช้งานเป็นสินทรัพย์ไม่หมุนเวียนอื่น ราคาสุทธิจำนวน 0.019 ล้านบาท</t>
  </si>
  <si>
    <t>21.4.4 บริษัทมีเงินปันผลค้างจ่าย จำนวน 70.00 ล้านบาท</t>
  </si>
  <si>
    <t>22.</t>
  </si>
  <si>
    <t>22.1</t>
  </si>
  <si>
    <t>22.2</t>
  </si>
  <si>
    <t>22.3</t>
  </si>
  <si>
    <t>เจ้าหนี้การค้าอื่น</t>
  </si>
  <si>
    <t>26.</t>
  </si>
  <si>
    <t>20.</t>
  </si>
  <si>
    <t>20.2</t>
  </si>
  <si>
    <t>20.2.1 รายได้ค่าบริการ</t>
  </si>
  <si>
    <t>20.2.2 รายได้อื่น</t>
  </si>
  <si>
    <t>20.2.3 ต้นทุนบริการ</t>
  </si>
  <si>
    <t>20.2.4 ค่าใช้จ่ายในการขาย</t>
  </si>
  <si>
    <t>20.2.5 ค่าตอบแทนที่จ่ายให้แก่ผู้บริหารสำคัญ</t>
  </si>
  <si>
    <t>20.3</t>
  </si>
  <si>
    <t>20.3.1 ลูกหนี้การค้าและลูกหนี้อื่น</t>
  </si>
  <si>
    <t>ลูกหนี้สรรพากร</t>
  </si>
  <si>
    <t>สิ้นสุดวันที่ 30 มิถุนายน 2561 มีดังนี้</t>
  </si>
  <si>
    <t>สิ้นสุดวันที่ 30 มิถุนายน 2561 และ 2560 มีดังนี้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</si>
  <si>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สำหรับงวดสามเดือนและหกเดือน </t>
  </si>
  <si>
    <t>ค่าจ้างทำของ เพลท ต้นฉบับ อาร์ตเวิค ฯลฯ</t>
  </si>
  <si>
    <t xml:space="preserve">บริษัท บลูไดมอนด์ กอล์ฟ แอนด์ </t>
  </si>
  <si>
    <t>วอเทอร์สปอร์ทคลับ จำกัด</t>
  </si>
  <si>
    <t>เหตุการณ์ภายหลังวันที่ในงบการเงิน</t>
  </si>
  <si>
    <t>กำไรจากการเปลี่ยนแปลงมูลค่ายุติธรรม</t>
  </si>
  <si>
    <t>ประกันให้ธนาคารออกหนังสือค้ำประกันในการใช้ไฟฟ้ากับการไฟฟ้านครหลวง  ค้ำประกันการทำสัญญาซื้อผลิตภัณฑ์</t>
  </si>
  <si>
    <t>17.1</t>
  </si>
  <si>
    <t>17.2</t>
  </si>
  <si>
    <t>ตามมติที่ประชุมคณะกรรมการบริษัทครั้งที่ 4/2561 เมื่อวันที่ 10 พฤษภาคม 2561 ได้อนุมัติให้จ่ายเงินปันผลระหว่างกาล</t>
  </si>
  <si>
    <t xml:space="preserve">เป็นจำนวนเงิน 70.00 ล้านบาท โดยบริษัทจ่ายเงินปันผลแล้วเมื่อวันที่ 7 กรกฎาคม 2560 </t>
  </si>
  <si>
    <t xml:space="preserve">รายได้และค่าใช้จ่ายกับบุคคลและกิจการที่เกี่ยวข้องกันที่มีสาระสำคัญ สำหรับงวดสามเดือนและหกเดือน สิ้นสุดวันที่ </t>
  </si>
  <si>
    <t>30 มิถุนายน 2561 และ 2560  สรุปได้ดังนี้</t>
  </si>
  <si>
    <t xml:space="preserve">ยอดคงค้างกับบุคคลและกิจการที่เกี่ยวข้องกันที่มีสาระสำคัญ ณ วันที่ 30 มิถุนายน 2561 และวันที่ 31 ธันวาคม 2560 </t>
  </si>
  <si>
    <t>สรุปได้ดังนี้</t>
  </si>
  <si>
    <t>20.3.3  สินทรัพย์ไม่หมุนเวียนอื่น (สิทธิการเช่า)</t>
  </si>
  <si>
    <t>20.3.4  เจ้าหนี้การค้า</t>
  </si>
  <si>
    <t xml:space="preserve">20.3.2  เงินให้กู้ยืมระยะยาว  </t>
  </si>
  <si>
    <t>ลูกหนี้หมุนเวียนอื่น :</t>
  </si>
  <si>
    <t>กิจการที่เกี่ยวข้องกัน (หมายเหตุ 20.3.4)</t>
  </si>
  <si>
    <t>ลูกหนี้อื่น - กิจการที่เกี่ยวข้องกัน (หมายเหตุ 20.3.1)</t>
  </si>
  <si>
    <t>โอนออก - สุทธิ ไปสินทรัพย์ไม่หมุนเวียนอื่น</t>
  </si>
  <si>
    <t>ปัจจุบัน  ฝ่ายบริหารของบริษัทอยู่ระหว่างการประเมินผลกระทบต่องบการเงินในปีที่เริ่มนำมาตรฐานดังกล่าวมาถือ</t>
  </si>
  <si>
    <t xml:space="preserve">1 มกราคม </t>
  </si>
  <si>
    <t xml:space="preserve">รายการเคลื่อนไหวของสินทรัพย์ และหนี้สินภาษีเงินได้รอการตัดบัญชีที่เกิดขึ้นสำหรับงวดหกเดือน สิ้นสุดวันที่ </t>
  </si>
  <si>
    <t>30 มิถุนายน 2561 และ 2560  มีดังนี้</t>
  </si>
  <si>
    <t xml:space="preserve">30 มิถุนายน </t>
  </si>
  <si>
    <t>1 มกราคม</t>
  </si>
  <si>
    <t xml:space="preserve">ภาษีเงินได้ที่รับรู้ในกำไรหรือขาดทุนสำหรับงวดสามเดือนและหกเดือน สิ้นสุดวันที่ 30 มิถุนายน 2561 และ 2560 </t>
  </si>
  <si>
    <t>มีดังนี้</t>
  </si>
  <si>
    <t>ภาษีเงินได้ของงวดปัจจุบัน :</t>
  </si>
  <si>
    <t>ภาษีเงินได้รอการตัดบัญชี :</t>
  </si>
  <si>
    <t>จำนวนเงิน 90.00 ล้านบาท โดยบริษัทจ่ายเงินปันผลแล้วเมื่อวันที่ 7 มิถุนายน 2561</t>
  </si>
  <si>
    <t xml:space="preserve">ค่าใช้จ่ายตามลักษณะของค่าใช้จ่ายที่สำคัญ สำหรับงวดสามเดือนและหกเดือน สิ้นสุดวันที่ 30 มิถุนายน 2561  และ 2560 </t>
  </si>
  <si>
    <t xml:space="preserve"> 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</t>
  </si>
  <si>
    <t xml:space="preserve"> และไม่คิดดอกเบี้ยตามเงื่อนไขสวัสดิการพนักงาน</t>
  </si>
  <si>
    <t xml:space="preserve"> รายการเคลื่อนไหวของเงินให้กู้ยืมระยะยาวกับบุคคลที่เกี่ยวข้องกันระหว่างงวด มีดังนี้</t>
  </si>
  <si>
    <t xml:space="preserve"> พนักงานบริษัท</t>
  </si>
  <si>
    <t>21.3.1  บริษัทซื้ออุปกรณ์และเครื่องใช้สำนักงาน จำนวน 0.31 ล้านบาท เป็นเงินเชื่อแสดงไว้เป็นเจ้าหนี้อื่น</t>
  </si>
  <si>
    <t>ภาษีหัก ณ ที่จ่ายรอนำส่ง</t>
  </si>
  <si>
    <t>ประเทศสาธารณรัฐแห่งสหภาพเมียนมาร์ บริษัทได้จดทะเบียนกับกรมพัฒนาธุรกิจการค้าแล้วเมื่อวันที่ 12 กรกฏาคม 2561</t>
  </si>
  <si>
    <t>ตามรายงานการประชุม Yangon Internal Motor Show เมื่อวันที่ 7 มิถุนายน 2561  มีมติอนุมัติให้จัดตั้งสำนักงานสาขาใน</t>
  </si>
  <si>
    <t>ราคาปกติธุรกิจใกล้เคียง</t>
  </si>
  <si>
    <t xml:space="preserve">    ลูกค้ารายอื่น</t>
  </si>
  <si>
    <t>เช่าพื้นที่จัดกิจกรรม</t>
  </si>
  <si>
    <t>จากกำไรสะสมและผลประกอบการไตรมาส 1 ปี 2561 ให้แก่ผู้ถือหุ้นจำนวน 600 ล้านหุ้น ในอัตราหุ้นละ 0.15 บาท เป็น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</si>
  <si>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 และสอบทานอย่างสม่ำเสมอ เพื่อใช้ในการตัดสินใจในการจัดสรรทรัพยากรให้กับ</t>
  </si>
  <si>
    <t>ส่วนงาน และประเมินผลการดำเนินงานของส่วนงาน  ทั้งนี้ผู้มีอำนาจตัดสินใจสูงสุดด้านการดำเนินการของบริษัทคือ  กรรมการผู้จัดการของบริษัทบริษัทดำเนินธุรกิจหลักในส่วนงานดำเนินงานที่รายงาน สำหรับ</t>
  </si>
  <si>
    <t>งวดสามเดือนและหกเดือน สิ้นสุดวันที่ 30 มิถุนายน 2561 และ 2560 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</si>
</sst>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0.000%"/>
    <numFmt numFmtId="267" formatCode="#,##0.00_);[Black]\(#,##0.00\)"/>
    <numFmt numFmtId="268" formatCode="#,##0\ "/>
  </numFmts>
  <fonts count="26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5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5"/>
      <color theme="1"/>
      <name val="Angsana New"/>
      <family val="1"/>
    </font>
    <font>
      <u/>
      <sz val="15"/>
      <name val="Angsana New"/>
      <family val="1"/>
    </font>
    <font>
      <sz val="12"/>
      <name val="Helv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10">
    <xf numFmtId="0" fontId="0" fillId="0" borderId="0"/>
    <xf numFmtId="43" fontId="4" fillId="0" borderId="0" applyFont="0" applyFill="0" applyBorder="0" applyAlignment="0" applyProtection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14" fillId="0" borderId="0"/>
    <xf numFmtId="39" fontId="7" fillId="0" borderId="0"/>
    <xf numFmtId="39" fontId="9" fillId="0" borderId="0"/>
    <xf numFmtId="39" fontId="17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2" fontId="37" fillId="0" borderId="0" applyNumberFormat="0"/>
    <xf numFmtId="0" fontId="38" fillId="0" borderId="0"/>
    <xf numFmtId="192" fontId="38" fillId="0" borderId="0" applyFont="0" applyFill="0" applyBorder="0" applyAlignment="0" applyProtection="0"/>
    <xf numFmtId="0" fontId="39" fillId="0" borderId="0"/>
    <xf numFmtId="193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97" fontId="38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43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0" fontId="44" fillId="0" borderId="0">
      <alignment horizontal="left"/>
    </xf>
    <xf numFmtId="201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6" fillId="30" borderId="0" applyNumberFormat="0" applyBorder="0" applyAlignment="0" applyProtection="0"/>
    <xf numFmtId="0" fontId="2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1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6" fillId="31" borderId="0" applyNumberFormat="0" applyBorder="0" applyAlignment="0" applyProtection="0"/>
    <xf numFmtId="0" fontId="2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61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3" fontId="71" fillId="65" borderId="15"/>
    <xf numFmtId="203" fontId="71" fillId="65" borderId="15"/>
    <xf numFmtId="203" fontId="71" fillId="65" borderId="15"/>
    <xf numFmtId="203" fontId="71" fillId="65" borderId="15"/>
    <xf numFmtId="203" fontId="71" fillId="65" borderId="15"/>
    <xf numFmtId="203" fontId="71" fillId="65" borderId="15"/>
    <xf numFmtId="204" fontId="38" fillId="0" borderId="0" applyFill="0" applyBorder="0" applyAlignment="0"/>
    <xf numFmtId="0" fontId="38" fillId="0" borderId="0" applyFill="0" applyBorder="0" applyAlignment="0"/>
    <xf numFmtId="205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8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7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209" fontId="7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0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38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21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219" fontId="50" fillId="0" borderId="0" applyFont="0" applyFill="0" applyBorder="0" applyAlignment="0" applyProtection="0"/>
    <xf numFmtId="204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6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19" fontId="5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62" fillId="0" borderId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7" fontId="6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1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9" fontId="62" fillId="0" borderId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1" fontId="62" fillId="0" borderId="0"/>
    <xf numFmtId="231" fontId="62" fillId="0" borderId="0"/>
    <xf numFmtId="231" fontId="62" fillId="0" borderId="0"/>
    <xf numFmtId="230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5" fontId="7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218" fontId="3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4" fontId="3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4" fillId="0" borderId="0"/>
    <xf numFmtId="234" fontId="62" fillId="0" borderId="0"/>
    <xf numFmtId="233" fontId="104" fillId="0" borderId="0"/>
    <xf numFmtId="234" fontId="62" fillId="0" borderId="0"/>
    <xf numFmtId="235" fontId="10" fillId="0" borderId="0"/>
    <xf numFmtId="235" fontId="10" fillId="0" borderId="0"/>
    <xf numFmtId="234" fontId="62" fillId="0" borderId="0"/>
    <xf numFmtId="234" fontId="62" fillId="0" borderId="0"/>
    <xf numFmtId="234" fontId="62" fillId="0" borderId="0"/>
    <xf numFmtId="236" fontId="62" fillId="0" borderId="0"/>
    <xf numFmtId="233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7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8" fontId="104" fillId="0" borderId="0"/>
    <xf numFmtId="239" fontId="62" fillId="0" borderId="0"/>
    <xf numFmtId="238" fontId="104" fillId="0" borderId="0"/>
    <xf numFmtId="239" fontId="62" fillId="0" borderId="0"/>
    <xf numFmtId="239" fontId="62" fillId="0" borderId="0"/>
    <xf numFmtId="239" fontId="62" fillId="0" borderId="0"/>
    <xf numFmtId="240" fontId="62" fillId="0" borderId="0"/>
    <xf numFmtId="238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09" fontId="72" fillId="0" borderId="0" applyFill="0" applyBorder="0" applyAlignment="0"/>
    <xf numFmtId="205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111" fillId="0" borderId="0" applyNumberFormat="0" applyAlignment="0">
      <alignment horizontal="left"/>
    </xf>
    <xf numFmtId="241" fontId="93" fillId="0" borderId="0" applyFont="0" applyFill="0" applyBorder="0" applyAlignment="0" applyProtection="0"/>
    <xf numFmtId="241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2" fontId="38" fillId="0" borderId="0" applyFont="0" applyFill="0" applyBorder="0" applyAlignment="0" applyProtection="0"/>
    <xf numFmtId="243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4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5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46" fontId="38" fillId="0" borderId="0"/>
    <xf numFmtId="239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3" fontId="167" fillId="0" borderId="15"/>
    <xf numFmtId="203" fontId="167" fillId="0" borderId="15"/>
    <xf numFmtId="203" fontId="167" fillId="0" borderId="15"/>
    <xf numFmtId="203" fontId="167" fillId="0" borderId="15"/>
    <xf numFmtId="203" fontId="167" fillId="0" borderId="15"/>
    <xf numFmtId="203" fontId="167" fillId="0" borderId="15"/>
    <xf numFmtId="209" fontId="72" fillId="0" borderId="0" applyFill="0" applyBorder="0" applyAlignment="0"/>
    <xf numFmtId="205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219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8" fontId="177" fillId="0" borderId="0" applyFont="0" applyFill="0" applyBorder="0" applyAlignment="0" applyProtection="0"/>
    <xf numFmtId="249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6" fontId="186" fillId="0" borderId="0"/>
    <xf numFmtId="250" fontId="62" fillId="0" borderId="0"/>
    <xf numFmtId="0" fontId="106" fillId="0" borderId="0"/>
    <xf numFmtId="0" fontId="2" fillId="0" borderId="0"/>
    <xf numFmtId="0" fontId="93" fillId="0" borderId="0"/>
    <xf numFmtId="0" fontId="38" fillId="0" borderId="0"/>
    <xf numFmtId="0" fontId="48" fillId="0" borderId="0"/>
    <xf numFmtId="0" fontId="4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" fillId="0" borderId="0"/>
    <xf numFmtId="0" fontId="38" fillId="0" borderId="0"/>
    <xf numFmtId="0" fontId="2" fillId="0" borderId="0"/>
    <xf numFmtId="0" fontId="38" fillId="0" borderId="0"/>
    <xf numFmtId="0" fontId="10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" fillId="0" borderId="0"/>
    <xf numFmtId="0" fontId="10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4" fillId="0" borderId="0"/>
    <xf numFmtId="0" fontId="187" fillId="0" borderId="0"/>
    <xf numFmtId="0" fontId="49" fillId="0" borderId="0"/>
    <xf numFmtId="0" fontId="4" fillId="0" borderId="0"/>
    <xf numFmtId="0" fontId="10" fillId="0" borderId="0"/>
    <xf numFmtId="0" fontId="10" fillId="0" borderId="0"/>
    <xf numFmtId="0" fontId="95" fillId="0" borderId="0"/>
    <xf numFmtId="0" fontId="188" fillId="0" borderId="0"/>
    <xf numFmtId="0" fontId="4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35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0" fillId="0" borderId="0"/>
    <xf numFmtId="0" fontId="10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7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2" fillId="0" borderId="0"/>
    <xf numFmtId="0" fontId="38" fillId="0" borderId="0"/>
    <xf numFmtId="0" fontId="10" fillId="0" borderId="0"/>
    <xf numFmtId="0" fontId="103" fillId="0" borderId="0">
      <alignment vertical="top"/>
    </xf>
    <xf numFmtId="0" fontId="10" fillId="0" borderId="0"/>
    <xf numFmtId="0" fontId="10" fillId="0" borderId="0"/>
    <xf numFmtId="0" fontId="2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2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2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8" fillId="0" borderId="0"/>
    <xf numFmtId="0" fontId="38" fillId="0" borderId="0"/>
    <xf numFmtId="0" fontId="2" fillId="0" borderId="0"/>
    <xf numFmtId="0" fontId="46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4" fillId="0" borderId="0"/>
    <xf numFmtId="0" fontId="38" fillId="0" borderId="0"/>
    <xf numFmtId="0" fontId="4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0" fillId="0" borderId="0"/>
    <xf numFmtId="0" fontId="10" fillId="0" borderId="0"/>
    <xf numFmtId="4" fontId="190" fillId="0" borderId="0" applyFill="0" applyBorder="0" applyProtection="0">
      <alignment horizontal="left" vertical="center"/>
    </xf>
    <xf numFmtId="0" fontId="2" fillId="0" borderId="0"/>
    <xf numFmtId="0" fontId="38" fillId="0" borderId="0"/>
    <xf numFmtId="0" fontId="48" fillId="0" borderId="0"/>
    <xf numFmtId="0" fontId="2" fillId="0" borderId="0"/>
    <xf numFmtId="0" fontId="38" fillId="0" borderId="0"/>
    <xf numFmtId="0" fontId="48" fillId="0" borderId="0"/>
    <xf numFmtId="0" fontId="38" fillId="0" borderId="0"/>
    <xf numFmtId="0" fontId="10" fillId="0" borderId="0"/>
    <xf numFmtId="4" fontId="35" fillId="0" borderId="0" applyFill="0" applyBorder="0" applyProtection="0">
      <alignment horizontal="left" vertical="center"/>
    </xf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10" fillId="0" borderId="0"/>
    <xf numFmtId="0" fontId="10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49" fillId="0" borderId="0"/>
    <xf numFmtId="0" fontId="49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10" fillId="0" borderId="0"/>
    <xf numFmtId="0" fontId="38" fillId="0" borderId="0"/>
    <xf numFmtId="0" fontId="2" fillId="0" borderId="0"/>
    <xf numFmtId="0" fontId="19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10" fillId="0" borderId="0"/>
    <xf numFmtId="0" fontId="10" fillId="0" borderId="0"/>
    <xf numFmtId="0" fontId="2" fillId="0" borderId="0"/>
    <xf numFmtId="0" fontId="191" fillId="0" borderId="0"/>
    <xf numFmtId="0" fontId="6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4" fillId="0" borderId="0"/>
    <xf numFmtId="0" fontId="92" fillId="0" borderId="0"/>
    <xf numFmtId="0" fontId="194" fillId="0" borderId="0"/>
    <xf numFmtId="0" fontId="10" fillId="0" borderId="0"/>
    <xf numFmtId="0" fontId="49" fillId="0" borderId="0"/>
    <xf numFmtId="0" fontId="193" fillId="0" borderId="0"/>
    <xf numFmtId="0" fontId="50" fillId="0" borderId="0"/>
    <xf numFmtId="0" fontId="10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2" fillId="0" borderId="0"/>
    <xf numFmtId="0" fontId="191" fillId="0" borderId="0"/>
    <xf numFmtId="0" fontId="4" fillId="0" borderId="0"/>
    <xf numFmtId="0" fontId="4" fillId="0" borderId="0"/>
    <xf numFmtId="0" fontId="191" fillId="0" borderId="0"/>
    <xf numFmtId="0" fontId="4" fillId="0" borderId="0"/>
    <xf numFmtId="0" fontId="38" fillId="0" borderId="0"/>
    <xf numFmtId="0" fontId="191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0" fillId="0" borderId="0"/>
    <xf numFmtId="0" fontId="10" fillId="0" borderId="0"/>
    <xf numFmtId="0" fontId="48" fillId="0" borderId="0"/>
    <xf numFmtId="0" fontId="2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4" fillId="0" borderId="0"/>
    <xf numFmtId="0" fontId="49" fillId="0" borderId="0"/>
    <xf numFmtId="0" fontId="5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" fillId="0" borderId="0"/>
    <xf numFmtId="0" fontId="48" fillId="0" borderId="0"/>
    <xf numFmtId="0" fontId="10" fillId="0" borderId="0"/>
    <xf numFmtId="0" fontId="2" fillId="0" borderId="0"/>
    <xf numFmtId="0" fontId="2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0" fillId="0" borderId="0"/>
    <xf numFmtId="4" fontId="190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4" fillId="0" borderId="0"/>
    <xf numFmtId="4" fontId="102" fillId="0" borderId="0" applyFill="0" applyBorder="0" applyProtection="0">
      <alignment horizontal="left" vertical="center"/>
    </xf>
    <xf numFmtId="0" fontId="10" fillId="0" borderId="0"/>
    <xf numFmtId="0" fontId="195" fillId="0" borderId="0"/>
    <xf numFmtId="0" fontId="38" fillId="0" borderId="0"/>
    <xf numFmtId="0" fontId="38" fillId="0" borderId="0"/>
    <xf numFmtId="235" fontId="10" fillId="0" borderId="0"/>
    <xf numFmtId="235" fontId="10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2" fillId="0" borderId="0"/>
    <xf numFmtId="0" fontId="4" fillId="0" borderId="0"/>
    <xf numFmtId="0" fontId="48" fillId="0" borderId="0"/>
    <xf numFmtId="0" fontId="8" fillId="0" borderId="0"/>
    <xf numFmtId="0" fontId="4" fillId="0" borderId="0"/>
    <xf numFmtId="0" fontId="10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51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6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52" fontId="38" fillId="0" borderId="0" applyFont="0" applyFill="0" applyBorder="0" applyAlignment="0" applyProtection="0"/>
    <xf numFmtId="208" fontId="72" fillId="0" borderId="0" applyFont="0" applyFill="0" applyBorder="0" applyAlignment="0" applyProtection="0"/>
    <xf numFmtId="253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09" fontId="72" fillId="0" borderId="0" applyFill="0" applyBorder="0" applyAlignment="0"/>
    <xf numFmtId="205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54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5" fontId="38" fillId="0" borderId="0" applyNumberFormat="0" applyFill="0" applyBorder="0" applyAlignment="0" applyProtection="0">
      <alignment horizontal="left"/>
    </xf>
    <xf numFmtId="256" fontId="38" fillId="0" borderId="0" applyNumberFormat="0" applyFill="0" applyBorder="0" applyAlignment="0" applyProtection="0">
      <alignment horizontal="left"/>
    </xf>
    <xf numFmtId="257" fontId="38" fillId="0" borderId="0"/>
    <xf numFmtId="257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8" fontId="72" fillId="0" borderId="0" applyFill="0" applyBorder="0" applyAlignment="0"/>
    <xf numFmtId="259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2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60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177" fillId="0" borderId="0" applyNumberFormat="0" applyFont="0" applyFill="0" applyBorder="0" applyProtection="0">
      <alignment horizontal="center" vertical="center" wrapText="1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0" fillId="0" borderId="0" applyFont="0" applyFill="0" applyBorder="0" applyAlignment="0" applyProtection="0"/>
    <xf numFmtId="232" fontId="3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3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4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238" fillId="0" borderId="0"/>
    <xf numFmtId="0" fontId="10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0" fillId="0" borderId="0"/>
    <xf numFmtId="0" fontId="10" fillId="0" borderId="0"/>
    <xf numFmtId="0" fontId="62" fillId="0" borderId="0"/>
    <xf numFmtId="0" fontId="62" fillId="0" borderId="0"/>
    <xf numFmtId="0" fontId="10" fillId="0" borderId="0"/>
    <xf numFmtId="0" fontId="10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4" fillId="0" borderId="0"/>
    <xf numFmtId="0" fontId="62" fillId="0" borderId="0"/>
    <xf numFmtId="0" fontId="50" fillId="0" borderId="0"/>
    <xf numFmtId="0" fontId="10" fillId="0" borderId="0"/>
    <xf numFmtId="39" fontId="7" fillId="0" borderId="0"/>
    <xf numFmtId="39" fontId="9" fillId="0" borderId="0"/>
    <xf numFmtId="39" fontId="9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5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51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9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264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3" fillId="0" borderId="0"/>
    <xf numFmtId="203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0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5" fontId="256" fillId="0" borderId="0" applyFont="0" applyFill="0" applyBorder="0" applyAlignment="0" applyProtection="0"/>
    <xf numFmtId="265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6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</cellStyleXfs>
  <cellXfs count="208">
    <xf numFmtId="0" fontId="0" fillId="0" borderId="0" xfId="0"/>
    <xf numFmtId="0" fontId="5" fillId="0" borderId="0" xfId="0" applyFont="1"/>
    <xf numFmtId="40" fontId="8" fillId="0" borderId="0" xfId="0" applyNumberFormat="1" applyFont="1" applyFill="1" applyAlignment="1">
      <alignment vertical="center"/>
    </xf>
    <xf numFmtId="188" fontId="8" fillId="0" borderId="0" xfId="3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5" fillId="0" borderId="0" xfId="0" applyFont="1" applyFill="1"/>
    <xf numFmtId="43" fontId="5" fillId="0" borderId="0" xfId="1" applyFont="1"/>
    <xf numFmtId="43" fontId="5" fillId="0" borderId="0" xfId="1" applyFont="1" applyFill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3" fontId="5" fillId="0" borderId="0" xfId="0" applyNumberFormat="1" applyFont="1" applyFill="1"/>
    <xf numFmtId="0" fontId="5" fillId="0" borderId="0" xfId="0" applyFont="1" applyFill="1" applyAlignment="1"/>
    <xf numFmtId="40" fontId="8" fillId="0" borderId="0" xfId="9" applyNumberFormat="1" applyFont="1" applyFill="1" applyAlignment="1" applyProtection="1">
      <alignment horizontal="center" vertical="center"/>
    </xf>
    <xf numFmtId="40" fontId="8" fillId="0" borderId="0" xfId="9" applyNumberFormat="1" applyFont="1" applyFill="1" applyAlignment="1">
      <alignment vertical="center"/>
    </xf>
    <xf numFmtId="0" fontId="15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40" fontId="8" fillId="0" borderId="0" xfId="0" quotePrefix="1" applyNumberFormat="1" applyFont="1" applyFill="1" applyAlignment="1">
      <alignment vertical="center"/>
    </xf>
    <xf numFmtId="3" fontId="16" fillId="0" borderId="0" xfId="0" applyNumberFormat="1" applyFont="1" applyFill="1"/>
    <xf numFmtId="40" fontId="8" fillId="0" borderId="0" xfId="9" applyNumberFormat="1" applyFont="1" applyFill="1" applyAlignment="1">
      <alignment horizontal="right" vertical="center"/>
    </xf>
    <xf numFmtId="189" fontId="5" fillId="0" borderId="0" xfId="1" applyNumberFormat="1" applyFont="1" applyFill="1"/>
    <xf numFmtId="39" fontId="8" fillId="0" borderId="0" xfId="1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9" fontId="8" fillId="0" borderId="0" xfId="10" applyNumberFormat="1" applyFont="1" applyFill="1" applyAlignment="1">
      <alignment vertical="center"/>
    </xf>
    <xf numFmtId="40" fontId="8" fillId="0" borderId="0" xfId="11" applyNumberFormat="1" applyFont="1" applyFill="1" applyAlignment="1">
      <alignment vertical="center"/>
    </xf>
    <xf numFmtId="39" fontId="8" fillId="0" borderId="0" xfId="11" applyNumberFormat="1" applyFont="1" applyFill="1" applyAlignment="1">
      <alignment vertical="center"/>
    </xf>
    <xf numFmtId="190" fontId="8" fillId="0" borderId="0" xfId="12" applyNumberFormat="1" applyFont="1" applyFill="1" applyAlignment="1">
      <alignment vertical="center"/>
    </xf>
    <xf numFmtId="190" fontId="8" fillId="0" borderId="0" xfId="10" applyNumberFormat="1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Alignment="1"/>
    <xf numFmtId="0" fontId="6" fillId="0" borderId="0" xfId="0" applyFont="1" applyFill="1" applyAlignment="1"/>
    <xf numFmtId="40" fontId="8" fillId="0" borderId="2" xfId="0" applyNumberFormat="1" applyFont="1" applyFill="1" applyBorder="1" applyAlignment="1">
      <alignment vertical="center"/>
    </xf>
    <xf numFmtId="0" fontId="5" fillId="0" borderId="5" xfId="0" quotePrefix="1" applyFont="1" applyFill="1" applyBorder="1" applyAlignment="1">
      <alignment horizontal="center"/>
    </xf>
    <xf numFmtId="40" fontId="8" fillId="0" borderId="5" xfId="0" applyNumberFormat="1" applyFont="1" applyFill="1" applyBorder="1" applyAlignment="1">
      <alignment vertical="center"/>
    </xf>
    <xf numFmtId="40" fontId="8" fillId="0" borderId="1" xfId="0" applyNumberFormat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0" fontId="8" fillId="0" borderId="0" xfId="15" applyNumberFormat="1" applyFont="1" applyFill="1"/>
    <xf numFmtId="40" fontId="8" fillId="0" borderId="0" xfId="9" applyNumberFormat="1" applyFont="1" applyFill="1" applyAlignment="1">
      <alignment horizontal="center"/>
    </xf>
    <xf numFmtId="39" fontId="8" fillId="0" borderId="0" xfId="2" applyNumberFormat="1" applyFont="1" applyFill="1" applyAlignment="1"/>
    <xf numFmtId="0" fontId="8" fillId="0" borderId="0" xfId="0" applyFont="1"/>
    <xf numFmtId="0" fontId="5" fillId="0" borderId="5" xfId="0" applyFont="1" applyFill="1" applyBorder="1" applyAlignment="1">
      <alignment horizontal="right"/>
    </xf>
    <xf numFmtId="188" fontId="8" fillId="0" borderId="1" xfId="3" applyNumberFormat="1" applyFont="1" applyFill="1" applyBorder="1" applyAlignment="1">
      <alignment vertical="center"/>
    </xf>
    <xf numFmtId="40" fontId="8" fillId="0" borderId="3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187" fontId="8" fillId="0" borderId="0" xfId="0" applyNumberFormat="1" applyFont="1" applyFill="1"/>
    <xf numFmtId="187" fontId="8" fillId="0" borderId="0" xfId="0" applyNumberFormat="1" applyFont="1" applyFill="1" applyBorder="1"/>
    <xf numFmtId="187" fontId="8" fillId="0" borderId="1" xfId="0" applyNumberFormat="1" applyFont="1" applyFill="1" applyBorder="1"/>
    <xf numFmtId="191" fontId="5" fillId="0" borderId="0" xfId="0" applyNumberFormat="1" applyFont="1" applyFill="1"/>
    <xf numFmtId="43" fontId="8" fillId="0" borderId="2" xfId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center"/>
    </xf>
    <xf numFmtId="0" fontId="11" fillId="0" borderId="0" xfId="16" applyFont="1" applyFill="1" applyAlignment="1"/>
    <xf numFmtId="0" fontId="11" fillId="0" borderId="0" xfId="16" applyFont="1" applyFill="1"/>
    <xf numFmtId="0" fontId="12" fillId="0" borderId="0" xfId="16" applyFont="1" applyFill="1"/>
    <xf numFmtId="0" fontId="11" fillId="0" borderId="0" xfId="16" quotePrefix="1" applyFont="1" applyFill="1"/>
    <xf numFmtId="0" fontId="11" fillId="0" borderId="0" xfId="16" applyFont="1" applyFill="1" applyAlignment="1">
      <alignment horizontal="center"/>
    </xf>
    <xf numFmtId="0" fontId="12" fillId="0" borderId="0" xfId="16" applyFont="1" applyFill="1" applyAlignment="1">
      <alignment horizontal="center"/>
    </xf>
    <xf numFmtId="0" fontId="36" fillId="0" borderId="0" xfId="16" applyFont="1" applyFill="1"/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39" fontId="8" fillId="0" borderId="0" xfId="10" applyFont="1" applyFill="1" applyBorder="1" applyAlignment="1">
      <alignment vertical="center"/>
    </xf>
    <xf numFmtId="40" fontId="8" fillId="0" borderId="0" xfId="1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left" vertical="center"/>
    </xf>
    <xf numFmtId="40" fontId="8" fillId="0" borderId="0" xfId="2829" quotePrefix="1" applyNumberFormat="1" applyFont="1" applyFill="1" applyAlignment="1">
      <alignment horizontal="center" vertical="center"/>
    </xf>
    <xf numFmtId="190" fontId="8" fillId="0" borderId="0" xfId="2829" applyNumberFormat="1" applyFont="1" applyFill="1" applyAlignment="1">
      <alignment vertical="center"/>
    </xf>
    <xf numFmtId="0" fontId="5" fillId="0" borderId="5" xfId="0" applyFont="1" applyFill="1" applyBorder="1" applyAlignment="1">
      <alignment horizontal="center"/>
    </xf>
    <xf numFmtId="40" fontId="8" fillId="0" borderId="0" xfId="4493" applyNumberFormat="1" applyFont="1" applyFill="1" applyAlignment="1" applyProtection="1">
      <alignment horizontal="left" vertical="center"/>
    </xf>
    <xf numFmtId="49" fontId="5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 applyBorder="1" applyAlignment="1">
      <alignment horizontal="right"/>
    </xf>
    <xf numFmtId="187" fontId="8" fillId="0" borderId="2" xfId="0" applyNumberFormat="1" applyFont="1" applyFill="1" applyBorder="1" applyAlignment="1">
      <alignment horizontal="right"/>
    </xf>
    <xf numFmtId="0" fontId="5" fillId="0" borderId="0" xfId="0" quotePrefix="1" applyFont="1" applyFill="1"/>
    <xf numFmtId="40" fontId="8" fillId="0" borderId="0" xfId="0" quotePrefix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/>
    </xf>
    <xf numFmtId="0" fontId="5" fillId="0" borderId="0" xfId="0" quotePrefix="1" applyFont="1" applyFill="1" applyBorder="1" applyAlignment="1"/>
    <xf numFmtId="0" fontId="5" fillId="0" borderId="0" xfId="0" quotePrefix="1" applyFont="1" applyFill="1" applyAlignment="1">
      <alignment horizontal="left"/>
    </xf>
    <xf numFmtId="0" fontId="5" fillId="0" borderId="0" xfId="2705" applyFont="1" applyFill="1" applyBorder="1"/>
    <xf numFmtId="190" fontId="8" fillId="0" borderId="0" xfId="4386" quotePrefix="1" applyNumberFormat="1" applyFont="1" applyFill="1" applyAlignment="1">
      <alignment horizontal="center" vertical="center"/>
    </xf>
    <xf numFmtId="39" fontId="8" fillId="0" borderId="0" xfId="4492" applyNumberFormat="1" applyFont="1" applyFill="1" applyBorder="1" applyAlignment="1">
      <alignment horizontal="right" vertical="center"/>
    </xf>
    <xf numFmtId="187" fontId="8" fillId="0" borderId="0" xfId="2705" applyNumberFormat="1" applyFont="1" applyFill="1" applyBorder="1" applyAlignment="1">
      <alignment horizontal="right"/>
    </xf>
    <xf numFmtId="2" fontId="5" fillId="0" borderId="0" xfId="1253" applyNumberFormat="1" applyFont="1" applyFill="1" applyBorder="1"/>
    <xf numFmtId="39" fontId="8" fillId="0" borderId="0" xfId="4494" applyFont="1" applyFill="1" applyAlignment="1">
      <alignment vertical="center"/>
    </xf>
    <xf numFmtId="190" fontId="8" fillId="0" borderId="0" xfId="4386" applyNumberFormat="1" applyFont="1" applyFill="1" applyAlignment="1">
      <alignment vertical="center"/>
    </xf>
    <xf numFmtId="40" fontId="8" fillId="0" borderId="0" xfId="9" quotePrefix="1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40" fontId="8" fillId="0" borderId="0" xfId="15" quotePrefix="1" applyNumberFormat="1" applyFont="1" applyFill="1"/>
    <xf numFmtId="0" fontId="5" fillId="0" borderId="0" xfId="0" quotePrefix="1" applyFont="1"/>
    <xf numFmtId="0" fontId="5" fillId="0" borderId="0" xfId="2705" quotePrefix="1" applyFont="1" applyFill="1" applyBorder="1"/>
    <xf numFmtId="43" fontId="8" fillId="0" borderId="0" xfId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218" fontId="5" fillId="0" borderId="0" xfId="1" applyNumberFormat="1" applyFont="1" applyFill="1" applyBorder="1" applyAlignment="1">
      <alignment horizontal="right"/>
    </xf>
    <xf numFmtId="218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0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2705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266" fontId="8" fillId="0" borderId="0" xfId="3838" quotePrefix="1" applyNumberFormat="1" applyFont="1" applyFill="1" applyAlignment="1">
      <alignment horizontal="center" vertical="center"/>
    </xf>
    <xf numFmtId="10" fontId="8" fillId="0" borderId="0" xfId="3838" quotePrefix="1" applyNumberFormat="1" applyFont="1" applyFill="1" applyAlignment="1">
      <alignment horizontal="center" vertical="center"/>
    </xf>
    <xf numFmtId="2" fontId="8" fillId="0" borderId="0" xfId="1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right" vertical="center"/>
    </xf>
    <xf numFmtId="0" fontId="258" fillId="0" borderId="0" xfId="16" applyFont="1" applyFill="1" applyAlignment="1">
      <alignment horizontal="center"/>
    </xf>
    <xf numFmtId="0" fontId="258" fillId="0" borderId="0" xfId="16" applyFont="1" applyFill="1" applyAlignment="1">
      <alignment horizontal="right"/>
    </xf>
    <xf numFmtId="0" fontId="259" fillId="0" borderId="0" xfId="16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left" vertical="center"/>
    </xf>
    <xf numFmtId="218" fontId="5" fillId="0" borderId="0" xfId="0" applyNumberFormat="1" applyFont="1" applyFill="1"/>
    <xf numFmtId="49" fontId="5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vertical="center"/>
    </xf>
    <xf numFmtId="0" fontId="5" fillId="0" borderId="5" xfId="0" applyFont="1" applyFill="1" applyBorder="1"/>
    <xf numFmtId="0" fontId="8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15" fontId="5" fillId="0" borderId="0" xfId="0" quotePrefix="1" applyNumberFormat="1" applyFont="1" applyFill="1" applyBorder="1" applyAlignment="1">
      <alignment horizontal="center" vertical="center" wrapText="1"/>
    </xf>
    <xf numFmtId="40" fontId="8" fillId="0" borderId="0" xfId="0" quotePrefix="1" applyNumberFormat="1" applyFont="1" applyFill="1" applyAlignment="1">
      <alignment horizontal="left" vertical="center"/>
    </xf>
    <xf numFmtId="40" fontId="8" fillId="0" borderId="0" xfId="0" applyNumberFormat="1" applyFont="1" applyFill="1" applyAlignment="1">
      <alignment horizontal="left" vertic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8" fillId="0" borderId="0" xfId="0" applyFont="1" applyFill="1" applyBorder="1" applyAlignment="1">
      <alignment vertical="center"/>
    </xf>
    <xf numFmtId="190" fontId="8" fillId="0" borderId="0" xfId="2829" applyNumberFormat="1" applyFont="1" applyFill="1"/>
    <xf numFmtId="40" fontId="257" fillId="0" borderId="0" xfId="0" applyNumberFormat="1" applyFont="1" applyFill="1"/>
    <xf numFmtId="49" fontId="8" fillId="0" borderId="5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" fontId="5" fillId="0" borderId="0" xfId="0" applyNumberFormat="1" applyFont="1" applyFill="1" applyAlignment="1">
      <alignment horizontal="center"/>
    </xf>
    <xf numFmtId="49" fontId="8" fillId="0" borderId="1" xfId="0" quotePrefix="1" applyNumberFormat="1" applyFont="1" applyFill="1" applyBorder="1" applyAlignment="1">
      <alignment horizontal="center" vertical="center"/>
    </xf>
    <xf numFmtId="40" fontId="8" fillId="0" borderId="0" xfId="0" applyNumberFormat="1" applyFont="1" applyFill="1" applyAlignment="1">
      <alignment horizontal="center" vertical="center"/>
    </xf>
    <xf numFmtId="267" fontId="8" fillId="0" borderId="0" xfId="0" applyNumberFormat="1" applyFont="1" applyFill="1" applyBorder="1" applyAlignment="1">
      <alignment horizontal="center" vertical="center"/>
    </xf>
    <xf numFmtId="40" fontId="8" fillId="0" borderId="1" xfId="0" applyNumberFormat="1" applyFont="1" applyFill="1" applyBorder="1" applyAlignment="1">
      <alignment horizontal="center" vertical="center"/>
    </xf>
    <xf numFmtId="40" fontId="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218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268" fontId="12" fillId="0" borderId="0" xfId="2829" applyNumberFormat="1" applyFont="1" applyFill="1" applyBorder="1" applyAlignment="1">
      <alignment vertical="center"/>
    </xf>
    <xf numFmtId="0" fontId="11" fillId="0" borderId="0" xfId="0" applyFont="1" applyFill="1" applyBorder="1"/>
    <xf numFmtId="191" fontId="5" fillId="0" borderId="0" xfId="0" quotePrefix="1" applyNumberFormat="1" applyFont="1" applyFill="1" applyAlignment="1"/>
    <xf numFmtId="43" fontId="5" fillId="0" borderId="0" xfId="1" quotePrefix="1" applyFont="1" applyFill="1" applyAlignment="1"/>
    <xf numFmtId="49" fontId="5" fillId="0" borderId="5" xfId="0" quotePrefix="1" applyNumberFormat="1" applyFont="1" applyFill="1" applyBorder="1" applyAlignment="1">
      <alignment horizontal="center"/>
    </xf>
    <xf numFmtId="43" fontId="12" fillId="0" borderId="0" xfId="4605" applyFont="1" applyFill="1"/>
    <xf numFmtId="190" fontId="12" fillId="0" borderId="0" xfId="4390" applyNumberFormat="1" applyFont="1" applyFill="1"/>
    <xf numFmtId="190" fontId="12" fillId="0" borderId="0" xfId="4390" quotePrefix="1" applyNumberFormat="1" applyFont="1" applyFill="1" applyAlignment="1">
      <alignment horizontal="center"/>
    </xf>
    <xf numFmtId="43" fontId="12" fillId="0" borderId="0" xfId="4605" quotePrefix="1" applyFont="1" applyFill="1" applyAlignment="1">
      <alignment horizontal="center"/>
    </xf>
    <xf numFmtId="40" fontId="12" fillId="0" borderId="0" xfId="4606" quotePrefix="1" applyNumberFormat="1" applyFont="1" applyFill="1" applyAlignment="1" applyProtection="1">
      <alignment horizontal="left"/>
    </xf>
    <xf numFmtId="40" fontId="12" fillId="0" borderId="0" xfId="4606" applyNumberFormat="1" applyFont="1" applyFill="1" applyAlignment="1" applyProtection="1">
      <alignment horizontal="left"/>
    </xf>
    <xf numFmtId="0" fontId="12" fillId="0" borderId="0" xfId="4390" applyFont="1" applyFill="1"/>
    <xf numFmtId="0" fontId="11" fillId="0" borderId="0" xfId="4607" applyFont="1" applyFill="1" applyBorder="1"/>
    <xf numFmtId="0" fontId="12" fillId="0" borderId="0" xfId="2722" applyFont="1" applyFill="1"/>
    <xf numFmtId="0" fontId="12" fillId="0" borderId="0" xfId="4390" applyFont="1" applyFill="1" applyAlignment="1"/>
    <xf numFmtId="0" fontId="12" fillId="0" borderId="0" xfId="4390" applyFont="1" applyFill="1" applyAlignment="1">
      <alignment horizontal="right"/>
    </xf>
    <xf numFmtId="39" fontId="12" fillId="0" borderId="0" xfId="4492" applyNumberFormat="1" applyFont="1" applyFill="1" applyBorder="1" applyAlignment="1">
      <alignment horizontal="right"/>
    </xf>
    <xf numFmtId="0" fontId="12" fillId="0" borderId="0" xfId="4390" applyFont="1" applyFill="1" applyBorder="1" applyAlignment="1"/>
    <xf numFmtId="40" fontId="12" fillId="0" borderId="0" xfId="4606" applyNumberFormat="1" applyFont="1" applyFill="1" applyAlignment="1" applyProtection="1"/>
    <xf numFmtId="40" fontId="12" fillId="0" borderId="4" xfId="4606" applyNumberFormat="1" applyFont="1" applyFill="1" applyBorder="1" applyAlignment="1" applyProtection="1">
      <alignment horizontal="center"/>
    </xf>
    <xf numFmtId="40" fontId="12" fillId="0" borderId="0" xfId="4606" applyNumberFormat="1" applyFont="1" applyFill="1" applyBorder="1" applyAlignment="1" applyProtection="1"/>
    <xf numFmtId="0" fontId="12" fillId="0" borderId="1" xfId="4606" quotePrefix="1" applyNumberFormat="1" applyFont="1" applyFill="1" applyBorder="1" applyAlignment="1" applyProtection="1">
      <alignment horizontal="center"/>
    </xf>
    <xf numFmtId="49" fontId="12" fillId="0" borderId="0" xfId="4606" applyNumberFormat="1" applyFont="1" applyFill="1" applyBorder="1" applyAlignment="1" applyProtection="1">
      <alignment horizontal="center"/>
    </xf>
    <xf numFmtId="49" fontId="12" fillId="0" borderId="1" xfId="4606" quotePrefix="1" applyNumberFormat="1" applyFont="1" applyFill="1" applyBorder="1" applyAlignment="1" applyProtection="1">
      <alignment horizontal="center"/>
    </xf>
    <xf numFmtId="49" fontId="12" fillId="0" borderId="0" xfId="4606" quotePrefix="1" applyNumberFormat="1" applyFont="1" applyFill="1" applyBorder="1" applyAlignment="1" applyProtection="1">
      <alignment horizontal="center"/>
    </xf>
    <xf numFmtId="40" fontId="12" fillId="0" borderId="0" xfId="4606" quotePrefix="1" applyNumberFormat="1" applyFont="1" applyFill="1" applyBorder="1" applyAlignment="1" applyProtection="1">
      <alignment horizontal="center"/>
    </xf>
    <xf numFmtId="0" fontId="12" fillId="0" borderId="0" xfId="4605" applyNumberFormat="1" applyFont="1" applyFill="1" applyAlignment="1">
      <alignment horizontal="center"/>
    </xf>
    <xf numFmtId="0" fontId="8" fillId="0" borderId="0" xfId="4608" applyFont="1" applyFill="1"/>
    <xf numFmtId="43" fontId="12" fillId="0" borderId="0" xfId="4390" applyNumberFormat="1" applyFont="1" applyFill="1"/>
    <xf numFmtId="187" fontId="12" fillId="0" borderId="0" xfId="4492" applyNumberFormat="1" applyFont="1" applyFill="1" applyBorder="1" applyAlignment="1">
      <alignment horizontal="right"/>
    </xf>
    <xf numFmtId="187" fontId="12" fillId="0" borderId="0" xfId="4609" applyNumberFormat="1" applyFont="1" applyFill="1" applyBorder="1" applyAlignment="1"/>
    <xf numFmtId="187" fontId="12" fillId="0" borderId="5" xfId="4492" applyNumberFormat="1" applyFont="1" applyFill="1" applyBorder="1" applyAlignment="1">
      <alignment horizontal="right"/>
    </xf>
    <xf numFmtId="187" fontId="12" fillId="0" borderId="5" xfId="4609" applyNumberFormat="1" applyFont="1" applyFill="1" applyBorder="1" applyAlignment="1"/>
    <xf numFmtId="43" fontId="261" fillId="0" borderId="0" xfId="4605" applyFont="1" applyFill="1" applyBorder="1" applyAlignment="1">
      <alignment horizontal="right"/>
    </xf>
    <xf numFmtId="187" fontId="12" fillId="0" borderId="1" xfId="4492" applyNumberFormat="1" applyFont="1" applyFill="1" applyBorder="1" applyAlignment="1">
      <alignment horizontal="right"/>
    </xf>
    <xf numFmtId="43" fontId="262" fillId="0" borderId="0" xfId="4605" applyFont="1" applyFill="1"/>
    <xf numFmtId="187" fontId="12" fillId="0" borderId="0" xfId="4390" applyNumberFormat="1" applyFont="1" applyFill="1"/>
    <xf numFmtId="187" fontId="12" fillId="0" borderId="0" xfId="4390" applyNumberFormat="1" applyFont="1" applyFill="1" applyBorder="1"/>
    <xf numFmtId="187" fontId="12" fillId="0" borderId="0" xfId="4609" applyNumberFormat="1" applyFont="1" applyFill="1" applyBorder="1"/>
    <xf numFmtId="43" fontId="262" fillId="0" borderId="0" xfId="4390" applyNumberFormat="1" applyFont="1" applyFill="1"/>
    <xf numFmtId="0" fontId="262" fillId="0" borderId="0" xfId="4390" applyFont="1" applyFill="1"/>
    <xf numFmtId="43" fontId="12" fillId="0" borderId="0" xfId="4238" applyFont="1" applyFill="1" applyBorder="1"/>
    <xf numFmtId="187" fontId="12" fillId="0" borderId="0" xfId="4609" applyNumberFormat="1" applyFont="1" applyFill="1" applyBorder="1" applyAlignment="1">
      <alignment horizontal="right"/>
    </xf>
    <xf numFmtId="187" fontId="12" fillId="0" borderId="2" xfId="4609" applyNumberFormat="1" applyFont="1" applyFill="1" applyBorder="1" applyAlignment="1">
      <alignment horizontal="right"/>
    </xf>
    <xf numFmtId="187" fontId="35" fillId="0" borderId="0" xfId="4609" applyNumberFormat="1" applyFont="1" applyFill="1" applyBorder="1" applyAlignment="1">
      <alignment horizontal="right"/>
    </xf>
    <xf numFmtId="0" fontId="8" fillId="0" borderId="0" xfId="4390" applyFont="1" applyFill="1"/>
    <xf numFmtId="43" fontId="261" fillId="0" borderId="0" xfId="4605" applyFont="1" applyFill="1"/>
    <xf numFmtId="43" fontId="262" fillId="0" borderId="0" xfId="4605" applyFont="1" applyFill="1" applyBorder="1" applyAlignment="1">
      <alignment horizontal="right"/>
    </xf>
    <xf numFmtId="40" fontId="12" fillId="0" borderId="0" xfId="4390" applyNumberFormat="1" applyFont="1" applyFill="1" applyAlignment="1">
      <alignment horizontal="center"/>
    </xf>
    <xf numFmtId="40" fontId="8" fillId="0" borderId="5" xfId="0" applyNumberFormat="1" applyFont="1" applyFill="1" applyBorder="1" applyAlignment="1">
      <alignment horizontal="center" vertical="center"/>
    </xf>
    <xf numFmtId="40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40" fontId="8" fillId="0" borderId="2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187" fontId="8" fillId="0" borderId="5" xfId="0" applyNumberFormat="1" applyFont="1" applyFill="1" applyBorder="1"/>
    <xf numFmtId="187" fontId="12" fillId="0" borderId="4" xfId="4492" applyNumberFormat="1" applyFont="1" applyFill="1" applyBorder="1" applyAlignment="1">
      <alignment horizontal="right"/>
    </xf>
    <xf numFmtId="49" fontId="8" fillId="0" borderId="5" xfId="0" quotePrefix="1" applyNumberFormat="1" applyFont="1" applyFill="1" applyBorder="1" applyAlignment="1">
      <alignment horizontal="center" vertical="center"/>
    </xf>
    <xf numFmtId="40" fontId="8" fillId="0" borderId="5" xfId="0" applyNumberFormat="1" applyFont="1" applyFill="1" applyBorder="1" applyAlignment="1">
      <alignment horizontal="center" vertical="center"/>
    </xf>
    <xf numFmtId="40" fontId="8" fillId="0" borderId="0" xfId="0" applyNumberFormat="1" applyFont="1" applyFill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1" fillId="0" borderId="5" xfId="0" applyFont="1" applyFill="1" applyBorder="1" applyAlignment="1">
      <alignment horizontal="center"/>
    </xf>
    <xf numFmtId="0" fontId="12" fillId="0" borderId="5" xfId="4390" applyFont="1" applyFill="1" applyBorder="1" applyAlignment="1">
      <alignment horizontal="center"/>
    </xf>
    <xf numFmtId="40" fontId="12" fillId="0" borderId="1" xfId="4606" applyNumberFormat="1" applyFont="1" applyFill="1" applyBorder="1" applyAlignment="1" applyProtection="1">
      <alignment horizontal="center"/>
    </xf>
    <xf numFmtId="0" fontId="12" fillId="0" borderId="0" xfId="4390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0" fontId="12" fillId="0" borderId="0" xfId="4492" applyNumberFormat="1" applyFont="1" applyFill="1" applyAlignment="1"/>
  </cellXfs>
  <cellStyles count="4610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00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4" xfId="68"/>
    <cellStyle name="20% - Accent1 4 2" xfId="69"/>
    <cellStyle name="20% - Accent1 4 2 2" xfId="70"/>
    <cellStyle name="20% - Accent1 4 3" xfId="71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4" xfId="110"/>
    <cellStyle name="20% - Accent2 4 2" xfId="111"/>
    <cellStyle name="20% - Accent2 4 2 2" xfId="112"/>
    <cellStyle name="20% - Accent2 4 3" xfId="113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4" xfId="152"/>
    <cellStyle name="20% - Accent3 4 2" xfId="153"/>
    <cellStyle name="20% - Accent3 4 2 2" xfId="154"/>
    <cellStyle name="20% - Accent3 4 3" xfId="155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4" xfId="194"/>
    <cellStyle name="20% - Accent4 4 2" xfId="195"/>
    <cellStyle name="20% - Accent4 4 2 2" xfId="196"/>
    <cellStyle name="20% - Accent4 4 3" xfId="197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4" xfId="236"/>
    <cellStyle name="20% - Accent5 4 2" xfId="237"/>
    <cellStyle name="20% - Accent5 4 2 2" xfId="238"/>
    <cellStyle name="20% - Accent5 4 3" xfId="239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4" xfId="278"/>
    <cellStyle name="20% - Accent6 4 2" xfId="279"/>
    <cellStyle name="20% - Accent6 4 2 2" xfId="280"/>
    <cellStyle name="20% - Accent6 4 3" xfId="281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2" xfId="311"/>
    <cellStyle name="20% - ส่วนที่ถูกเน้น2 2" xfId="312"/>
    <cellStyle name="20% - ส่วนที่ถูกเน้น2 2 2" xfId="313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3" xfId="329"/>
    <cellStyle name="20% - ส่วนที่ถูกเน้น3 2" xfId="330"/>
    <cellStyle name="20% - ส่วนที่ถูกเน้น3 2 2" xfId="331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4" xfId="347"/>
    <cellStyle name="20% - ส่วนที่ถูกเน้น4 2" xfId="348"/>
    <cellStyle name="20% - ส่วนที่ถูกเน้น4 2 2" xfId="349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5" xfId="365"/>
    <cellStyle name="20% - ส่วนที่ถูกเน้น5 2" xfId="366"/>
    <cellStyle name="20% - ส่วนที่ถูกเน้น5 2 2" xfId="367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6" xfId="383"/>
    <cellStyle name="20% - ส่วนที่ถูกเน้น6 2" xfId="384"/>
    <cellStyle name="20% - ส่วนที่ถูกเน้น6 2 2" xfId="385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4" xfId="436"/>
    <cellStyle name="40% - Accent1 4 2" xfId="437"/>
    <cellStyle name="40% - Accent1 4 2 2" xfId="438"/>
    <cellStyle name="40% - Accent1 4 3" xfId="439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4" xfId="478"/>
    <cellStyle name="40% - Accent2 4 2" xfId="479"/>
    <cellStyle name="40% - Accent2 4 2 2" xfId="480"/>
    <cellStyle name="40% - Accent2 4 3" xfId="481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4" xfId="520"/>
    <cellStyle name="40% - Accent3 4 2" xfId="521"/>
    <cellStyle name="40% - Accent3 4 2 2" xfId="522"/>
    <cellStyle name="40% - Accent3 4 3" xfId="523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4" xfId="562"/>
    <cellStyle name="40% - Accent4 4 2" xfId="563"/>
    <cellStyle name="40% - Accent4 4 2 2" xfId="564"/>
    <cellStyle name="40% - Accent4 4 3" xfId="565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4" xfId="604"/>
    <cellStyle name="40% - Accent5 4 2" xfId="605"/>
    <cellStyle name="40% - Accent5 4 2 2" xfId="606"/>
    <cellStyle name="40% - Accent5 4 3" xfId="607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4" xfId="646"/>
    <cellStyle name="40% - Accent6 4 2" xfId="647"/>
    <cellStyle name="40% - Accent6 4 2 2" xfId="648"/>
    <cellStyle name="40% - Accent6 4 3" xfId="649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2" xfId="662"/>
    <cellStyle name="40% - ส่วนที่ถูกเน้น1 2 2" xfId="663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2" xfId="679"/>
    <cellStyle name="40% - ส่วนที่ถูกเน้น2 2" xfId="680"/>
    <cellStyle name="40% - ส่วนที่ถูกเน้น2 2 2" xfId="681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3" xfId="697"/>
    <cellStyle name="40% - ส่วนที่ถูกเน้น3 2" xfId="698"/>
    <cellStyle name="40% - ส่วนที่ถูกเน้น3 2 2" xfId="699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4" xfId="715"/>
    <cellStyle name="40% - ส่วนที่ถูกเน้น4 2" xfId="716"/>
    <cellStyle name="40% - ส่วนที่ถูกเน้น4 2 2" xfId="717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5" xfId="733"/>
    <cellStyle name="40% - ส่วนที่ถูกเน้น5 2" xfId="734"/>
    <cellStyle name="40% - ส่วนที่ถูกเน้น5 2 2" xfId="735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6" xfId="751"/>
    <cellStyle name="40% - ส่วนที่ถูกเน้น6 2" xfId="752"/>
    <cellStyle name="40% - ส่วนที่ถูกเน้น6 2 2" xfId="753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3" xfId="931"/>
    <cellStyle name="75" xfId="932"/>
    <cellStyle name="75 2" xfId="933"/>
    <cellStyle name="75 2 2" xfId="934"/>
    <cellStyle name="75 3" xfId="935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3" xfId="958"/>
    <cellStyle name="Accent1 3 2" xfId="959"/>
    <cellStyle name="Accent1 4" xfId="960"/>
    <cellStyle name="Accent1 5" xfId="961"/>
    <cellStyle name="Accent1 6" xfId="962"/>
    <cellStyle name="Accent1 7" xfId="963"/>
    <cellStyle name="Accent1 8" xfId="964"/>
    <cellStyle name="Accent1 9" xfId="965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3" xfId="988"/>
    <cellStyle name="Accent2 3 2" xfId="989"/>
    <cellStyle name="Accent2 4" xfId="990"/>
    <cellStyle name="Accent2 5" xfId="991"/>
    <cellStyle name="Accent2 6" xfId="992"/>
    <cellStyle name="Accent2 7" xfId="993"/>
    <cellStyle name="Accent2 8" xfId="994"/>
    <cellStyle name="Accent2 9" xfId="995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3" xfId="1018"/>
    <cellStyle name="Accent3 3 2" xfId="1019"/>
    <cellStyle name="Accent3 4" xfId="1020"/>
    <cellStyle name="Accent3 5" xfId="1021"/>
    <cellStyle name="Accent3 6" xfId="1022"/>
    <cellStyle name="Accent3 7" xfId="1023"/>
    <cellStyle name="Accent3 8" xfId="1024"/>
    <cellStyle name="Accent3 9" xfId="1025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3" xfId="1048"/>
    <cellStyle name="Accent4 3 2" xfId="1049"/>
    <cellStyle name="Accent4 4" xfId="1050"/>
    <cellStyle name="Accent4 5" xfId="1051"/>
    <cellStyle name="Accent4 6" xfId="1052"/>
    <cellStyle name="Accent4 7" xfId="1053"/>
    <cellStyle name="Accent4 8" xfId="1054"/>
    <cellStyle name="Accent4 9" xfId="1055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3" xfId="1078"/>
    <cellStyle name="Accent5 3 2" xfId="1079"/>
    <cellStyle name="Accent5 4" xfId="1080"/>
    <cellStyle name="Accent5 5" xfId="1081"/>
    <cellStyle name="Accent5 6" xfId="1082"/>
    <cellStyle name="Accent5 7" xfId="1083"/>
    <cellStyle name="Accent5 8" xfId="1084"/>
    <cellStyle name="Accent5 9" xfId="1085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3" xfId="1108"/>
    <cellStyle name="Accent6 3 2" xfId="1109"/>
    <cellStyle name="Accent6 4" xfId="1110"/>
    <cellStyle name="Accent6 5" xfId="1111"/>
    <cellStyle name="Accent6 6" xfId="1112"/>
    <cellStyle name="Accent6 7" xfId="1113"/>
    <cellStyle name="Accent6 8" xfId="1114"/>
    <cellStyle name="Accent6 9" xfId="1115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5" xfId="1135"/>
    <cellStyle name="Bad 6" xfId="1136"/>
    <cellStyle name="Bad 7" xfId="1137"/>
    <cellStyle name="Bad 8" xfId="1138"/>
    <cellStyle name="Bad 9" xfId="1139"/>
    <cellStyle name="blank" xfId="1140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09"/>
    <cellStyle name="Comma 10 15" xfId="1260"/>
    <cellStyle name="Comma 10 16" xfId="1261"/>
    <cellStyle name="Comma 10 17" xfId="1262"/>
    <cellStyle name="Comma 10 18" xfId="1263"/>
    <cellStyle name="Comma 10 2" xfId="1264"/>
    <cellStyle name="Comma 10 2 2" xfId="1265"/>
    <cellStyle name="Comma 10 2 2 2" xfId="1266"/>
    <cellStyle name="Comma 10 2 2 2 2" xfId="1267"/>
    <cellStyle name="Comma 10 2 2 3" xfId="1268"/>
    <cellStyle name="Comma 10 2 2 3 2" xfId="1269"/>
    <cellStyle name="Comma 10 2 3" xfId="1270"/>
    <cellStyle name="Comma 10 2 3 2" xfId="1271"/>
    <cellStyle name="Comma 10 2 4" xfId="1272"/>
    <cellStyle name="Comma 10 2 4 2" xfId="1273"/>
    <cellStyle name="Comma 10 2 5" xfId="1274"/>
    <cellStyle name="Comma 10 2 5 2" xfId="1275"/>
    <cellStyle name="Comma 10 2 6" xfId="1276"/>
    <cellStyle name="Comma 10 2 6 2" xfId="1277"/>
    <cellStyle name="Comma 10 3" xfId="1278"/>
    <cellStyle name="Comma 10 3 2" xfId="1279"/>
    <cellStyle name="Comma 10 3 3" xfId="1280"/>
    <cellStyle name="Comma 10 3 4" xfId="1281"/>
    <cellStyle name="Comma 10 4" xfId="1282"/>
    <cellStyle name="Comma 10 4 2" xfId="1283"/>
    <cellStyle name="Comma 10 4 2 2" xfId="1284"/>
    <cellStyle name="Comma 10 4 3" xfId="1285"/>
    <cellStyle name="Comma 10 4 4" xfId="1286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4" xfId="1307"/>
    <cellStyle name="Comma 11 15" xfId="1308"/>
    <cellStyle name="Comma 11 2" xfId="1309"/>
    <cellStyle name="Comma 11 2 2" xfId="1310"/>
    <cellStyle name="Comma 11 2 2 2" xfId="1311"/>
    <cellStyle name="Comma 11 2 2 2 2" xfId="1312"/>
    <cellStyle name="Comma 11 2 2 3" xfId="1313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4" xfId="1347"/>
    <cellStyle name="Comma 12 2" xfId="1348"/>
    <cellStyle name="Comma 12 2 2" xfId="1349"/>
    <cellStyle name="Comma 12 2 3" xfId="1350"/>
    <cellStyle name="Comma 12 2 4" xfId="1351"/>
    <cellStyle name="Comma 12 3" xfId="1352"/>
    <cellStyle name="Comma 12 3 2" xfId="1353"/>
    <cellStyle name="Comma 12 3 2 2" xfId="1354"/>
    <cellStyle name="Comma 12 3 2 2 2" xfId="1355"/>
    <cellStyle name="Comma 12 4" xfId="1356"/>
    <cellStyle name="Comma 12 4 2" xfId="1357"/>
    <cellStyle name="Comma 12 4 2 2" xfId="1358"/>
    <cellStyle name="Comma 12 4 3" xfId="1359"/>
    <cellStyle name="Comma 12 4 3 2" xfId="1360"/>
    <cellStyle name="Comma 12 4 4" xfId="1361"/>
    <cellStyle name="Comma 12 4 4 2" xfId="1362"/>
    <cellStyle name="Comma 12 4 5" xfId="1363"/>
    <cellStyle name="Comma 12 4 5 2" xfId="1364"/>
    <cellStyle name="Comma 12 4 6" xfId="1365"/>
    <cellStyle name="Comma 12 4 6 2" xfId="1366"/>
    <cellStyle name="Comma 12 4 7" xfId="1367"/>
    <cellStyle name="Comma 12 5" xfId="1368"/>
    <cellStyle name="Comma 12 5 2" xfId="1369"/>
    <cellStyle name="Comma 12 5 2 2" xfId="1370"/>
    <cellStyle name="Comma 12 5 3" xfId="1371"/>
    <cellStyle name="Comma 12 5 3 2" xfId="1372"/>
    <cellStyle name="Comma 12 5 4" xfId="1373"/>
    <cellStyle name="Comma 12 5 4 2" xfId="1374"/>
    <cellStyle name="Comma 12 5 5" xfId="1375"/>
    <cellStyle name="Comma 12 5 5 2" xfId="1376"/>
    <cellStyle name="Comma 12 5 6" xfId="1377"/>
    <cellStyle name="Comma 12 5 6 2" xfId="1378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2" xfId="1439"/>
    <cellStyle name="Comma 14 2 2" xfId="1440"/>
    <cellStyle name="Comma 14 2 3" xfId="1441"/>
    <cellStyle name="Comma 14 3" xfId="1442"/>
    <cellStyle name="Comma 14 3 2" xfId="1443"/>
    <cellStyle name="Comma 14 4" xfId="1444"/>
    <cellStyle name="Comma 14 4 2" xfId="1445"/>
    <cellStyle name="Comma 14 4 2 2" xfId="1446"/>
    <cellStyle name="Comma 14 4 3" xfId="1447"/>
    <cellStyle name="Comma 14 4 3 2" xfId="1448"/>
    <cellStyle name="Comma 14 4 4" xfId="1449"/>
    <cellStyle name="Comma 14 4 4 2" xfId="1450"/>
    <cellStyle name="Comma 14 4 5" xfId="1451"/>
    <cellStyle name="Comma 14 4 5 2" xfId="1452"/>
    <cellStyle name="Comma 14 4 6" xfId="1453"/>
    <cellStyle name="Comma 14 4 6 2" xfId="1454"/>
    <cellStyle name="Comma 14 4 7" xfId="1455"/>
    <cellStyle name="Comma 14 5" xfId="1456"/>
    <cellStyle name="Comma 14 5 2" xfId="1457"/>
    <cellStyle name="Comma 14 6" xfId="1458"/>
    <cellStyle name="Comma 14 6 2" xfId="1459"/>
    <cellStyle name="Comma 14 7" xfId="1460"/>
    <cellStyle name="Comma 14 7 2" xfId="1461"/>
    <cellStyle name="Comma 14 8" xfId="1462"/>
    <cellStyle name="Comma 14 8 2" xfId="1463"/>
    <cellStyle name="Comma 14 9" xfId="1464"/>
    <cellStyle name="Comma 14 9 2" xfId="1465"/>
    <cellStyle name="Comma 15" xfId="1466"/>
    <cellStyle name="Comma 15 2" xfId="1467"/>
    <cellStyle name="Comma 15 2 2" xfId="1468"/>
    <cellStyle name="Comma 15 3" xfId="1469"/>
    <cellStyle name="Comma 15 4" xfId="1470"/>
    <cellStyle name="Comma 15 5" xfId="1471"/>
    <cellStyle name="Comma 15 6" xfId="1472"/>
    <cellStyle name="Comma 16" xfId="1473"/>
    <cellStyle name="Comma 16 2" xfId="1474"/>
    <cellStyle name="Comma 16 2 2" xfId="1475"/>
    <cellStyle name="Comma 16 2 2 2" xfId="1476"/>
    <cellStyle name="Comma 16 2 3" xfId="1477"/>
    <cellStyle name="Comma 16 2 4" xfId="1478"/>
    <cellStyle name="Comma 16 3" xfId="1479"/>
    <cellStyle name="Comma 16 3 2" xfId="1480"/>
    <cellStyle name="Comma 16 3 3" xfId="1481"/>
    <cellStyle name="Comma 16 4" xfId="1482"/>
    <cellStyle name="Comma 16 5" xfId="1483"/>
    <cellStyle name="Comma 16 6" xfId="1484"/>
    <cellStyle name="Comma 16 7" xfId="1485"/>
    <cellStyle name="Comma 17" xfId="1486"/>
    <cellStyle name="Comma 17 2" xfId="1487"/>
    <cellStyle name="Comma 17 2 2" xfId="1488"/>
    <cellStyle name="Comma 17 2 2 2" xfId="1489"/>
    <cellStyle name="Comma 17 2 3" xfId="1490"/>
    <cellStyle name="Comma 17 2 4" xfId="1491"/>
    <cellStyle name="Comma 17 3" xfId="1492"/>
    <cellStyle name="Comma 17 3 2" xfId="1493"/>
    <cellStyle name="Comma 17 4" xfId="1494"/>
    <cellStyle name="Comma 17 5" xfId="1495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2" xfId="1544"/>
    <cellStyle name="Comma 2 10" xfId="1545"/>
    <cellStyle name="Comma 2 10 2" xfId="1546"/>
    <cellStyle name="Comma 2 10 2 2" xfId="1547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3" xfId="1555"/>
    <cellStyle name="Comma 2 12" xfId="1556"/>
    <cellStyle name="Comma 2 12 2" xfId="1557"/>
    <cellStyle name="Comma 2 12 2 2" xfId="1558"/>
    <cellStyle name="Comma 2 12 3" xfId="1559"/>
    <cellStyle name="Comma 2 13" xfId="1560"/>
    <cellStyle name="Comma 2 13 2" xfId="1561"/>
    <cellStyle name="Comma 2 13 2 2" xfId="1562"/>
    <cellStyle name="Comma 2 13 3" xfId="1563"/>
    <cellStyle name="Comma 2 14" xfId="1564"/>
    <cellStyle name="Comma 2 14 2" xfId="1565"/>
    <cellStyle name="Comma 2 14 2 2" xfId="1566"/>
    <cellStyle name="Comma 2 14 3" xfId="1567"/>
    <cellStyle name="Comma 2 15" xfId="1568"/>
    <cellStyle name="Comma 2 15 2" xfId="1569"/>
    <cellStyle name="Comma 2 15 2 2" xfId="1570"/>
    <cellStyle name="Comma 2 15 3" xfId="1571"/>
    <cellStyle name="Comma 2 16" xfId="1572"/>
    <cellStyle name="Comma 2 16 2" xfId="1573"/>
    <cellStyle name="Comma 2 16 2 2" xfId="1574"/>
    <cellStyle name="Comma 2 16 2 3" xfId="1575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7" xfId="1604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3" xfId="1614"/>
    <cellStyle name="Comma 2 2 3 2" xfId="1615"/>
    <cellStyle name="Comma 2 2 3 3" xfId="1616"/>
    <cellStyle name="Comma 2 2 3 4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1" xfId="1660"/>
    <cellStyle name="Comma 2 3 12" xfId="1661"/>
    <cellStyle name="Comma 2 3 13" xfId="1662"/>
    <cellStyle name="Comma 2 3 2" xfId="1663"/>
    <cellStyle name="Comma 2 3 2 2" xfId="1664"/>
    <cellStyle name="Comma 2 3 2 3" xfId="1665"/>
    <cellStyle name="Comma 2 3 3" xfId="1666"/>
    <cellStyle name="Comma 2 3 3 2" xfId="1667"/>
    <cellStyle name="Comma 2 3 4" xfId="1668"/>
    <cellStyle name="Comma 2 3 4 2" xfId="1669"/>
    <cellStyle name="Comma 2 3 4 3" xfId="1670"/>
    <cellStyle name="Comma 2 3 4 4" xfId="1671"/>
    <cellStyle name="Comma 2 3 4 5" xfId="1672"/>
    <cellStyle name="Comma 2 3 4 6" xfId="1673"/>
    <cellStyle name="Comma 2 3 5" xfId="1674"/>
    <cellStyle name="Comma 2 3 6" xfId="1675"/>
    <cellStyle name="Comma 2 3 7" xfId="1676"/>
    <cellStyle name="Comma 2 3 7 2" xfId="1677"/>
    <cellStyle name="Comma 2 3 8" xfId="1678"/>
    <cellStyle name="Comma 2 3 8 2" xfId="1679"/>
    <cellStyle name="Comma 2 3 9" xfId="1680"/>
    <cellStyle name="Comma 2 3 9 2" xfId="168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3" xfId="1708"/>
    <cellStyle name="Comma 2 4 3" xfId="1709"/>
    <cellStyle name="Comma 2 4 4" xfId="1710"/>
    <cellStyle name="Comma 2 4 5" xfId="1711"/>
    <cellStyle name="Comma 2 4 6" xfId="1712"/>
    <cellStyle name="Comma 2 4 7" xfId="1713"/>
    <cellStyle name="Comma 2 4 8" xfId="1714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4" xfId="1741"/>
    <cellStyle name="Comma 2 44 2" xfId="1742"/>
    <cellStyle name="Comma 2 44 3" xfId="1743"/>
    <cellStyle name="Comma 2 45" xfId="1744"/>
    <cellStyle name="Comma 2 45 2" xfId="1745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6" xfId="1761"/>
    <cellStyle name="Comma 2 6 2" xfId="1762"/>
    <cellStyle name="Comma 2 6 2 2" xfId="1763"/>
    <cellStyle name="Comma 2 6 3" xfId="1764"/>
    <cellStyle name="Comma 2 6 3 2" xfId="1765"/>
    <cellStyle name="Comma 2 6 4" xfId="1766"/>
    <cellStyle name="Comma 2 6 5" xfId="1767"/>
    <cellStyle name="Comma 2 7" xfId="1768"/>
    <cellStyle name="Comma 2 7 2" xfId="1769"/>
    <cellStyle name="Comma 2 7 2 2" xfId="1770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3" xfId="1778"/>
    <cellStyle name="Comma 2 8 4" xfId="1779"/>
    <cellStyle name="Comma 2 8 5" xfId="1780"/>
    <cellStyle name="Comma 2 9" xfId="1781"/>
    <cellStyle name="Comma 2 9 2" xfId="1782"/>
    <cellStyle name="Comma 2 9 2 2" xfId="1783"/>
    <cellStyle name="Comma 2 9 3" xfId="1784"/>
    <cellStyle name="Comma 2 9 3 2" xfId="1785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1" xfId="1795"/>
    <cellStyle name="Comma 21 2" xfId="1796"/>
    <cellStyle name="Comma 21 2 2" xfId="1797"/>
    <cellStyle name="Comma 21 3" xfId="1798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3" xfId="1814"/>
    <cellStyle name="Comma 23 2" xfId="1815"/>
    <cellStyle name="Comma 23 2 2" xfId="1816"/>
    <cellStyle name="Comma 23 3" xfId="1817"/>
    <cellStyle name="Comma 23 4" xfId="1818"/>
    <cellStyle name="Comma 24" xfId="1819"/>
    <cellStyle name="Comma 24 2" xfId="1820"/>
    <cellStyle name="Comma 24 2 2" xfId="1821"/>
    <cellStyle name="Comma 24 3" xfId="1822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3" xfId="1833"/>
    <cellStyle name="Comma 25 3 2" xfId="1834"/>
    <cellStyle name="Comma 25 3 2 2" xfId="1835"/>
    <cellStyle name="Comma 25 3 3" xfId="1836"/>
    <cellStyle name="Comma 25 3 3 2" xfId="1837"/>
    <cellStyle name="Comma 25 3 4" xfId="1838"/>
    <cellStyle name="Comma 25 3 4 2" xfId="1839"/>
    <cellStyle name="Comma 25 3 5" xfId="1840"/>
    <cellStyle name="Comma 25 3 5 2" xfId="1841"/>
    <cellStyle name="Comma 25 3 6" xfId="1842"/>
    <cellStyle name="Comma 25 3 6 2" xfId="1843"/>
    <cellStyle name="Comma 25 4" xfId="1844"/>
    <cellStyle name="Comma 25 4 2" xfId="1845"/>
    <cellStyle name="Comma 25 5" xfId="1846"/>
    <cellStyle name="Comma 25 5 2" xfId="1847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3" xfId="1867"/>
    <cellStyle name="Comma 29 4" xfId="1868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3" xfId="1893"/>
    <cellStyle name="Comma 3 2 4" xfId="1894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3" xfId="1918"/>
    <cellStyle name="Comma 3 3 3" xfId="1919"/>
    <cellStyle name="Comma 3 3 4" xfId="1920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2" xfId="1932"/>
    <cellStyle name="Comma 3 4" xfId="1933"/>
    <cellStyle name="Comma 3 4 2" xfId="1934"/>
    <cellStyle name="Comma 3 4 3" xfId="1935"/>
    <cellStyle name="Comma 3 5" xfId="1936"/>
    <cellStyle name="Comma 3 5 2" xfId="1937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1" xfId="1950"/>
    <cellStyle name="Comma 31 2" xfId="1951"/>
    <cellStyle name="Comma 31 2 2" xfId="1952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3" xfId="1963"/>
    <cellStyle name="Comma 32 3" xfId="1964"/>
    <cellStyle name="Comma 32 3 2" xfId="1965"/>
    <cellStyle name="Comma 32 4" xfId="1966"/>
    <cellStyle name="Comma 33" xfId="1967"/>
    <cellStyle name="Comma 33 2" xfId="1968"/>
    <cellStyle name="Comma 34" xfId="1969"/>
    <cellStyle name="Comma 34 2" xfId="1970"/>
    <cellStyle name="Comma 34 2 2" xfId="1971"/>
    <cellStyle name="Comma 34 3" xfId="1972"/>
    <cellStyle name="Comma 35" xfId="1973"/>
    <cellStyle name="Comma 35 2" xfId="1974"/>
    <cellStyle name="Comma 35 2 2" xfId="1975"/>
    <cellStyle name="Comma 35 3" xfId="1976"/>
    <cellStyle name="Comma 36" xfId="1977"/>
    <cellStyle name="Comma 36 2" xfId="1978"/>
    <cellStyle name="Comma 36 2 2" xfId="1979"/>
    <cellStyle name="Comma 36 3" xfId="1980"/>
    <cellStyle name="Comma 37" xfId="1981"/>
    <cellStyle name="Comma 37 2" xfId="1982"/>
    <cellStyle name="Comma 37 3" xfId="1983"/>
    <cellStyle name="Comma 37 4" xfId="1984"/>
    <cellStyle name="Comma 38" xfId="1985"/>
    <cellStyle name="Comma 39" xfId="1986"/>
    <cellStyle name="Comma 39 2" xfId="198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2" xfId="1997"/>
    <cellStyle name="Comma 4 2 2" xfId="1998"/>
    <cellStyle name="Comma 4 2 2 2" xfId="1999"/>
    <cellStyle name="Comma 4 2 2 3" xfId="2000"/>
    <cellStyle name="Comma 4 2 3" xfId="2001"/>
    <cellStyle name="Comma 4 2 4" xfId="2002"/>
    <cellStyle name="Comma 4 2 5" xfId="2003"/>
    <cellStyle name="Comma 4 2 6" xfId="2004"/>
    <cellStyle name="Comma 4 2 7" xfId="2005"/>
    <cellStyle name="Comma 4 2 8" xfId="2006"/>
    <cellStyle name="Comma 4 3" xfId="2007"/>
    <cellStyle name="Comma 4 3 2" xfId="2008"/>
    <cellStyle name="Comma 4 3 3" xfId="2009"/>
    <cellStyle name="Comma 4 4" xfId="2010"/>
    <cellStyle name="Comma 4 4 2" xfId="2011"/>
    <cellStyle name="Comma 4 4 3" xfId="201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7" xfId="2043"/>
    <cellStyle name="Comma 48" xfId="2044"/>
    <cellStyle name="Comma 49" xfId="2045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5" xfId="2078"/>
    <cellStyle name="Comma 5 2 6" xfId="2079"/>
    <cellStyle name="Comma 5 2 7" xfId="2080"/>
    <cellStyle name="Comma 5 2 7 2" xfId="2081"/>
    <cellStyle name="Comma 5 2 8" xfId="2082"/>
    <cellStyle name="Comma 5 2 8 2" xfId="2083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3" xfId="2091"/>
    <cellStyle name="Comma 5 4 3 2" xfId="2092"/>
    <cellStyle name="Comma 5 4 4" xfId="2093"/>
    <cellStyle name="Comma 5 4 4 2" xfId="2094"/>
    <cellStyle name="Comma 5 4 5" xfId="2095"/>
    <cellStyle name="Comma 5 4 5 2" xfId="2096"/>
    <cellStyle name="Comma 5 4 6" xfId="2097"/>
    <cellStyle name="Comma 5 4 6 2" xfId="2098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1" xfId="2114"/>
    <cellStyle name="Comma 52" xfId="2115"/>
    <cellStyle name="Comma 53" xfId="2116"/>
    <cellStyle name="Comma 54" xfId="2117"/>
    <cellStyle name="Comma 55" xfId="2118"/>
    <cellStyle name="Comma 55 2" xfId="2119"/>
    <cellStyle name="Comma 56" xfId="2120"/>
    <cellStyle name="Comma 56 2" xfId="2121"/>
    <cellStyle name="Comma 57" xfId="212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3" xfId="2143"/>
    <cellStyle name="Comma 6 2 2 3" xfId="2144"/>
    <cellStyle name="Comma 6 2 2 4" xfId="2145"/>
    <cellStyle name="Comma 6 2 3" xfId="2146"/>
    <cellStyle name="Comma 6 2 3 2" xfId="2147"/>
    <cellStyle name="Comma 6 2 4" xfId="2148"/>
    <cellStyle name="Comma 6 2 4 2" xfId="2149"/>
    <cellStyle name="Comma 6 2 5" xfId="2150"/>
    <cellStyle name="Comma 6 2 6" xfId="2151"/>
    <cellStyle name="Comma 6 3" xfId="2152"/>
    <cellStyle name="Comma 6 3 2" xfId="2153"/>
    <cellStyle name="Comma 6 3 2 2" xfId="2154"/>
    <cellStyle name="Comma 6 4" xfId="2155"/>
    <cellStyle name="Comma 6 4 2" xfId="2156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69" xfId="4605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2" xfId="2186"/>
    <cellStyle name="Comma 7 2 2" xfId="2187"/>
    <cellStyle name="Comma 7 2 3" xfId="2188"/>
    <cellStyle name="Comma 7 2 4" xfId="2189"/>
    <cellStyle name="Comma 7 2 5" xfId="2190"/>
    <cellStyle name="Comma 7 2_Lead -  NU 31-3-54" xfId="2191"/>
    <cellStyle name="Comma 7 3" xfId="2192"/>
    <cellStyle name="Comma 7 3 2" xfId="2193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2" xfId="2219"/>
    <cellStyle name="Comma 8 2 2" xfId="2220"/>
    <cellStyle name="Comma 8 2 3" xfId="2221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4" xfId="2251"/>
    <cellStyle name="Comma 9 15" xfId="2252"/>
    <cellStyle name="Comma 9 2" xfId="2253"/>
    <cellStyle name="Comma 9 2 2" xfId="2254"/>
    <cellStyle name="Comma 9 2 2 2" xfId="2255"/>
    <cellStyle name="Comma 9 2 3" xfId="2256"/>
    <cellStyle name="Comma 9 2 4" xfId="2257"/>
    <cellStyle name="Comma 9 2 5" xfId="2258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1" xfId="2316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7" xfId="2335"/>
    <cellStyle name="Currency 2 8" xfId="2336"/>
    <cellStyle name="Currency 2 9" xfId="23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uro" xfId="2401"/>
    <cellStyle name="Euro 2" xfId="2402"/>
    <cellStyle name="Excel Built-in Normal" xfId="2403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Header" xfId="2455"/>
    <cellStyle name="Header - Style1" xfId="2456"/>
    <cellStyle name="Header - Style1 2" xfId="2457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5" xfId="2495"/>
    <cellStyle name="Heading 1 6" xfId="2496"/>
    <cellStyle name="Heading 1 7" xfId="2497"/>
    <cellStyle name="Heading 1 8" xfId="2498"/>
    <cellStyle name="Heading 1 9" xfId="2499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5" xfId="2519"/>
    <cellStyle name="Heading 2 6" xfId="2520"/>
    <cellStyle name="Heading 2 7" xfId="2521"/>
    <cellStyle name="Heading 2 8" xfId="2522"/>
    <cellStyle name="Heading 2 9" xfId="2523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 [yellow]" xfId="2580"/>
    <cellStyle name="Input [yellow] 2" xfId="2581"/>
    <cellStyle name="Input [yellow] 2 2" xfId="2582"/>
    <cellStyle name="Input [yellow] 3" xfId="2583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3" xfId="2604"/>
    <cellStyle name="Input 3 2" xfId="2605"/>
    <cellStyle name="Input 3 2 2" xfId="2606"/>
    <cellStyle name="Input 3 2 3" xfId="2607"/>
    <cellStyle name="Input 4" xfId="2608"/>
    <cellStyle name="Input 5" xfId="2609"/>
    <cellStyle name="Input 6" xfId="2610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3" xfId="2709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4" xfId="2729"/>
    <cellStyle name="Normal 11 5" xfId="2730"/>
    <cellStyle name="Normal 11 6" xfId="273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3" xfId="2739"/>
    <cellStyle name="Normal 12 3 2" xfId="2740"/>
    <cellStyle name="Normal 12 3 3" xfId="2741"/>
    <cellStyle name="Normal 12 4" xfId="2742"/>
    <cellStyle name="Normal 12 5" xfId="2743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3" xfId="2749"/>
    <cellStyle name="Normal 13 3 2" xfId="2750"/>
    <cellStyle name="Normal 13 4" xfId="2751"/>
    <cellStyle name="Normal 13 5" xfId="275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4" xfId="2771"/>
    <cellStyle name="Normal 15 4 2" xfId="2772"/>
    <cellStyle name="Normal 15 5" xfId="2773"/>
    <cellStyle name="Normal 15 5 2" xfId="2774"/>
    <cellStyle name="Normal 15 6" xfId="2775"/>
    <cellStyle name="Normal 15 7" xfId="2776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4" xfId="2791"/>
    <cellStyle name="Normal 17 4 2" xfId="2792"/>
    <cellStyle name="Normal 17 5" xfId="2793"/>
    <cellStyle name="Normal 17 5 2" xfId="2794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2" xfId="2851"/>
    <cellStyle name="Normal 2 2 2 2 2" xfId="2852"/>
    <cellStyle name="Normal 2 2 2 3" xfId="2853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2" xfId="3019"/>
    <cellStyle name="Normal 20 2 2" xfId="3020"/>
    <cellStyle name="Normal 20 3" xfId="3021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7" xfId="3116"/>
    <cellStyle name="Normal 27 2" xfId="3117"/>
    <cellStyle name="Normal 27 2 2" xfId="3118"/>
    <cellStyle name="Normal 27 3" xfId="3119"/>
    <cellStyle name="Normal 27 4" xfId="3120"/>
    <cellStyle name="Normal 28" xfId="3121"/>
    <cellStyle name="Normal 28 2" xfId="3122"/>
    <cellStyle name="Normal 28 3" xfId="3123"/>
    <cellStyle name="Normal 29" xfId="3124"/>
    <cellStyle name="Normal 29 2" xfId="3125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6" xfId="3156"/>
    <cellStyle name="Normal 3 2 6 2" xfId="3157"/>
    <cellStyle name="Normal 3 2 7" xfId="3158"/>
    <cellStyle name="Normal 3 2 8" xfId="3159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4" xfId="3178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4" xfId="320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3" xfId="3246"/>
    <cellStyle name="Normal 31" xfId="3247"/>
    <cellStyle name="Normal 31 2" xfId="3248"/>
    <cellStyle name="Normal 31 2 2" xfId="3249"/>
    <cellStyle name="Normal 31 2 2 2" xfId="3250"/>
    <cellStyle name="Normal 31 3" xfId="3251"/>
    <cellStyle name="Normal 31 3 2" xfId="3252"/>
    <cellStyle name="Normal 31 4" xfId="3253"/>
    <cellStyle name="Normal 31 5" xfId="3254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3" xfId="3263"/>
    <cellStyle name="Normal 33 2" xfId="3264"/>
    <cellStyle name="Normal 33 2 2" xfId="3265"/>
    <cellStyle name="Normal 33 3" xfId="3266"/>
    <cellStyle name="Normal 34" xfId="3267"/>
    <cellStyle name="Normal 34 2" xfId="3268"/>
    <cellStyle name="Normal 35" xfId="3269"/>
    <cellStyle name="Normal 35 2" xfId="3270"/>
    <cellStyle name="Normal 35 3" xfId="3271"/>
    <cellStyle name="Normal 36" xfId="3272"/>
    <cellStyle name="Normal 36 2" xfId="3273"/>
    <cellStyle name="Normal 37" xfId="3274"/>
    <cellStyle name="Normal 37 2" xfId="3275"/>
    <cellStyle name="Normal 38" xfId="3276"/>
    <cellStyle name="Normal 38 2" xfId="3277"/>
    <cellStyle name="Normal 38 2 2" xfId="3278"/>
    <cellStyle name="Normal 38 3" xfId="3279"/>
    <cellStyle name="Normal 38 3 2" xfId="3280"/>
    <cellStyle name="Normal 38 4" xfId="3281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4" xfId="7"/>
    <cellStyle name="Normal 4 10" xfId="3288"/>
    <cellStyle name="Normal 4 11" xfId="3289"/>
    <cellStyle name="Normal 4 2" xfId="3290"/>
    <cellStyle name="Normal 4 2 10" xfId="3291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2" xfId="3337"/>
    <cellStyle name="Normal 42 2" xfId="3338"/>
    <cellStyle name="Normal 42 3" xfId="3339"/>
    <cellStyle name="Normal 42 4" xfId="3340"/>
    <cellStyle name="Normal 43" xfId="3341"/>
    <cellStyle name="Normal 43 2" xfId="3342"/>
    <cellStyle name="Normal 44" xfId="3343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9" xfId="3355"/>
    <cellStyle name="Normal 5" xfId="3356"/>
    <cellStyle name="Normal 5 10" xfId="3357"/>
    <cellStyle name="Normal 5 11" xfId="3358"/>
    <cellStyle name="Normal 5 2" xfId="3359"/>
    <cellStyle name="Normal 5 2 2" xfId="3360"/>
    <cellStyle name="Normal 5 2 2 2" xfId="3361"/>
    <cellStyle name="Normal 5 2 2 3" xfId="3362"/>
    <cellStyle name="Normal 5 2 3" xfId="3363"/>
    <cellStyle name="Normal 5 2 3 2" xfId="3364"/>
    <cellStyle name="Normal 5 2 3 3" xfId="3365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7" xfId="3379"/>
    <cellStyle name="Normal 5 2 7 2" xfId="3380"/>
    <cellStyle name="Normal 5 2 8" xfId="3381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6" xfId="3394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5" xfId="3409"/>
    <cellStyle name="Normal 5 5 2" xfId="3410"/>
    <cellStyle name="Normal 5 5 3" xfId="3411"/>
    <cellStyle name="Normal 5 5 4" xfId="3412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9" xfId="3419"/>
    <cellStyle name="Normal 5_Bulk _ Audit" xfId="3420"/>
    <cellStyle name="Normal 50" xfId="3421"/>
    <cellStyle name="Normal 51" xfId="3422"/>
    <cellStyle name="Normal 52" xfId="3423"/>
    <cellStyle name="Normal 53" xfId="3424"/>
    <cellStyle name="Normal 54" xfId="3425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6" xfId="3435"/>
    <cellStyle name="Normal 57" xfId="3436"/>
    <cellStyle name="Normal 58" xfId="3437"/>
    <cellStyle name="Normal 59" xfId="3438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7" xfId="3454"/>
    <cellStyle name="Normal 6 8" xfId="3455"/>
    <cellStyle name="Normal 6_PRE-BUILTQ1-54" xfId="3456"/>
    <cellStyle name="Normal 60" xfId="3457"/>
    <cellStyle name="Normal 61" xfId="3458"/>
    <cellStyle name="Normal 62" xfId="3459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7" xfId="3467"/>
    <cellStyle name="Normal 7 2" xfId="3468"/>
    <cellStyle name="Normal 7 2 2" xfId="3469"/>
    <cellStyle name="Normal 7 2 2 2" xfId="3470"/>
    <cellStyle name="Normal 7 2 3" xfId="3471"/>
    <cellStyle name="Normal 7 2 4" xfId="3472"/>
    <cellStyle name="Normal 7 3" xfId="3473"/>
    <cellStyle name="Normal 7 3 2" xfId="3474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74" xfId="4607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5" xfId="3490"/>
    <cellStyle name="Normal 8 6" xfId="3491"/>
    <cellStyle name="Normal 8 7" xfId="3492"/>
    <cellStyle name="Normal 8 8" xfId="3493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_Sheet1 3 2" xfId="4608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4" xfId="3948"/>
    <cellStyle name="Percent 2 4 2" xfId="3949"/>
    <cellStyle name="Percent 2 4 2 2" xfId="3950"/>
    <cellStyle name="Percent 2 4 3" xfId="3951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7" xfId="3990"/>
    <cellStyle name="Percent 28" xfId="3991"/>
    <cellStyle name="Percent 29" xfId="3992"/>
    <cellStyle name="Percent 3" xfId="3993"/>
    <cellStyle name="Percent 3 2" xfId="3994"/>
    <cellStyle name="Percent 3 2 2" xfId="3995"/>
    <cellStyle name="Percent 3 2 3" xfId="3996"/>
    <cellStyle name="Percent 3 2 4" xfId="3997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0" xfId="4004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5" xfId="4019"/>
    <cellStyle name="Percent 5 2" xfId="4020"/>
    <cellStyle name="Percent 5 2 2" xfId="4021"/>
    <cellStyle name="Percent 5 3" xfId="4022"/>
    <cellStyle name="Percent 5 4" xfId="4023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Date" xfId="4049"/>
    <cellStyle name="PSDec" xfId="4050"/>
    <cellStyle name="PSHeading" xfId="4051"/>
    <cellStyle name="PSInt" xfId="4052"/>
    <cellStyle name="PSSpacer" xfId="4053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3" xfId="4191"/>
    <cellStyle name="ข้อความเตือน" xfId="4192"/>
    <cellStyle name="ข้อความเตือน 2" xfId="4193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3" xfId="4201"/>
    <cellStyle name="เครื่องหมายจุลภาค 10 3 2" xfId="4202"/>
    <cellStyle name="เครื่องหมายจุลภาค 10 4" xfId="4203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3" xfId="4207"/>
    <cellStyle name="เครื่องหมายจุลภาค 12" xfId="4208"/>
    <cellStyle name="เครื่องหมายจุลภาค 12 2" xfId="4209"/>
    <cellStyle name="เครื่องหมายจุลภาค 12 3" xfId="4210"/>
    <cellStyle name="เครื่องหมายจุลภาค 13" xfId="4211"/>
    <cellStyle name="เครื่องหมายจุลภาค 13 2" xfId="4212"/>
    <cellStyle name="เครื่องหมายจุลภาค 13 3" xfId="4213"/>
    <cellStyle name="เครื่องหมายจุลภาค 14" xfId="4214"/>
    <cellStyle name="เครื่องหมายจุลภาค 14 2" xfId="4215"/>
    <cellStyle name="เครื่องหมายจุลภาค 14 3" xfId="4216"/>
    <cellStyle name="เครื่องหมายจุลภาค 15" xfId="4217"/>
    <cellStyle name="เครื่องหมายจุลภาค 15 2" xfId="4218"/>
    <cellStyle name="เครื่องหมายจุลภาค 16" xfId="4219"/>
    <cellStyle name="เครื่องหมายจุลภาค 16 2" xfId="4220"/>
    <cellStyle name="เครื่องหมายจุลภาค 17" xfId="4221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3" xfId="4227"/>
    <cellStyle name="เครื่องหมายจุลภาค 2 2 4" xfId="4228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5" xfId="4234"/>
    <cellStyle name="เครื่องหมายจุลภาค 2 5 2" xfId="4235"/>
    <cellStyle name="เครื่องหมายจุลภาค 2 6" xfId="4236"/>
    <cellStyle name="เครื่องหมายจุลภาค 2 7" xfId="4237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3" xfId="4253"/>
    <cellStyle name="เครื่องหมายจุลภาค 3 4" xfId="4254"/>
    <cellStyle name="เครื่องหมายจุลภาค 3 4 2" xfId="4255"/>
    <cellStyle name="เครื่องหมายจุลภาค 3 5" xfId="4256"/>
    <cellStyle name="เครื่องหมายจุลภาค 4" xfId="4257"/>
    <cellStyle name="เครื่องหมายจุลภาค 4 10" xfId="4258"/>
    <cellStyle name="เครื่องหมายจุลภาค 4 11" xfId="4259"/>
    <cellStyle name="เครื่องหมายจุลภาค 4 12" xfId="4260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3" xfId="4267"/>
    <cellStyle name="เครื่องหมายจุลภาค 4 3 3 2" xfId="4268"/>
    <cellStyle name="เครื่องหมายจุลภาค 4 3 4" xfId="4269"/>
    <cellStyle name="เครื่องหมายจุลภาค 4 3 4 2" xfId="4270"/>
    <cellStyle name="เครื่องหมายจุลภาค 4 3 5" xfId="4271"/>
    <cellStyle name="เครื่องหมายจุลภาค 4 3 5 2" xfId="4272"/>
    <cellStyle name="เครื่องหมายจุลภาค 4 3 6" xfId="4273"/>
    <cellStyle name="เครื่องหมายจุลภาค 4 3 6 2" xfId="4274"/>
    <cellStyle name="เครื่องหมายจุลภาค 4 4" xfId="4275"/>
    <cellStyle name="เครื่องหมายจุลภาค 4 4 2" xfId="4276"/>
    <cellStyle name="เครื่องหมายจุลภาค 4 5" xfId="4277"/>
    <cellStyle name="เครื่องหมายจุลภาค 4 5 2" xfId="4278"/>
    <cellStyle name="เครื่องหมายจุลภาค 4 6" xfId="4279"/>
    <cellStyle name="เครื่องหมายจุลภาค 4 7" xfId="4280"/>
    <cellStyle name="เครื่องหมายจุลภาค 4 8" xfId="4281"/>
    <cellStyle name="เครื่องหมายจุลภาค 4 9" xfId="4282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3" xfId="4324"/>
    <cellStyle name="เครื่องหมายจุลภาค 9" xfId="4325"/>
    <cellStyle name="เครื่องหมายจุลภาค 9 2" xfId="4326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3" xfId="4331"/>
    <cellStyle name="เครื่องหมายสกุลเงิน 3 2" xfId="4332"/>
    <cellStyle name="เครื่องหมายสกุลเงิน 4" xfId="4333"/>
    <cellStyle name="เครื่องหมายสกุลเงิน 4 2" xfId="4334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3" xfId="4351"/>
    <cellStyle name="ดี" xfId="4352"/>
    <cellStyle name="ดี 2" xfId="4353"/>
    <cellStyle name="ดี 2 2" xfId="4354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Q141-Sep'48-T3 2" xfId="4606"/>
    <cellStyle name="ปกติ_Sheet1_Sheet1_Q141-Sep'48-T3" xfId="4494"/>
    <cellStyle name="ป้อนค่า" xfId="4495"/>
    <cellStyle name="ป้อนค่า 2" xfId="4496"/>
    <cellStyle name="ป้อนค่า 3" xfId="4497"/>
    <cellStyle name="ปานกลาง" xfId="4498"/>
    <cellStyle name="ปานกลาง 2" xfId="4499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3" xfId="4529"/>
    <cellStyle name="แย่" xfId="4530"/>
    <cellStyle name="แย่ 2" xfId="4531"/>
    <cellStyle name="แย่ 2 2" xfId="4532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ัวเรื่อง 1" xfId="4581"/>
    <cellStyle name="หัวเรื่อง 1 2" xfId="4582"/>
    <cellStyle name="หัวเรื่อง 1 3" xfId="4583"/>
    <cellStyle name="หัวเรื่อง 2" xfId="4584"/>
    <cellStyle name="หัวเรื่อง 2 2" xfId="4585"/>
    <cellStyle name="หัวเรื่อง 2 3" xfId="4586"/>
    <cellStyle name="หัวเรื่อง 3" xfId="4587"/>
    <cellStyle name="หัวเรื่อง 3 2" xfId="4588"/>
    <cellStyle name="หัวเรื่อง 3 3" xfId="4589"/>
    <cellStyle name="หัวเรื่อง 4" xfId="4590"/>
    <cellStyle name="หัวเรื่อง 4 2" xfId="4591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ee\c\MSOFFICE\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Phanumat\AppData\Local\Microsoft\Windows\Temporary%20Internet%20Files\Content.Outlook\C6T0DHNM\Muller\Y'2010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86;&#33655;&#26908;&#26619;\HSP\&#65305;&#26376;&#2423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18XX%20-%20Accounts%20Payable%20-%20short%20for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11;&#3640;&#3659;&#3618;%2056\&#3617;&#3633;&#3621;&#3605;&#3636;&#3649;&#3610;&#3585;&#3595;&#3660;\WP%20&#3588;&#3609;&#3629;&#3639;&#3656;&#3609;\DIA\&#3629;&#3629;&#3615;&#3615;&#3636;&#3605;\Workingpaper_V%231\&#3626;&#3636;&#3656;&#3591;&#3607;&#3637;&#3656;&#3605;&#3657;&#3629;&#3591;&#3607;&#3635;-Incharge\&#3649;&#3609;&#3623;&#3607;&#3634;&#3591;&#3585;&#3634;&#3619;&#3648;&#3621;&#3639;&#3629;&#3585;&#3610;&#3633;&#3597;&#3594;&#3637;&#3648;&#3614;&#3639;&#3656;&#3629;&#3623;&#3636;&#3648;&#3588;&#3619;&#3634;&#3632;&#3627;&#3660;&#3651;&#3609;&#3591;&#3634;&#3609;&#3626;&#3629;&#3610;&#3607;&#3634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Nervana1\&#3648;&#3609;&#3629;&#3623;&#3634;&#3609;&#3634;\Users\LENOVO\Desktop\'AST-_-'\2010\TPC\Thaipolycons%202010\TPC2010\TPC\WK\P_RAIN\Mono%20Gen\Year2008\working%20&#3612;&#3641;&#3657;&#3594;&#3656;&#3623;&#3618;\Documents%20and%20Settings\wantanas\Local%20Settings\Temporary%20Internet%20Files\Content.I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Nervana1\&#3648;&#3609;&#3629;&#3623;&#3634;&#3609;&#3634;\Users\LENOVO\Desktop\'AST-_-'\2010\TPC\Thaipolycons%202010\TPC2010\TPC\WK\P_RAIN\Mono%20Gen\Year2008\working%20&#3612;&#3641;&#3657;&#3594;&#3656;&#3623;&#3618;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Handout%205%202%20-%20ROMM%20-%20Sales%20-%20Illustrative%20Example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18XX%20-%20Accounts%20Receivable%20-%20short%20form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sunisa\MANAGER\Q2\Audit%20paper\Q%202'06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02%20Work/Audit/03%20Job%20DTTJ/working%20paper/Job/Herba%2009/8110%20Sales-Local%20Combined%20Leadshe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Users/crmccormick/Documents/2010%20Example%20ROMM/Revised%20Format/ALL%20CONTROLS/18XX%20-%20Accrued%20Expens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IA\Audit\&#3585;&#3619;&#3633;&#3591;&#3604;&#3660;&#3611;&#3619;&#3637;&#3595;&#3660;\Q2\DIA\Audit\&#3585;&#3619;&#3633;&#3591;&#3604;&#3660;&#3611;&#3619;&#3637;&#3595;&#3660;\Q1\AUDIT-Q4-56_17.6.56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Documents%20and%20Settings\nuengruetai\My%20Documents\Job%20RSM\Manager_31.03.07\Audit%20paper\2007\Q3'07\Audit%20paper\31.1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Phanumat\AppData\Local\Microsoft\Windows\Temporary%20Internet%20Files\Content.Outlook\C6T0DHNM\Muller\Y'2010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18XX%20-%20Revenues%20-%20short%20form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tch\Desktop\JV%20save%20my%20life\Documents%20and%20Settings\Pornnimit\My%20Documents\chaam\Documents%20and%20Settings\nuttinee\My%20Documents\Cli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Users/ggarrett/AppData/Local/Microsoft/Windows/Temporary%20Internet%20Files/Content.Outlook/RKYSLOR7/18XX%20-%20Inventory_Revis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Documents%20and%20Settings\nuttinee\My%20Documents\Westpac\October9900_n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r_0803\File\&#3609;&#3636;&#3605;&#3636;&#3610;&#3640;&#3588;&#3588;&#3621;\TR_EN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11;&#3640;&#3659;&#3618;%2056\&#3617;&#3633;&#3621;&#3605;&#3636;&#3649;&#3610;&#3585;&#3595;&#3660;\WP%20&#3588;&#3609;&#3629;&#3639;&#3656;&#3609;\02%20Work\Audit\03%20Job%20DTTJ\working%20paper\Job\GALLUP\5340%20AR%20-%20Control%20confirm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%20Confirmation%20Control%20Bank&amp;Bank%20Rec.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02%20Work/Audit/03%20Job%20DTTJ/working%20paper/Job/GALLUP/5340%20AR%20-%20Control%20confirmat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%20Depreciation%20Testing%20(Del)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Audit%20Department\AUDIT\Clients\Deva%20Property\01\Documents\Audit%20Paper\Q2'06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wanchanok/Desktop/Final%20&#3619;&#3634;&#3618;&#3652;&#3604;&#3657;&#3649;&#3618;&#3585;&#3626;&#3656;&#3623;&#3609;&#3591;&#3634;&#3609;%20Q2.61%20%2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S_GPI.PAE\FS_GPI.2560\&#3626;&#3656;&#3591;%20Audit%20Q2.60\DIA%20Final%20%20&#3591;&#3610;&#3585;&#3634;&#3619;&#3648;&#3591;&#3636;&#3609;%20&#3652;&#3605;&#3619;&#3617;&#3634;&#3626;%202.2560\&#3591;&#3610;&#3585;&#3634;&#3619;&#3648;&#3591;&#3636;&#3609;%20Q2%2060%20&#3627;&#3621;&#3633;&#3591;&#3649;&#3585;&#3657;&#3652;&#3586;&#3629;&#3633;&#3605;&#3619;&#3634;&#3604;&#3629;&#3585;&#3648;&#3610;&#3637;&#3657;&#3618;\Final%20GPI%20&#3591;&#3610;&#3585;&#3634;&#3619;&#3648;&#3591;&#3636;&#3609;%20Q2_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_03"/>
      <sheetName val="AVG_96"/>
      <sheetName val="BU&amp;AC03"/>
      <sheetName val="ADMIN-11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"/>
      <sheetName val="ข้อมูล"/>
      <sheetName val="สรุปต้นทุน"/>
      <sheetName val="ผู้ซื้อ (7)"/>
      <sheetName val="NON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 refreshError="1"/>
      <sheetData sheetId="1" refreshError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</row>
        <row r="4">
          <cell r="A4" t="str">
            <v>1002 - ที่ดิน-ที่ไม่ใช้ในการดำเนินงาน</v>
          </cell>
        </row>
        <row r="5">
          <cell r="A5" t="str">
            <v>1110 - สวน</v>
          </cell>
        </row>
        <row r="6">
          <cell r="A6" t="str">
            <v>1111 - บ่อ</v>
          </cell>
        </row>
        <row r="7">
          <cell r="A7" t="str">
            <v>1112 - ถนน,ทางเดิน</v>
          </cell>
        </row>
        <row r="8">
          <cell r="A8" t="str">
            <v>1113 - ระบบ (คู/ท่อ) ระบายน้ำและส่วนปรับปรุง</v>
          </cell>
        </row>
        <row r="9">
          <cell r="A9" t="str">
            <v>1114 - สวนหย่อม/ปรับปรุงสวนหย่อม</v>
          </cell>
        </row>
        <row r="10">
          <cell r="A10" t="str">
            <v>1115 - ลานคอนกรีต</v>
          </cell>
        </row>
        <row r="11">
          <cell r="A11" t="str">
            <v>1116 - รั้ว/กำแพง</v>
          </cell>
        </row>
        <row r="12">
          <cell r="A12" t="str">
            <v>1230 - อาคาร</v>
          </cell>
        </row>
        <row r="13">
          <cell r="A13" t="str">
            <v>1231 - สิ่งปลูกสร้าง (อื่นๆที่มองไม่เป็นอาคาร)</v>
          </cell>
        </row>
        <row r="14">
          <cell r="A14" t="str">
            <v>1350 - เครื่องปั่นและผสม</v>
          </cell>
        </row>
        <row r="15">
          <cell r="A15" t="str">
            <v>1351 - เครื่องอัด/บดและรีด</v>
          </cell>
        </row>
        <row r="16">
          <cell r="A16" t="str">
            <v>1352 - เครื่องตัดและย่อย</v>
          </cell>
        </row>
        <row r="17">
          <cell r="A17" t="str">
            <v>1353 - เครื่องขึ้นรูป</v>
          </cell>
        </row>
        <row r="18">
          <cell r="A18" t="str">
            <v>1354 - เครื่องอบ</v>
          </cell>
        </row>
        <row r="19">
          <cell r="A19" t="str">
            <v>1355 - เครื่องจักรลำเลียง</v>
          </cell>
        </row>
        <row r="20">
          <cell r="A20" t="str">
            <v>1356 - เครื่องจักรโลหะอุตสาหกรรม</v>
          </cell>
        </row>
        <row r="21">
          <cell r="A21" t="str">
            <v>1357 - เครื่องล้าง</v>
          </cell>
        </row>
        <row r="22">
          <cell r="A22" t="str">
            <v>1358 - เครื่องถัก</v>
          </cell>
        </row>
        <row r="23">
          <cell r="A23" t="str">
            <v>1359 - เครื่องจักร-ระบบความร้อน</v>
          </cell>
        </row>
        <row r="24">
          <cell r="A24" t="str">
            <v>1360 - เครื่องจักร-ระบบความเย็น</v>
          </cell>
        </row>
        <row r="25">
          <cell r="A25" t="str">
            <v>1361 - เครื่องเตรียมลวด</v>
          </cell>
        </row>
        <row r="26">
          <cell r="A26" t="str">
            <v>1362 - เครื่องทดสอบ</v>
          </cell>
        </row>
        <row r="27">
          <cell r="A27" t="str">
            <v>1363 - เครื่องหุ้ม</v>
          </cell>
        </row>
        <row r="28">
          <cell r="A28" t="str">
            <v>1364 - เครื่องจักรอื่นๆ</v>
          </cell>
        </row>
        <row r="29">
          <cell r="A29" t="str">
            <v>14A0 - Mould</v>
          </cell>
        </row>
        <row r="30">
          <cell r="A30" t="str">
            <v>14A1 - เครื่องมือช่าง</v>
          </cell>
        </row>
        <row r="31">
          <cell r="A31" t="str">
            <v>14A2 - อุปกรณ์แลป</v>
          </cell>
        </row>
        <row r="32">
          <cell r="A32" t="str">
            <v>14A2 - อุปกรณ์แลป</v>
          </cell>
        </row>
        <row r="33">
          <cell r="A33" t="str">
            <v>14A3 - อุปกรณ์ลำเลียง</v>
          </cell>
        </row>
        <row r="34">
          <cell r="A34" t="str">
            <v>14A4 - อุปกรณ์ Calibrate</v>
          </cell>
        </row>
        <row r="35">
          <cell r="A35" t="str">
            <v>14A5 - ระบบไฟฟ้า</v>
          </cell>
        </row>
        <row r="36">
          <cell r="A36" t="str">
            <v>14A6 - ระบบน้ำ</v>
          </cell>
        </row>
        <row r="37">
          <cell r="A37" t="str">
            <v>14A7 - ระบบลม</v>
          </cell>
        </row>
        <row r="38">
          <cell r="A38" t="str">
            <v>14A8 - ระบบความเย็น</v>
          </cell>
        </row>
        <row r="39">
          <cell r="A39" t="str">
            <v>14A9 - เครื่องชั่ง</v>
          </cell>
        </row>
        <row r="40">
          <cell r="A40" t="str">
            <v>14AA - อุปกรณ์โม่/บด</v>
          </cell>
        </row>
        <row r="41">
          <cell r="A41" t="str">
            <v>14AB - ชั้นวาง</v>
          </cell>
        </row>
        <row r="42">
          <cell r="A42" t="str">
            <v>14AC - ถัง/แทงค์/ตู้คอนเทนเนอร์/ถาด/ตะแกรง</v>
          </cell>
        </row>
        <row r="43">
          <cell r="A43" t="str">
            <v>14AD - อุปกรณ์ Pack</v>
          </cell>
        </row>
        <row r="44">
          <cell r="A44" t="str">
            <v>14AE - อุปกรณ์ดูด</v>
          </cell>
        </row>
        <row r="45">
          <cell r="A45" t="str">
            <v>14AE - อุปกรณ์ดูด</v>
          </cell>
        </row>
        <row r="46">
          <cell r="A46" t="str">
            <v>14AF - อุปกรณ์อบและต้ม</v>
          </cell>
        </row>
        <row r="47">
          <cell r="A47" t="str">
            <v>14AG - อุปกรณ์ตรวจวัดและทดสอบ</v>
          </cell>
        </row>
        <row r="48">
          <cell r="A48" t="str">
            <v>14AH - เครื่องม้วน</v>
          </cell>
        </row>
        <row r="49">
          <cell r="A49" t="str">
            <v>14AI - Drum/Roll ขับ Drum</v>
          </cell>
        </row>
        <row r="50">
          <cell r="A50" t="str">
            <v>14AJ - อื่นๆ</v>
          </cell>
        </row>
        <row r="51">
          <cell r="A51" t="str">
            <v>15D0 - เครื่องตกแต่งและติดตั้ง</v>
          </cell>
        </row>
        <row r="52">
          <cell r="A52" t="str">
            <v>15D1 - ระบบปรับอากาศ</v>
          </cell>
        </row>
        <row r="53">
          <cell r="A53" t="str">
            <v>15D2 - เฟอร์นิเจอร์</v>
          </cell>
        </row>
        <row r="54">
          <cell r="A54" t="str">
            <v>15D3 - อุปกรณ์บ้านพัก</v>
          </cell>
        </row>
        <row r="55">
          <cell r="A55" t="str">
            <v>15D4 - ระบบสื่อสาร</v>
          </cell>
        </row>
        <row r="56">
          <cell r="A56" t="str">
            <v>15D5 - Safety equipment</v>
          </cell>
        </row>
        <row r="57">
          <cell r="A57" t="str">
            <v>15D6 - เครื่องใช้สำนักงาน</v>
          </cell>
        </row>
        <row r="58">
          <cell r="A58" t="str">
            <v>15D7 - เครื่องใช้อื่นๆ</v>
          </cell>
        </row>
        <row r="59">
          <cell r="A59" t="str">
            <v>15D8 - อุปกรณ์คอมพิวเตอร์</v>
          </cell>
        </row>
        <row r="60">
          <cell r="A60" t="str">
            <v>16E0 - รถยนต์นั่ง/โดยสาร</v>
          </cell>
        </row>
        <row r="61">
          <cell r="A61" t="str">
            <v>16E1 - รถยนต์บรรทุก</v>
          </cell>
        </row>
        <row r="62">
          <cell r="A62" t="str">
            <v>16E2 - รถใช้ในอุตสาหกรรม</v>
          </cell>
        </row>
        <row r="63">
          <cell r="A63" t="str">
            <v>16E3 - รถอื่นๆ</v>
          </cell>
        </row>
        <row r="64">
          <cell r="A64" t="str">
            <v>17F0 - Software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OMM Sales"/>
      <sheetName val="Sheet1"/>
      <sheetName val="ROM - AR unbilled"/>
      <sheetName val="Control Testing Procedures"/>
      <sheetName val="Substantive Procedure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  <row r="2">
          <cell r="A2" t="str">
            <v>Risk (Not Significant) and Relying on Controls - Normal Extent of Testing</v>
          </cell>
        </row>
        <row r="3">
          <cell r="A3" t="str">
            <v>Significant Risk and Relying on Controls</v>
          </cell>
        </row>
        <row r="4">
          <cell r="A4" t="str">
            <v>Risk (Not Significant) and Not Relying on Controls</v>
          </cell>
        </row>
        <row r="5">
          <cell r="A5" t="str">
            <v>Significant Risk and Not Relying on Controls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 refreshError="1"/>
      <sheetData sheetId="1" refreshError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  <row r="2">
          <cell r="A2" t="str">
            <v>Risk (Not Significant) and Relying on Controls - Normal Extent of Testing</v>
          </cell>
        </row>
        <row r="3">
          <cell r="A3" t="str">
            <v>Significant Risk and Relying on Controls</v>
          </cell>
        </row>
        <row r="4">
          <cell r="A4" t="str">
            <v>Risk (Not Significant) and Not Relying on Controls</v>
          </cell>
        </row>
        <row r="5">
          <cell r="A5" t="str">
            <v>Significant Risk and Not Relying on Controls</v>
          </cell>
        </row>
      </sheetData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urchase daily"/>
      <sheetName val="weekly"/>
      <sheetName val="monthly"/>
      <sheetName val="Return"/>
      <sheetName val="AR"/>
      <sheetName val="AR trade_relate"/>
      <sheetName val="AR trade_relateรวมSDSบริษัทอื่น"/>
      <sheetName val="sum AR"/>
      <sheetName val="AR other_relate"/>
      <sheetName val="other 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 refreshError="1"/>
      <sheetData sheetId="1" refreshError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Inventory"/>
      <sheetName val="Sheet1"/>
      <sheetName val="Substantive Procedures"/>
      <sheetName val="General IT Control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  <sheetName val="Office"/>
      <sheetName val="Customer"/>
      <sheetName val="Cus"/>
      <sheetName val="Off"/>
      <sheetName val="LITEON"/>
      <sheetName val="DYNA"/>
      <sheetName val="บ.อโศก"/>
      <sheetName val="SUMDEX"/>
      <sheetName val="17A"/>
      <sheetName val="LITEON ใหม่"/>
      <sheetName val="LITEON (2)"/>
    </sheetNames>
    <sheetDataSet>
      <sheetData sheetId="0" refreshError="1">
        <row r="8">
          <cell r="B8" t="str">
            <v>G A</v>
          </cell>
          <cell r="C8" t="str">
            <v xml:space="preserve"> 75/</v>
          </cell>
          <cell r="D8" t="str">
            <v>1</v>
          </cell>
          <cell r="E8" t="str">
            <v>1 - 2</v>
          </cell>
          <cell r="F8" t="str">
            <v xml:space="preserve">OCEAN TOWER </v>
          </cell>
          <cell r="H8">
            <v>100000</v>
          </cell>
          <cell r="L8">
            <v>540.32000000000005</v>
          </cell>
          <cell r="M8">
            <v>38000</v>
          </cell>
          <cell r="N8">
            <v>0</v>
          </cell>
          <cell r="O8">
            <v>118.19</v>
          </cell>
          <cell r="P8">
            <v>70980.51999999999</v>
          </cell>
          <cell r="Q8">
            <v>0</v>
          </cell>
          <cell r="W8">
            <v>13</v>
          </cell>
          <cell r="X8" t="str">
            <v>58-70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</row>
        <row r="9">
          <cell r="B9" t="str">
            <v>G B</v>
          </cell>
          <cell r="C9" t="str">
            <v xml:space="preserve"> 75/</v>
          </cell>
          <cell r="D9" t="str">
            <v>2</v>
          </cell>
          <cell r="E9" t="str">
            <v>1 - 2</v>
          </cell>
          <cell r="F9" t="str">
            <v xml:space="preserve">OCEAN TOWER </v>
          </cell>
          <cell r="H9">
            <v>100000</v>
          </cell>
          <cell r="L9">
            <v>646.34</v>
          </cell>
          <cell r="M9">
            <v>38000</v>
          </cell>
          <cell r="N9">
            <v>0</v>
          </cell>
          <cell r="O9">
            <v>141.38</v>
          </cell>
          <cell r="P9">
            <v>84908.11</v>
          </cell>
          <cell r="Q9">
            <v>0</v>
          </cell>
          <cell r="R9">
            <v>1</v>
          </cell>
          <cell r="W9">
            <v>12</v>
          </cell>
          <cell r="X9" t="str">
            <v>73-84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</row>
        <row r="10">
          <cell r="B10">
            <v>111</v>
          </cell>
          <cell r="C10" t="str">
            <v xml:space="preserve"> 75/</v>
          </cell>
          <cell r="D10" t="str">
            <v>3</v>
          </cell>
          <cell r="E10">
            <v>12</v>
          </cell>
          <cell r="F10" t="str">
            <v xml:space="preserve">      OCEAN TOWER - Coffee Shop</v>
          </cell>
          <cell r="H10">
            <v>25000</v>
          </cell>
          <cell r="L10">
            <v>184.96</v>
          </cell>
          <cell r="M10">
            <v>29000</v>
          </cell>
          <cell r="N10">
            <v>0</v>
          </cell>
          <cell r="O10">
            <v>40.46</v>
          </cell>
          <cell r="P10">
            <v>24297.75</v>
          </cell>
          <cell r="Q10">
            <v>0</v>
          </cell>
          <cell r="W10">
            <v>2</v>
          </cell>
          <cell r="X10" t="str">
            <v>71-72</v>
          </cell>
          <cell r="Y10">
            <v>0</v>
          </cell>
          <cell r="Z10">
            <v>0</v>
          </cell>
          <cell r="AA10">
            <v>0</v>
          </cell>
          <cell r="AB10">
            <v>1</v>
          </cell>
        </row>
        <row r="11">
          <cell r="B11">
            <v>121</v>
          </cell>
          <cell r="C11" t="str">
            <v xml:space="preserve"> 75/</v>
          </cell>
          <cell r="D11" t="str">
            <v>4</v>
          </cell>
          <cell r="E11">
            <v>13</v>
          </cell>
          <cell r="F11" t="str">
            <v>K.P.L. International Limited.</v>
          </cell>
          <cell r="G11">
            <v>12626954</v>
          </cell>
          <cell r="H11">
            <v>26197</v>
          </cell>
          <cell r="I11">
            <v>11215459.640000001</v>
          </cell>
          <cell r="J11">
            <v>5651450</v>
          </cell>
          <cell r="K11">
            <v>482</v>
          </cell>
          <cell r="L11">
            <v>428.12</v>
          </cell>
          <cell r="M11">
            <v>29000</v>
          </cell>
          <cell r="N11">
            <v>130455</v>
          </cell>
          <cell r="O11">
            <v>93.65</v>
          </cell>
          <cell r="P11">
            <v>56241.08</v>
          </cell>
          <cell r="Q11">
            <v>48000</v>
          </cell>
          <cell r="S11">
            <v>243023</v>
          </cell>
          <cell r="T11">
            <v>243023</v>
          </cell>
          <cell r="W11">
            <v>6</v>
          </cell>
          <cell r="X11" t="str">
            <v>267-272</v>
          </cell>
          <cell r="Y11">
            <v>0</v>
          </cell>
          <cell r="Z11">
            <v>5780000</v>
          </cell>
          <cell r="AA11">
            <v>130455</v>
          </cell>
          <cell r="AB11">
            <v>1</v>
          </cell>
        </row>
        <row r="12">
          <cell r="B12">
            <v>122</v>
          </cell>
          <cell r="C12" t="str">
            <v xml:space="preserve"> 75/</v>
          </cell>
          <cell r="D12" t="str">
            <v>5</v>
          </cell>
          <cell r="E12">
            <v>13</v>
          </cell>
          <cell r="F12" t="str">
            <v>K.P.L. International Limited.</v>
          </cell>
          <cell r="G12">
            <v>11081331</v>
          </cell>
          <cell r="H12">
            <v>26197</v>
          </cell>
          <cell r="I12">
            <v>10218139.85</v>
          </cell>
          <cell r="J12">
            <v>4959675</v>
          </cell>
          <cell r="K12">
            <v>423</v>
          </cell>
          <cell r="L12">
            <v>390.05</v>
          </cell>
          <cell r="M12">
            <v>29000</v>
          </cell>
          <cell r="N12">
            <v>118365</v>
          </cell>
          <cell r="O12">
            <v>85.32</v>
          </cell>
          <cell r="P12">
            <v>51239.91</v>
          </cell>
          <cell r="Q12">
            <v>48000</v>
          </cell>
          <cell r="S12">
            <v>243023</v>
          </cell>
          <cell r="T12">
            <v>243023</v>
          </cell>
          <cell r="W12">
            <v>5</v>
          </cell>
          <cell r="X12" t="str">
            <v>273-277</v>
          </cell>
          <cell r="Y12">
            <v>0</v>
          </cell>
          <cell r="Z12">
            <v>5266000</v>
          </cell>
          <cell r="AA12">
            <v>118365</v>
          </cell>
          <cell r="AB12">
            <v>1</v>
          </cell>
        </row>
        <row r="13">
          <cell r="B13">
            <v>123</v>
          </cell>
          <cell r="C13" t="str">
            <v xml:space="preserve"> 75/</v>
          </cell>
          <cell r="D13" t="str">
            <v>6</v>
          </cell>
          <cell r="E13">
            <v>13</v>
          </cell>
          <cell r="F13" t="str">
            <v>K.P.L. International Limited.</v>
          </cell>
          <cell r="G13">
            <v>7979039</v>
          </cell>
          <cell r="H13">
            <v>26685.75</v>
          </cell>
          <cell r="I13">
            <v>7123493.8549999995</v>
          </cell>
          <cell r="J13">
            <v>3571181</v>
          </cell>
          <cell r="K13">
            <v>299</v>
          </cell>
          <cell r="L13">
            <v>266.94</v>
          </cell>
          <cell r="M13">
            <v>29000</v>
          </cell>
          <cell r="N13">
            <v>81613</v>
          </cell>
          <cell r="O13">
            <v>58.39</v>
          </cell>
          <cell r="P13">
            <v>35067.25</v>
          </cell>
          <cell r="Q13">
            <v>12000</v>
          </cell>
          <cell r="S13">
            <v>300032</v>
          </cell>
          <cell r="T13">
            <v>300032</v>
          </cell>
          <cell r="W13">
            <v>4</v>
          </cell>
          <cell r="X13" t="str">
            <v>466-469</v>
          </cell>
          <cell r="Y13">
            <v>0</v>
          </cell>
          <cell r="Z13">
            <v>3604000</v>
          </cell>
          <cell r="AA13">
            <v>81613</v>
          </cell>
          <cell r="AB13">
            <v>1</v>
          </cell>
        </row>
        <row r="14">
          <cell r="B14">
            <v>124</v>
          </cell>
          <cell r="C14" t="str">
            <v xml:space="preserve"> 75/</v>
          </cell>
          <cell r="D14" t="str">
            <v>7</v>
          </cell>
          <cell r="E14">
            <v>13</v>
          </cell>
          <cell r="F14" t="str">
            <v>K.P.L. International Limited.</v>
          </cell>
          <cell r="G14">
            <v>8646183</v>
          </cell>
          <cell r="H14">
            <v>26685.75</v>
          </cell>
          <cell r="I14">
            <v>8032677.6074999999</v>
          </cell>
          <cell r="J14">
            <v>3869775</v>
          </cell>
          <cell r="K14">
            <v>324</v>
          </cell>
          <cell r="L14">
            <v>301.01</v>
          </cell>
          <cell r="M14">
            <v>29000</v>
          </cell>
          <cell r="N14">
            <v>91493</v>
          </cell>
          <cell r="O14">
            <v>65.84</v>
          </cell>
          <cell r="P14">
            <v>39542.949999999997</v>
          </cell>
          <cell r="Q14">
            <v>12000</v>
          </cell>
          <cell r="S14">
            <v>300032</v>
          </cell>
          <cell r="T14">
            <v>300032</v>
          </cell>
          <cell r="W14">
            <v>4</v>
          </cell>
          <cell r="X14" t="str">
            <v>470-473</v>
          </cell>
          <cell r="Y14">
            <v>0</v>
          </cell>
          <cell r="Z14">
            <v>4064000</v>
          </cell>
          <cell r="AA14">
            <v>91493</v>
          </cell>
          <cell r="AB14">
            <v>1</v>
          </cell>
        </row>
        <row r="15">
          <cell r="B15">
            <v>141</v>
          </cell>
          <cell r="C15" t="str">
            <v xml:space="preserve"> 75/</v>
          </cell>
          <cell r="D15" t="str">
            <v>8</v>
          </cell>
          <cell r="E15">
            <v>14</v>
          </cell>
          <cell r="F15" t="str">
            <v>Ms. Chu Hsiao Chuk, Clare</v>
          </cell>
          <cell r="G15">
            <v>14580500</v>
          </cell>
          <cell r="H15">
            <v>30250</v>
          </cell>
          <cell r="I15">
            <v>13441890</v>
          </cell>
          <cell r="J15">
            <v>6706702.1500000004</v>
          </cell>
          <cell r="K15">
            <v>482</v>
          </cell>
          <cell r="L15">
            <v>444.36</v>
          </cell>
          <cell r="M15">
            <v>29000</v>
          </cell>
          <cell r="N15">
            <v>135164</v>
          </cell>
          <cell r="O15">
            <v>97.2</v>
          </cell>
          <cell r="P15">
            <v>58374.48</v>
          </cell>
          <cell r="Q15">
            <v>48000</v>
          </cell>
          <cell r="S15">
            <v>300032</v>
          </cell>
          <cell r="T15">
            <v>262500</v>
          </cell>
          <cell r="W15">
            <v>6</v>
          </cell>
          <cell r="X15" t="str">
            <v>278-283</v>
          </cell>
          <cell r="Y15">
            <v>0</v>
          </cell>
          <cell r="Z15">
            <v>5999000</v>
          </cell>
          <cell r="AA15">
            <v>135164</v>
          </cell>
          <cell r="AB15">
            <v>1</v>
          </cell>
        </row>
        <row r="16">
          <cell r="B16">
            <v>142</v>
          </cell>
          <cell r="C16" t="str">
            <v xml:space="preserve"> 75/</v>
          </cell>
          <cell r="D16" t="str">
            <v>9</v>
          </cell>
          <cell r="E16">
            <v>14</v>
          </cell>
          <cell r="F16" t="str">
            <v>Mrs.Patcharin Karnburisudthi</v>
          </cell>
          <cell r="G16">
            <v>13853250</v>
          </cell>
          <cell r="H16">
            <v>32750</v>
          </cell>
          <cell r="I16">
            <v>13405557.5</v>
          </cell>
          <cell r="J16">
            <v>6372501</v>
          </cell>
          <cell r="K16">
            <v>423</v>
          </cell>
          <cell r="L16">
            <v>409.33</v>
          </cell>
          <cell r="M16">
            <v>29000</v>
          </cell>
          <cell r="N16">
            <v>122906</v>
          </cell>
          <cell r="O16">
            <v>89.54</v>
          </cell>
          <cell r="P16">
            <v>53772.68</v>
          </cell>
          <cell r="Q16">
            <v>48000</v>
          </cell>
          <cell r="S16">
            <v>300032</v>
          </cell>
          <cell r="T16">
            <v>270028.79999999999</v>
          </cell>
          <cell r="W16">
            <v>4</v>
          </cell>
          <cell r="X16" t="str">
            <v>285-287 ,302</v>
          </cell>
          <cell r="Y16">
            <v>5764000</v>
          </cell>
          <cell r="Z16">
            <v>0</v>
          </cell>
          <cell r="AA16">
            <v>134056</v>
          </cell>
          <cell r="AB16">
            <v>1</v>
          </cell>
        </row>
        <row r="17">
          <cell r="B17">
            <v>143</v>
          </cell>
          <cell r="C17" t="str">
            <v xml:space="preserve"> 75/</v>
          </cell>
          <cell r="D17" t="str">
            <v>10</v>
          </cell>
          <cell r="E17">
            <v>14</v>
          </cell>
          <cell r="F17" t="str">
            <v>Mr. Chetan Ratilal Isharani</v>
          </cell>
          <cell r="G17">
            <v>9792250</v>
          </cell>
          <cell r="H17">
            <v>32750</v>
          </cell>
          <cell r="I17">
            <v>9254495</v>
          </cell>
          <cell r="J17">
            <v>4504438</v>
          </cell>
          <cell r="K17">
            <v>299</v>
          </cell>
          <cell r="L17">
            <v>282.58</v>
          </cell>
          <cell r="M17">
            <v>29000</v>
          </cell>
          <cell r="N17">
            <v>86148</v>
          </cell>
          <cell r="O17">
            <v>61.81</v>
          </cell>
          <cell r="P17">
            <v>37121.839999999997</v>
          </cell>
          <cell r="Q17">
            <v>12000</v>
          </cell>
          <cell r="R17">
            <v>12</v>
          </cell>
          <cell r="S17">
            <v>243023</v>
          </cell>
          <cell r="T17">
            <v>243023</v>
          </cell>
          <cell r="U17">
            <v>505496.93</v>
          </cell>
          <cell r="V17">
            <v>0</v>
          </cell>
          <cell r="W17">
            <v>4</v>
          </cell>
          <cell r="X17" t="str">
            <v>288-290 ,303</v>
          </cell>
          <cell r="Y17">
            <v>3979000</v>
          </cell>
          <cell r="Z17">
            <v>0</v>
          </cell>
          <cell r="AA17">
            <v>92545</v>
          </cell>
          <cell r="AB17">
            <v>1</v>
          </cell>
        </row>
        <row r="18">
          <cell r="B18">
            <v>144</v>
          </cell>
          <cell r="C18" t="str">
            <v xml:space="preserve"> 75/</v>
          </cell>
          <cell r="D18" t="str">
            <v>11</v>
          </cell>
          <cell r="E18">
            <v>14</v>
          </cell>
          <cell r="F18" t="str">
            <v>Miss.Yaowalak Sahavuthivongsa</v>
          </cell>
          <cell r="G18">
            <v>10611000</v>
          </cell>
          <cell r="H18">
            <v>32750</v>
          </cell>
          <cell r="I18">
            <v>10270727.5</v>
          </cell>
          <cell r="J18">
            <v>4881060</v>
          </cell>
          <cell r="K18">
            <v>324</v>
          </cell>
          <cell r="L18">
            <v>313.61</v>
          </cell>
          <cell r="M18">
            <v>29000</v>
          </cell>
          <cell r="N18">
            <v>95147</v>
          </cell>
          <cell r="O18">
            <v>68.599999999999994</v>
          </cell>
          <cell r="P18">
            <v>41198.18</v>
          </cell>
          <cell r="Q18">
            <v>12000</v>
          </cell>
          <cell r="W18">
            <v>4</v>
          </cell>
          <cell r="X18" t="str">
            <v>291-293 ,304</v>
          </cell>
          <cell r="Y18">
            <v>4416000</v>
          </cell>
          <cell r="Z18">
            <v>0</v>
          </cell>
          <cell r="AA18">
            <v>102707</v>
          </cell>
          <cell r="AB18">
            <v>1</v>
          </cell>
        </row>
        <row r="19">
          <cell r="B19">
            <v>151</v>
          </cell>
          <cell r="C19" t="str">
            <v xml:space="preserve"> 75/</v>
          </cell>
          <cell r="D19" t="str">
            <v>12</v>
          </cell>
          <cell r="E19">
            <v>15</v>
          </cell>
          <cell r="F19" t="str">
            <v>Mr. Kam Cham Luk</v>
          </cell>
          <cell r="G19">
            <v>12773000</v>
          </cell>
          <cell r="H19">
            <v>26500</v>
          </cell>
          <cell r="I19">
            <v>11775540</v>
          </cell>
          <cell r="J19">
            <v>5875580</v>
          </cell>
          <cell r="K19">
            <v>482</v>
          </cell>
          <cell r="L19">
            <v>444.36</v>
          </cell>
          <cell r="M19">
            <v>29000</v>
          </cell>
          <cell r="N19">
            <v>135164</v>
          </cell>
          <cell r="O19">
            <v>97.2</v>
          </cell>
          <cell r="P19">
            <v>58374.48</v>
          </cell>
          <cell r="Q19">
            <v>48000</v>
          </cell>
          <cell r="R19">
            <v>10</v>
          </cell>
          <cell r="S19">
            <v>300032</v>
          </cell>
          <cell r="T19">
            <v>270028.79999999999</v>
          </cell>
          <cell r="U19">
            <v>742881.06</v>
          </cell>
          <cell r="V19">
            <v>0</v>
          </cell>
          <cell r="W19">
            <v>6</v>
          </cell>
          <cell r="X19" t="str">
            <v>284,298-301 ,306</v>
          </cell>
          <cell r="Y19">
            <v>0</v>
          </cell>
          <cell r="Z19">
            <v>5999000</v>
          </cell>
          <cell r="AA19">
            <v>135164</v>
          </cell>
          <cell r="AB19">
            <v>1</v>
          </cell>
        </row>
        <row r="20">
          <cell r="B20">
            <v>152</v>
          </cell>
          <cell r="C20" t="str">
            <v xml:space="preserve"> 75/</v>
          </cell>
          <cell r="D20" t="str">
            <v>13</v>
          </cell>
          <cell r="E20">
            <v>15</v>
          </cell>
          <cell r="F20" t="str">
            <v>Mr. Kam Cham Luk</v>
          </cell>
          <cell r="G20">
            <v>11209500</v>
          </cell>
          <cell r="H20">
            <v>26500</v>
          </cell>
          <cell r="I20">
            <v>10847245</v>
          </cell>
          <cell r="J20">
            <v>5156370</v>
          </cell>
          <cell r="K20">
            <v>423</v>
          </cell>
          <cell r="L20">
            <v>409.33</v>
          </cell>
          <cell r="M20">
            <v>29000</v>
          </cell>
          <cell r="N20">
            <v>123956</v>
          </cell>
          <cell r="O20">
            <v>89.54</v>
          </cell>
          <cell r="P20">
            <v>53772.68</v>
          </cell>
          <cell r="Q20">
            <v>48000</v>
          </cell>
          <cell r="R20">
            <v>10</v>
          </cell>
          <cell r="S20">
            <v>300032</v>
          </cell>
          <cell r="T20">
            <v>270028.79999999999</v>
          </cell>
          <cell r="U20">
            <v>719066.96</v>
          </cell>
          <cell r="V20">
            <v>0</v>
          </cell>
          <cell r="W20">
            <v>5</v>
          </cell>
          <cell r="X20" t="str">
            <v>294-297 ,305</v>
          </cell>
          <cell r="Y20">
            <v>0</v>
          </cell>
          <cell r="Z20">
            <v>5526000</v>
          </cell>
          <cell r="AA20">
            <v>123956</v>
          </cell>
          <cell r="AB20">
            <v>1</v>
          </cell>
        </row>
        <row r="21">
          <cell r="B21">
            <v>153</v>
          </cell>
          <cell r="C21" t="str">
            <v xml:space="preserve"> 75/</v>
          </cell>
          <cell r="D21" t="str">
            <v>14</v>
          </cell>
          <cell r="E21">
            <v>15</v>
          </cell>
          <cell r="F21" t="str">
            <v>Mr. Kam Cham Luk</v>
          </cell>
          <cell r="G21">
            <v>8073000</v>
          </cell>
          <cell r="H21">
            <v>27000</v>
          </cell>
          <cell r="I21">
            <v>7629660</v>
          </cell>
          <cell r="J21">
            <v>3713580</v>
          </cell>
          <cell r="K21">
            <v>299</v>
          </cell>
          <cell r="L21">
            <v>282.58</v>
          </cell>
          <cell r="M21">
            <v>29000</v>
          </cell>
          <cell r="N21">
            <v>86148</v>
          </cell>
          <cell r="O21">
            <v>61.81</v>
          </cell>
          <cell r="P21">
            <v>37121.839999999997</v>
          </cell>
          <cell r="Q21">
            <v>12000</v>
          </cell>
          <cell r="R21">
            <v>5</v>
          </cell>
          <cell r="S21">
            <v>243023</v>
          </cell>
          <cell r="T21">
            <v>218720.7</v>
          </cell>
          <cell r="U21">
            <v>513034.01</v>
          </cell>
          <cell r="V21">
            <v>0</v>
          </cell>
          <cell r="W21">
            <v>4</v>
          </cell>
          <cell r="X21" t="str">
            <v>474-477</v>
          </cell>
          <cell r="Y21">
            <v>0</v>
          </cell>
          <cell r="Z21">
            <v>3815000</v>
          </cell>
          <cell r="AA21">
            <v>86148</v>
          </cell>
          <cell r="AB21">
            <v>1</v>
          </cell>
        </row>
        <row r="22">
          <cell r="B22">
            <v>154</v>
          </cell>
          <cell r="C22" t="str">
            <v xml:space="preserve"> 75/</v>
          </cell>
          <cell r="D22" t="str">
            <v>15</v>
          </cell>
          <cell r="E22">
            <v>15</v>
          </cell>
          <cell r="F22" t="str">
            <v>Mr. Kam Cham Luk</v>
          </cell>
          <cell r="G22">
            <v>8748000</v>
          </cell>
          <cell r="H22">
            <v>27000</v>
          </cell>
          <cell r="I22">
            <v>8467470</v>
          </cell>
          <cell r="J22">
            <v>4024080</v>
          </cell>
          <cell r="K22">
            <v>324</v>
          </cell>
          <cell r="L22">
            <v>313.61</v>
          </cell>
          <cell r="M22">
            <v>29000</v>
          </cell>
          <cell r="N22">
            <v>95147</v>
          </cell>
          <cell r="O22">
            <v>68.599999999999994</v>
          </cell>
          <cell r="P22">
            <v>41198.18</v>
          </cell>
          <cell r="Q22">
            <v>12000</v>
          </cell>
          <cell r="R22">
            <v>5</v>
          </cell>
          <cell r="S22">
            <v>243023</v>
          </cell>
          <cell r="T22">
            <v>218720.7</v>
          </cell>
          <cell r="U22">
            <v>532526.16</v>
          </cell>
          <cell r="V22">
            <v>0</v>
          </cell>
          <cell r="W22">
            <v>4</v>
          </cell>
          <cell r="X22" t="str">
            <v>478-481</v>
          </cell>
          <cell r="Y22">
            <v>0</v>
          </cell>
          <cell r="Z22">
            <v>4234000</v>
          </cell>
          <cell r="AA22">
            <v>95147</v>
          </cell>
          <cell r="AB22">
            <v>1</v>
          </cell>
        </row>
        <row r="23">
          <cell r="B23">
            <v>161</v>
          </cell>
          <cell r="C23" t="str">
            <v xml:space="preserve"> 75/</v>
          </cell>
          <cell r="D23" t="str">
            <v>16</v>
          </cell>
          <cell r="E23">
            <v>16</v>
          </cell>
          <cell r="F23" t="str">
            <v>Dr. Hari N. Harilela</v>
          </cell>
          <cell r="G23">
            <v>13279100</v>
          </cell>
          <cell r="H23">
            <v>27550</v>
          </cell>
          <cell r="I23">
            <v>12242118</v>
          </cell>
          <cell r="J23">
            <v>6108386</v>
          </cell>
          <cell r="K23">
            <v>482</v>
          </cell>
          <cell r="L23">
            <v>444.36</v>
          </cell>
          <cell r="M23">
            <v>29500</v>
          </cell>
          <cell r="N23">
            <v>137386</v>
          </cell>
          <cell r="O23">
            <v>97.2</v>
          </cell>
          <cell r="P23">
            <v>58374.48</v>
          </cell>
          <cell r="Q23">
            <v>48000</v>
          </cell>
          <cell r="W23">
            <v>6</v>
          </cell>
          <cell r="X23" t="str">
            <v>307-312</v>
          </cell>
          <cell r="Y23">
            <v>0</v>
          </cell>
          <cell r="Z23">
            <v>5999000</v>
          </cell>
          <cell r="AA23">
            <v>137386</v>
          </cell>
          <cell r="AB23">
            <v>1</v>
          </cell>
        </row>
        <row r="24">
          <cell r="B24">
            <v>162</v>
          </cell>
          <cell r="C24" t="str">
            <v xml:space="preserve"> 75/</v>
          </cell>
          <cell r="D24" t="str">
            <v>17</v>
          </cell>
          <cell r="E24">
            <v>16</v>
          </cell>
          <cell r="F24" t="str">
            <v>Dr. Hari N. Harilela</v>
          </cell>
          <cell r="G24">
            <v>11653650</v>
          </cell>
          <cell r="H24">
            <v>27550</v>
          </cell>
          <cell r="I24">
            <v>11277041.5</v>
          </cell>
          <cell r="J24">
            <v>5360685</v>
          </cell>
          <cell r="K24">
            <v>423</v>
          </cell>
          <cell r="L24">
            <v>409.33</v>
          </cell>
          <cell r="M24">
            <v>29500</v>
          </cell>
          <cell r="N24">
            <v>126002</v>
          </cell>
          <cell r="O24">
            <v>89.54</v>
          </cell>
          <cell r="P24">
            <v>53772.68</v>
          </cell>
          <cell r="Q24">
            <v>48000</v>
          </cell>
          <cell r="W24">
            <v>5</v>
          </cell>
          <cell r="X24" t="str">
            <v>313-317</v>
          </cell>
          <cell r="Y24">
            <v>0</v>
          </cell>
          <cell r="Z24">
            <v>5526000</v>
          </cell>
          <cell r="AA24">
            <v>126002</v>
          </cell>
          <cell r="AB24">
            <v>1</v>
          </cell>
        </row>
        <row r="25">
          <cell r="B25">
            <v>163</v>
          </cell>
          <cell r="C25" t="str">
            <v xml:space="preserve"> 75/</v>
          </cell>
          <cell r="D25" t="str">
            <v>18</v>
          </cell>
          <cell r="E25">
            <v>16</v>
          </cell>
          <cell r="F25" t="str">
            <v>Mr. Kishin J. Harilela</v>
          </cell>
          <cell r="G25">
            <v>7998250</v>
          </cell>
          <cell r="H25">
            <v>26750</v>
          </cell>
          <cell r="I25">
            <v>7559015</v>
          </cell>
          <cell r="J25">
            <v>3679201</v>
          </cell>
          <cell r="K25">
            <v>299</v>
          </cell>
          <cell r="L25">
            <v>282.58</v>
          </cell>
          <cell r="M25">
            <v>29500</v>
          </cell>
          <cell r="N25">
            <v>87561</v>
          </cell>
          <cell r="O25">
            <v>61.81</v>
          </cell>
          <cell r="P25">
            <v>37121.839999999997</v>
          </cell>
          <cell r="Q25">
            <v>12000</v>
          </cell>
          <cell r="W25">
            <v>4</v>
          </cell>
          <cell r="X25" t="str">
            <v>482-485</v>
          </cell>
          <cell r="Y25">
            <v>0</v>
          </cell>
          <cell r="Z25">
            <v>3815000</v>
          </cell>
          <cell r="AA25">
            <v>87561</v>
          </cell>
          <cell r="AB25">
            <v>1</v>
          </cell>
        </row>
        <row r="26">
          <cell r="B26">
            <v>164</v>
          </cell>
          <cell r="C26" t="str">
            <v xml:space="preserve"> 75/</v>
          </cell>
          <cell r="D26" t="str">
            <v>19</v>
          </cell>
          <cell r="E26">
            <v>16</v>
          </cell>
          <cell r="F26" t="str">
            <v>Miss.Yaowalak Sahavuthivongsa</v>
          </cell>
          <cell r="G26">
            <v>10773000</v>
          </cell>
          <cell r="H26">
            <v>33250</v>
          </cell>
          <cell r="I26">
            <v>10427532.5</v>
          </cell>
          <cell r="J26">
            <v>4955580</v>
          </cell>
          <cell r="K26">
            <v>324</v>
          </cell>
          <cell r="L26">
            <v>313.61</v>
          </cell>
          <cell r="M26">
            <v>29500</v>
          </cell>
          <cell r="N26">
            <v>96715</v>
          </cell>
          <cell r="O26">
            <v>68.599999999999994</v>
          </cell>
          <cell r="P26">
            <v>41198.18</v>
          </cell>
          <cell r="Q26">
            <v>12000</v>
          </cell>
          <cell r="W26">
            <v>4</v>
          </cell>
          <cell r="X26" t="str">
            <v>318-321</v>
          </cell>
          <cell r="Y26">
            <v>4484000</v>
          </cell>
          <cell r="Z26">
            <v>0</v>
          </cell>
          <cell r="AA26">
            <v>104275</v>
          </cell>
          <cell r="AB26">
            <v>1</v>
          </cell>
        </row>
        <row r="27">
          <cell r="B27">
            <v>171</v>
          </cell>
          <cell r="C27" t="str">
            <v xml:space="preserve"> 75/</v>
          </cell>
          <cell r="D27" t="str">
            <v>20</v>
          </cell>
          <cell r="E27">
            <v>17</v>
          </cell>
          <cell r="F27" t="str">
            <v>Mr. Chow Shek-Yee</v>
          </cell>
          <cell r="G27">
            <v>13206800</v>
          </cell>
          <cell r="H27">
            <v>27400</v>
          </cell>
          <cell r="I27">
            <v>12175464</v>
          </cell>
          <cell r="J27">
            <v>6075128</v>
          </cell>
          <cell r="K27">
            <v>482</v>
          </cell>
          <cell r="L27">
            <v>444.36</v>
          </cell>
          <cell r="M27">
            <v>29500</v>
          </cell>
          <cell r="N27">
            <v>137386</v>
          </cell>
          <cell r="O27">
            <v>97.2</v>
          </cell>
          <cell r="P27">
            <v>58374.48</v>
          </cell>
          <cell r="Q27">
            <v>48000</v>
          </cell>
          <cell r="R27">
            <v>7</v>
          </cell>
          <cell r="S27">
            <v>268151</v>
          </cell>
          <cell r="T27">
            <v>268151</v>
          </cell>
          <cell r="W27">
            <v>6</v>
          </cell>
          <cell r="X27" t="str">
            <v>322-327</v>
          </cell>
          <cell r="Y27">
            <v>0</v>
          </cell>
          <cell r="Z27">
            <v>5999000</v>
          </cell>
          <cell r="AA27">
            <v>137386</v>
          </cell>
          <cell r="AB27">
            <v>1</v>
          </cell>
        </row>
        <row r="28">
          <cell r="B28">
            <v>172</v>
          </cell>
          <cell r="C28" t="str">
            <v xml:space="preserve"> 75/</v>
          </cell>
          <cell r="D28" t="str">
            <v>21</v>
          </cell>
          <cell r="E28">
            <v>17</v>
          </cell>
          <cell r="F28" t="str">
            <v>Ms. Helen Koo Wai Ban</v>
          </cell>
          <cell r="G28">
            <v>13113000</v>
          </cell>
          <cell r="H28">
            <v>31000</v>
          </cell>
          <cell r="I28">
            <v>12689230</v>
          </cell>
          <cell r="J28">
            <v>6031980</v>
          </cell>
          <cell r="K28">
            <v>423</v>
          </cell>
          <cell r="L28">
            <v>409.33</v>
          </cell>
          <cell r="M28">
            <v>29500</v>
          </cell>
          <cell r="N28">
            <v>126002</v>
          </cell>
          <cell r="O28">
            <v>89.54</v>
          </cell>
          <cell r="P28">
            <v>53772.68</v>
          </cell>
          <cell r="Q28">
            <v>48000</v>
          </cell>
          <cell r="S28">
            <v>268151</v>
          </cell>
          <cell r="T28">
            <v>241335.9</v>
          </cell>
          <cell r="W28">
            <v>5</v>
          </cell>
          <cell r="X28" t="str">
            <v>328-332</v>
          </cell>
          <cell r="Y28">
            <v>0</v>
          </cell>
          <cell r="Z28">
            <v>5526000</v>
          </cell>
          <cell r="AA28">
            <v>126892</v>
          </cell>
          <cell r="AB28">
            <v>1</v>
          </cell>
        </row>
        <row r="29">
          <cell r="B29">
            <v>173</v>
          </cell>
          <cell r="C29" t="str">
            <v xml:space="preserve"> 75/</v>
          </cell>
          <cell r="D29" t="str">
            <v>22</v>
          </cell>
          <cell r="E29">
            <v>17</v>
          </cell>
          <cell r="F29" t="str">
            <v>Mrs.Mita N. Parmanand</v>
          </cell>
          <cell r="G29">
            <v>8073000</v>
          </cell>
          <cell r="H29">
            <v>27000</v>
          </cell>
          <cell r="I29">
            <v>7629660</v>
          </cell>
          <cell r="J29">
            <v>3713580</v>
          </cell>
          <cell r="K29">
            <v>299</v>
          </cell>
          <cell r="L29">
            <v>282.58</v>
          </cell>
          <cell r="M29">
            <v>29500</v>
          </cell>
          <cell r="N29">
            <v>87561</v>
          </cell>
          <cell r="O29">
            <v>61.81</v>
          </cell>
          <cell r="P29">
            <v>37121.839999999997</v>
          </cell>
          <cell r="Q29">
            <v>12000</v>
          </cell>
          <cell r="R29">
            <v>4</v>
          </cell>
          <cell r="S29">
            <v>256033.88</v>
          </cell>
          <cell r="T29">
            <v>76810.16</v>
          </cell>
          <cell r="U29">
            <v>630326.19999999995</v>
          </cell>
          <cell r="V29">
            <v>112497.66</v>
          </cell>
          <cell r="W29">
            <v>4</v>
          </cell>
          <cell r="X29" t="str">
            <v>333-336</v>
          </cell>
          <cell r="Y29">
            <v>0</v>
          </cell>
          <cell r="Z29">
            <v>3815000</v>
          </cell>
          <cell r="AA29">
            <v>87561</v>
          </cell>
          <cell r="AB29">
            <v>1</v>
          </cell>
        </row>
        <row r="30">
          <cell r="B30">
            <v>174</v>
          </cell>
          <cell r="C30" t="str">
            <v xml:space="preserve"> 75/</v>
          </cell>
          <cell r="D30" t="str">
            <v>23</v>
          </cell>
          <cell r="E30">
            <v>17</v>
          </cell>
          <cell r="F30" t="str">
            <v>Mr. Sim Soon Oh</v>
          </cell>
          <cell r="G30">
            <v>9169200</v>
          </cell>
          <cell r="H30">
            <v>28300</v>
          </cell>
          <cell r="I30">
            <v>8875163</v>
          </cell>
          <cell r="J30">
            <v>4217832</v>
          </cell>
          <cell r="K30">
            <v>324</v>
          </cell>
          <cell r="L30">
            <v>313.61</v>
          </cell>
          <cell r="M30">
            <v>29500</v>
          </cell>
          <cell r="N30">
            <v>96715</v>
          </cell>
          <cell r="O30">
            <v>68.599999999999994</v>
          </cell>
          <cell r="P30">
            <v>41198.18</v>
          </cell>
          <cell r="Q30">
            <v>12000</v>
          </cell>
          <cell r="S30">
            <v>232494</v>
          </cell>
          <cell r="T30">
            <v>232493.99999999997</v>
          </cell>
          <cell r="U30">
            <v>532526.16</v>
          </cell>
          <cell r="V30">
            <v>0</v>
          </cell>
          <cell r="W30">
            <v>4</v>
          </cell>
          <cell r="X30" t="str">
            <v>337-340</v>
          </cell>
          <cell r="Y30">
            <v>0</v>
          </cell>
          <cell r="Z30">
            <v>4234000</v>
          </cell>
          <cell r="AA30">
            <v>96715</v>
          </cell>
          <cell r="AB30">
            <v>1</v>
          </cell>
        </row>
        <row r="31">
          <cell r="B31">
            <v>181</v>
          </cell>
          <cell r="C31" t="str">
            <v xml:space="preserve"> 75/</v>
          </cell>
          <cell r="D31" t="str">
            <v>24</v>
          </cell>
          <cell r="E31">
            <v>18</v>
          </cell>
          <cell r="F31" t="str">
            <v>Mr. Francis Huang</v>
          </cell>
          <cell r="G31">
            <v>13060900</v>
          </cell>
          <cell r="H31">
            <v>27097.31</v>
          </cell>
          <cell r="I31">
            <v>12040957.251600001</v>
          </cell>
          <cell r="J31">
            <v>5968270</v>
          </cell>
          <cell r="K31">
            <v>482</v>
          </cell>
          <cell r="L31">
            <v>444.36</v>
          </cell>
          <cell r="M31">
            <v>29500</v>
          </cell>
          <cell r="N31">
            <v>137386</v>
          </cell>
          <cell r="O31">
            <v>97.2</v>
          </cell>
          <cell r="P31">
            <v>58374.48</v>
          </cell>
          <cell r="Q31">
            <v>48000</v>
          </cell>
          <cell r="R31">
            <v>7</v>
          </cell>
          <cell r="S31">
            <v>268151</v>
          </cell>
          <cell r="T31">
            <v>268151</v>
          </cell>
          <cell r="W31">
            <v>6</v>
          </cell>
          <cell r="X31" t="str">
            <v>341-346</v>
          </cell>
          <cell r="Y31">
            <v>0</v>
          </cell>
          <cell r="Z31">
            <v>5999000</v>
          </cell>
          <cell r="AA31">
            <v>137386</v>
          </cell>
          <cell r="AB31">
            <v>1</v>
          </cell>
        </row>
        <row r="32">
          <cell r="B32">
            <v>182</v>
          </cell>
          <cell r="C32" t="str">
            <v xml:space="preserve"> 75/</v>
          </cell>
          <cell r="D32" t="str">
            <v>25</v>
          </cell>
          <cell r="E32">
            <v>18</v>
          </cell>
          <cell r="F32" t="str">
            <v>Mr. Francis Huang</v>
          </cell>
          <cell r="G32">
            <v>11462164</v>
          </cell>
          <cell r="H32">
            <v>27097.32</v>
          </cell>
          <cell r="I32">
            <v>11091743.635599999</v>
          </cell>
          <cell r="J32">
            <v>5237719</v>
          </cell>
          <cell r="K32">
            <v>423</v>
          </cell>
          <cell r="L32">
            <v>409.33</v>
          </cell>
          <cell r="M32">
            <v>29500</v>
          </cell>
          <cell r="N32">
            <v>126002</v>
          </cell>
          <cell r="O32">
            <v>89.54</v>
          </cell>
          <cell r="P32">
            <v>53772.68</v>
          </cell>
          <cell r="Q32">
            <v>48000</v>
          </cell>
          <cell r="R32">
            <v>7</v>
          </cell>
          <cell r="S32">
            <v>268151</v>
          </cell>
          <cell r="T32">
            <v>268151</v>
          </cell>
          <cell r="W32">
            <v>5</v>
          </cell>
          <cell r="X32" t="str">
            <v>486-490</v>
          </cell>
          <cell r="Y32">
            <v>0</v>
          </cell>
          <cell r="Z32">
            <v>5526000</v>
          </cell>
          <cell r="AA32">
            <v>126002</v>
          </cell>
          <cell r="AB32">
            <v>1</v>
          </cell>
        </row>
        <row r="33">
          <cell r="B33">
            <v>183</v>
          </cell>
          <cell r="C33" t="str">
            <v xml:space="preserve"> 75/</v>
          </cell>
          <cell r="D33" t="str">
            <v>26</v>
          </cell>
          <cell r="E33">
            <v>18</v>
          </cell>
          <cell r="F33" t="str">
            <v>Mr. Ko Kim Ching</v>
          </cell>
          <cell r="G33">
            <v>8297250</v>
          </cell>
          <cell r="H33">
            <v>27750</v>
          </cell>
          <cell r="I33">
            <v>7841595</v>
          </cell>
          <cell r="J33">
            <v>3816741</v>
          </cell>
          <cell r="K33">
            <v>299</v>
          </cell>
          <cell r="L33">
            <v>282.58</v>
          </cell>
          <cell r="M33">
            <v>29500</v>
          </cell>
          <cell r="N33">
            <v>87561</v>
          </cell>
          <cell r="O33">
            <v>61.81</v>
          </cell>
          <cell r="P33">
            <v>37121.839999999997</v>
          </cell>
          <cell r="Q33">
            <v>12000</v>
          </cell>
          <cell r="R33">
            <v>7</v>
          </cell>
          <cell r="S33">
            <v>232494</v>
          </cell>
          <cell r="T33">
            <v>209119.6</v>
          </cell>
          <cell r="W33">
            <v>4</v>
          </cell>
          <cell r="X33" t="str">
            <v>347-350</v>
          </cell>
          <cell r="Y33">
            <v>0</v>
          </cell>
          <cell r="Z33">
            <v>3815000</v>
          </cell>
          <cell r="AA33">
            <v>87561</v>
          </cell>
          <cell r="AB33">
            <v>1</v>
          </cell>
        </row>
        <row r="34">
          <cell r="B34">
            <v>184</v>
          </cell>
          <cell r="C34" t="str">
            <v xml:space="preserve"> 75/</v>
          </cell>
          <cell r="D34" t="str">
            <v>27</v>
          </cell>
          <cell r="E34">
            <v>18</v>
          </cell>
          <cell r="F34" t="str">
            <v>Mr. Ko Kim Ching</v>
          </cell>
          <cell r="G34">
            <v>8991000</v>
          </cell>
          <cell r="H34">
            <v>27750</v>
          </cell>
          <cell r="I34">
            <v>8702677.5</v>
          </cell>
          <cell r="J34">
            <v>4135860</v>
          </cell>
          <cell r="K34">
            <v>324</v>
          </cell>
          <cell r="L34">
            <v>313.61</v>
          </cell>
          <cell r="M34">
            <v>29500</v>
          </cell>
          <cell r="N34">
            <v>96715</v>
          </cell>
          <cell r="O34">
            <v>68.599999999999994</v>
          </cell>
          <cell r="P34">
            <v>41198.18</v>
          </cell>
          <cell r="Q34">
            <v>12000</v>
          </cell>
          <cell r="R34">
            <v>7</v>
          </cell>
          <cell r="S34">
            <v>232494</v>
          </cell>
          <cell r="T34">
            <v>209119.6</v>
          </cell>
          <cell r="W34">
            <v>4</v>
          </cell>
          <cell r="X34" t="str">
            <v>491-494</v>
          </cell>
          <cell r="Y34">
            <v>0</v>
          </cell>
          <cell r="Z34">
            <v>4234000</v>
          </cell>
          <cell r="AA34">
            <v>96715</v>
          </cell>
          <cell r="AB34">
            <v>1</v>
          </cell>
        </row>
        <row r="35">
          <cell r="B35">
            <v>191</v>
          </cell>
          <cell r="C35" t="str">
            <v xml:space="preserve"> 75/</v>
          </cell>
          <cell r="D35" t="str">
            <v>28</v>
          </cell>
          <cell r="E35">
            <v>19</v>
          </cell>
          <cell r="F35" t="str">
            <v>Mr. Ko Kim Ching</v>
          </cell>
          <cell r="G35">
            <v>13255000</v>
          </cell>
          <cell r="H35">
            <v>27500</v>
          </cell>
          <cell r="I35">
            <v>12246300</v>
          </cell>
          <cell r="J35">
            <v>6097300</v>
          </cell>
          <cell r="K35">
            <v>482</v>
          </cell>
          <cell r="L35">
            <v>445.32</v>
          </cell>
          <cell r="M35">
            <v>30000</v>
          </cell>
          <cell r="N35">
            <v>139896</v>
          </cell>
          <cell r="O35">
            <v>97.41</v>
          </cell>
          <cell r="P35">
            <v>58500.6</v>
          </cell>
          <cell r="Q35">
            <v>48000</v>
          </cell>
          <cell r="R35">
            <v>7</v>
          </cell>
          <cell r="S35">
            <v>268151</v>
          </cell>
          <cell r="T35">
            <v>241210.9</v>
          </cell>
          <cell r="W35">
            <v>6</v>
          </cell>
          <cell r="X35" t="str">
            <v>351-355 ,370</v>
          </cell>
          <cell r="Y35">
            <v>0</v>
          </cell>
          <cell r="Z35">
            <v>6012000</v>
          </cell>
          <cell r="AA35">
            <v>139896</v>
          </cell>
          <cell r="AB35">
            <v>1</v>
          </cell>
        </row>
        <row r="36">
          <cell r="B36">
            <v>192</v>
          </cell>
          <cell r="C36" t="str">
            <v xml:space="preserve"> 75/</v>
          </cell>
          <cell r="D36" t="str">
            <v>29</v>
          </cell>
          <cell r="E36">
            <v>19</v>
          </cell>
          <cell r="F36" t="str">
            <v>Mr. Ko Kim Ching</v>
          </cell>
          <cell r="G36">
            <v>11632500</v>
          </cell>
          <cell r="H36">
            <v>27500</v>
          </cell>
          <cell r="I36">
            <v>11282975</v>
          </cell>
          <cell r="J36">
            <v>5350950</v>
          </cell>
          <cell r="K36">
            <v>423</v>
          </cell>
          <cell r="L36">
            <v>410.29</v>
          </cell>
          <cell r="M36">
            <v>30000</v>
          </cell>
          <cell r="N36">
            <v>128337</v>
          </cell>
          <cell r="O36">
            <v>89.75</v>
          </cell>
          <cell r="P36">
            <v>53898.79</v>
          </cell>
          <cell r="Q36">
            <v>48000</v>
          </cell>
          <cell r="R36">
            <v>7</v>
          </cell>
          <cell r="S36">
            <v>268151</v>
          </cell>
          <cell r="T36">
            <v>241210.9</v>
          </cell>
          <cell r="W36">
            <v>5</v>
          </cell>
          <cell r="X36" t="str">
            <v>356-359 ,371</v>
          </cell>
          <cell r="Y36">
            <v>0</v>
          </cell>
          <cell r="Z36">
            <v>5539000</v>
          </cell>
          <cell r="AA36">
            <v>128337</v>
          </cell>
          <cell r="AB36">
            <v>1</v>
          </cell>
        </row>
        <row r="37">
          <cell r="B37">
            <v>193</v>
          </cell>
          <cell r="C37" t="str">
            <v xml:space="preserve"> 75/</v>
          </cell>
          <cell r="D37" t="str">
            <v>30</v>
          </cell>
          <cell r="E37">
            <v>19</v>
          </cell>
          <cell r="F37" t="str">
            <v>Mr. Kampol Srethbhakdi</v>
          </cell>
          <cell r="G37">
            <v>9568000</v>
          </cell>
          <cell r="H37">
            <v>32000</v>
          </cell>
          <cell r="I37">
            <v>9063040</v>
          </cell>
          <cell r="J37">
            <v>4401280</v>
          </cell>
          <cell r="K37">
            <v>299</v>
          </cell>
          <cell r="L37">
            <v>283.22000000000003</v>
          </cell>
          <cell r="M37">
            <v>30000</v>
          </cell>
          <cell r="N37">
            <v>89166</v>
          </cell>
          <cell r="O37">
            <v>61.95</v>
          </cell>
          <cell r="P37">
            <v>37205.919999999998</v>
          </cell>
          <cell r="Q37">
            <v>12000</v>
          </cell>
          <cell r="S37">
            <v>243023</v>
          </cell>
          <cell r="T37">
            <v>243023</v>
          </cell>
          <cell r="W37">
            <v>4</v>
          </cell>
          <cell r="X37" t="str">
            <v>360-362 ,372</v>
          </cell>
          <cell r="Y37">
            <v>3897000</v>
          </cell>
          <cell r="Z37">
            <v>0</v>
          </cell>
          <cell r="AA37">
            <v>90630</v>
          </cell>
          <cell r="AB37">
            <v>1</v>
          </cell>
        </row>
        <row r="38">
          <cell r="B38">
            <v>194</v>
          </cell>
          <cell r="C38" t="str">
            <v xml:space="preserve"> 75/</v>
          </cell>
          <cell r="D38" t="str">
            <v>31</v>
          </cell>
          <cell r="E38">
            <v>19</v>
          </cell>
          <cell r="F38" t="str">
            <v>P.F.C. Co.,Ltd.</v>
          </cell>
          <cell r="G38">
            <v>11016000</v>
          </cell>
          <cell r="H38">
            <v>34000</v>
          </cell>
          <cell r="I38">
            <v>10684500</v>
          </cell>
          <cell r="J38">
            <v>5067360</v>
          </cell>
          <cell r="K38">
            <v>324</v>
          </cell>
          <cell r="L38">
            <v>314.25</v>
          </cell>
          <cell r="M38">
            <v>30000</v>
          </cell>
          <cell r="N38">
            <v>98475</v>
          </cell>
          <cell r="O38">
            <v>68.739999999999995</v>
          </cell>
          <cell r="P38">
            <v>41282.25</v>
          </cell>
          <cell r="Q38">
            <v>12000</v>
          </cell>
          <cell r="S38">
            <v>232494</v>
          </cell>
          <cell r="T38">
            <v>232494</v>
          </cell>
          <cell r="W38">
            <v>4</v>
          </cell>
          <cell r="X38" t="str">
            <v>363-365 ,373</v>
          </cell>
          <cell r="Y38">
            <v>4594000</v>
          </cell>
          <cell r="Z38">
            <v>0</v>
          </cell>
          <cell r="AA38">
            <v>106845</v>
          </cell>
          <cell r="AB38">
            <v>1</v>
          </cell>
        </row>
        <row r="39">
          <cell r="B39">
            <v>201</v>
          </cell>
          <cell r="C39" t="str">
            <v xml:space="preserve"> 75/</v>
          </cell>
          <cell r="D39" t="str">
            <v>32</v>
          </cell>
          <cell r="E39">
            <v>20</v>
          </cell>
          <cell r="F39" t="str">
            <v>Mr. Shui Leung Lui</v>
          </cell>
          <cell r="G39">
            <v>13568300</v>
          </cell>
          <cell r="H39">
            <v>28150</v>
          </cell>
          <cell r="I39">
            <v>12535758</v>
          </cell>
          <cell r="J39">
            <v>6241418</v>
          </cell>
          <cell r="K39">
            <v>482</v>
          </cell>
          <cell r="L39">
            <v>445.32</v>
          </cell>
          <cell r="M39">
            <v>30000</v>
          </cell>
          <cell r="N39">
            <v>139896</v>
          </cell>
          <cell r="O39">
            <v>97.41</v>
          </cell>
          <cell r="P39">
            <v>58500.6</v>
          </cell>
          <cell r="Q39">
            <v>48000</v>
          </cell>
          <cell r="R39">
            <v>7</v>
          </cell>
          <cell r="S39">
            <v>268151</v>
          </cell>
          <cell r="T39">
            <v>268151</v>
          </cell>
          <cell r="W39">
            <v>6</v>
          </cell>
          <cell r="X39" t="str">
            <v>366-369 ,374-375</v>
          </cell>
          <cell r="Y39">
            <v>0</v>
          </cell>
          <cell r="Z39">
            <v>6012000</v>
          </cell>
          <cell r="AA39">
            <v>139896</v>
          </cell>
          <cell r="AB39">
            <v>1</v>
          </cell>
        </row>
        <row r="40">
          <cell r="B40">
            <v>202</v>
          </cell>
          <cell r="C40" t="str">
            <v xml:space="preserve"> 75/</v>
          </cell>
          <cell r="D40" t="str">
            <v>33</v>
          </cell>
          <cell r="E40">
            <v>20</v>
          </cell>
          <cell r="F40" t="str">
            <v>Mr. Shui Leung Lui</v>
          </cell>
          <cell r="G40">
            <v>11907450</v>
          </cell>
          <cell r="H40">
            <v>28150</v>
          </cell>
          <cell r="I40">
            <v>11549663.5</v>
          </cell>
          <cell r="J40">
            <v>5477433</v>
          </cell>
          <cell r="K40">
            <v>423</v>
          </cell>
          <cell r="L40">
            <v>410.29</v>
          </cell>
          <cell r="M40">
            <v>30000</v>
          </cell>
          <cell r="N40">
            <v>128337</v>
          </cell>
          <cell r="O40">
            <v>89.75</v>
          </cell>
          <cell r="P40">
            <v>53898.79</v>
          </cell>
          <cell r="Q40">
            <v>48000</v>
          </cell>
          <cell r="R40">
            <v>7</v>
          </cell>
          <cell r="S40">
            <v>268151</v>
          </cell>
          <cell r="T40">
            <v>268151</v>
          </cell>
          <cell r="W40">
            <v>5</v>
          </cell>
          <cell r="X40" t="str">
            <v>376-380</v>
          </cell>
          <cell r="Y40">
            <v>0</v>
          </cell>
          <cell r="Z40">
            <v>5539000</v>
          </cell>
          <cell r="AA40">
            <v>128337</v>
          </cell>
          <cell r="AB40">
            <v>1</v>
          </cell>
        </row>
        <row r="41">
          <cell r="B41">
            <v>203</v>
          </cell>
          <cell r="C41" t="str">
            <v xml:space="preserve"> 75/</v>
          </cell>
          <cell r="D41" t="str">
            <v>34</v>
          </cell>
          <cell r="E41">
            <v>20</v>
          </cell>
          <cell r="F41" t="str">
            <v>Mr. Mohinder Singh Kalra</v>
          </cell>
          <cell r="G41">
            <v>8297250</v>
          </cell>
          <cell r="H41">
            <v>27750</v>
          </cell>
          <cell r="I41">
            <v>7859355.0000000009</v>
          </cell>
          <cell r="J41">
            <v>3567823</v>
          </cell>
          <cell r="K41">
            <v>299</v>
          </cell>
          <cell r="L41">
            <v>283.22000000000003</v>
          </cell>
          <cell r="M41">
            <v>30000</v>
          </cell>
          <cell r="N41">
            <v>89166</v>
          </cell>
          <cell r="O41">
            <v>61.95</v>
          </cell>
          <cell r="P41">
            <v>37205.919999999998</v>
          </cell>
          <cell r="Q41">
            <v>12000</v>
          </cell>
          <cell r="W41">
            <v>4</v>
          </cell>
          <cell r="X41" t="str">
            <v>381-384</v>
          </cell>
          <cell r="Y41">
            <v>0</v>
          </cell>
          <cell r="Z41">
            <v>3823000</v>
          </cell>
          <cell r="AA41">
            <v>89166</v>
          </cell>
          <cell r="AB41">
            <v>1</v>
          </cell>
        </row>
        <row r="42">
          <cell r="B42">
            <v>204</v>
          </cell>
          <cell r="C42" t="str">
            <v xml:space="preserve"> 75/</v>
          </cell>
          <cell r="D42" t="str">
            <v>35</v>
          </cell>
          <cell r="E42">
            <v>20</v>
          </cell>
          <cell r="F42" t="str">
            <v>Mr. Nipon Ratanasang</v>
          </cell>
          <cell r="G42">
            <v>11097000</v>
          </cell>
          <cell r="H42">
            <v>34250</v>
          </cell>
          <cell r="I42">
            <v>10763062.5</v>
          </cell>
          <cell r="J42">
            <v>5104620</v>
          </cell>
          <cell r="K42">
            <v>324</v>
          </cell>
          <cell r="L42">
            <v>314.25</v>
          </cell>
          <cell r="M42">
            <v>30000</v>
          </cell>
          <cell r="N42">
            <v>98475</v>
          </cell>
          <cell r="O42">
            <v>68.739999999999995</v>
          </cell>
          <cell r="P42">
            <v>41282.25</v>
          </cell>
          <cell r="Q42">
            <v>12000</v>
          </cell>
          <cell r="R42">
            <v>5</v>
          </cell>
          <cell r="S42">
            <v>232494</v>
          </cell>
          <cell r="T42">
            <v>46498.8</v>
          </cell>
          <cell r="W42">
            <v>4</v>
          </cell>
          <cell r="X42" t="str">
            <v>385-388</v>
          </cell>
          <cell r="Y42">
            <v>4628000</v>
          </cell>
          <cell r="Z42">
            <v>0</v>
          </cell>
          <cell r="AA42">
            <v>107631</v>
          </cell>
          <cell r="AB42">
            <v>1</v>
          </cell>
        </row>
        <row r="43">
          <cell r="B43">
            <v>211</v>
          </cell>
          <cell r="C43" t="str">
            <v xml:space="preserve"> 75/</v>
          </cell>
          <cell r="D43" t="str">
            <v>36</v>
          </cell>
          <cell r="E43">
            <v>21</v>
          </cell>
          <cell r="F43" t="str">
            <v>Zocca Limited.</v>
          </cell>
          <cell r="G43">
            <v>13569264</v>
          </cell>
          <cell r="H43">
            <v>28152</v>
          </cell>
          <cell r="I43">
            <v>12536648.640000001</v>
          </cell>
          <cell r="J43">
            <v>6073201</v>
          </cell>
          <cell r="K43">
            <v>482</v>
          </cell>
          <cell r="L43">
            <v>445.32</v>
          </cell>
          <cell r="M43">
            <v>30000</v>
          </cell>
          <cell r="N43">
            <v>139896</v>
          </cell>
          <cell r="O43">
            <v>97.41</v>
          </cell>
          <cell r="P43">
            <v>58500.6</v>
          </cell>
          <cell r="Q43">
            <v>48000</v>
          </cell>
          <cell r="W43">
            <v>6</v>
          </cell>
          <cell r="X43" t="str">
            <v>495-500</v>
          </cell>
          <cell r="Y43">
            <v>0</v>
          </cell>
          <cell r="Z43">
            <v>6012000</v>
          </cell>
          <cell r="AA43">
            <v>139896</v>
          </cell>
          <cell r="AB43">
            <v>1</v>
          </cell>
        </row>
        <row r="44">
          <cell r="B44">
            <v>212</v>
          </cell>
          <cell r="C44" t="str">
            <v xml:space="preserve"> 75/</v>
          </cell>
          <cell r="D44" t="str">
            <v>37</v>
          </cell>
          <cell r="E44">
            <v>21</v>
          </cell>
          <cell r="F44" t="str">
            <v>Zocca Limited.</v>
          </cell>
          <cell r="G44">
            <v>11908296</v>
          </cell>
          <cell r="H44">
            <v>28152</v>
          </cell>
          <cell r="I44">
            <v>11550484.08</v>
          </cell>
          <cell r="J44">
            <v>5329800</v>
          </cell>
          <cell r="K44">
            <v>423</v>
          </cell>
          <cell r="L44">
            <v>410.29</v>
          </cell>
          <cell r="M44">
            <v>30000</v>
          </cell>
          <cell r="N44">
            <v>128337</v>
          </cell>
          <cell r="O44">
            <v>89.75</v>
          </cell>
          <cell r="P44">
            <v>53898.79</v>
          </cell>
          <cell r="Q44">
            <v>48000</v>
          </cell>
          <cell r="W44">
            <v>5</v>
          </cell>
          <cell r="X44" t="str">
            <v>389-393</v>
          </cell>
          <cell r="Y44">
            <v>0</v>
          </cell>
          <cell r="Z44">
            <v>5539000</v>
          </cell>
          <cell r="AA44">
            <v>128337</v>
          </cell>
          <cell r="AB44">
            <v>1</v>
          </cell>
        </row>
        <row r="45">
          <cell r="B45">
            <v>213</v>
          </cell>
          <cell r="C45" t="str">
            <v xml:space="preserve"> 75/</v>
          </cell>
          <cell r="D45" t="str">
            <v>38</v>
          </cell>
          <cell r="E45">
            <v>21</v>
          </cell>
          <cell r="F45" t="str">
            <v>Zocca Limited.</v>
          </cell>
          <cell r="G45">
            <v>8563584</v>
          </cell>
          <cell r="H45">
            <v>28640.75</v>
          </cell>
          <cell r="I45">
            <v>8111632.9650000008</v>
          </cell>
          <cell r="J45">
            <v>3832806</v>
          </cell>
          <cell r="K45">
            <v>299</v>
          </cell>
          <cell r="L45">
            <v>283.22000000000003</v>
          </cell>
          <cell r="M45">
            <v>30000</v>
          </cell>
          <cell r="N45">
            <v>89166</v>
          </cell>
          <cell r="O45">
            <v>61.95</v>
          </cell>
          <cell r="P45">
            <v>37205.919999999998</v>
          </cell>
          <cell r="Q45">
            <v>12000</v>
          </cell>
          <cell r="W45">
            <v>4</v>
          </cell>
          <cell r="X45" t="str">
            <v>394-397</v>
          </cell>
          <cell r="Y45">
            <v>0</v>
          </cell>
          <cell r="Z45">
            <v>3823000</v>
          </cell>
          <cell r="AA45">
            <v>89166</v>
          </cell>
          <cell r="AB45">
            <v>1</v>
          </cell>
        </row>
        <row r="46">
          <cell r="B46">
            <v>214</v>
          </cell>
          <cell r="C46" t="str">
            <v xml:space="preserve"> 75/</v>
          </cell>
          <cell r="D46" t="str">
            <v>39</v>
          </cell>
          <cell r="E46">
            <v>21</v>
          </cell>
          <cell r="F46" t="str">
            <v>Zocca Limited.</v>
          </cell>
          <cell r="G46">
            <v>9279603</v>
          </cell>
          <cell r="H46">
            <v>28640.75</v>
          </cell>
          <cell r="I46">
            <v>9000355.6875</v>
          </cell>
          <cell r="J46">
            <v>4153275.25</v>
          </cell>
          <cell r="K46">
            <v>324</v>
          </cell>
          <cell r="L46">
            <v>314.25</v>
          </cell>
          <cell r="M46">
            <v>30000</v>
          </cell>
          <cell r="N46">
            <v>98475</v>
          </cell>
          <cell r="O46">
            <v>68.739999999999995</v>
          </cell>
          <cell r="P46">
            <v>41282.25</v>
          </cell>
          <cell r="Q46">
            <v>12000</v>
          </cell>
          <cell r="W46">
            <v>4</v>
          </cell>
          <cell r="X46" t="str">
            <v>501-504</v>
          </cell>
          <cell r="Y46">
            <v>0</v>
          </cell>
          <cell r="Z46">
            <v>4242000</v>
          </cell>
          <cell r="AA46">
            <v>98475</v>
          </cell>
          <cell r="AB46">
            <v>1</v>
          </cell>
        </row>
        <row r="47">
          <cell r="B47">
            <v>221</v>
          </cell>
          <cell r="C47" t="str">
            <v xml:space="preserve"> 75/</v>
          </cell>
          <cell r="D47" t="str">
            <v>40</v>
          </cell>
          <cell r="E47">
            <v>22</v>
          </cell>
          <cell r="F47" t="str">
            <v>Mr.Hsiao, Hsien Jen &amp; Mr.Chen, Shyh Hua</v>
          </cell>
          <cell r="G47">
            <v>17593000</v>
          </cell>
          <cell r="H47">
            <v>36500</v>
          </cell>
          <cell r="I47">
            <v>16254180</v>
          </cell>
          <cell r="J47">
            <v>8092780</v>
          </cell>
          <cell r="K47">
            <v>482</v>
          </cell>
          <cell r="L47">
            <v>445.32</v>
          </cell>
          <cell r="M47">
            <v>30500</v>
          </cell>
          <cell r="N47">
            <v>141073</v>
          </cell>
          <cell r="O47">
            <v>97.41</v>
          </cell>
          <cell r="P47">
            <v>58500.6</v>
          </cell>
          <cell r="Q47">
            <v>48000</v>
          </cell>
          <cell r="R47">
            <v>5</v>
          </cell>
          <cell r="S47">
            <v>268151</v>
          </cell>
          <cell r="T47">
            <v>53631</v>
          </cell>
          <cell r="U47">
            <v>691332.56</v>
          </cell>
          <cell r="V47">
            <v>0</v>
          </cell>
          <cell r="W47">
            <v>5</v>
          </cell>
          <cell r="X47" t="str">
            <v>398-402</v>
          </cell>
          <cell r="Y47">
            <v>6989000</v>
          </cell>
          <cell r="Z47">
            <v>0</v>
          </cell>
          <cell r="AA47">
            <v>162542</v>
          </cell>
          <cell r="AB47">
            <v>1</v>
          </cell>
        </row>
        <row r="48">
          <cell r="B48">
            <v>222</v>
          </cell>
          <cell r="C48" t="str">
            <v xml:space="preserve"> 75/</v>
          </cell>
          <cell r="D48" t="str">
            <v>41</v>
          </cell>
          <cell r="E48">
            <v>22</v>
          </cell>
          <cell r="F48" t="str">
            <v>Young Chen Products (Thailand) Co.,Ltd.</v>
          </cell>
          <cell r="G48">
            <v>14487750</v>
          </cell>
          <cell r="H48">
            <v>34250</v>
          </cell>
          <cell r="I48">
            <v>14052432.5</v>
          </cell>
          <cell r="J48">
            <v>5360472</v>
          </cell>
          <cell r="K48">
            <v>423</v>
          </cell>
          <cell r="L48">
            <v>410.29</v>
          </cell>
          <cell r="M48">
            <v>30500</v>
          </cell>
          <cell r="N48">
            <v>129338</v>
          </cell>
          <cell r="O48">
            <v>89.75</v>
          </cell>
          <cell r="P48">
            <v>53898.79</v>
          </cell>
          <cell r="Q48">
            <v>48000</v>
          </cell>
          <cell r="R48">
            <v>8</v>
          </cell>
          <cell r="W48">
            <v>4</v>
          </cell>
          <cell r="X48" t="str">
            <v>403-406</v>
          </cell>
          <cell r="Y48">
            <v>6043000</v>
          </cell>
          <cell r="Z48">
            <v>0</v>
          </cell>
          <cell r="AA48">
            <v>140524</v>
          </cell>
          <cell r="AB48">
            <v>1</v>
          </cell>
        </row>
        <row r="49">
          <cell r="B49">
            <v>223</v>
          </cell>
          <cell r="C49" t="str">
            <v xml:space="preserve"> 75/</v>
          </cell>
          <cell r="D49" t="str">
            <v>42</v>
          </cell>
          <cell r="E49">
            <v>22</v>
          </cell>
          <cell r="F49" t="str">
            <v>Mrs.Mira Ramesh Mahtani</v>
          </cell>
          <cell r="G49">
            <v>8446750</v>
          </cell>
          <cell r="H49">
            <v>28250</v>
          </cell>
          <cell r="I49">
            <v>8000965.0000000009</v>
          </cell>
          <cell r="J49">
            <v>3885511</v>
          </cell>
          <cell r="K49">
            <v>299</v>
          </cell>
          <cell r="L49">
            <v>283.22000000000003</v>
          </cell>
          <cell r="M49">
            <v>30500</v>
          </cell>
          <cell r="N49">
            <v>90582</v>
          </cell>
          <cell r="O49">
            <v>61.95</v>
          </cell>
          <cell r="P49">
            <v>37205.919999999998</v>
          </cell>
          <cell r="Q49">
            <v>12000</v>
          </cell>
          <cell r="R49">
            <v>4</v>
          </cell>
          <cell r="S49">
            <v>256033.88</v>
          </cell>
          <cell r="T49">
            <v>76810.16</v>
          </cell>
          <cell r="U49">
            <v>630326.19999999995</v>
          </cell>
          <cell r="V49">
            <v>112497.66</v>
          </cell>
          <cell r="W49">
            <v>4</v>
          </cell>
          <cell r="X49" t="str">
            <v>407-410</v>
          </cell>
          <cell r="Y49">
            <v>0</v>
          </cell>
          <cell r="Z49">
            <v>3823000</v>
          </cell>
          <cell r="AA49">
            <v>90582</v>
          </cell>
          <cell r="AB49">
            <v>1</v>
          </cell>
        </row>
        <row r="50">
          <cell r="B50">
            <v>224</v>
          </cell>
          <cell r="C50" t="str">
            <v xml:space="preserve"> 75/</v>
          </cell>
          <cell r="D50" t="str">
            <v>43</v>
          </cell>
          <cell r="E50">
            <v>22</v>
          </cell>
          <cell r="F50" t="str">
            <v>Mr. Thio Chen Chuang</v>
          </cell>
          <cell r="G50">
            <v>9358780</v>
          </cell>
          <cell r="H50">
            <v>28885.119999999999</v>
          </cell>
          <cell r="I50">
            <v>9077150.0800000001</v>
          </cell>
          <cell r="J50">
            <v>4188712</v>
          </cell>
          <cell r="K50">
            <v>324</v>
          </cell>
          <cell r="L50">
            <v>314.25</v>
          </cell>
          <cell r="M50">
            <v>30500</v>
          </cell>
          <cell r="N50">
            <v>100046</v>
          </cell>
          <cell r="O50">
            <v>68.739999999999995</v>
          </cell>
          <cell r="P50">
            <v>41282.25</v>
          </cell>
          <cell r="Q50">
            <v>12000</v>
          </cell>
          <cell r="R50">
            <v>1</v>
          </cell>
          <cell r="W50">
            <v>4</v>
          </cell>
          <cell r="X50" t="str">
            <v>411-414</v>
          </cell>
          <cell r="Y50">
            <v>0</v>
          </cell>
          <cell r="Z50">
            <v>4242000</v>
          </cell>
          <cell r="AA50">
            <v>100046</v>
          </cell>
          <cell r="AB50">
            <v>1</v>
          </cell>
        </row>
        <row r="51">
          <cell r="B51">
            <v>231</v>
          </cell>
          <cell r="C51" t="str">
            <v xml:space="preserve"> 75/</v>
          </cell>
          <cell r="D51" t="str">
            <v>44 - 45</v>
          </cell>
          <cell r="E51">
            <v>23</v>
          </cell>
          <cell r="F51" t="str">
            <v>Mr. Chiu Chi Pin</v>
          </cell>
          <cell r="G51">
            <v>26064000</v>
          </cell>
          <cell r="H51">
            <v>28800</v>
          </cell>
          <cell r="I51">
            <v>24696864</v>
          </cell>
          <cell r="J51">
            <v>11989440</v>
          </cell>
          <cell r="K51">
            <v>905</v>
          </cell>
          <cell r="L51">
            <v>857.53</v>
          </cell>
          <cell r="M51">
            <v>30500</v>
          </cell>
          <cell r="N51">
            <v>273097</v>
          </cell>
          <cell r="O51">
            <v>187.57999999999998</v>
          </cell>
          <cell r="P51">
            <v>112651.61</v>
          </cell>
          <cell r="Q51">
            <v>96000</v>
          </cell>
          <cell r="R51">
            <v>10</v>
          </cell>
          <cell r="S51">
            <v>536302</v>
          </cell>
          <cell r="T51">
            <v>472671.80000000005</v>
          </cell>
          <cell r="W51">
            <v>11</v>
          </cell>
          <cell r="X51" t="str">
            <v>415-420 ,421-424 ,438</v>
          </cell>
          <cell r="Y51">
            <v>0</v>
          </cell>
          <cell r="Z51">
            <v>11577000</v>
          </cell>
          <cell r="AA51">
            <v>273097</v>
          </cell>
          <cell r="AB51">
            <v>2</v>
          </cell>
        </row>
        <row r="52">
          <cell r="B52">
            <v>232</v>
          </cell>
          <cell r="C52" t="str">
            <v xml:space="preserve"> 75/</v>
          </cell>
          <cell r="D52" t="str">
            <v>46 - 47</v>
          </cell>
          <cell r="E52">
            <v>23</v>
          </cell>
          <cell r="F52" t="str">
            <v>Dragon Crowd Garments Fty.Ltd.</v>
          </cell>
          <cell r="G52">
            <v>21805000</v>
          </cell>
          <cell r="H52">
            <v>35000</v>
          </cell>
          <cell r="I52">
            <v>20956250</v>
          </cell>
          <cell r="J52">
            <v>10030300</v>
          </cell>
          <cell r="K52">
            <v>623</v>
          </cell>
          <cell r="L52">
            <v>598.75</v>
          </cell>
          <cell r="M52">
            <v>30500</v>
          </cell>
          <cell r="N52">
            <v>191019</v>
          </cell>
          <cell r="O52">
            <v>130.97</v>
          </cell>
          <cell r="P52">
            <v>78656.320000000007</v>
          </cell>
          <cell r="Q52">
            <v>24000</v>
          </cell>
          <cell r="R52">
            <v>3</v>
          </cell>
          <cell r="U52">
            <v>1245403.2</v>
          </cell>
          <cell r="V52">
            <v>598014</v>
          </cell>
          <cell r="W52">
            <v>8</v>
          </cell>
          <cell r="X52" t="str">
            <v>425-427,439,428-430,440</v>
          </cell>
          <cell r="Y52">
            <v>9011000</v>
          </cell>
          <cell r="Z52">
            <v>0</v>
          </cell>
          <cell r="AA52">
            <v>209563</v>
          </cell>
          <cell r="AB52">
            <v>2</v>
          </cell>
        </row>
        <row r="53">
          <cell r="B53">
            <v>241</v>
          </cell>
          <cell r="C53" t="str">
            <v xml:space="preserve"> 75/</v>
          </cell>
          <cell r="D53" t="str">
            <v>48</v>
          </cell>
          <cell r="E53">
            <v>24</v>
          </cell>
          <cell r="F53" t="str">
            <v>Mr. Andrew Yang</v>
          </cell>
          <cell r="G53">
            <v>16749500</v>
          </cell>
          <cell r="H53">
            <v>34750</v>
          </cell>
          <cell r="I53">
            <v>15508229.999999998</v>
          </cell>
          <cell r="J53">
            <v>7704770</v>
          </cell>
          <cell r="K53">
            <v>482</v>
          </cell>
          <cell r="L53">
            <v>446.28</v>
          </cell>
          <cell r="M53">
            <v>30500</v>
          </cell>
          <cell r="N53">
            <v>142415</v>
          </cell>
          <cell r="O53">
            <v>97.62</v>
          </cell>
          <cell r="P53">
            <v>58626.71</v>
          </cell>
          <cell r="Q53">
            <v>48000</v>
          </cell>
          <cell r="R53">
            <v>6</v>
          </cell>
          <cell r="S53">
            <v>268151</v>
          </cell>
          <cell r="T53">
            <v>241335.90000000002</v>
          </cell>
          <cell r="W53">
            <v>6</v>
          </cell>
          <cell r="X53" t="str">
            <v>431-435,441</v>
          </cell>
          <cell r="Y53">
            <v>6669000</v>
          </cell>
          <cell r="Z53">
            <v>0</v>
          </cell>
          <cell r="AA53">
            <v>155082</v>
          </cell>
          <cell r="AB53">
            <v>1</v>
          </cell>
        </row>
        <row r="54">
          <cell r="B54">
            <v>242</v>
          </cell>
          <cell r="C54" t="str">
            <v xml:space="preserve"> 75/</v>
          </cell>
          <cell r="D54" t="str">
            <v>49</v>
          </cell>
          <cell r="E54">
            <v>24</v>
          </cell>
          <cell r="F54" t="str">
            <v>Mr. Chareon Laothamatas</v>
          </cell>
          <cell r="G54">
            <v>15122250</v>
          </cell>
          <cell r="H54">
            <v>35750</v>
          </cell>
          <cell r="I54">
            <v>14702187.5</v>
          </cell>
          <cell r="J54">
            <v>6956241</v>
          </cell>
          <cell r="K54">
            <v>423</v>
          </cell>
          <cell r="L54">
            <v>411.25</v>
          </cell>
          <cell r="M54">
            <v>30500</v>
          </cell>
          <cell r="N54">
            <v>129631</v>
          </cell>
          <cell r="O54">
            <v>89.96</v>
          </cell>
          <cell r="P54">
            <v>54024.9</v>
          </cell>
          <cell r="Q54">
            <v>48000</v>
          </cell>
          <cell r="S54">
            <v>268151</v>
          </cell>
          <cell r="T54">
            <v>268151</v>
          </cell>
          <cell r="W54">
            <v>4</v>
          </cell>
          <cell r="X54" t="str">
            <v>443-446</v>
          </cell>
          <cell r="Y54">
            <v>6322000</v>
          </cell>
          <cell r="Z54">
            <v>0</v>
          </cell>
          <cell r="AA54">
            <v>147022</v>
          </cell>
          <cell r="AB54">
            <v>1</v>
          </cell>
        </row>
        <row r="55">
          <cell r="B55">
            <v>243</v>
          </cell>
          <cell r="C55" t="str">
            <v xml:space="preserve"> 75/</v>
          </cell>
          <cell r="D55" t="str">
            <v>50</v>
          </cell>
          <cell r="E55">
            <v>24</v>
          </cell>
          <cell r="F55" t="str">
            <v>European Sports Enterprise Co.,Ltd.</v>
          </cell>
          <cell r="G55">
            <v>11212500</v>
          </cell>
          <cell r="H55">
            <v>37500</v>
          </cell>
          <cell r="I55">
            <v>10644750</v>
          </cell>
          <cell r="J55">
            <v>5157750</v>
          </cell>
          <cell r="K55">
            <v>299</v>
          </cell>
          <cell r="L55">
            <v>283.86</v>
          </cell>
          <cell r="M55">
            <v>30500</v>
          </cell>
          <cell r="N55">
            <v>89727</v>
          </cell>
          <cell r="O55">
            <v>62.09</v>
          </cell>
          <cell r="P55">
            <v>37289.99</v>
          </cell>
          <cell r="Q55">
            <v>12000</v>
          </cell>
          <cell r="S55">
            <v>232494</v>
          </cell>
          <cell r="T55">
            <v>232494</v>
          </cell>
          <cell r="W55">
            <v>3</v>
          </cell>
          <cell r="X55" t="str">
            <v>436-437,442</v>
          </cell>
          <cell r="Y55">
            <v>4577000</v>
          </cell>
          <cell r="Z55">
            <v>0</v>
          </cell>
          <cell r="AA55">
            <v>106448</v>
          </cell>
          <cell r="AB55">
            <v>1</v>
          </cell>
        </row>
        <row r="56">
          <cell r="B56">
            <v>244</v>
          </cell>
          <cell r="C56" t="str">
            <v xml:space="preserve"> 75/</v>
          </cell>
          <cell r="D56" t="str">
            <v>51</v>
          </cell>
          <cell r="E56">
            <v>24</v>
          </cell>
          <cell r="F56" t="str">
            <v>Mr. Kampol Srethabhakdi</v>
          </cell>
          <cell r="G56">
            <v>11421000</v>
          </cell>
          <cell r="H56">
            <v>35250</v>
          </cell>
          <cell r="I56">
            <v>11099872.5</v>
          </cell>
          <cell r="J56">
            <v>5253660</v>
          </cell>
          <cell r="K56">
            <v>324</v>
          </cell>
          <cell r="L56">
            <v>314.89</v>
          </cell>
          <cell r="M56">
            <v>30500</v>
          </cell>
          <cell r="N56">
            <v>100241</v>
          </cell>
          <cell r="O56">
            <v>68.88</v>
          </cell>
          <cell r="P56">
            <v>41366.33</v>
          </cell>
          <cell r="Q56">
            <v>12000</v>
          </cell>
          <cell r="S56">
            <v>232494</v>
          </cell>
          <cell r="T56">
            <v>232494</v>
          </cell>
          <cell r="W56">
            <v>4</v>
          </cell>
          <cell r="X56" t="str">
            <v>447-450</v>
          </cell>
          <cell r="Y56">
            <v>4773000</v>
          </cell>
          <cell r="Z56">
            <v>0</v>
          </cell>
          <cell r="AA56">
            <v>110999</v>
          </cell>
          <cell r="AB56">
            <v>1</v>
          </cell>
        </row>
        <row r="57">
          <cell r="B57">
            <v>251</v>
          </cell>
          <cell r="C57" t="str">
            <v xml:space="preserve"> 75/</v>
          </cell>
          <cell r="D57" t="str">
            <v xml:space="preserve">52 </v>
          </cell>
          <cell r="E57">
            <v>25</v>
          </cell>
          <cell r="F57" t="str">
            <v>Mr. Kua Phek Long</v>
          </cell>
          <cell r="G57">
            <v>12999913.26</v>
          </cell>
          <cell r="H57">
            <v>29129.5</v>
          </cell>
          <cell r="I57">
            <v>12999913.26</v>
          </cell>
          <cell r="J57">
            <v>5818375.25</v>
          </cell>
          <cell r="K57">
            <v>446.28</v>
          </cell>
          <cell r="L57">
            <v>446.28</v>
          </cell>
          <cell r="M57">
            <v>31000</v>
          </cell>
          <cell r="N57">
            <v>144647</v>
          </cell>
          <cell r="O57">
            <v>97.62</v>
          </cell>
          <cell r="P57">
            <v>58626.71</v>
          </cell>
          <cell r="Q57">
            <v>48000</v>
          </cell>
          <cell r="S57">
            <v>232494</v>
          </cell>
          <cell r="T57">
            <v>232494</v>
          </cell>
          <cell r="W57">
            <v>6</v>
          </cell>
          <cell r="X57" t="str">
            <v>451-456</v>
          </cell>
          <cell r="Y57">
            <v>0</v>
          </cell>
          <cell r="Z57">
            <v>6025000</v>
          </cell>
          <cell r="AA57">
            <v>144647</v>
          </cell>
          <cell r="AB57">
            <v>1</v>
          </cell>
        </row>
        <row r="58">
          <cell r="B58">
            <v>251.1</v>
          </cell>
          <cell r="C58" t="str">
            <v xml:space="preserve"> 75/</v>
          </cell>
          <cell r="D58" t="str">
            <v>53</v>
          </cell>
          <cell r="E58">
            <v>25</v>
          </cell>
          <cell r="F58" t="str">
            <v>Mr. Kua Phek Long</v>
          </cell>
          <cell r="G58">
            <v>13362284.74</v>
          </cell>
          <cell r="H58">
            <v>29129.5</v>
          </cell>
          <cell r="I58">
            <v>11979507.380000001</v>
          </cell>
          <cell r="J58">
            <v>5980561.75</v>
          </cell>
          <cell r="K58">
            <v>458.72</v>
          </cell>
          <cell r="L58">
            <v>411.25</v>
          </cell>
          <cell r="M58">
            <v>31000</v>
          </cell>
          <cell r="N58">
            <v>132738</v>
          </cell>
          <cell r="O58">
            <v>89.96</v>
          </cell>
          <cell r="P58">
            <v>54024.9</v>
          </cell>
          <cell r="Q58">
            <v>48000</v>
          </cell>
          <cell r="S58">
            <v>232494</v>
          </cell>
          <cell r="T58">
            <v>232494</v>
          </cell>
          <cell r="W58">
            <v>5</v>
          </cell>
          <cell r="X58" t="str">
            <v>457-461</v>
          </cell>
          <cell r="Y58">
            <v>0</v>
          </cell>
          <cell r="Z58">
            <v>5552000</v>
          </cell>
          <cell r="AA58">
            <v>132738</v>
          </cell>
          <cell r="AB58">
            <v>1</v>
          </cell>
        </row>
        <row r="59">
          <cell r="B59">
            <v>252</v>
          </cell>
          <cell r="C59" t="str">
            <v xml:space="preserve"> 75/</v>
          </cell>
          <cell r="D59" t="str">
            <v>54 - 55</v>
          </cell>
          <cell r="E59">
            <v>25</v>
          </cell>
          <cell r="F59" t="str">
            <v>Mr. Kua Phek Long</v>
          </cell>
          <cell r="G59">
            <v>18452170</v>
          </cell>
          <cell r="H59">
            <v>29618.25</v>
          </cell>
          <cell r="I59">
            <v>17733927.4375</v>
          </cell>
          <cell r="J59">
            <v>8258645</v>
          </cell>
          <cell r="K59">
            <v>623</v>
          </cell>
          <cell r="L59">
            <v>598.75</v>
          </cell>
          <cell r="M59">
            <v>31000</v>
          </cell>
          <cell r="N59">
            <v>194013</v>
          </cell>
          <cell r="O59">
            <v>130.97</v>
          </cell>
          <cell r="P59">
            <v>78656.320000000007</v>
          </cell>
          <cell r="Q59">
            <v>24000</v>
          </cell>
          <cell r="S59">
            <v>536302</v>
          </cell>
          <cell r="T59">
            <v>536302</v>
          </cell>
          <cell r="W59">
            <v>8</v>
          </cell>
          <cell r="X59" t="str">
            <v>462-465,511-513,506</v>
          </cell>
          <cell r="Y59">
            <v>0</v>
          </cell>
          <cell r="Z59">
            <v>8083000</v>
          </cell>
          <cell r="AA59">
            <v>194013</v>
          </cell>
          <cell r="AB59">
            <v>2</v>
          </cell>
        </row>
        <row r="60">
          <cell r="B60">
            <v>261</v>
          </cell>
          <cell r="C60" t="str">
            <v xml:space="preserve"> 75/</v>
          </cell>
          <cell r="D60" t="str">
            <v>56</v>
          </cell>
          <cell r="E60">
            <v>26</v>
          </cell>
          <cell r="F60" t="str">
            <v>Mr. Kwok Hon Kit</v>
          </cell>
          <cell r="G60">
            <v>16990500</v>
          </cell>
          <cell r="H60">
            <v>35250</v>
          </cell>
          <cell r="I60">
            <v>15731369.999999998</v>
          </cell>
          <cell r="J60">
            <v>7815630</v>
          </cell>
          <cell r="K60">
            <v>482</v>
          </cell>
          <cell r="L60">
            <v>446.28</v>
          </cell>
          <cell r="M60">
            <v>31000</v>
          </cell>
          <cell r="N60">
            <v>144647</v>
          </cell>
          <cell r="O60">
            <v>97.62</v>
          </cell>
          <cell r="P60">
            <v>58626.71</v>
          </cell>
          <cell r="Q60">
            <v>48000</v>
          </cell>
          <cell r="S60">
            <v>268151</v>
          </cell>
          <cell r="T60">
            <v>53630.2</v>
          </cell>
          <cell r="W60">
            <v>6</v>
          </cell>
          <cell r="X60" t="str">
            <v>514-518,507</v>
          </cell>
          <cell r="Y60">
            <v>6764000</v>
          </cell>
          <cell r="Z60">
            <v>0</v>
          </cell>
          <cell r="AA60">
            <v>157314</v>
          </cell>
          <cell r="AB60">
            <v>1</v>
          </cell>
        </row>
        <row r="61">
          <cell r="B61">
            <v>262</v>
          </cell>
          <cell r="C61" t="str">
            <v xml:space="preserve"> 75/</v>
          </cell>
          <cell r="D61" t="str">
            <v>58 - 59</v>
          </cell>
          <cell r="E61">
            <v>26</v>
          </cell>
          <cell r="F61" t="str">
            <v>Happy Sun Investment Limited</v>
          </cell>
          <cell r="G61">
            <v>19160000</v>
          </cell>
          <cell r="H61">
            <v>32000</v>
          </cell>
          <cell r="I61">
            <v>19160000</v>
          </cell>
          <cell r="J61">
            <v>0</v>
          </cell>
          <cell r="K61">
            <v>598.75</v>
          </cell>
          <cell r="L61">
            <v>598.75</v>
          </cell>
          <cell r="M61">
            <v>31000</v>
          </cell>
          <cell r="N61">
            <v>194013</v>
          </cell>
          <cell r="O61">
            <v>130.97</v>
          </cell>
          <cell r="P61">
            <v>78656.320000000007</v>
          </cell>
          <cell r="Q61">
            <v>24000</v>
          </cell>
          <cell r="W61">
            <v>8</v>
          </cell>
          <cell r="X61" t="str">
            <v>523-525,509,526-528,510</v>
          </cell>
          <cell r="Y61">
            <v>8689000</v>
          </cell>
          <cell r="Z61">
            <v>0</v>
          </cell>
          <cell r="AA61">
            <v>194013</v>
          </cell>
          <cell r="AB61">
            <v>2</v>
          </cell>
        </row>
        <row r="62">
          <cell r="B62">
            <v>263</v>
          </cell>
          <cell r="C62" t="str">
            <v xml:space="preserve"> 75/</v>
          </cell>
          <cell r="D62" t="str">
            <v>57</v>
          </cell>
          <cell r="E62">
            <v>26</v>
          </cell>
          <cell r="F62" t="str">
            <v>Mr. Kwok Hon Kit</v>
          </cell>
          <cell r="G62">
            <v>14910750</v>
          </cell>
          <cell r="H62">
            <v>35250</v>
          </cell>
          <cell r="I62">
            <v>14496562.5</v>
          </cell>
          <cell r="J62">
            <v>6858951</v>
          </cell>
          <cell r="K62">
            <v>423</v>
          </cell>
          <cell r="L62">
            <v>411.25</v>
          </cell>
          <cell r="M62">
            <v>31000</v>
          </cell>
          <cell r="N62">
            <v>132738</v>
          </cell>
          <cell r="O62">
            <v>89.96</v>
          </cell>
          <cell r="P62">
            <v>54024.9</v>
          </cell>
          <cell r="Q62">
            <v>48000</v>
          </cell>
          <cell r="S62">
            <v>268151</v>
          </cell>
          <cell r="T62">
            <v>53630.2</v>
          </cell>
          <cell r="W62">
            <v>5</v>
          </cell>
          <cell r="X62" t="str">
            <v>519-522,508</v>
          </cell>
          <cell r="Y62">
            <v>6234000</v>
          </cell>
          <cell r="Z62">
            <v>0</v>
          </cell>
          <cell r="AA62">
            <v>144966</v>
          </cell>
          <cell r="AB62">
            <v>1</v>
          </cell>
        </row>
        <row r="63">
          <cell r="B63">
            <v>271</v>
          </cell>
          <cell r="C63" t="str">
            <v xml:space="preserve"> 75/</v>
          </cell>
          <cell r="D63" t="str">
            <v>60</v>
          </cell>
          <cell r="E63">
            <v>27</v>
          </cell>
          <cell r="F63" t="str">
            <v>Mr. Kwok Hon Kit</v>
          </cell>
          <cell r="G63">
            <v>17111000</v>
          </cell>
          <cell r="H63">
            <v>35500</v>
          </cell>
          <cell r="I63">
            <v>15842939.999999998</v>
          </cell>
          <cell r="J63">
            <v>7871060</v>
          </cell>
          <cell r="K63">
            <v>482</v>
          </cell>
          <cell r="L63">
            <v>446.28</v>
          </cell>
          <cell r="M63">
            <v>31000</v>
          </cell>
          <cell r="N63">
            <v>144647</v>
          </cell>
          <cell r="O63">
            <v>97.62</v>
          </cell>
          <cell r="P63">
            <v>58626.71</v>
          </cell>
          <cell r="Q63">
            <v>48000</v>
          </cell>
          <cell r="S63">
            <v>268151</v>
          </cell>
          <cell r="T63">
            <v>53630.2</v>
          </cell>
          <cell r="W63">
            <v>6</v>
          </cell>
          <cell r="X63" t="str">
            <v>529-533,505</v>
          </cell>
          <cell r="Y63">
            <v>6812000</v>
          </cell>
          <cell r="Z63">
            <v>0</v>
          </cell>
          <cell r="AA63">
            <v>158429</v>
          </cell>
          <cell r="AB63">
            <v>1</v>
          </cell>
        </row>
        <row r="64">
          <cell r="B64">
            <v>272</v>
          </cell>
          <cell r="C64" t="str">
            <v xml:space="preserve"> 75/</v>
          </cell>
          <cell r="D64" t="str">
            <v xml:space="preserve">62 </v>
          </cell>
          <cell r="E64">
            <v>27</v>
          </cell>
          <cell r="F64" t="str">
            <v>Mr. Manilal Bhanabhai</v>
          </cell>
          <cell r="G64">
            <v>8546173.0199999996</v>
          </cell>
          <cell r="H64">
            <v>30107</v>
          </cell>
          <cell r="I64">
            <v>8546173.0199999996</v>
          </cell>
          <cell r="J64">
            <v>3825013.5</v>
          </cell>
          <cell r="K64">
            <v>283.86</v>
          </cell>
          <cell r="L64">
            <v>283.86</v>
          </cell>
          <cell r="M64">
            <v>31000</v>
          </cell>
          <cell r="N64">
            <v>92197</v>
          </cell>
          <cell r="O64">
            <v>62.09</v>
          </cell>
          <cell r="P64">
            <v>37289.99</v>
          </cell>
          <cell r="Q64">
            <v>12000</v>
          </cell>
          <cell r="S64">
            <v>232494</v>
          </cell>
          <cell r="W64">
            <v>4</v>
          </cell>
          <cell r="X64" t="str">
            <v>539-542</v>
          </cell>
          <cell r="Y64">
            <v>0</v>
          </cell>
          <cell r="Z64">
            <v>3832000</v>
          </cell>
          <cell r="AA64">
            <v>92197</v>
          </cell>
          <cell r="AB64">
            <v>1</v>
          </cell>
        </row>
        <row r="65">
          <cell r="B65">
            <v>272.10000000000002</v>
          </cell>
          <cell r="C65" t="str">
            <v xml:space="preserve"> 75/</v>
          </cell>
          <cell r="D65" t="str">
            <v>63</v>
          </cell>
          <cell r="E65">
            <v>27</v>
          </cell>
          <cell r="F65" t="str">
            <v>Mr. Manilal Bhanabhai</v>
          </cell>
          <cell r="G65">
            <v>10210487.98</v>
          </cell>
          <cell r="H65">
            <v>30107</v>
          </cell>
          <cell r="I65">
            <v>9480393.2300000004</v>
          </cell>
          <cell r="J65">
            <v>4569911.5</v>
          </cell>
          <cell r="K65">
            <v>339.14</v>
          </cell>
          <cell r="L65">
            <v>314.89</v>
          </cell>
          <cell r="M65">
            <v>31000</v>
          </cell>
          <cell r="N65">
            <v>101816</v>
          </cell>
          <cell r="O65">
            <v>68.88</v>
          </cell>
          <cell r="P65">
            <v>41366.33</v>
          </cell>
          <cell r="Q65">
            <v>12000</v>
          </cell>
          <cell r="S65">
            <v>232494</v>
          </cell>
          <cell r="W65">
            <v>4</v>
          </cell>
          <cell r="X65" t="str">
            <v>543-546</v>
          </cell>
          <cell r="Y65">
            <v>0</v>
          </cell>
          <cell r="Z65">
            <v>4251000</v>
          </cell>
          <cell r="AA65">
            <v>101816</v>
          </cell>
          <cell r="AB65">
            <v>1</v>
          </cell>
        </row>
        <row r="66">
          <cell r="B66">
            <v>273</v>
          </cell>
          <cell r="C66" t="str">
            <v xml:space="preserve"> 75/</v>
          </cell>
          <cell r="D66" t="str">
            <v>61</v>
          </cell>
          <cell r="E66">
            <v>27</v>
          </cell>
          <cell r="F66" t="str">
            <v>Mr. Kwok Hon Kit</v>
          </cell>
          <cell r="G66">
            <v>15016500</v>
          </cell>
          <cell r="H66">
            <v>35500</v>
          </cell>
          <cell r="I66">
            <v>14599375</v>
          </cell>
          <cell r="J66">
            <v>6907590</v>
          </cell>
          <cell r="K66">
            <v>423</v>
          </cell>
          <cell r="L66">
            <v>411.25</v>
          </cell>
          <cell r="M66">
            <v>31000</v>
          </cell>
          <cell r="N66">
            <v>132738</v>
          </cell>
          <cell r="O66">
            <v>89.96</v>
          </cell>
          <cell r="P66">
            <v>54024.9</v>
          </cell>
          <cell r="Q66">
            <v>48000</v>
          </cell>
          <cell r="S66">
            <v>268151</v>
          </cell>
          <cell r="T66">
            <v>53630.2</v>
          </cell>
          <cell r="W66">
            <v>5</v>
          </cell>
          <cell r="X66" t="str">
            <v>534-538</v>
          </cell>
          <cell r="Y66">
            <v>6278000</v>
          </cell>
          <cell r="Z66">
            <v>0</v>
          </cell>
          <cell r="AA66">
            <v>145994</v>
          </cell>
          <cell r="AB66">
            <v>1</v>
          </cell>
        </row>
        <row r="67">
          <cell r="B67">
            <v>281</v>
          </cell>
          <cell r="C67" t="str">
            <v xml:space="preserve"> 75/</v>
          </cell>
          <cell r="D67" t="str">
            <v>64 - 65</v>
          </cell>
          <cell r="E67">
            <v>28</v>
          </cell>
          <cell r="F67" t="str">
            <v>Mrs.Louisa Wong</v>
          </cell>
          <cell r="G67">
            <v>30996250</v>
          </cell>
          <cell r="H67">
            <v>34250</v>
          </cell>
          <cell r="I67">
            <v>29377252.5</v>
          </cell>
          <cell r="J67">
            <v>14258281</v>
          </cell>
          <cell r="K67">
            <v>905</v>
          </cell>
          <cell r="L67">
            <v>857.73</v>
          </cell>
          <cell r="M67">
            <v>31500</v>
          </cell>
          <cell r="N67">
            <v>281735</v>
          </cell>
          <cell r="O67">
            <v>187.62</v>
          </cell>
          <cell r="P67">
            <v>112677.89</v>
          </cell>
          <cell r="Q67">
            <v>72000</v>
          </cell>
          <cell r="R67">
            <v>5</v>
          </cell>
          <cell r="S67">
            <v>536302</v>
          </cell>
          <cell r="T67">
            <v>495435</v>
          </cell>
          <cell r="W67">
            <v>11</v>
          </cell>
          <cell r="X67" t="str">
            <v>547-551,552-557</v>
          </cell>
          <cell r="Y67">
            <v>12632000</v>
          </cell>
          <cell r="Z67">
            <v>0</v>
          </cell>
          <cell r="AA67">
            <v>293773</v>
          </cell>
          <cell r="AB67">
            <v>2</v>
          </cell>
        </row>
        <row r="68">
          <cell r="B68">
            <v>282</v>
          </cell>
          <cell r="C68" t="str">
            <v xml:space="preserve"> 75/</v>
          </cell>
          <cell r="D68" t="str">
            <v>66 - 67</v>
          </cell>
          <cell r="E68">
            <v>28</v>
          </cell>
          <cell r="F68" t="str">
            <v>Mrs.Louisa Wong</v>
          </cell>
          <cell r="G68">
            <v>21649250</v>
          </cell>
          <cell r="H68">
            <v>34750</v>
          </cell>
          <cell r="I68">
            <v>20855212.500000004</v>
          </cell>
          <cell r="J68">
            <v>9958661</v>
          </cell>
          <cell r="K68">
            <v>623</v>
          </cell>
          <cell r="L68">
            <v>600.15000000000009</v>
          </cell>
          <cell r="M68">
            <v>31500</v>
          </cell>
          <cell r="N68">
            <v>197447</v>
          </cell>
          <cell r="O68">
            <v>131.28</v>
          </cell>
          <cell r="P68">
            <v>78840.23</v>
          </cell>
          <cell r="Q68">
            <v>36000</v>
          </cell>
          <cell r="R68">
            <v>4</v>
          </cell>
          <cell r="S68">
            <v>464988</v>
          </cell>
          <cell r="T68">
            <v>429555</v>
          </cell>
          <cell r="W68">
            <v>8</v>
          </cell>
          <cell r="X68" t="str">
            <v>558-560,574,561-563,575</v>
          </cell>
          <cell r="Y68">
            <v>8968000</v>
          </cell>
          <cell r="Z68">
            <v>0</v>
          </cell>
          <cell r="AA68">
            <v>208552</v>
          </cell>
          <cell r="AB68">
            <v>2</v>
          </cell>
        </row>
        <row r="69">
          <cell r="B69">
            <v>291</v>
          </cell>
          <cell r="C69" t="str">
            <v xml:space="preserve"> 75/</v>
          </cell>
          <cell r="D69" t="str">
            <v>68 - 69</v>
          </cell>
          <cell r="E69">
            <v>29</v>
          </cell>
          <cell r="F69" t="str">
            <v>C.S. (BKK.) Co.,Ltd.</v>
          </cell>
          <cell r="G69">
            <v>33434000</v>
          </cell>
          <cell r="H69">
            <v>36500</v>
          </cell>
          <cell r="I69">
            <v>30719495</v>
          </cell>
          <cell r="J69">
            <v>15379640</v>
          </cell>
          <cell r="K69">
            <v>916</v>
          </cell>
          <cell r="L69">
            <v>841.63</v>
          </cell>
          <cell r="M69">
            <v>31500</v>
          </cell>
          <cell r="N69">
            <v>274563</v>
          </cell>
          <cell r="O69">
            <v>184.10000000000002</v>
          </cell>
          <cell r="P69">
            <v>110562.87</v>
          </cell>
          <cell r="Q69">
            <v>72000</v>
          </cell>
          <cell r="R69">
            <v>30</v>
          </cell>
          <cell r="S69">
            <v>536302</v>
          </cell>
          <cell r="T69">
            <v>536302</v>
          </cell>
          <cell r="U69">
            <v>1160057.5299999998</v>
          </cell>
          <cell r="V69">
            <v>681806.30999999994</v>
          </cell>
          <cell r="W69">
            <v>9</v>
          </cell>
          <cell r="X69" t="str">
            <v>564-566,576,567-570,577</v>
          </cell>
          <cell r="Y69">
            <v>13209000</v>
          </cell>
          <cell r="Z69">
            <v>0</v>
          </cell>
          <cell r="AA69">
            <v>307195</v>
          </cell>
          <cell r="AB69">
            <v>2</v>
          </cell>
        </row>
        <row r="70">
          <cell r="B70">
            <v>292</v>
          </cell>
          <cell r="C70" t="str">
            <v xml:space="preserve"> 75/</v>
          </cell>
          <cell r="D70" t="str">
            <v>70 - 71</v>
          </cell>
          <cell r="E70">
            <v>29</v>
          </cell>
          <cell r="F70" t="str">
            <v>SUMDEX GROUP LTD.</v>
          </cell>
          <cell r="G70">
            <v>23484000</v>
          </cell>
          <cell r="H70">
            <v>38000</v>
          </cell>
          <cell r="I70">
            <v>21623900.000000004</v>
          </cell>
          <cell r="J70">
            <v>10802640</v>
          </cell>
          <cell r="K70">
            <v>618</v>
          </cell>
          <cell r="L70">
            <v>569.04999999999995</v>
          </cell>
          <cell r="M70">
            <v>31500</v>
          </cell>
          <cell r="N70">
            <v>185551</v>
          </cell>
          <cell r="O70">
            <v>124.48</v>
          </cell>
          <cell r="P70">
            <v>74754.7</v>
          </cell>
          <cell r="Q70">
            <v>24000</v>
          </cell>
          <cell r="S70">
            <v>464988</v>
          </cell>
          <cell r="T70">
            <v>92765.11</v>
          </cell>
          <cell r="W70">
            <v>6</v>
          </cell>
          <cell r="X70" t="str">
            <v>571-572,578,595-597</v>
          </cell>
          <cell r="Y70">
            <v>9298000</v>
          </cell>
          <cell r="Z70">
            <v>0</v>
          </cell>
          <cell r="AA70">
            <v>216239</v>
          </cell>
        </row>
        <row r="71">
          <cell r="B71">
            <v>301</v>
          </cell>
          <cell r="C71" t="str">
            <v xml:space="preserve"> 75/</v>
          </cell>
          <cell r="D71" t="str">
            <v>72 - 73</v>
          </cell>
          <cell r="E71">
            <v>30</v>
          </cell>
          <cell r="F71" t="str">
            <v xml:space="preserve">OCEAN TOWER </v>
          </cell>
          <cell r="H71">
            <v>37750</v>
          </cell>
          <cell r="L71">
            <v>884.01</v>
          </cell>
          <cell r="M71">
            <v>31500</v>
          </cell>
          <cell r="N71">
            <v>0</v>
          </cell>
          <cell r="O71">
            <v>193.37</v>
          </cell>
          <cell r="P71">
            <v>116130.23</v>
          </cell>
          <cell r="Q71">
            <v>0</v>
          </cell>
          <cell r="R71">
            <v>20</v>
          </cell>
          <cell r="W71">
            <v>14</v>
          </cell>
          <cell r="X71" t="str">
            <v>85-92,93-98</v>
          </cell>
          <cell r="Y71">
            <v>0</v>
          </cell>
          <cell r="Z71">
            <v>0</v>
          </cell>
          <cell r="AA71">
            <v>0</v>
          </cell>
        </row>
        <row r="72">
          <cell r="B72">
            <v>302</v>
          </cell>
          <cell r="C72" t="str">
            <v xml:space="preserve"> 75/</v>
          </cell>
          <cell r="D72" t="str">
            <v>74 - 75</v>
          </cell>
          <cell r="E72">
            <v>30</v>
          </cell>
          <cell r="F72" t="str">
            <v xml:space="preserve">OCEAN TOWER </v>
          </cell>
          <cell r="H72">
            <v>38250</v>
          </cell>
          <cell r="L72">
            <v>625.79</v>
          </cell>
          <cell r="M72">
            <v>31500</v>
          </cell>
          <cell r="N72">
            <v>0</v>
          </cell>
          <cell r="O72">
            <v>136.88999999999999</v>
          </cell>
          <cell r="P72">
            <v>82208.5</v>
          </cell>
          <cell r="Q72">
            <v>0</v>
          </cell>
          <cell r="R72">
            <v>12</v>
          </cell>
          <cell r="W72">
            <v>10</v>
          </cell>
          <cell r="X72" t="str">
            <v>99-103,104-108</v>
          </cell>
          <cell r="Y72">
            <v>0</v>
          </cell>
          <cell r="Z72">
            <v>0</v>
          </cell>
          <cell r="AA72">
            <v>0</v>
          </cell>
          <cell r="AB72">
            <v>2</v>
          </cell>
        </row>
        <row r="73">
          <cell r="B73">
            <v>311</v>
          </cell>
          <cell r="C73" t="str">
            <v xml:space="preserve"> 75/</v>
          </cell>
          <cell r="D73" t="str">
            <v>76 - 77</v>
          </cell>
          <cell r="E73">
            <v>31</v>
          </cell>
          <cell r="F73" t="str">
            <v>Econton Limited</v>
          </cell>
          <cell r="G73">
            <v>33892000</v>
          </cell>
          <cell r="H73">
            <v>37000</v>
          </cell>
          <cell r="I73">
            <v>32734640</v>
          </cell>
          <cell r="J73">
            <v>15590320</v>
          </cell>
          <cell r="K73">
            <v>916</v>
          </cell>
          <cell r="L73">
            <v>884.72</v>
          </cell>
          <cell r="M73">
            <v>32000</v>
          </cell>
          <cell r="N73">
            <v>292560</v>
          </cell>
          <cell r="O73">
            <v>193.51999999999998</v>
          </cell>
          <cell r="P73">
            <v>116223.5</v>
          </cell>
          <cell r="Q73">
            <v>72000</v>
          </cell>
          <cell r="S73">
            <v>536302</v>
          </cell>
          <cell r="T73">
            <v>482671.8</v>
          </cell>
          <cell r="W73">
            <v>9</v>
          </cell>
          <cell r="X73" t="str">
            <v>585-588,573,598-601</v>
          </cell>
          <cell r="Y73">
            <v>14076000</v>
          </cell>
          <cell r="Z73">
            <v>0</v>
          </cell>
          <cell r="AA73">
            <v>327346</v>
          </cell>
          <cell r="AB73">
            <v>2</v>
          </cell>
        </row>
        <row r="74">
          <cell r="B74">
            <v>312</v>
          </cell>
          <cell r="C74" t="str">
            <v xml:space="preserve"> 75/</v>
          </cell>
          <cell r="D74" t="str">
            <v>78 - 79</v>
          </cell>
          <cell r="E74">
            <v>31</v>
          </cell>
          <cell r="F74" t="str">
            <v>Econton Limited</v>
          </cell>
          <cell r="G74">
            <v>23887500</v>
          </cell>
          <cell r="H74">
            <v>37500</v>
          </cell>
          <cell r="I74">
            <v>23493750</v>
          </cell>
          <cell r="J74">
            <v>10988250</v>
          </cell>
          <cell r="K74">
            <v>637</v>
          </cell>
          <cell r="L74">
            <v>626.5</v>
          </cell>
          <cell r="M74">
            <v>32000</v>
          </cell>
          <cell r="N74">
            <v>206780</v>
          </cell>
          <cell r="O74">
            <v>137.04000000000002</v>
          </cell>
          <cell r="P74">
            <v>82301.77</v>
          </cell>
          <cell r="Q74">
            <v>36000</v>
          </cell>
          <cell r="S74">
            <v>464988</v>
          </cell>
          <cell r="T74">
            <v>418489.2</v>
          </cell>
          <cell r="W74">
            <v>6</v>
          </cell>
          <cell r="X74" t="str">
            <v>589-591,592-594</v>
          </cell>
          <cell r="Y74">
            <v>10102000</v>
          </cell>
          <cell r="Z74">
            <v>0</v>
          </cell>
          <cell r="AA74">
            <v>234938</v>
          </cell>
          <cell r="AB74">
            <v>2</v>
          </cell>
        </row>
        <row r="75">
          <cell r="B75">
            <v>321</v>
          </cell>
          <cell r="C75" t="str">
            <v xml:space="preserve"> 75/</v>
          </cell>
          <cell r="D75" t="str">
            <v>80 - 81</v>
          </cell>
          <cell r="E75">
            <v>32</v>
          </cell>
          <cell r="F75" t="str">
            <v xml:space="preserve">OCEAN TOWER </v>
          </cell>
          <cell r="H75">
            <v>38250</v>
          </cell>
          <cell r="L75">
            <v>884.72</v>
          </cell>
          <cell r="M75">
            <v>32000</v>
          </cell>
          <cell r="N75">
            <v>0</v>
          </cell>
          <cell r="O75">
            <v>193.51999999999998</v>
          </cell>
          <cell r="P75">
            <v>116223.5</v>
          </cell>
          <cell r="Q75">
            <v>0</v>
          </cell>
          <cell r="S75">
            <v>0</v>
          </cell>
          <cell r="W75">
            <v>14</v>
          </cell>
          <cell r="X75" t="str">
            <v>109-115,116-122</v>
          </cell>
          <cell r="Y75">
            <v>0</v>
          </cell>
          <cell r="Z75">
            <v>0</v>
          </cell>
          <cell r="AA75">
            <v>0</v>
          </cell>
          <cell r="AB75">
            <v>2</v>
          </cell>
        </row>
        <row r="76">
          <cell r="B76">
            <v>322</v>
          </cell>
          <cell r="C76" t="str">
            <v xml:space="preserve"> 75/</v>
          </cell>
          <cell r="D76" t="str">
            <v>82 - 83</v>
          </cell>
          <cell r="E76">
            <v>32</v>
          </cell>
          <cell r="F76" t="str">
            <v>Mr. Harilal Ichharam Kapadia</v>
          </cell>
          <cell r="G76">
            <v>20415850</v>
          </cell>
          <cell r="H76">
            <v>32050</v>
          </cell>
          <cell r="I76">
            <v>20079325</v>
          </cell>
          <cell r="J76">
            <v>9391297</v>
          </cell>
          <cell r="K76">
            <v>637</v>
          </cell>
          <cell r="L76">
            <v>626.5</v>
          </cell>
          <cell r="M76">
            <v>32000</v>
          </cell>
          <cell r="N76">
            <v>208880</v>
          </cell>
          <cell r="O76">
            <v>137.04000000000002</v>
          </cell>
          <cell r="P76">
            <v>82301.77</v>
          </cell>
          <cell r="Q76">
            <v>36000</v>
          </cell>
          <cell r="S76">
            <v>464988</v>
          </cell>
          <cell r="T76">
            <v>418464.2</v>
          </cell>
          <cell r="W76">
            <v>8</v>
          </cell>
          <cell r="X76" t="str">
            <v>602-606,607-609</v>
          </cell>
          <cell r="Y76">
            <v>8634000</v>
          </cell>
          <cell r="Z76">
            <v>0</v>
          </cell>
          <cell r="AA76">
            <v>208880</v>
          </cell>
          <cell r="AB76">
            <v>2</v>
          </cell>
        </row>
        <row r="77">
          <cell r="B77">
            <v>331</v>
          </cell>
          <cell r="C77" t="str">
            <v xml:space="preserve"> 75/</v>
          </cell>
          <cell r="D77" t="str">
            <v>84 - 85</v>
          </cell>
          <cell r="E77">
            <v>33</v>
          </cell>
          <cell r="F77" t="str">
            <v>Mr. Oliver P.S.Wang</v>
          </cell>
          <cell r="G77">
            <v>34842500</v>
          </cell>
          <cell r="H77">
            <v>38500</v>
          </cell>
          <cell r="I77">
            <v>34061720</v>
          </cell>
          <cell r="J77">
            <v>16027550</v>
          </cell>
          <cell r="K77">
            <v>905</v>
          </cell>
          <cell r="L77">
            <v>884.72</v>
          </cell>
          <cell r="M77">
            <v>32000</v>
          </cell>
          <cell r="N77">
            <v>292560</v>
          </cell>
          <cell r="O77">
            <v>193.51999999999998</v>
          </cell>
          <cell r="P77">
            <v>116223.5</v>
          </cell>
          <cell r="Q77">
            <v>72000</v>
          </cell>
          <cell r="W77">
            <v>9</v>
          </cell>
          <cell r="X77" t="str">
            <v>610-613,614-618</v>
          </cell>
          <cell r="Y77">
            <v>14647000</v>
          </cell>
          <cell r="Z77">
            <v>0</v>
          </cell>
          <cell r="AA77">
            <v>340617</v>
          </cell>
          <cell r="AB77">
            <v>2</v>
          </cell>
        </row>
        <row r="78">
          <cell r="B78">
            <v>332</v>
          </cell>
          <cell r="C78" t="str">
            <v xml:space="preserve"> 75/</v>
          </cell>
          <cell r="D78" t="str">
            <v>86 - 87</v>
          </cell>
          <cell r="E78">
            <v>33</v>
          </cell>
          <cell r="F78" t="str">
            <v>Mr. Johnson Jenn Chu Liu</v>
          </cell>
          <cell r="G78">
            <v>25077000</v>
          </cell>
          <cell r="H78">
            <v>39000</v>
          </cell>
          <cell r="I78">
            <v>24433500</v>
          </cell>
          <cell r="J78">
            <v>11535420</v>
          </cell>
          <cell r="K78">
            <v>643</v>
          </cell>
          <cell r="L78">
            <v>626.5</v>
          </cell>
          <cell r="M78">
            <v>32000</v>
          </cell>
          <cell r="N78">
            <v>206780</v>
          </cell>
          <cell r="O78">
            <v>137.04000000000002</v>
          </cell>
          <cell r="P78">
            <v>82301.77</v>
          </cell>
          <cell r="Q78">
            <v>36000</v>
          </cell>
          <cell r="S78">
            <v>464988</v>
          </cell>
          <cell r="T78">
            <v>92997.6</v>
          </cell>
          <cell r="W78">
            <v>6</v>
          </cell>
          <cell r="X78" t="str">
            <v>579-582,583-584</v>
          </cell>
          <cell r="Y78">
            <v>10506000</v>
          </cell>
          <cell r="Z78">
            <v>0</v>
          </cell>
          <cell r="AA78">
            <v>244335</v>
          </cell>
          <cell r="AB78">
            <v>2</v>
          </cell>
        </row>
        <row r="79">
          <cell r="B79">
            <v>341</v>
          </cell>
          <cell r="C79" t="str">
            <v xml:space="preserve"> 75/</v>
          </cell>
          <cell r="D79" t="str">
            <v>88</v>
          </cell>
          <cell r="E79">
            <v>34</v>
          </cell>
          <cell r="F79" t="str">
            <v xml:space="preserve">OCEAN TOWER </v>
          </cell>
          <cell r="H79">
            <v>38950</v>
          </cell>
          <cell r="L79">
            <v>369.9</v>
          </cell>
          <cell r="M79">
            <v>32500</v>
          </cell>
          <cell r="N79">
            <v>0</v>
          </cell>
          <cell r="O79">
            <v>80.91</v>
          </cell>
          <cell r="P79">
            <v>48592.86</v>
          </cell>
          <cell r="Q79">
            <v>0</v>
          </cell>
          <cell r="W79">
            <v>6</v>
          </cell>
          <cell r="X79" t="str">
            <v>123-128</v>
          </cell>
          <cell r="Y79">
            <v>0</v>
          </cell>
          <cell r="Z79">
            <v>0</v>
          </cell>
          <cell r="AA79">
            <v>0</v>
          </cell>
          <cell r="AB79">
            <v>1</v>
          </cell>
        </row>
        <row r="80">
          <cell r="B80">
            <v>342</v>
          </cell>
          <cell r="C80" t="str">
            <v xml:space="preserve"> 75/</v>
          </cell>
          <cell r="D80" t="str">
            <v>89 - 90</v>
          </cell>
          <cell r="E80">
            <v>34</v>
          </cell>
          <cell r="F80" t="str">
            <v xml:space="preserve">OCEAN TOWER </v>
          </cell>
          <cell r="H80">
            <v>38950</v>
          </cell>
          <cell r="L80">
            <v>885.19</v>
          </cell>
          <cell r="M80">
            <v>32500</v>
          </cell>
          <cell r="N80">
            <v>0</v>
          </cell>
          <cell r="O80">
            <v>193.62</v>
          </cell>
          <cell r="P80">
            <v>116285.24</v>
          </cell>
          <cell r="Q80">
            <v>0</v>
          </cell>
          <cell r="W80">
            <v>14</v>
          </cell>
          <cell r="X80" t="str">
            <v>129-136,137-142,</v>
          </cell>
          <cell r="Y80">
            <v>0</v>
          </cell>
          <cell r="Z80">
            <v>0</v>
          </cell>
          <cell r="AA80">
            <v>0</v>
          </cell>
          <cell r="AB80">
            <v>2</v>
          </cell>
        </row>
        <row r="81">
          <cell r="B81">
            <v>343</v>
          </cell>
          <cell r="C81" t="str">
            <v xml:space="preserve"> 75/</v>
          </cell>
          <cell r="D81" t="str">
            <v>91</v>
          </cell>
          <cell r="E81">
            <v>34</v>
          </cell>
          <cell r="F81" t="str">
            <v xml:space="preserve">OCEAN TOWER </v>
          </cell>
          <cell r="H81">
            <v>38950</v>
          </cell>
          <cell r="L81">
            <v>256.13</v>
          </cell>
          <cell r="M81">
            <v>32500</v>
          </cell>
          <cell r="N81">
            <v>0</v>
          </cell>
          <cell r="O81">
            <v>56.03</v>
          </cell>
          <cell r="P81">
            <v>33647.17</v>
          </cell>
          <cell r="Q81">
            <v>0</v>
          </cell>
          <cell r="W81">
            <v>4</v>
          </cell>
          <cell r="X81" t="str">
            <v>143-146</v>
          </cell>
          <cell r="Y81">
            <v>0</v>
          </cell>
          <cell r="Z81">
            <v>0</v>
          </cell>
          <cell r="AA81">
            <v>0</v>
          </cell>
          <cell r="AB81">
            <v>1</v>
          </cell>
        </row>
        <row r="82">
          <cell r="B82">
            <v>351</v>
          </cell>
          <cell r="C82" t="str">
            <v xml:space="preserve"> 75/</v>
          </cell>
          <cell r="D82" t="str">
            <v>92 - 95</v>
          </cell>
          <cell r="E82">
            <v>35</v>
          </cell>
          <cell r="F82" t="str">
            <v>Mr. Metha Chaiwilai</v>
          </cell>
          <cell r="G82">
            <v>60295225</v>
          </cell>
          <cell r="H82">
            <v>38825</v>
          </cell>
          <cell r="I82">
            <v>58921596.500000007</v>
          </cell>
          <cell r="J82">
            <v>27735807</v>
          </cell>
          <cell r="K82">
            <v>1553</v>
          </cell>
          <cell r="L82">
            <v>1517.6200000000001</v>
          </cell>
          <cell r="M82">
            <v>32500</v>
          </cell>
          <cell r="N82">
            <v>508977</v>
          </cell>
          <cell r="O82">
            <v>331.96000000000004</v>
          </cell>
          <cell r="P82">
            <v>199366.02</v>
          </cell>
          <cell r="Q82">
            <v>108000</v>
          </cell>
          <cell r="W82">
            <v>15</v>
          </cell>
          <cell r="X82" t="str">
            <v>619-622,623-627,628-631,641-642</v>
          </cell>
          <cell r="Y82">
            <v>25336000</v>
          </cell>
          <cell r="Z82">
            <v>0</v>
          </cell>
          <cell r="AA82">
            <v>589216</v>
          </cell>
          <cell r="AB82">
            <v>4</v>
          </cell>
        </row>
        <row r="83">
          <cell r="B83">
            <v>361</v>
          </cell>
          <cell r="C83" t="str">
            <v xml:space="preserve"> 75/</v>
          </cell>
          <cell r="D83" t="str">
            <v>96 - 99</v>
          </cell>
          <cell r="E83">
            <v>36</v>
          </cell>
          <cell r="F83" t="str">
            <v>Thai Taffeta Co.,Ltd.</v>
          </cell>
          <cell r="G83">
            <v>60683475</v>
          </cell>
          <cell r="H83">
            <v>39075</v>
          </cell>
          <cell r="I83">
            <v>59301001.500000007</v>
          </cell>
          <cell r="J83">
            <v>27914408</v>
          </cell>
          <cell r="K83">
            <v>1553</v>
          </cell>
          <cell r="L83">
            <v>1517.6200000000001</v>
          </cell>
          <cell r="M83">
            <v>32500</v>
          </cell>
          <cell r="N83">
            <v>508977</v>
          </cell>
          <cell r="O83">
            <v>331.96000000000004</v>
          </cell>
          <cell r="P83">
            <v>199366.02</v>
          </cell>
          <cell r="Q83">
            <v>108000</v>
          </cell>
          <cell r="W83">
            <v>15</v>
          </cell>
          <cell r="X83" t="str">
            <v>632-634,643,635-639,645-648,640,644</v>
          </cell>
          <cell r="Y83">
            <v>25499000</v>
          </cell>
          <cell r="Z83">
            <v>0</v>
          </cell>
          <cell r="AA83">
            <v>593010</v>
          </cell>
          <cell r="AB83">
            <v>4</v>
          </cell>
        </row>
        <row r="84">
          <cell r="B84">
            <v>371</v>
          </cell>
          <cell r="C84" t="str">
            <v xml:space="preserve"> 75/</v>
          </cell>
          <cell r="D84" t="str">
            <v>100 - 103</v>
          </cell>
          <cell r="E84">
            <v>37</v>
          </cell>
          <cell r="F84" t="str">
            <v xml:space="preserve">OCEAN TOWER </v>
          </cell>
          <cell r="H84">
            <v>38700</v>
          </cell>
          <cell r="L84">
            <v>1517.6200000000001</v>
          </cell>
          <cell r="M84">
            <v>33000</v>
          </cell>
          <cell r="N84">
            <v>0</v>
          </cell>
          <cell r="O84">
            <v>331.96000000000004</v>
          </cell>
          <cell r="P84">
            <v>199366.02</v>
          </cell>
          <cell r="Q84">
            <v>0</v>
          </cell>
          <cell r="W84">
            <v>24</v>
          </cell>
          <cell r="X84" t="str">
            <v>147-152,153-160,161-166,167-170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</row>
        <row r="85">
          <cell r="B85">
            <v>381</v>
          </cell>
          <cell r="C85" t="str">
            <v xml:space="preserve"> 75/</v>
          </cell>
          <cell r="D85" t="str">
            <v>104 - 107</v>
          </cell>
          <cell r="E85">
            <v>38</v>
          </cell>
          <cell r="F85" t="str">
            <v xml:space="preserve">OCEAN TOWER </v>
          </cell>
          <cell r="H85">
            <v>38950</v>
          </cell>
          <cell r="L85">
            <v>1517.6200000000001</v>
          </cell>
          <cell r="M85">
            <v>33000</v>
          </cell>
          <cell r="N85">
            <v>0</v>
          </cell>
          <cell r="O85">
            <v>331.96000000000004</v>
          </cell>
          <cell r="P85">
            <v>199366.02</v>
          </cell>
          <cell r="Q85">
            <v>0</v>
          </cell>
          <cell r="W85">
            <v>24</v>
          </cell>
          <cell r="X85" t="str">
            <v>171-176,177-184,185-190,191-194</v>
          </cell>
          <cell r="Y85">
            <v>0</v>
          </cell>
          <cell r="Z85">
            <v>0</v>
          </cell>
          <cell r="AA85">
            <v>0</v>
          </cell>
          <cell r="AB85">
            <v>4</v>
          </cell>
        </row>
        <row r="86">
          <cell r="B86">
            <v>391</v>
          </cell>
          <cell r="C86" t="str">
            <v xml:space="preserve"> 75/</v>
          </cell>
          <cell r="D86" t="str">
            <v>108 - 111</v>
          </cell>
          <cell r="E86">
            <v>39</v>
          </cell>
          <cell r="F86" t="str">
            <v xml:space="preserve">OCEAN TOWER </v>
          </cell>
          <cell r="H86">
            <v>39200</v>
          </cell>
          <cell r="L86">
            <v>1517.6200000000001</v>
          </cell>
          <cell r="M86">
            <v>33000</v>
          </cell>
          <cell r="N86">
            <v>0</v>
          </cell>
          <cell r="O86">
            <v>331.96000000000004</v>
          </cell>
          <cell r="P86">
            <v>199366.02</v>
          </cell>
          <cell r="Q86">
            <v>0</v>
          </cell>
          <cell r="W86">
            <v>24</v>
          </cell>
          <cell r="X86" t="str">
            <v>195-200,201-208,209-214,215-218</v>
          </cell>
          <cell r="Y86">
            <v>0</v>
          </cell>
          <cell r="Z86">
            <v>0</v>
          </cell>
          <cell r="AA86">
            <v>0</v>
          </cell>
          <cell r="AB86">
            <v>4</v>
          </cell>
        </row>
        <row r="87">
          <cell r="B87">
            <v>401</v>
          </cell>
          <cell r="C87" t="str">
            <v xml:space="preserve"> 75/</v>
          </cell>
          <cell r="D87" t="str">
            <v>112 - 115</v>
          </cell>
          <cell r="E87">
            <v>40</v>
          </cell>
          <cell r="F87" t="str">
            <v xml:space="preserve">OCEAN TOWER </v>
          </cell>
          <cell r="H87">
            <v>39450</v>
          </cell>
          <cell r="L87">
            <v>1517.6200000000001</v>
          </cell>
          <cell r="M87">
            <v>33500</v>
          </cell>
          <cell r="N87">
            <v>0</v>
          </cell>
          <cell r="O87">
            <v>331.96000000000004</v>
          </cell>
          <cell r="P87">
            <v>199366.02</v>
          </cell>
          <cell r="Q87">
            <v>0</v>
          </cell>
          <cell r="W87">
            <v>24</v>
          </cell>
          <cell r="X87" t="str">
            <v>219-224,225-232,233-238,239-242</v>
          </cell>
          <cell r="Y87">
            <v>0</v>
          </cell>
          <cell r="Z87">
            <v>0</v>
          </cell>
          <cell r="AA87">
            <v>0</v>
          </cell>
          <cell r="AB87">
            <v>4</v>
          </cell>
        </row>
        <row r="88">
          <cell r="B88">
            <v>411</v>
          </cell>
          <cell r="C88" t="str">
            <v xml:space="preserve"> 75/</v>
          </cell>
          <cell r="D88" t="str">
            <v>116 - 119</v>
          </cell>
          <cell r="E88">
            <v>41</v>
          </cell>
          <cell r="F88" t="str">
            <v xml:space="preserve">OCEAN TOWER </v>
          </cell>
          <cell r="H88">
            <v>39700</v>
          </cell>
          <cell r="L88">
            <v>1521.78</v>
          </cell>
          <cell r="M88">
            <v>33500</v>
          </cell>
          <cell r="N88">
            <v>0</v>
          </cell>
          <cell r="O88">
            <v>332.85</v>
          </cell>
          <cell r="P88">
            <v>199912.51</v>
          </cell>
          <cell r="Q88">
            <v>0</v>
          </cell>
          <cell r="W88">
            <v>24</v>
          </cell>
          <cell r="X88" t="str">
            <v>243-248,249-256,257-262,263-266</v>
          </cell>
          <cell r="Y88">
            <v>0</v>
          </cell>
          <cell r="Z88">
            <v>0</v>
          </cell>
          <cell r="AA88">
            <v>0</v>
          </cell>
          <cell r="AB88">
            <v>4</v>
          </cell>
        </row>
        <row r="89">
          <cell r="B89">
            <v>421</v>
          </cell>
          <cell r="C89" t="str">
            <v xml:space="preserve"> 75/</v>
          </cell>
          <cell r="D89" t="str">
            <v>120 - 121</v>
          </cell>
          <cell r="E89">
            <v>42</v>
          </cell>
          <cell r="F89" t="str">
            <v>LITE-ON ELECTRONICS (THAILAND) CO.,LTD.</v>
          </cell>
          <cell r="G89">
            <v>31785200</v>
          </cell>
          <cell r="H89">
            <v>34700</v>
          </cell>
          <cell r="I89">
            <v>30913536</v>
          </cell>
          <cell r="J89">
            <v>14621192</v>
          </cell>
          <cell r="K89">
            <v>916</v>
          </cell>
          <cell r="L89">
            <v>890.88</v>
          </cell>
          <cell r="M89">
            <v>34000</v>
          </cell>
          <cell r="N89">
            <v>315499</v>
          </cell>
          <cell r="O89">
            <v>194.87</v>
          </cell>
          <cell r="P89">
            <v>117032.72</v>
          </cell>
          <cell r="Q89">
            <v>72000</v>
          </cell>
          <cell r="S89">
            <v>584760</v>
          </cell>
          <cell r="T89">
            <v>584760</v>
          </cell>
          <cell r="W89">
            <v>12</v>
          </cell>
          <cell r="X89" t="str">
            <v>649-653,654-660</v>
          </cell>
          <cell r="Y89">
            <v>0</v>
          </cell>
          <cell r="Z89">
            <v>0</v>
          </cell>
          <cell r="AA89">
            <v>315499</v>
          </cell>
          <cell r="AB89">
            <v>2</v>
          </cell>
        </row>
        <row r="90">
          <cell r="B90">
            <v>422</v>
          </cell>
          <cell r="C90" t="str">
            <v xml:space="preserve"> 75/</v>
          </cell>
          <cell r="D90" t="str">
            <v>122 - 123</v>
          </cell>
          <cell r="E90">
            <v>42</v>
          </cell>
          <cell r="F90" t="str">
            <v>AMSIAM DEVELOPMENT CO., LTD.</v>
          </cell>
          <cell r="G90">
            <v>22103900</v>
          </cell>
          <cell r="H90">
            <v>34700</v>
          </cell>
          <cell r="I90">
            <v>21892230</v>
          </cell>
          <cell r="J90">
            <v>10167794</v>
          </cell>
          <cell r="K90">
            <v>630.9</v>
          </cell>
          <cell r="L90">
            <v>630.9</v>
          </cell>
          <cell r="M90">
            <v>34000</v>
          </cell>
          <cell r="N90">
            <v>221856</v>
          </cell>
          <cell r="O90">
            <v>138.01</v>
          </cell>
          <cell r="P90">
            <v>82879.789999999994</v>
          </cell>
          <cell r="Q90">
            <v>36000</v>
          </cell>
          <cell r="S90">
            <v>536302</v>
          </cell>
          <cell r="T90">
            <v>482671.8</v>
          </cell>
          <cell r="W90">
            <v>7</v>
          </cell>
          <cell r="X90" t="str">
            <v>661-664,665-667</v>
          </cell>
          <cell r="Y90">
            <v>22706000</v>
          </cell>
          <cell r="Z90">
            <v>0</v>
          </cell>
          <cell r="AA90">
            <v>221856</v>
          </cell>
          <cell r="AB90">
            <v>2</v>
          </cell>
        </row>
        <row r="91">
          <cell r="C91" t="str">
            <v xml:space="preserve"> 75/</v>
          </cell>
          <cell r="D91" t="str">
            <v>124</v>
          </cell>
          <cell r="E91" t="str">
            <v>B</v>
          </cell>
          <cell r="F91" t="str">
            <v>TELEPHONE</v>
          </cell>
          <cell r="L91">
            <v>42.98</v>
          </cell>
          <cell r="M91">
            <v>0</v>
          </cell>
          <cell r="N91">
            <v>0</v>
          </cell>
          <cell r="O91">
            <v>9.4</v>
          </cell>
          <cell r="P91">
            <v>0</v>
          </cell>
          <cell r="Q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Control Confirm"/>
      <sheetName val="Sample size cal"/>
      <sheetName val="Tickmarks"/>
      <sheetName val="AR Aging"/>
    </sheetNames>
    <sheetDataSet>
      <sheetData sheetId="0">
        <row r="9">
          <cell r="B9">
            <v>18895956.800000001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rm Control"/>
      <sheetName val="Bank reconcile PBC as ofDec09"/>
      <sheetName val="Substractive Testing"/>
      <sheetName val="Sample size cal"/>
      <sheetName val="Tickmarks"/>
    </sheetNames>
    <sheetDataSet>
      <sheetData sheetId="0">
        <row r="23">
          <cell r="M23">
            <v>23510196.859999999</v>
          </cell>
        </row>
        <row r="25">
          <cell r="M25">
            <v>24538184.489999998</v>
          </cell>
        </row>
      </sheetData>
      <sheetData sheetId="1" refreshError="1"/>
      <sheetData sheetId="2" refreshError="1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Control Confirm"/>
      <sheetName val="Sample size cal"/>
      <sheetName val="Tickmarks"/>
      <sheetName val="AR Aging"/>
    </sheetNames>
    <sheetDataSet>
      <sheetData sheetId="0">
        <row r="9">
          <cell r="B9">
            <v>18895956.800000001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on"/>
      <sheetName val="Excess Calc"/>
      <sheetName val="TCalc"/>
      <sheetName val="Tickmarks"/>
    </sheetNames>
    <sheetDataSet>
      <sheetData sheetId="0">
        <row r="6">
          <cell r="B6">
            <v>3276000</v>
          </cell>
        </row>
      </sheetData>
      <sheetData sheetId="1">
        <row r="6">
          <cell r="B6">
            <v>3276000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WPL Q1-61"/>
      <sheetName val="WPL-new Q4.60"/>
      <sheetName val="B-TEST ยอดรวม"/>
      <sheetName val="B-TEST TB"/>
      <sheetName val="B-TEST  แผนก"/>
      <sheetName val="WPL Q2-61"/>
      <sheetName val="Sheet1"/>
      <sheetName val="WPL-Q2.61 new"/>
      <sheetName val="TB Q1-61"/>
      <sheetName val="TB Q2-61"/>
      <sheetName val=" Q1-61"/>
      <sheetName val="Q2-61"/>
      <sheetName val="Final ส่งAudit Q2.60-61"/>
      <sheetName val="TB-Y60"/>
      <sheetName val="TB Q4-60"/>
      <sheetName val="TB Q1-60"/>
      <sheetName val="TB Q2-60"/>
      <sheetName val="Q1-60"/>
      <sheetName val="Q2-60"/>
      <sheetName val="EX."/>
      <sheetName val="หมายเหตุประกอบงบ Q1-61"/>
      <sheetName val="หมายเหตุประกอบงบ Q2-61"/>
      <sheetName val="Q3-60"/>
      <sheetName val="Q4-60"/>
      <sheetName val="20"/>
      <sheetName val="40"/>
      <sheetName val="41"/>
      <sheetName val="50"/>
      <sheetName val="60"/>
      <sheetName val="Q4-59."/>
      <sheetName val="Q4-59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2">
          <cell r="G12">
            <v>648701401.15999997</v>
          </cell>
          <cell r="L12">
            <v>626848677.21000004</v>
          </cell>
          <cell r="T12">
            <v>294687283.32999992</v>
          </cell>
          <cell r="U12">
            <v>325360973.72000003</v>
          </cell>
        </row>
        <row r="13">
          <cell r="G13">
            <v>301673769.63000011</v>
          </cell>
          <cell r="L13">
            <v>307058927.11999995</v>
          </cell>
          <cell r="T13">
            <v>142215136.75000009</v>
          </cell>
          <cell r="U13">
            <v>168641146.65999988</v>
          </cell>
        </row>
        <row r="14">
          <cell r="G14">
            <v>347027631.52999985</v>
          </cell>
          <cell r="L14">
            <v>319789750.09000009</v>
          </cell>
          <cell r="T14">
            <v>152472146.57999983</v>
          </cell>
        </row>
        <row r="20">
          <cell r="G20">
            <v>4657787.84</v>
          </cell>
          <cell r="L20">
            <v>4307573.91</v>
          </cell>
          <cell r="T20">
            <v>2802245.3699999996</v>
          </cell>
          <cell r="U20">
            <v>2242518.4699999997</v>
          </cell>
        </row>
        <row r="22">
          <cell r="G22">
            <v>29883791.799999993</v>
          </cell>
          <cell r="L22">
            <v>34445453.950000003</v>
          </cell>
          <cell r="T22">
            <v>13324961.219999988</v>
          </cell>
          <cell r="U22">
            <v>14782037.080000009</v>
          </cell>
        </row>
        <row r="23">
          <cell r="G23">
            <v>59856478.570000008</v>
          </cell>
          <cell r="L23">
            <v>55533027.870000005</v>
          </cell>
          <cell r="T23">
            <v>29050512.98</v>
          </cell>
          <cell r="U23">
            <v>28114653.550000001</v>
          </cell>
        </row>
        <row r="26">
          <cell r="G26">
            <v>23252.1</v>
          </cell>
          <cell r="L26">
            <v>840037.33</v>
          </cell>
          <cell r="T26">
            <v>9990.869999999999</v>
          </cell>
          <cell r="U26">
            <v>405658.47</v>
          </cell>
        </row>
        <row r="27">
          <cell r="G27">
            <v>261921896.89999983</v>
          </cell>
          <cell r="L27">
            <v>233278804.85000011</v>
          </cell>
          <cell r="T27">
            <v>112888926.87999985</v>
          </cell>
          <cell r="U27">
            <v>115659996.43000014</v>
          </cell>
        </row>
        <row r="28">
          <cell r="G28">
            <v>52377320.630000003</v>
          </cell>
          <cell r="L28">
            <v>46379670.590000004</v>
          </cell>
          <cell r="T28">
            <v>22653731.480000004</v>
          </cell>
          <cell r="U28">
            <v>23267896.440000005</v>
          </cell>
        </row>
        <row r="31">
          <cell r="G31">
            <v>209544576.26999983</v>
          </cell>
          <cell r="L31">
            <v>186899134.26000011</v>
          </cell>
          <cell r="T31">
            <v>90235195.399999842</v>
          </cell>
          <cell r="U31">
            <v>92392099.990000129</v>
          </cell>
        </row>
      </sheetData>
      <sheetData sheetId="9" refreshError="1"/>
      <sheetData sheetId="10" refreshError="1"/>
      <sheetData sheetId="11">
        <row r="39">
          <cell r="I39">
            <v>1855542.47</v>
          </cell>
        </row>
        <row r="235">
          <cell r="I235">
            <v>30805965.590000011</v>
          </cell>
        </row>
        <row r="266">
          <cell r="I266">
            <v>16558830.580000002</v>
          </cell>
        </row>
        <row r="269">
          <cell r="I269">
            <v>13261.230000000001</v>
          </cell>
        </row>
      </sheetData>
      <sheetData sheetId="12">
        <row r="37">
          <cell r="I37">
            <v>2802191.02</v>
          </cell>
        </row>
        <row r="221">
          <cell r="I221">
            <v>29050458.629999999</v>
          </cell>
        </row>
        <row r="250">
          <cell r="I250">
            <v>13324961.220000001</v>
          </cell>
        </row>
        <row r="253">
          <cell r="I253">
            <v>9990.869999999999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6">
          <cell r="I36">
            <v>1952460.74</v>
          </cell>
        </row>
        <row r="206">
          <cell r="I206">
            <v>27305779.620000005</v>
          </cell>
        </row>
        <row r="236">
          <cell r="I236">
            <v>19663416.869999994</v>
          </cell>
        </row>
        <row r="239">
          <cell r="I239">
            <v>434378.86</v>
          </cell>
        </row>
        <row r="242">
          <cell r="I242">
            <v>23111774.149999999</v>
          </cell>
        </row>
      </sheetData>
      <sheetData sheetId="19">
        <row r="34">
          <cell r="H34">
            <v>2242518.4699999997</v>
          </cell>
        </row>
        <row r="149">
          <cell r="H149">
            <v>156719827.06</v>
          </cell>
        </row>
        <row r="212">
          <cell r="H212">
            <v>28114653.549999993</v>
          </cell>
        </row>
        <row r="243">
          <cell r="H243">
            <v>14782037.079999998</v>
          </cell>
        </row>
        <row r="246">
          <cell r="H246">
            <v>405658.47</v>
          </cell>
        </row>
        <row r="249">
          <cell r="H249">
            <v>23267896.440000001</v>
          </cell>
        </row>
      </sheetData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"/>
      <sheetName val="ส่วนเปลี่ยนแปลง"/>
      <sheetName val="งบกระแสเงินสด"/>
      <sheetName val="หมายเหตุข้อ 1-14.2"/>
      <sheetName val="14.3-14.5"/>
      <sheetName val="15-22"/>
      <sheetName val="23"/>
      <sheetName val="23.2 - 23.3"/>
      <sheetName val="24 - 25"/>
      <sheetName val="26"/>
      <sheetName val="27-2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21" zoomScaleNormal="100" zoomScaleSheetLayoutView="100" workbookViewId="0">
      <selection activeCell="G28" sqref="G28"/>
    </sheetView>
  </sheetViews>
  <sheetFormatPr defaultRowHeight="23.25"/>
  <cols>
    <col min="1" max="1" width="2.125" style="2" bestFit="1" customWidth="1"/>
    <col min="2" max="2" width="3.5" style="2" customWidth="1"/>
    <col min="3" max="3" width="5.75" style="2" customWidth="1"/>
    <col min="4" max="4" width="5" style="2" customWidth="1"/>
    <col min="5" max="5" width="11.625" style="2" customWidth="1"/>
    <col min="6" max="6" width="1.125" style="2" customWidth="1"/>
    <col min="7" max="7" width="59.75" style="2" customWidth="1"/>
    <col min="8" max="8" width="0.875" style="2" customWidth="1"/>
    <col min="9" max="9" width="12.25" style="2" customWidth="1"/>
    <col min="10" max="10" width="1.25" style="2" customWidth="1"/>
    <col min="11" max="11" width="15.5" style="5" bestFit="1" customWidth="1"/>
    <col min="12" max="12" width="18.625" style="5" bestFit="1" customWidth="1"/>
    <col min="13" max="16384" width="9" style="5"/>
  </cols>
  <sheetData>
    <row r="1" spans="1:12" s="8" customFormat="1">
      <c r="A1" s="101" t="s">
        <v>0</v>
      </c>
      <c r="B1" s="101"/>
      <c r="C1" s="101"/>
      <c r="D1" s="101"/>
      <c r="E1" s="101"/>
      <c r="F1" s="101"/>
      <c r="G1" s="101"/>
      <c r="H1" s="34"/>
      <c r="I1" s="34"/>
      <c r="J1" s="34"/>
    </row>
    <row r="2" spans="1:12" s="8" customFormat="1">
      <c r="A2" s="101" t="s">
        <v>235</v>
      </c>
      <c r="B2" s="101"/>
      <c r="C2" s="101"/>
      <c r="D2" s="101"/>
      <c r="E2" s="101"/>
      <c r="F2" s="101"/>
      <c r="G2" s="101"/>
      <c r="H2" s="34"/>
      <c r="I2" s="34"/>
      <c r="J2" s="34"/>
    </row>
    <row r="3" spans="1:12" s="8" customFormat="1">
      <c r="A3" s="101" t="s">
        <v>265</v>
      </c>
      <c r="B3" s="101"/>
      <c r="C3" s="101"/>
      <c r="D3" s="101"/>
      <c r="E3" s="101"/>
      <c r="F3" s="101"/>
      <c r="G3" s="101"/>
      <c r="H3" s="34"/>
      <c r="I3" s="34"/>
      <c r="J3" s="34"/>
    </row>
    <row r="4" spans="1:12">
      <c r="A4" s="112" t="s">
        <v>10</v>
      </c>
      <c r="B4" s="112"/>
      <c r="C4" s="112"/>
      <c r="D4" s="112"/>
      <c r="E4" s="112"/>
      <c r="F4" s="112"/>
      <c r="G4" s="112"/>
      <c r="H4" s="14"/>
      <c r="I4" s="14"/>
      <c r="J4" s="14"/>
    </row>
    <row r="5" spans="1:12" s="32" customFormat="1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2" s="32" customFormat="1">
      <c r="A6" s="90" t="s">
        <v>22</v>
      </c>
      <c r="B6" s="15" t="s">
        <v>23</v>
      </c>
      <c r="C6" s="15"/>
      <c r="D6" s="15"/>
      <c r="E6" s="15"/>
      <c r="F6" s="15"/>
      <c r="G6" s="15"/>
      <c r="H6" s="15"/>
      <c r="I6" s="2"/>
      <c r="J6" s="2"/>
      <c r="K6" s="16"/>
    </row>
    <row r="7" spans="1:12" s="32" customFormat="1">
      <c r="A7" s="17"/>
      <c r="B7" s="18" t="s">
        <v>198</v>
      </c>
      <c r="C7" s="17"/>
      <c r="D7" s="17"/>
      <c r="E7" s="17" t="s">
        <v>62</v>
      </c>
      <c r="F7" s="17"/>
      <c r="G7" s="2"/>
      <c r="H7" s="17"/>
      <c r="I7" s="17"/>
      <c r="J7" s="17"/>
    </row>
    <row r="8" spans="1:12" s="32" customFormat="1">
      <c r="A8" s="17"/>
      <c r="B8" s="18"/>
      <c r="C8" s="17"/>
      <c r="D8" s="17"/>
      <c r="E8" s="17" t="s">
        <v>24</v>
      </c>
      <c r="F8" s="17"/>
      <c r="G8" s="2"/>
      <c r="H8" s="17"/>
      <c r="I8" s="17"/>
      <c r="J8" s="17"/>
    </row>
    <row r="9" spans="1:12" s="32" customFormat="1">
      <c r="A9" s="17"/>
      <c r="B9" s="18"/>
      <c r="C9" s="17"/>
      <c r="D9" s="17"/>
      <c r="E9" s="17"/>
      <c r="F9" s="17"/>
      <c r="G9" s="18"/>
      <c r="H9" s="17"/>
      <c r="I9" s="17"/>
      <c r="J9" s="17"/>
    </row>
    <row r="10" spans="1:12" s="32" customFormat="1">
      <c r="A10" s="15"/>
      <c r="B10" s="19" t="s">
        <v>25</v>
      </c>
      <c r="C10" s="2"/>
      <c r="D10" s="15"/>
      <c r="E10" s="15" t="s">
        <v>197</v>
      </c>
      <c r="F10" s="15"/>
      <c r="G10" s="2" t="s">
        <v>200</v>
      </c>
      <c r="H10" s="15"/>
      <c r="I10" s="2"/>
      <c r="J10" s="2"/>
    </row>
    <row r="11" spans="1:12" s="32" customFormat="1">
      <c r="A11" s="15"/>
      <c r="B11" s="19"/>
      <c r="C11" s="2"/>
      <c r="D11" s="15"/>
      <c r="E11" s="15" t="s">
        <v>26</v>
      </c>
      <c r="F11" s="15"/>
      <c r="G11" s="2" t="s">
        <v>27</v>
      </c>
      <c r="H11" s="15"/>
      <c r="I11" s="2"/>
      <c r="J11" s="2"/>
    </row>
    <row r="12" spans="1:12" s="32" customFormat="1">
      <c r="A12" s="15"/>
      <c r="B12" s="19"/>
      <c r="C12" s="2"/>
      <c r="D12" s="15"/>
      <c r="E12" s="15" t="s">
        <v>28</v>
      </c>
      <c r="F12" s="15"/>
      <c r="G12" s="2" t="s">
        <v>201</v>
      </c>
      <c r="H12" s="15"/>
      <c r="I12" s="2"/>
      <c r="J12" s="2"/>
    </row>
    <row r="13" spans="1:12" s="32" customFormat="1">
      <c r="A13" s="15"/>
      <c r="B13" s="19"/>
      <c r="C13" s="2"/>
      <c r="D13" s="15"/>
      <c r="E13" s="15"/>
      <c r="F13" s="15"/>
      <c r="G13" s="2" t="s">
        <v>27</v>
      </c>
      <c r="H13" s="15"/>
      <c r="I13" s="2"/>
      <c r="J13" s="2"/>
    </row>
    <row r="14" spans="1:12" s="32" customFormat="1" ht="24">
      <c r="A14" s="15"/>
      <c r="B14" s="19"/>
      <c r="C14" s="2"/>
      <c r="D14" s="15"/>
      <c r="E14" s="15" t="s">
        <v>29</v>
      </c>
      <c r="F14" s="15"/>
      <c r="G14" s="2" t="s">
        <v>202</v>
      </c>
      <c r="H14" s="15"/>
      <c r="I14" s="2"/>
      <c r="J14" s="2"/>
      <c r="L14" s="20"/>
    </row>
    <row r="15" spans="1:12" s="32" customFormat="1" ht="24">
      <c r="A15" s="15"/>
      <c r="B15" s="19"/>
      <c r="C15" s="2"/>
      <c r="D15" s="15"/>
      <c r="E15" s="15"/>
      <c r="F15" s="15"/>
      <c r="G15" s="2" t="s">
        <v>27</v>
      </c>
      <c r="H15" s="15"/>
      <c r="I15" s="2"/>
      <c r="J15" s="2"/>
      <c r="K15" s="15"/>
      <c r="L15" s="20"/>
    </row>
    <row r="16" spans="1:12" s="32" customFormat="1" ht="24">
      <c r="A16" s="15"/>
      <c r="B16" s="19"/>
      <c r="C16" s="2"/>
      <c r="D16" s="15"/>
      <c r="E16" s="15" t="s">
        <v>30</v>
      </c>
      <c r="F16" s="15"/>
      <c r="G16" s="2" t="s">
        <v>203</v>
      </c>
      <c r="H16" s="15"/>
      <c r="I16" s="2"/>
      <c r="J16" s="2"/>
      <c r="L16" s="20"/>
    </row>
    <row r="17" spans="1:12" s="32" customFormat="1" ht="24">
      <c r="A17" s="15"/>
      <c r="B17" s="19"/>
      <c r="C17" s="2"/>
      <c r="D17" s="15"/>
      <c r="E17" s="15"/>
      <c r="F17" s="15"/>
      <c r="G17" s="2" t="s">
        <v>27</v>
      </c>
      <c r="H17" s="15"/>
      <c r="I17" s="2"/>
      <c r="J17" s="2"/>
      <c r="L17" s="20"/>
    </row>
    <row r="18" spans="1:12" s="32" customFormat="1">
      <c r="A18" s="15"/>
      <c r="B18" s="19"/>
      <c r="C18" s="2"/>
      <c r="D18" s="15"/>
      <c r="E18" s="15" t="s">
        <v>31</v>
      </c>
      <c r="F18" s="15"/>
      <c r="G18" s="2" t="s">
        <v>32</v>
      </c>
      <c r="H18" s="15"/>
      <c r="I18" s="2"/>
      <c r="J18" s="2"/>
    </row>
    <row r="19" spans="1:12" s="32" customFormat="1">
      <c r="A19" s="15"/>
      <c r="B19" s="19"/>
      <c r="C19" s="2"/>
      <c r="D19" s="15"/>
      <c r="E19" s="15"/>
      <c r="F19" s="15"/>
      <c r="G19" s="2"/>
      <c r="H19" s="15"/>
      <c r="I19" s="2"/>
      <c r="J19" s="2"/>
    </row>
    <row r="20" spans="1:12" s="32" customFormat="1">
      <c r="A20" s="15"/>
      <c r="B20" s="19" t="s">
        <v>63</v>
      </c>
      <c r="C20" s="2"/>
      <c r="D20" s="21"/>
      <c r="E20" s="15" t="s">
        <v>33</v>
      </c>
      <c r="F20" s="15"/>
      <c r="G20" s="2"/>
      <c r="H20" s="15"/>
      <c r="I20" s="2"/>
      <c r="J20" s="2"/>
      <c r="L20" s="22"/>
    </row>
    <row r="21" spans="1:12" s="32" customFormat="1">
      <c r="A21" s="15"/>
      <c r="B21" s="19"/>
      <c r="C21" s="2"/>
      <c r="D21" s="15"/>
      <c r="E21" s="32" t="s">
        <v>204</v>
      </c>
      <c r="F21" s="15"/>
      <c r="G21" s="2"/>
      <c r="H21" s="15"/>
      <c r="I21" s="2"/>
      <c r="J21" s="2"/>
      <c r="L21" s="22"/>
    </row>
    <row r="22" spans="1:12" s="32" customFormat="1">
      <c r="A22" s="15"/>
      <c r="B22" s="19"/>
      <c r="C22" s="2"/>
      <c r="D22" s="15"/>
      <c r="E22" s="32" t="s">
        <v>34</v>
      </c>
      <c r="F22" s="15"/>
      <c r="G22" s="2"/>
      <c r="H22" s="15"/>
      <c r="I22" s="2"/>
      <c r="J22" s="2"/>
      <c r="L22" s="22"/>
    </row>
    <row r="23" spans="1:12" s="32" customFormat="1">
      <c r="A23" s="15"/>
      <c r="B23" s="19"/>
      <c r="C23" s="2"/>
      <c r="D23" s="15"/>
      <c r="E23" s="15" t="s">
        <v>35</v>
      </c>
      <c r="F23" s="15"/>
      <c r="G23" s="2"/>
      <c r="H23" s="15"/>
      <c r="I23" s="2"/>
      <c r="J23" s="2"/>
      <c r="L23" s="22"/>
    </row>
    <row r="24" spans="1:12" s="32" customFormat="1">
      <c r="A24" s="15"/>
      <c r="B24" s="19"/>
      <c r="C24" s="2"/>
      <c r="D24" s="15"/>
      <c r="E24" s="15"/>
      <c r="F24" s="15"/>
      <c r="G24" s="2"/>
      <c r="H24" s="15"/>
      <c r="I24" s="2"/>
      <c r="J24" s="2"/>
      <c r="L24" s="22"/>
    </row>
    <row r="25" spans="1:12" s="32" customFormat="1">
      <c r="A25" s="15"/>
      <c r="B25" s="19" t="s">
        <v>36</v>
      </c>
      <c r="C25" s="2"/>
      <c r="D25" s="15"/>
      <c r="E25" s="15" t="s">
        <v>199</v>
      </c>
      <c r="F25" s="15"/>
      <c r="G25" s="2"/>
      <c r="H25" s="15"/>
      <c r="I25" s="2"/>
      <c r="J25" s="2"/>
      <c r="L25" s="12"/>
    </row>
    <row r="26" spans="1:12" s="32" customFormat="1">
      <c r="A26" s="15"/>
      <c r="B26" s="19"/>
      <c r="C26" s="2"/>
      <c r="D26" s="15"/>
      <c r="E26" s="15"/>
      <c r="F26" s="15"/>
      <c r="G26" s="2"/>
      <c r="H26" s="15"/>
      <c r="I26" s="2"/>
      <c r="J26" s="2"/>
      <c r="L26" s="12"/>
    </row>
    <row r="27" spans="1:12" s="32" customFormat="1">
      <c r="A27" s="91" t="s">
        <v>37</v>
      </c>
      <c r="B27" s="17" t="s">
        <v>58</v>
      </c>
      <c r="C27" s="17"/>
      <c r="D27" s="23"/>
      <c r="E27" s="23"/>
      <c r="F27" s="23"/>
      <c r="G27" s="23"/>
      <c r="H27" s="23"/>
      <c r="I27" s="23"/>
      <c r="J27" s="23"/>
      <c r="K27" s="23"/>
      <c r="L27" s="12"/>
    </row>
    <row r="28" spans="1:12" s="32" customFormat="1">
      <c r="A28" s="24"/>
      <c r="B28" s="31">
        <v>2.1</v>
      </c>
      <c r="C28" s="32" t="s">
        <v>38</v>
      </c>
      <c r="D28" s="23"/>
      <c r="E28" s="23"/>
      <c r="F28" s="23"/>
      <c r="G28" s="23"/>
      <c r="H28" s="23"/>
      <c r="I28" s="23"/>
      <c r="J28" s="23"/>
      <c r="K28" s="23"/>
      <c r="L28" s="12"/>
    </row>
    <row r="29" spans="1:12" s="32" customFormat="1">
      <c r="A29" s="26"/>
      <c r="C29" s="32" t="s">
        <v>191</v>
      </c>
      <c r="D29" s="26"/>
      <c r="E29" s="26"/>
      <c r="F29" s="26"/>
      <c r="G29" s="26"/>
      <c r="H29" s="26"/>
      <c r="I29" s="26"/>
      <c r="J29" s="26"/>
      <c r="K29" s="26"/>
      <c r="L29" s="12"/>
    </row>
    <row r="30" spans="1:12" s="32" customFormat="1">
      <c r="A30" s="26"/>
      <c r="C30" s="32" t="s">
        <v>182</v>
      </c>
      <c r="D30" s="26"/>
      <c r="E30" s="26"/>
      <c r="F30" s="26"/>
      <c r="G30" s="26"/>
      <c r="H30" s="26"/>
      <c r="I30" s="26"/>
      <c r="J30" s="26"/>
      <c r="K30" s="26"/>
      <c r="L30" s="12"/>
    </row>
    <row r="31" spans="1:12" s="32" customFormat="1">
      <c r="A31" s="26"/>
      <c r="C31" s="32" t="s">
        <v>183</v>
      </c>
      <c r="D31" s="26"/>
      <c r="E31" s="26"/>
      <c r="F31" s="26"/>
      <c r="G31" s="26"/>
      <c r="H31" s="26"/>
      <c r="I31" s="26"/>
      <c r="J31" s="26"/>
      <c r="K31" s="26"/>
      <c r="L31" s="12"/>
    </row>
    <row r="32" spans="1:12" s="32" customFormat="1">
      <c r="A32" s="26"/>
      <c r="B32" s="2"/>
      <c r="D32" s="26"/>
      <c r="E32" s="26"/>
      <c r="F32" s="26"/>
      <c r="G32" s="26"/>
      <c r="H32" s="26"/>
      <c r="I32" s="26"/>
      <c r="J32" s="26"/>
      <c r="K32" s="26"/>
    </row>
    <row r="33" spans="1:10" s="32" customFormat="1">
      <c r="A33" s="15"/>
      <c r="B33" s="19"/>
      <c r="C33" s="2"/>
      <c r="D33" s="15"/>
      <c r="E33" s="15"/>
      <c r="F33" s="15"/>
      <c r="G33" s="2"/>
      <c r="H33" s="15"/>
      <c r="I33" s="30"/>
      <c r="J33" s="30"/>
    </row>
  </sheetData>
  <pageMargins left="0.70866141732283472" right="0.19685039370078741" top="0.59055118110236227" bottom="0.39370078740157483" header="0.31496062992125984" footer="0.31496062992125984"/>
  <pageSetup paperSize="9" scale="95" firstPageNumber="8" orientation="portrait" useFirstPageNumber="1" r:id="rId1"/>
  <headerFoot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1"/>
  <sheetViews>
    <sheetView view="pageBreakPreview" zoomScaleNormal="100" zoomScaleSheetLayoutView="100" workbookViewId="0">
      <selection activeCell="O1" sqref="O1:S1048576"/>
    </sheetView>
  </sheetViews>
  <sheetFormatPr defaultRowHeight="23.25"/>
  <cols>
    <col min="1" max="1" width="3.25" style="2" customWidth="1"/>
    <col min="2" max="2" width="4" style="2" customWidth="1"/>
    <col min="3" max="3" width="3.75" style="2" customWidth="1"/>
    <col min="4" max="4" width="5" style="2" customWidth="1"/>
    <col min="5" max="5" width="6.5" style="2" customWidth="1"/>
    <col min="6" max="6" width="13.875" style="2" customWidth="1"/>
    <col min="7" max="7" width="12.125" style="2" customWidth="1"/>
    <col min="8" max="8" width="0.75" style="2" customWidth="1"/>
    <col min="9" max="9" width="12" style="2" customWidth="1"/>
    <col min="10" max="10" width="0.875" style="2" customWidth="1"/>
    <col min="11" max="11" width="13.25" style="2" customWidth="1"/>
    <col min="12" max="12" width="0.875" style="2" customWidth="1"/>
    <col min="13" max="13" width="13.375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7" bestFit="1" customWidth="1"/>
    <col min="18" max="18" width="18.625" style="32" bestFit="1" customWidth="1"/>
    <col min="19" max="19" width="9" style="32"/>
    <col min="20" max="20" width="13" style="32" bestFit="1" customWidth="1"/>
    <col min="21" max="21" width="9" style="32"/>
    <col min="22" max="22" width="9.875" style="32" bestFit="1" customWidth="1"/>
    <col min="23" max="16384" width="9" style="32"/>
  </cols>
  <sheetData>
    <row r="1" spans="1:16">
      <c r="A1" s="26"/>
      <c r="B1" s="32"/>
      <c r="C1" s="32"/>
      <c r="D1" s="26"/>
      <c r="E1" s="26"/>
      <c r="F1" s="26"/>
      <c r="G1" s="26"/>
      <c r="H1" s="26"/>
      <c r="I1" s="26"/>
      <c r="J1" s="26"/>
      <c r="K1" s="26"/>
      <c r="L1" s="12"/>
      <c r="M1" s="32"/>
      <c r="N1" s="32"/>
      <c r="O1" s="32"/>
      <c r="P1" s="32"/>
    </row>
    <row r="2" spans="1:16">
      <c r="A2" s="10"/>
      <c r="C2" s="31" t="s">
        <v>187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10"/>
      <c r="O2" s="10"/>
      <c r="P2" s="10"/>
    </row>
    <row r="3" spans="1:16">
      <c r="A3" s="10"/>
      <c r="C3" s="31" t="s">
        <v>188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10"/>
      <c r="O3" s="10"/>
      <c r="P3" s="10"/>
    </row>
    <row r="4" spans="1:16">
      <c r="A4" s="10"/>
      <c r="C4" s="31" t="s">
        <v>249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10"/>
      <c r="O4" s="10"/>
      <c r="P4" s="10"/>
    </row>
    <row r="5" spans="1:16">
      <c r="A5" s="10"/>
      <c r="C5" s="31" t="s">
        <v>186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6">
      <c r="A6" s="1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10"/>
      <c r="O6" s="96"/>
      <c r="P6" s="10"/>
    </row>
    <row r="7" spans="1:16">
      <c r="A7" s="10"/>
      <c r="B7" s="82" t="s">
        <v>185</v>
      </c>
      <c r="C7" s="31" t="s">
        <v>184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10"/>
      <c r="O7" s="96"/>
      <c r="P7" s="10"/>
    </row>
    <row r="8" spans="1:16">
      <c r="A8" s="96"/>
      <c r="B8" s="78"/>
      <c r="C8" s="101" t="s">
        <v>193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96"/>
      <c r="O8" s="96"/>
      <c r="P8" s="96"/>
    </row>
    <row r="9" spans="1:16">
      <c r="A9" s="10"/>
      <c r="B9" s="31"/>
      <c r="C9" s="1" t="s">
        <v>211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10"/>
      <c r="O9" s="96"/>
      <c r="P9" s="10"/>
    </row>
    <row r="10" spans="1:16">
      <c r="A10" s="10"/>
      <c r="B10" s="31"/>
      <c r="C10" s="1" t="s">
        <v>210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0"/>
      <c r="O10" s="10"/>
      <c r="P10" s="10"/>
    </row>
    <row r="11" spans="1:16">
      <c r="A11" s="10"/>
      <c r="B11" s="31"/>
      <c r="C11" s="1" t="s">
        <v>258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10"/>
      <c r="O11" s="31"/>
      <c r="P11" s="10"/>
    </row>
    <row r="12" spans="1:16">
      <c r="A12" s="10"/>
      <c r="B12" s="31"/>
      <c r="C12" s="1" t="s">
        <v>214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10"/>
      <c r="O12" s="31"/>
      <c r="P12" s="10"/>
    </row>
    <row r="13" spans="1:16">
      <c r="A13" s="10"/>
      <c r="B13" s="31"/>
      <c r="C13" s="1" t="s">
        <v>212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31"/>
      <c r="P13" s="10"/>
    </row>
    <row r="14" spans="1:16">
      <c r="A14" s="10"/>
      <c r="B14" s="31"/>
      <c r="C14" s="1" t="s">
        <v>213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10"/>
      <c r="O14" s="10"/>
      <c r="P14" s="10"/>
    </row>
    <row r="15" spans="1:16" ht="18.75" customHeight="1">
      <c r="A15" s="10"/>
      <c r="B15" s="31"/>
      <c r="C15" s="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10"/>
      <c r="O15" s="10"/>
      <c r="P15" s="10"/>
    </row>
    <row r="16" spans="1:16">
      <c r="A16" s="10"/>
      <c r="B16" s="32"/>
      <c r="C16" s="101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10"/>
      <c r="O16" s="10"/>
      <c r="P16" s="10"/>
    </row>
    <row r="17" spans="1:16">
      <c r="A17" s="10"/>
      <c r="B17" s="31"/>
      <c r="C17" s="1" t="s">
        <v>259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10"/>
      <c r="O17" s="10"/>
      <c r="P17" s="10"/>
    </row>
    <row r="18" spans="1:16">
      <c r="A18" s="96"/>
      <c r="B18" s="31"/>
      <c r="C18" s="1" t="s">
        <v>216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96"/>
      <c r="O18" s="96"/>
      <c r="P18" s="96"/>
    </row>
    <row r="19" spans="1:16">
      <c r="A19" s="96"/>
      <c r="B19" s="31"/>
      <c r="C19" s="1" t="s">
        <v>215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96"/>
      <c r="O19" s="96"/>
      <c r="P19" s="96"/>
    </row>
    <row r="20" spans="1:16">
      <c r="A20" s="96"/>
      <c r="B20" s="31"/>
      <c r="C20" s="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96"/>
      <c r="O20" s="96"/>
      <c r="P20" s="96"/>
    </row>
    <row r="21" spans="1:16">
      <c r="A21" s="96"/>
      <c r="B21" s="31"/>
      <c r="C21" s="1" t="s">
        <v>220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96"/>
      <c r="O21" s="96"/>
      <c r="P21" s="96"/>
    </row>
    <row r="22" spans="1:16">
      <c r="A22" s="10"/>
      <c r="B22" s="31"/>
      <c r="C22" s="1" t="s">
        <v>218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10"/>
      <c r="O22" s="10"/>
      <c r="P22" s="10"/>
    </row>
    <row r="23" spans="1:16">
      <c r="A23" s="99"/>
      <c r="B23" s="31"/>
      <c r="C23" s="1" t="s">
        <v>217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99"/>
      <c r="O23" s="99"/>
      <c r="P23" s="99"/>
    </row>
    <row r="24" spans="1:16">
      <c r="A24" s="99"/>
      <c r="B24" s="31"/>
      <c r="C24" s="1" t="s">
        <v>219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99"/>
      <c r="O24" s="99"/>
      <c r="P24" s="99"/>
    </row>
    <row r="25" spans="1:16">
      <c r="A25" s="10"/>
      <c r="B25" s="31"/>
      <c r="C25" s="31" t="s">
        <v>221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10"/>
      <c r="O25" s="10"/>
      <c r="P25" s="10"/>
    </row>
    <row r="26" spans="1:16">
      <c r="A26" s="10"/>
      <c r="B26" s="31"/>
      <c r="C26" s="31" t="s">
        <v>222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10"/>
      <c r="O26" s="10"/>
      <c r="P26" s="10"/>
    </row>
    <row r="27" spans="1:16">
      <c r="A27" s="10"/>
      <c r="B27" s="31"/>
      <c r="C27" s="3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10"/>
      <c r="O27" s="10"/>
      <c r="P27" s="10"/>
    </row>
    <row r="28" spans="1:16">
      <c r="A28" s="99"/>
      <c r="B28" s="31"/>
      <c r="C28" s="31" t="s">
        <v>372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99"/>
      <c r="O28" s="99"/>
      <c r="P28" s="99"/>
    </row>
    <row r="29" spans="1:16">
      <c r="A29" s="99"/>
      <c r="B29" s="31"/>
      <c r="C29" s="31" t="s">
        <v>223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99"/>
      <c r="O29" s="99"/>
      <c r="P29" s="99"/>
    </row>
    <row r="30" spans="1:16">
      <c r="A30" s="102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102"/>
      <c r="O30" s="102"/>
      <c r="P30" s="102"/>
    </row>
    <row r="31" spans="1:16">
      <c r="A31" s="10" t="s">
        <v>59</v>
      </c>
      <c r="B31" s="31" t="s">
        <v>60</v>
      </c>
      <c r="C31" s="3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>
      <c r="A32" s="10"/>
      <c r="B32" s="31" t="s">
        <v>64</v>
      </c>
      <c r="C32" s="3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7">
      <c r="A33" s="10"/>
      <c r="B33" s="82" t="s">
        <v>61</v>
      </c>
      <c r="C33" s="3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7">
      <c r="A34" s="99"/>
      <c r="B34" s="82"/>
      <c r="C34" s="31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</row>
    <row r="35" spans="1:17" ht="22.5" customHeight="1">
      <c r="A35" s="10"/>
      <c r="B35" s="31"/>
      <c r="C35" s="3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7" ht="22.5" customHeight="1">
      <c r="A36" s="124"/>
      <c r="B36" s="31"/>
      <c r="C36" s="31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</row>
    <row r="37" spans="1:17">
      <c r="A37" s="2" t="s">
        <v>39</v>
      </c>
      <c r="B37" s="2" t="s">
        <v>2</v>
      </c>
      <c r="J37" s="10"/>
      <c r="K37" s="10"/>
      <c r="L37" s="10"/>
      <c r="M37" s="10"/>
      <c r="N37" s="10"/>
      <c r="O37" s="10"/>
      <c r="P37" s="10"/>
    </row>
    <row r="38" spans="1:17">
      <c r="J38" s="10"/>
      <c r="K38" s="10"/>
      <c r="L38" s="10"/>
      <c r="M38" s="11" t="s">
        <v>1</v>
      </c>
      <c r="N38" s="10"/>
      <c r="O38" s="10"/>
      <c r="P38" s="10"/>
    </row>
    <row r="39" spans="1:17">
      <c r="J39" s="10"/>
      <c r="K39" s="36" t="s">
        <v>266</v>
      </c>
      <c r="L39" s="10"/>
      <c r="M39" s="36" t="s">
        <v>65</v>
      </c>
      <c r="N39" s="10"/>
      <c r="O39" s="10"/>
      <c r="P39" s="10"/>
    </row>
    <row r="40" spans="1:17">
      <c r="B40" s="2" t="s">
        <v>40</v>
      </c>
      <c r="J40" s="10"/>
      <c r="K40" s="2">
        <v>132278.25</v>
      </c>
      <c r="M40" s="2">
        <v>120424.25</v>
      </c>
      <c r="N40" s="10"/>
      <c r="O40" s="10"/>
      <c r="P40" s="10"/>
    </row>
    <row r="41" spans="1:17">
      <c r="B41" s="2" t="s">
        <v>41</v>
      </c>
      <c r="K41" s="2">
        <v>223788.58</v>
      </c>
      <c r="M41" s="2">
        <v>88598.98000000001</v>
      </c>
    </row>
    <row r="42" spans="1:17">
      <c r="B42" s="2" t="s">
        <v>42</v>
      </c>
      <c r="K42" s="2">
        <v>11439342.380000001</v>
      </c>
      <c r="M42" s="2">
        <v>413638544.16000003</v>
      </c>
    </row>
    <row r="43" spans="1:17">
      <c r="B43" s="2" t="s">
        <v>43</v>
      </c>
      <c r="K43" s="2">
        <v>50596.639999999999</v>
      </c>
      <c r="M43" s="2">
        <v>141001.45000000001</v>
      </c>
    </row>
    <row r="44" spans="1:17" ht="24" thickBot="1">
      <c r="B44" s="2" t="s">
        <v>20</v>
      </c>
      <c r="K44" s="35">
        <f>SUM(K40:K43)</f>
        <v>11846005.850000001</v>
      </c>
      <c r="M44" s="35">
        <f>SUM(M40:M43)</f>
        <v>413988568.84000003</v>
      </c>
      <c r="Q44" s="4"/>
    </row>
    <row r="45" spans="1:17" ht="24" thickTop="1"/>
    <row r="46" spans="1:17">
      <c r="A46" s="32" t="s">
        <v>44</v>
      </c>
      <c r="B46" s="32" t="s">
        <v>3</v>
      </c>
      <c r="C46" s="32"/>
      <c r="D46" s="32"/>
      <c r="E46" s="32"/>
      <c r="F46" s="32"/>
      <c r="G46" s="32"/>
      <c r="H46" s="32"/>
      <c r="I46" s="32"/>
    </row>
    <row r="47" spans="1:17">
      <c r="A47" s="32"/>
      <c r="B47" s="32"/>
      <c r="C47" s="32"/>
      <c r="D47" s="32"/>
      <c r="E47" s="32"/>
      <c r="F47" s="32"/>
      <c r="G47" s="32"/>
      <c r="H47" s="32"/>
      <c r="I47" s="32"/>
      <c r="K47" s="10"/>
      <c r="L47" s="10"/>
      <c r="M47" s="11" t="s">
        <v>1</v>
      </c>
    </row>
    <row r="48" spans="1:17">
      <c r="A48" s="32"/>
      <c r="B48" s="32"/>
      <c r="C48" s="32"/>
      <c r="D48" s="32"/>
      <c r="E48" s="32"/>
      <c r="F48" s="32"/>
      <c r="G48" s="32"/>
      <c r="H48" s="32"/>
      <c r="I48" s="32"/>
      <c r="K48" s="36" t="str">
        <f>K39</f>
        <v>30 มิถุนายน 2561</v>
      </c>
      <c r="L48" s="10"/>
      <c r="M48" s="36" t="s">
        <v>65</v>
      </c>
    </row>
    <row r="49" spans="1:17">
      <c r="A49" s="32"/>
      <c r="B49" s="32" t="s">
        <v>66</v>
      </c>
      <c r="C49" s="32"/>
      <c r="D49" s="32"/>
      <c r="E49" s="32"/>
      <c r="F49" s="32"/>
      <c r="G49" s="32"/>
      <c r="H49" s="32"/>
      <c r="I49" s="32"/>
      <c r="K49" s="2">
        <v>305915081.14999998</v>
      </c>
      <c r="M49" s="2">
        <v>218546841.25999999</v>
      </c>
    </row>
    <row r="50" spans="1:17">
      <c r="A50" s="32"/>
      <c r="B50" s="32" t="s">
        <v>46</v>
      </c>
      <c r="C50" s="32"/>
      <c r="D50" s="32"/>
      <c r="E50" s="32"/>
      <c r="F50" s="32"/>
      <c r="G50" s="32"/>
      <c r="H50" s="32"/>
      <c r="I50" s="32"/>
      <c r="K50" s="2">
        <v>366891826.32999998</v>
      </c>
      <c r="M50" s="2">
        <v>111612838.66</v>
      </c>
    </row>
    <row r="51" spans="1:17" ht="24" thickBot="1">
      <c r="A51" s="32"/>
      <c r="B51" s="32" t="s">
        <v>20</v>
      </c>
      <c r="C51" s="32"/>
      <c r="D51" s="32"/>
      <c r="E51" s="32"/>
      <c r="F51" s="32"/>
      <c r="G51" s="32"/>
      <c r="H51" s="32"/>
      <c r="I51" s="32"/>
      <c r="K51" s="35">
        <f>SUM(K49:K50)</f>
        <v>672806907.48000002</v>
      </c>
      <c r="M51" s="35">
        <f>SUM(M49:M50)</f>
        <v>330159679.91999996</v>
      </c>
      <c r="Q51" s="4"/>
    </row>
    <row r="52" spans="1:17" ht="24" thickTop="1">
      <c r="A52" s="32"/>
      <c r="B52" s="32"/>
      <c r="C52" s="32"/>
      <c r="D52" s="32"/>
      <c r="E52" s="32"/>
      <c r="F52" s="32"/>
      <c r="G52" s="32"/>
      <c r="H52" s="32"/>
      <c r="I52" s="32"/>
    </row>
    <row r="53" spans="1:17">
      <c r="B53" s="2" t="s">
        <v>272</v>
      </c>
    </row>
    <row r="54" spans="1:17">
      <c r="B54" s="2" t="s">
        <v>267</v>
      </c>
    </row>
    <row r="55" spans="1:17">
      <c r="B55" s="2" t="s">
        <v>268</v>
      </c>
    </row>
    <row r="57" spans="1:17">
      <c r="B57" s="2" t="s">
        <v>271</v>
      </c>
    </row>
    <row r="58" spans="1:17">
      <c r="A58" s="32"/>
      <c r="B58" s="32"/>
      <c r="C58" s="32"/>
      <c r="D58" s="32"/>
      <c r="E58" s="32"/>
      <c r="F58" s="32"/>
      <c r="G58" s="32"/>
      <c r="H58" s="32"/>
      <c r="I58" s="32"/>
      <c r="K58" s="10"/>
      <c r="L58" s="10"/>
      <c r="M58" s="11" t="s">
        <v>1</v>
      </c>
    </row>
    <row r="59" spans="1:17">
      <c r="A59" s="32"/>
      <c r="B59" s="32" t="s">
        <v>67</v>
      </c>
      <c r="C59" s="32"/>
      <c r="D59" s="32"/>
      <c r="E59" s="32"/>
      <c r="F59" s="32"/>
      <c r="G59" s="32"/>
      <c r="H59" s="32"/>
      <c r="I59" s="32"/>
      <c r="K59" s="32"/>
      <c r="M59" s="2">
        <v>218546841.25999999</v>
      </c>
    </row>
    <row r="60" spans="1:17">
      <c r="B60" s="32" t="s">
        <v>45</v>
      </c>
      <c r="C60" s="32"/>
      <c r="D60" s="32"/>
      <c r="E60" s="32"/>
      <c r="F60" s="32"/>
      <c r="G60" s="32"/>
      <c r="H60" s="32"/>
      <c r="I60" s="32"/>
      <c r="K60" s="32"/>
      <c r="M60" s="2">
        <v>285000000</v>
      </c>
    </row>
    <row r="61" spans="1:17">
      <c r="B61" s="32" t="s">
        <v>269</v>
      </c>
      <c r="C61" s="32"/>
      <c r="D61" s="32"/>
      <c r="E61" s="32"/>
      <c r="F61" s="32"/>
      <c r="G61" s="32"/>
      <c r="H61" s="32"/>
      <c r="I61" s="32"/>
      <c r="K61" s="32"/>
      <c r="M61" s="3">
        <v>-199530000</v>
      </c>
    </row>
    <row r="62" spans="1:17">
      <c r="B62" s="32" t="s">
        <v>355</v>
      </c>
      <c r="C62" s="32"/>
      <c r="D62" s="32"/>
      <c r="E62" s="32"/>
      <c r="F62" s="32"/>
      <c r="G62" s="32"/>
      <c r="H62" s="32"/>
      <c r="I62" s="32"/>
      <c r="K62" s="32"/>
      <c r="M62" s="2">
        <v>1898239.89</v>
      </c>
    </row>
    <row r="63" spans="1:17" ht="24" thickBot="1">
      <c r="B63" s="32" t="s">
        <v>68</v>
      </c>
      <c r="C63" s="32"/>
      <c r="D63" s="32"/>
      <c r="E63" s="32"/>
      <c r="F63" s="32"/>
      <c r="G63" s="32"/>
      <c r="H63" s="32"/>
      <c r="I63" s="32"/>
      <c r="K63" s="32"/>
      <c r="M63" s="35">
        <f>SUM(M59:M62)</f>
        <v>305915081.14999998</v>
      </c>
    </row>
    <row r="64" spans="1:17" ht="24" thickTop="1">
      <c r="B64" s="32"/>
      <c r="C64" s="32"/>
      <c r="D64" s="32"/>
      <c r="E64" s="32"/>
      <c r="F64" s="32"/>
      <c r="G64" s="32"/>
      <c r="H64" s="32"/>
      <c r="I64" s="32"/>
      <c r="K64" s="32"/>
      <c r="M64" s="39"/>
    </row>
    <row r="65" spans="1:13">
      <c r="B65" s="32"/>
      <c r="C65" s="32"/>
      <c r="D65" s="32"/>
      <c r="E65" s="32"/>
      <c r="F65" s="32"/>
      <c r="G65" s="32"/>
      <c r="H65" s="32"/>
      <c r="I65" s="32"/>
      <c r="K65" s="32"/>
      <c r="M65" s="39"/>
    </row>
    <row r="66" spans="1:13">
      <c r="B66" s="32"/>
      <c r="C66" s="32"/>
      <c r="D66" s="32"/>
      <c r="E66" s="32"/>
      <c r="F66" s="32"/>
      <c r="G66" s="32"/>
      <c r="H66" s="32"/>
      <c r="I66" s="32"/>
      <c r="K66" s="32"/>
      <c r="M66" s="39"/>
    </row>
    <row r="67" spans="1:13">
      <c r="B67" s="32"/>
      <c r="C67" s="32"/>
      <c r="D67" s="32"/>
      <c r="E67" s="32"/>
      <c r="F67" s="32"/>
      <c r="G67" s="32"/>
      <c r="H67" s="32"/>
      <c r="I67" s="32"/>
      <c r="K67" s="32"/>
      <c r="M67" s="39"/>
    </row>
    <row r="68" spans="1:13">
      <c r="B68" s="32"/>
      <c r="C68" s="32"/>
      <c r="D68" s="32"/>
      <c r="E68" s="32"/>
      <c r="F68" s="32"/>
      <c r="G68" s="32"/>
      <c r="H68" s="32"/>
      <c r="I68" s="32"/>
      <c r="K68" s="32"/>
      <c r="M68" s="39"/>
    </row>
    <row r="69" spans="1:13">
      <c r="B69" s="32"/>
      <c r="C69" s="32"/>
      <c r="D69" s="32"/>
      <c r="E69" s="32"/>
      <c r="F69" s="32"/>
      <c r="G69" s="32"/>
      <c r="H69" s="32"/>
      <c r="I69" s="32"/>
      <c r="K69" s="32"/>
      <c r="M69" s="39"/>
    </row>
    <row r="70" spans="1:13">
      <c r="B70" s="32"/>
      <c r="C70" s="32"/>
      <c r="D70" s="32"/>
      <c r="E70" s="32"/>
      <c r="F70" s="32"/>
      <c r="G70" s="32"/>
      <c r="H70" s="32"/>
      <c r="I70" s="32"/>
    </row>
    <row r="71" spans="1:13">
      <c r="A71" s="2" t="s">
        <v>47</v>
      </c>
      <c r="B71" s="2" t="s">
        <v>192</v>
      </c>
    </row>
    <row r="72" spans="1:13">
      <c r="K72" s="10"/>
      <c r="L72" s="10"/>
      <c r="M72" s="11" t="s">
        <v>1</v>
      </c>
    </row>
    <row r="73" spans="1:13">
      <c r="K73" s="36" t="str">
        <f>K48</f>
        <v>30 มิถุนายน 2561</v>
      </c>
      <c r="L73" s="10"/>
      <c r="M73" s="36" t="s">
        <v>65</v>
      </c>
    </row>
    <row r="74" spans="1:13">
      <c r="B74" s="2" t="s">
        <v>296</v>
      </c>
    </row>
    <row r="75" spans="1:13">
      <c r="B75" s="2" t="s">
        <v>322</v>
      </c>
      <c r="K75" s="2">
        <v>1444244.27</v>
      </c>
      <c r="M75" s="2">
        <v>650617.78</v>
      </c>
    </row>
    <row r="76" spans="1:13">
      <c r="B76" s="2" t="s">
        <v>69</v>
      </c>
      <c r="K76" s="2">
        <v>61087979.710000001</v>
      </c>
      <c r="M76" s="2">
        <v>132677083.72999999</v>
      </c>
    </row>
    <row r="77" spans="1:13">
      <c r="B77" s="2" t="s">
        <v>48</v>
      </c>
      <c r="K77" s="37">
        <v>722272.51</v>
      </c>
      <c r="M77" s="37">
        <v>625266.4</v>
      </c>
    </row>
    <row r="78" spans="1:13">
      <c r="K78" s="2">
        <f>SUM(K75:K77)</f>
        <v>63254496.490000002</v>
      </c>
      <c r="M78" s="2">
        <f>SUM(M75:M77)</f>
        <v>133952967.91</v>
      </c>
    </row>
    <row r="79" spans="1:13">
      <c r="B79" s="2" t="s">
        <v>49</v>
      </c>
      <c r="K79" s="3">
        <v>-5669660.4900000002</v>
      </c>
      <c r="M79" s="3">
        <v>-5482080.8799999999</v>
      </c>
    </row>
    <row r="80" spans="1:13">
      <c r="B80" s="2" t="s">
        <v>50</v>
      </c>
      <c r="K80" s="3">
        <v>-1632023.77</v>
      </c>
      <c r="M80" s="3">
        <v>-2254078.37</v>
      </c>
    </row>
    <row r="81" spans="2:17">
      <c r="B81" s="2" t="s">
        <v>51</v>
      </c>
      <c r="K81" s="38">
        <f>SUM(K78:K80)</f>
        <v>55952812.229999997</v>
      </c>
      <c r="M81" s="38">
        <f>SUM(M78:M80)</f>
        <v>126216808.66</v>
      </c>
    </row>
    <row r="82" spans="2:17">
      <c r="B82" s="2" t="s">
        <v>297</v>
      </c>
    </row>
    <row r="83" spans="2:17">
      <c r="B83" s="2" t="s">
        <v>370</v>
      </c>
      <c r="K83" s="2">
        <v>2734073.63</v>
      </c>
      <c r="M83" s="2">
        <v>80250</v>
      </c>
    </row>
    <row r="84" spans="2:17">
      <c r="B84" s="2" t="s">
        <v>52</v>
      </c>
      <c r="K84" s="2">
        <v>18530687.149999999</v>
      </c>
      <c r="M84" s="2">
        <v>9483784.6899999995</v>
      </c>
    </row>
    <row r="85" spans="2:17">
      <c r="B85" s="2" t="s">
        <v>53</v>
      </c>
      <c r="K85" s="2">
        <v>12902323.699999999</v>
      </c>
      <c r="M85" s="2">
        <v>19042139.039999999</v>
      </c>
    </row>
    <row r="86" spans="2:17">
      <c r="B86" s="2" t="s">
        <v>224</v>
      </c>
      <c r="K86" s="2">
        <v>2241448.16</v>
      </c>
      <c r="M86" s="4">
        <v>0</v>
      </c>
    </row>
    <row r="87" spans="2:17">
      <c r="B87" s="2" t="s">
        <v>347</v>
      </c>
      <c r="K87" s="2">
        <v>2502641.0299999998</v>
      </c>
      <c r="M87" s="4">
        <v>0</v>
      </c>
    </row>
    <row r="88" spans="2:17">
      <c r="B88" s="2" t="s">
        <v>54</v>
      </c>
      <c r="K88" s="2">
        <v>1142858.3999999987</v>
      </c>
      <c r="M88" s="2">
        <v>1796064.7100000004</v>
      </c>
    </row>
    <row r="89" spans="2:17">
      <c r="K89" s="38">
        <f>SUM(K83:K88)</f>
        <v>40054032.07</v>
      </c>
      <c r="M89" s="38">
        <f>SUM(M83:M88)</f>
        <v>30402238.439999998</v>
      </c>
    </row>
    <row r="90" spans="2:17" ht="24" thickBot="1">
      <c r="B90" s="2" t="s">
        <v>20</v>
      </c>
      <c r="K90" s="35">
        <f>K81+K89</f>
        <v>96006844.299999997</v>
      </c>
      <c r="M90" s="35">
        <f>M81+M89</f>
        <v>156619047.09999999</v>
      </c>
      <c r="Q90" s="4"/>
    </row>
    <row r="91" spans="2:17" ht="10.5" customHeight="1" thickTop="1"/>
    <row r="92" spans="2:17">
      <c r="B92" s="2" t="s">
        <v>270</v>
      </c>
    </row>
    <row r="93" spans="2:17">
      <c r="B93" s="2" t="s">
        <v>70</v>
      </c>
    </row>
    <row r="94" spans="2:17">
      <c r="K94" s="10"/>
      <c r="L94" s="10"/>
      <c r="M94" s="11" t="s">
        <v>1</v>
      </c>
    </row>
    <row r="95" spans="2:17">
      <c r="K95" s="36" t="str">
        <f>K73</f>
        <v>30 มิถุนายน 2561</v>
      </c>
      <c r="L95" s="10"/>
      <c r="M95" s="36" t="s">
        <v>65</v>
      </c>
    </row>
    <row r="96" spans="2:17">
      <c r="B96" s="2" t="s">
        <v>55</v>
      </c>
      <c r="K96" s="2">
        <v>29034533.589999996</v>
      </c>
      <c r="M96" s="2">
        <v>32070387.039999999</v>
      </c>
    </row>
    <row r="97" spans="1:13">
      <c r="B97" s="2" t="s">
        <v>293</v>
      </c>
    </row>
    <row r="98" spans="1:13">
      <c r="B98" s="2" t="s">
        <v>294</v>
      </c>
      <c r="K98" s="2">
        <v>16018396.960000001</v>
      </c>
      <c r="M98" s="2">
        <v>94804623.000000015</v>
      </c>
    </row>
    <row r="99" spans="1:13">
      <c r="B99" s="2" t="s">
        <v>295</v>
      </c>
      <c r="K99" s="2">
        <v>8572328.75</v>
      </c>
      <c r="M99" s="2">
        <v>717024.45000000007</v>
      </c>
    </row>
    <row r="100" spans="1:13">
      <c r="B100" s="2" t="s">
        <v>56</v>
      </c>
      <c r="K100" s="2">
        <v>4988814.3100000005</v>
      </c>
      <c r="M100" s="2">
        <v>884949.3</v>
      </c>
    </row>
    <row r="101" spans="1:13">
      <c r="B101" s="2" t="s">
        <v>57</v>
      </c>
      <c r="K101" s="2">
        <v>4640422.88</v>
      </c>
      <c r="M101" s="2">
        <v>5475984.1200000001</v>
      </c>
    </row>
    <row r="102" spans="1:13" ht="24" thickBot="1">
      <c r="B102" s="2" t="s">
        <v>20</v>
      </c>
      <c r="K102" s="35">
        <f>SUM(K96:K101)</f>
        <v>63254496.490000002</v>
      </c>
      <c r="M102" s="35">
        <f>SUM(M96:M101)</f>
        <v>133952967.91000003</v>
      </c>
    </row>
    <row r="103" spans="1:13" ht="24" thickTop="1"/>
    <row r="104" spans="1:13">
      <c r="B104" s="28"/>
      <c r="C104" s="17"/>
      <c r="D104" s="28"/>
      <c r="E104" s="28"/>
      <c r="F104" s="28"/>
      <c r="G104" s="28"/>
      <c r="H104" s="28"/>
      <c r="I104" s="28"/>
      <c r="J104" s="29"/>
      <c r="K104" s="30"/>
      <c r="L104" s="30"/>
      <c r="M104" s="32"/>
    </row>
    <row r="105" spans="1:13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1:13">
      <c r="B106" s="2" t="s">
        <v>273</v>
      </c>
    </row>
    <row r="107" spans="1:13">
      <c r="K107" s="10"/>
      <c r="L107" s="10"/>
      <c r="M107" s="11" t="s">
        <v>1</v>
      </c>
    </row>
    <row r="108" spans="1:13">
      <c r="K108" s="196" t="s">
        <v>263</v>
      </c>
      <c r="L108" s="196"/>
      <c r="M108" s="196"/>
    </row>
    <row r="109" spans="1:13">
      <c r="K109" s="132" t="s">
        <v>189</v>
      </c>
      <c r="L109" s="40"/>
      <c r="M109" s="132" t="s">
        <v>21</v>
      </c>
    </row>
    <row r="110" spans="1:13">
      <c r="B110" s="2" t="s">
        <v>71</v>
      </c>
      <c r="K110" s="2">
        <v>5482080.8799999999</v>
      </c>
      <c r="M110" s="2">
        <v>7928773.549999998</v>
      </c>
    </row>
    <row r="111" spans="1:13">
      <c r="B111" s="2" t="s">
        <v>72</v>
      </c>
      <c r="K111" s="2">
        <v>1187928.3700000001</v>
      </c>
      <c r="M111" s="2">
        <v>60000</v>
      </c>
    </row>
    <row r="112" spans="1:13">
      <c r="B112" s="2" t="s">
        <v>73</v>
      </c>
      <c r="K112" s="95">
        <v>0</v>
      </c>
      <c r="L112" s="3"/>
      <c r="M112" s="3">
        <v>-32742</v>
      </c>
    </row>
    <row r="113" spans="1:17">
      <c r="B113" s="2" t="s">
        <v>74</v>
      </c>
      <c r="K113" s="3">
        <v>-1000348.76</v>
      </c>
      <c r="L113" s="3"/>
      <c r="M113" s="3">
        <v>-916419.88</v>
      </c>
    </row>
    <row r="114" spans="1:17" ht="24" thickBot="1">
      <c r="B114" s="2" t="s">
        <v>177</v>
      </c>
      <c r="K114" s="35">
        <f>SUM(K110:K113)</f>
        <v>5669660.4900000002</v>
      </c>
      <c r="M114" s="35">
        <f>SUM(M110:M113)</f>
        <v>7039611.6699999981</v>
      </c>
    </row>
    <row r="115" spans="1:17" ht="24" thickTop="1"/>
    <row r="116" spans="1:17">
      <c r="A116" s="2" t="s">
        <v>79</v>
      </c>
      <c r="B116" s="2" t="s">
        <v>4</v>
      </c>
    </row>
    <row r="117" spans="1:17">
      <c r="K117" s="10"/>
      <c r="L117" s="10"/>
      <c r="M117" s="11" t="s">
        <v>1</v>
      </c>
    </row>
    <row r="118" spans="1:17">
      <c r="K118" s="36" t="str">
        <f>K95</f>
        <v>30 มิถุนายน 2561</v>
      </c>
      <c r="L118" s="10"/>
      <c r="M118" s="36" t="s">
        <v>65</v>
      </c>
    </row>
    <row r="119" spans="1:17">
      <c r="B119" s="2" t="s">
        <v>75</v>
      </c>
      <c r="K119" s="2">
        <v>2689812.8899999997</v>
      </c>
      <c r="M119" s="2">
        <v>3093904.44</v>
      </c>
    </row>
    <row r="120" spans="1:17">
      <c r="B120" s="2" t="s">
        <v>76</v>
      </c>
      <c r="K120" s="2">
        <v>2149185.8200000003</v>
      </c>
      <c r="M120" s="2">
        <v>2449115.56</v>
      </c>
    </row>
    <row r="121" spans="1:17">
      <c r="B121" s="2" t="s">
        <v>77</v>
      </c>
      <c r="K121" s="37">
        <v>7167390.669999999</v>
      </c>
      <c r="M121" s="37">
        <v>2463223.8600000003</v>
      </c>
    </row>
    <row r="122" spans="1:17">
      <c r="K122" s="2">
        <f>SUM(K119:K121)</f>
        <v>12006389.379999999</v>
      </c>
      <c r="M122" s="2">
        <f>SUM(M119:M121)</f>
        <v>8006243.8600000003</v>
      </c>
    </row>
    <row r="123" spans="1:17">
      <c r="B123" s="2" t="s">
        <v>78</v>
      </c>
      <c r="K123" s="3">
        <v>-2280808.02</v>
      </c>
      <c r="M123" s="3">
        <v>-2095507.73</v>
      </c>
    </row>
    <row r="124" spans="1:17" ht="24" thickBot="1">
      <c r="B124" s="2" t="s">
        <v>51</v>
      </c>
      <c r="K124" s="35">
        <f>SUM(K122:K123)</f>
        <v>9725581.3599999994</v>
      </c>
      <c r="M124" s="35">
        <f>SUM(M122:M123)</f>
        <v>5910736.1300000008</v>
      </c>
      <c r="Q124" s="4"/>
    </row>
    <row r="125" spans="1:17" ht="24" thickTop="1">
      <c r="M125" s="39"/>
    </row>
    <row r="126" spans="1:17">
      <c r="B126" s="2" t="s">
        <v>274</v>
      </c>
    </row>
    <row r="127" spans="1:17">
      <c r="B127" s="32" t="s">
        <v>195</v>
      </c>
    </row>
    <row r="128" spans="1:17">
      <c r="B128" s="32"/>
      <c r="K128" s="10"/>
      <c r="L128" s="10"/>
      <c r="M128" s="11" t="s">
        <v>1</v>
      </c>
    </row>
    <row r="129" spans="1:22">
      <c r="K129" s="198" t="str">
        <f>K108</f>
        <v xml:space="preserve">สำหรับงวดหกเดือน </v>
      </c>
      <c r="L129" s="198"/>
      <c r="M129" s="198"/>
    </row>
    <row r="130" spans="1:22">
      <c r="K130" s="132" t="s">
        <v>189</v>
      </c>
      <c r="L130" s="40"/>
      <c r="M130" s="132" t="s">
        <v>21</v>
      </c>
    </row>
    <row r="131" spans="1:22">
      <c r="B131" s="2" t="s">
        <v>80</v>
      </c>
      <c r="K131" s="2">
        <v>2095507.73</v>
      </c>
      <c r="M131" s="2">
        <v>1555529.96</v>
      </c>
    </row>
    <row r="132" spans="1:22">
      <c r="B132" s="2" t="s">
        <v>83</v>
      </c>
      <c r="K132" s="2">
        <v>185300.29</v>
      </c>
      <c r="M132" s="3">
        <v>-229792.62999999989</v>
      </c>
    </row>
    <row r="133" spans="1:22" ht="24" thickBot="1">
      <c r="B133" s="2" t="s">
        <v>81</v>
      </c>
      <c r="K133" s="35">
        <f>SUM(K131:K132)</f>
        <v>2280808.02</v>
      </c>
      <c r="M133" s="35">
        <f>SUM(M131:M132)</f>
        <v>1325737.33</v>
      </c>
    </row>
    <row r="134" spans="1:22" ht="24" thickTop="1"/>
    <row r="137" spans="1:22">
      <c r="B137" s="28"/>
      <c r="C137" s="17"/>
      <c r="D137" s="28"/>
      <c r="E137" s="28"/>
      <c r="F137" s="28"/>
      <c r="G137" s="28"/>
      <c r="H137" s="28"/>
      <c r="I137" s="28"/>
      <c r="J137" s="29"/>
      <c r="K137" s="30"/>
      <c r="L137" s="30"/>
      <c r="M137" s="32"/>
    </row>
    <row r="138" spans="1:22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40" spans="1:22">
      <c r="A140" s="2" t="s">
        <v>84</v>
      </c>
      <c r="B140" s="2" t="s">
        <v>5</v>
      </c>
      <c r="V140" s="7"/>
    </row>
    <row r="141" spans="1:22">
      <c r="B141" s="2" t="s">
        <v>275</v>
      </c>
      <c r="V141" s="7"/>
    </row>
    <row r="142" spans="1:22">
      <c r="B142" s="2" t="s">
        <v>356</v>
      </c>
      <c r="V142" s="7"/>
    </row>
    <row r="143" spans="1:22">
      <c r="B143" s="2" t="s">
        <v>225</v>
      </c>
      <c r="V143" s="7"/>
    </row>
    <row r="144" spans="1:22">
      <c r="B144" s="2" t="s">
        <v>323</v>
      </c>
    </row>
    <row r="146" spans="1:20">
      <c r="A146" s="19" t="s">
        <v>92</v>
      </c>
      <c r="B146" s="2" t="s">
        <v>6</v>
      </c>
    </row>
    <row r="147" spans="1:20">
      <c r="B147" s="9" t="s">
        <v>276</v>
      </c>
    </row>
    <row r="148" spans="1:20">
      <c r="A148" s="32"/>
      <c r="B148" s="32" t="s">
        <v>227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</row>
    <row r="149" spans="1:20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</row>
    <row r="150" spans="1:20">
      <c r="A150" s="92" t="s">
        <v>93</v>
      </c>
      <c r="B150" s="41" t="s">
        <v>86</v>
      </c>
      <c r="C150" s="41"/>
      <c r="D150" s="42"/>
      <c r="E150" s="41"/>
      <c r="F150" s="41"/>
      <c r="G150" s="41"/>
      <c r="H150" s="41"/>
      <c r="I150" s="41"/>
      <c r="J150" s="41"/>
      <c r="K150" s="41"/>
    </row>
    <row r="151" spans="1:20">
      <c r="A151" s="41"/>
      <c r="B151" s="41" t="s">
        <v>277</v>
      </c>
      <c r="C151" s="41"/>
      <c r="D151" s="42"/>
      <c r="E151" s="41"/>
      <c r="F151" s="41"/>
      <c r="G151" s="41"/>
      <c r="H151" s="41"/>
      <c r="I151" s="41"/>
      <c r="J151" s="41"/>
      <c r="K151" s="41"/>
    </row>
    <row r="152" spans="1:20">
      <c r="A152" s="41"/>
      <c r="B152" s="41"/>
      <c r="C152" s="41"/>
      <c r="D152" s="42"/>
      <c r="E152" s="41"/>
      <c r="F152" s="41"/>
      <c r="G152" s="41"/>
      <c r="H152" s="41"/>
      <c r="I152" s="41"/>
      <c r="J152" s="41"/>
      <c r="K152" s="41"/>
      <c r="M152" s="11" t="s">
        <v>1</v>
      </c>
    </row>
    <row r="153" spans="1:20">
      <c r="A153" s="41"/>
      <c r="B153" s="41" t="s">
        <v>87</v>
      </c>
      <c r="C153" s="41"/>
      <c r="D153" s="41"/>
      <c r="E153" s="41"/>
      <c r="F153" s="41"/>
      <c r="G153" s="41"/>
      <c r="H153" s="41"/>
      <c r="I153" s="41"/>
      <c r="J153" s="41"/>
      <c r="K153" s="41"/>
      <c r="M153" s="2">
        <v>130130230.68999997</v>
      </c>
      <c r="S153" s="7"/>
      <c r="T153" s="7"/>
    </row>
    <row r="154" spans="1:20">
      <c r="A154" s="41"/>
      <c r="B154" s="41" t="s">
        <v>88</v>
      </c>
      <c r="C154" s="41"/>
      <c r="D154" s="41"/>
      <c r="E154" s="41"/>
      <c r="F154" s="41"/>
      <c r="G154" s="41"/>
      <c r="H154" s="41"/>
      <c r="I154" s="41"/>
      <c r="J154" s="41"/>
      <c r="K154" s="41"/>
      <c r="M154" s="2">
        <v>8722195.9199999999</v>
      </c>
      <c r="S154" s="7"/>
      <c r="T154" s="7"/>
    </row>
    <row r="155" spans="1:20">
      <c r="A155" s="41"/>
      <c r="B155" s="41" t="s">
        <v>371</v>
      </c>
      <c r="C155" s="41"/>
      <c r="D155" s="41"/>
      <c r="E155" s="41"/>
      <c r="F155" s="41"/>
      <c r="G155" s="41"/>
      <c r="H155" s="41"/>
      <c r="I155" s="41"/>
      <c r="J155" s="41"/>
      <c r="K155" s="41"/>
      <c r="M155" s="3">
        <v>-6</v>
      </c>
      <c r="S155" s="7"/>
      <c r="T155" s="7"/>
    </row>
    <row r="156" spans="1:20">
      <c r="A156" s="41"/>
      <c r="B156" s="41" t="s">
        <v>89</v>
      </c>
      <c r="C156" s="41"/>
      <c r="D156" s="41"/>
      <c r="E156" s="43"/>
      <c r="F156" s="43"/>
      <c r="G156" s="43"/>
      <c r="H156" s="43"/>
      <c r="I156" s="43"/>
      <c r="J156" s="43"/>
      <c r="K156" s="43"/>
      <c r="M156" s="3">
        <v>-66294.27</v>
      </c>
      <c r="S156" s="7"/>
      <c r="T156" s="7"/>
    </row>
    <row r="157" spans="1:20">
      <c r="A157" s="41"/>
      <c r="B157" s="41" t="s">
        <v>90</v>
      </c>
      <c r="C157" s="41"/>
      <c r="D157" s="41"/>
      <c r="E157" s="43"/>
      <c r="F157" s="43"/>
      <c r="G157" s="43"/>
      <c r="H157" s="43"/>
      <c r="I157" s="43"/>
      <c r="J157" s="43"/>
      <c r="K157" s="43"/>
      <c r="M157" s="3">
        <v>-5965878.9699999997</v>
      </c>
      <c r="S157" s="7"/>
      <c r="T157" s="7"/>
    </row>
    <row r="158" spans="1:20" ht="24" thickBot="1">
      <c r="B158" s="41" t="s">
        <v>91</v>
      </c>
      <c r="C158" s="41"/>
      <c r="M158" s="35">
        <f>SUM(M153:M157)</f>
        <v>132820247.36999995</v>
      </c>
      <c r="S158" s="7"/>
      <c r="T158" s="7"/>
    </row>
    <row r="159" spans="1:20" ht="24" thickTop="1"/>
    <row r="160" spans="1:20">
      <c r="B160" s="121" t="s">
        <v>94</v>
      </c>
      <c r="C160" s="2" t="s">
        <v>278</v>
      </c>
    </row>
    <row r="161" spans="1:13">
      <c r="B161" s="122"/>
      <c r="C161" s="2" t="s">
        <v>279</v>
      </c>
    </row>
    <row r="162" spans="1:13">
      <c r="B162" s="121" t="s">
        <v>95</v>
      </c>
      <c r="C162" s="2" t="s">
        <v>280</v>
      </c>
    </row>
    <row r="163" spans="1:13">
      <c r="B163" s="122"/>
      <c r="C163" s="2" t="s">
        <v>256</v>
      </c>
    </row>
    <row r="164" spans="1:13">
      <c r="B164" s="122"/>
      <c r="C164" s="2" t="s">
        <v>257</v>
      </c>
    </row>
    <row r="165" spans="1:13">
      <c r="B165" s="121" t="s">
        <v>96</v>
      </c>
      <c r="C165" s="2" t="s">
        <v>281</v>
      </c>
    </row>
    <row r="166" spans="1:13">
      <c r="C166" s="2" t="s">
        <v>255</v>
      </c>
    </row>
    <row r="167" spans="1:13">
      <c r="B167" s="28"/>
      <c r="C167" s="17"/>
      <c r="D167" s="28"/>
      <c r="E167" s="28"/>
      <c r="F167" s="28"/>
      <c r="G167" s="28"/>
      <c r="H167" s="28"/>
      <c r="I167" s="28"/>
      <c r="J167" s="29"/>
      <c r="K167" s="30"/>
      <c r="L167" s="30"/>
      <c r="M167" s="32"/>
    </row>
    <row r="168" spans="1:13">
      <c r="B168" s="28"/>
      <c r="C168" s="17"/>
      <c r="D168" s="28"/>
      <c r="E168" s="28"/>
      <c r="F168" s="28"/>
      <c r="G168" s="28"/>
      <c r="H168" s="28"/>
      <c r="I168" s="28"/>
      <c r="J168" s="29"/>
      <c r="K168" s="30"/>
      <c r="L168" s="30"/>
      <c r="M168" s="32"/>
    </row>
    <row r="169" spans="1:13">
      <c r="B169" s="28"/>
      <c r="C169" s="17"/>
      <c r="D169" s="28"/>
      <c r="E169" s="28"/>
      <c r="F169" s="28"/>
      <c r="G169" s="28"/>
      <c r="H169" s="28"/>
      <c r="I169" s="28"/>
      <c r="J169" s="29"/>
      <c r="K169" s="30"/>
      <c r="L169" s="30"/>
      <c r="M169" s="32"/>
    </row>
    <row r="170" spans="1:13">
      <c r="B170" s="28"/>
      <c r="C170" s="17"/>
      <c r="D170" s="28"/>
      <c r="E170" s="28"/>
      <c r="F170" s="28"/>
      <c r="G170" s="28"/>
      <c r="H170" s="28"/>
      <c r="I170" s="28"/>
      <c r="J170" s="29"/>
      <c r="K170" s="30"/>
      <c r="L170" s="30"/>
      <c r="M170" s="32"/>
    </row>
    <row r="171" spans="1:13">
      <c r="B171" s="28"/>
      <c r="C171" s="17"/>
      <c r="D171" s="28"/>
      <c r="E171" s="28"/>
      <c r="F171" s="28"/>
      <c r="G171" s="28"/>
      <c r="H171" s="28"/>
      <c r="I171" s="28"/>
      <c r="J171" s="29"/>
      <c r="K171" s="30"/>
      <c r="L171" s="30"/>
      <c r="M171" s="32"/>
    </row>
    <row r="173" spans="1:13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</row>
    <row r="175" spans="1:13">
      <c r="A175" s="19" t="s">
        <v>85</v>
      </c>
      <c r="B175" s="2" t="s">
        <v>205</v>
      </c>
    </row>
    <row r="176" spans="1:13">
      <c r="B176" s="2" t="s">
        <v>282</v>
      </c>
    </row>
    <row r="177" spans="1:22">
      <c r="M177" s="11" t="s">
        <v>1</v>
      </c>
    </row>
    <row r="178" spans="1:22">
      <c r="B178" s="2" t="s">
        <v>87</v>
      </c>
      <c r="M178" s="2">
        <v>3597161.4699999997</v>
      </c>
    </row>
    <row r="179" spans="1:22">
      <c r="B179" s="2" t="s">
        <v>88</v>
      </c>
      <c r="M179" s="2">
        <v>903400</v>
      </c>
    </row>
    <row r="180" spans="1:22">
      <c r="B180" s="2" t="s">
        <v>73</v>
      </c>
      <c r="M180" s="3">
        <v>-539400.44999999984</v>
      </c>
    </row>
    <row r="181" spans="1:22" ht="24" thickBot="1">
      <c r="B181" s="2" t="s">
        <v>91</v>
      </c>
      <c r="M181" s="35">
        <f>SUM(M178:M180)</f>
        <v>3961161.02</v>
      </c>
    </row>
    <row r="182" spans="1:22" ht="16.5" customHeight="1" thickTop="1"/>
    <row r="183" spans="1:22" s="1" customFormat="1">
      <c r="A183" s="93" t="s">
        <v>168</v>
      </c>
      <c r="B183" s="32" t="s">
        <v>98</v>
      </c>
      <c r="G183" s="44"/>
      <c r="H183" s="44"/>
      <c r="M183" s="44"/>
      <c r="N183" s="44"/>
      <c r="P183" s="44"/>
      <c r="Q183" s="6"/>
      <c r="R183" s="44"/>
      <c r="T183" s="44"/>
      <c r="V183" s="44"/>
    </row>
    <row r="184" spans="1:22">
      <c r="B184" s="82" t="s">
        <v>169</v>
      </c>
      <c r="C184" s="32" t="s">
        <v>99</v>
      </c>
      <c r="D184" s="32"/>
      <c r="E184" s="32"/>
      <c r="F184" s="32"/>
      <c r="G184" s="9"/>
      <c r="H184" s="9"/>
      <c r="I184" s="32"/>
    </row>
    <row r="185" spans="1:22">
      <c r="B185" s="32"/>
      <c r="C185" s="32" t="s">
        <v>100</v>
      </c>
      <c r="D185" s="32"/>
      <c r="E185" s="32"/>
      <c r="F185" s="32"/>
      <c r="G185" s="9"/>
      <c r="H185" s="9"/>
      <c r="I185" s="32"/>
      <c r="M185" s="201" t="s">
        <v>1</v>
      </c>
    </row>
    <row r="186" spans="1:22" ht="11.25" customHeight="1">
      <c r="K186" s="10"/>
      <c r="L186" s="10"/>
      <c r="M186" s="201"/>
    </row>
    <row r="187" spans="1:22">
      <c r="K187" s="36" t="str">
        <f>K118</f>
        <v>30 มิถุนายน 2561</v>
      </c>
      <c r="L187" s="10"/>
      <c r="M187" s="36" t="s">
        <v>65</v>
      </c>
    </row>
    <row r="188" spans="1:22">
      <c r="C188" s="2" t="s">
        <v>101</v>
      </c>
      <c r="K188" s="2">
        <v>5184477.42</v>
      </c>
      <c r="M188" s="2">
        <v>4860800.96</v>
      </c>
    </row>
    <row r="189" spans="1:22">
      <c r="C189" s="2" t="s">
        <v>102</v>
      </c>
      <c r="K189" s="3">
        <v>-708365.11</v>
      </c>
      <c r="M189" s="3">
        <v>-807386.04</v>
      </c>
    </row>
    <row r="190" spans="1:22" ht="24" thickBot="1">
      <c r="C190" s="2" t="s">
        <v>51</v>
      </c>
      <c r="K190" s="35">
        <f>SUM(K188:K189)</f>
        <v>4476112.3099999996</v>
      </c>
      <c r="M190" s="35">
        <f>SUM(M188:M189)</f>
        <v>4053414.92</v>
      </c>
      <c r="Q190" s="4"/>
    </row>
    <row r="191" spans="1:22" ht="24" thickTop="1"/>
    <row r="192" spans="1:22">
      <c r="B192" s="78" t="s">
        <v>170</v>
      </c>
      <c r="C192" s="32" t="s">
        <v>374</v>
      </c>
      <c r="D192" s="32"/>
    </row>
    <row r="193" spans="2:14">
      <c r="B193" s="78"/>
      <c r="C193" s="32" t="s">
        <v>375</v>
      </c>
      <c r="D193" s="32"/>
    </row>
    <row r="194" spans="2:14">
      <c r="B194" s="32"/>
      <c r="C194" s="32"/>
      <c r="D194" s="32"/>
      <c r="I194" s="37"/>
      <c r="J194" s="37"/>
      <c r="K194" s="37"/>
      <c r="L194" s="37"/>
      <c r="M194" s="45" t="s">
        <v>1</v>
      </c>
    </row>
    <row r="195" spans="2:14" ht="23.25" customHeight="1">
      <c r="B195" s="32"/>
      <c r="C195" s="32"/>
      <c r="D195" s="32"/>
      <c r="I195" s="118" t="s">
        <v>237</v>
      </c>
      <c r="K195" s="199" t="s">
        <v>107</v>
      </c>
      <c r="L195" s="48"/>
      <c r="M195" s="118" t="s">
        <v>237</v>
      </c>
      <c r="N195" s="48"/>
    </row>
    <row r="196" spans="2:14">
      <c r="B196" s="32"/>
      <c r="C196" s="32"/>
      <c r="D196" s="32"/>
      <c r="I196" s="119" t="s">
        <v>373</v>
      </c>
      <c r="K196" s="199"/>
      <c r="L196" s="48"/>
      <c r="M196" s="119" t="s">
        <v>376</v>
      </c>
      <c r="N196" s="48"/>
    </row>
    <row r="197" spans="2:14">
      <c r="B197" s="32"/>
      <c r="C197" s="32"/>
      <c r="D197" s="32"/>
      <c r="I197" s="193">
        <v>2561</v>
      </c>
      <c r="K197" s="200"/>
      <c r="L197" s="48"/>
      <c r="M197" s="193">
        <v>2561</v>
      </c>
      <c r="N197" s="48"/>
    </row>
    <row r="198" spans="2:14">
      <c r="C198" s="32" t="s">
        <v>284</v>
      </c>
      <c r="D198" s="32"/>
      <c r="E198" s="32"/>
      <c r="F198" s="32"/>
    </row>
    <row r="199" spans="2:14">
      <c r="C199" s="32" t="s">
        <v>103</v>
      </c>
      <c r="E199" s="32"/>
      <c r="F199" s="32"/>
      <c r="I199" s="2">
        <v>419101.55</v>
      </c>
      <c r="J199" s="32"/>
      <c r="K199" s="2">
        <v>37060.06</v>
      </c>
      <c r="M199" s="2">
        <f>SUM(I199:K199)</f>
        <v>456161.61</v>
      </c>
    </row>
    <row r="200" spans="2:14">
      <c r="C200" s="32" t="s">
        <v>104</v>
      </c>
      <c r="E200" s="32"/>
      <c r="F200" s="32"/>
      <c r="I200" s="2">
        <v>4441699.41</v>
      </c>
      <c r="J200" s="32"/>
      <c r="K200" s="2">
        <v>286616.40000000002</v>
      </c>
      <c r="M200" s="2">
        <f>SUM(I200:K200)</f>
        <v>4728315.8100000005</v>
      </c>
    </row>
    <row r="201" spans="2:14">
      <c r="C201" s="32"/>
      <c r="D201" s="32"/>
      <c r="E201" s="32"/>
      <c r="F201" s="32"/>
      <c r="I201" s="38">
        <f>SUM(I199:I200)</f>
        <v>4860800.96</v>
      </c>
      <c r="J201" s="2">
        <f t="shared" ref="J201" si="0">SUM(J199:J200)</f>
        <v>0</v>
      </c>
      <c r="K201" s="38">
        <f>SUM(K199:K200)</f>
        <v>323676.46000000002</v>
      </c>
      <c r="M201" s="38">
        <f>SUM(M199:M200)</f>
        <v>5184477.4200000009</v>
      </c>
    </row>
    <row r="202" spans="2:14">
      <c r="C202" s="32" t="s">
        <v>285</v>
      </c>
      <c r="D202" s="32"/>
      <c r="E202" s="32"/>
      <c r="F202" s="32"/>
    </row>
    <row r="203" spans="2:14">
      <c r="C203" s="32" t="s">
        <v>3</v>
      </c>
      <c r="E203" s="32"/>
      <c r="F203" s="32"/>
      <c r="I203" s="3">
        <v>-81203.14</v>
      </c>
      <c r="J203" s="3"/>
      <c r="K203" s="3">
        <v>-134372.49</v>
      </c>
      <c r="L203" s="3"/>
      <c r="M203" s="3">
        <f>SUM(I203:L203)</f>
        <v>-215575.63</v>
      </c>
    </row>
    <row r="204" spans="2:14">
      <c r="C204" s="32" t="s">
        <v>283</v>
      </c>
      <c r="E204" s="32"/>
      <c r="F204" s="32"/>
      <c r="I204" s="3">
        <v>-687347.1</v>
      </c>
      <c r="J204" s="3"/>
      <c r="K204" s="3">
        <v>245327.99</v>
      </c>
      <c r="L204" s="3"/>
      <c r="M204" s="3">
        <f>SUM(I204:L204)</f>
        <v>-442019.11</v>
      </c>
    </row>
    <row r="205" spans="2:14">
      <c r="C205" s="32" t="s">
        <v>9</v>
      </c>
      <c r="E205" s="32"/>
      <c r="F205" s="32"/>
      <c r="I205" s="3">
        <v>-38835.800000000003</v>
      </c>
      <c r="J205" s="3"/>
      <c r="K205" s="3">
        <v>-11934.57</v>
      </c>
      <c r="L205" s="3"/>
      <c r="M205" s="3">
        <f>SUM(I205:L205)</f>
        <v>-50770.37</v>
      </c>
    </row>
    <row r="206" spans="2:14">
      <c r="C206" s="32"/>
      <c r="D206" s="32"/>
      <c r="E206" s="32"/>
      <c r="F206" s="32"/>
      <c r="I206" s="46">
        <f>SUM(I203:I205)</f>
        <v>-807386.04</v>
      </c>
      <c r="J206" s="3">
        <f t="shared" ref="J206" si="1">SUM(J203:J205)</f>
        <v>0</v>
      </c>
      <c r="K206" s="46">
        <f>SUM(K203:K205)</f>
        <v>99020.93</v>
      </c>
      <c r="L206" s="3"/>
      <c r="M206" s="46">
        <f>SUM(M203:M205)</f>
        <v>-708365.11</v>
      </c>
    </row>
    <row r="207" spans="2:14" ht="24" thickBot="1">
      <c r="C207" s="32" t="s">
        <v>298</v>
      </c>
      <c r="E207" s="32"/>
      <c r="F207" s="32"/>
      <c r="I207" s="47">
        <f>I201+I206</f>
        <v>4053414.92</v>
      </c>
      <c r="J207" s="2">
        <f>J201+J206</f>
        <v>0</v>
      </c>
      <c r="K207" s="47">
        <f>K201+K206</f>
        <v>422697.39</v>
      </c>
      <c r="L207" s="2">
        <f>L201+L206</f>
        <v>0</v>
      </c>
      <c r="M207" s="47">
        <f>M201+M206</f>
        <v>4476112.3100000005</v>
      </c>
    </row>
    <row r="208" spans="2:14" ht="24" thickTop="1">
      <c r="C208" s="32"/>
      <c r="D208" s="32"/>
      <c r="E208" s="32"/>
      <c r="F208" s="32"/>
      <c r="I208" s="39"/>
      <c r="K208" s="39"/>
      <c r="M208" s="39"/>
    </row>
    <row r="209" spans="2:13">
      <c r="C209" s="32"/>
      <c r="D209" s="32"/>
      <c r="E209" s="32"/>
      <c r="F209" s="32"/>
      <c r="I209" s="39"/>
      <c r="K209" s="39"/>
      <c r="M209" s="39"/>
    </row>
    <row r="210" spans="2:13">
      <c r="I210" s="37"/>
      <c r="J210" s="37"/>
      <c r="K210" s="37"/>
      <c r="L210" s="37"/>
      <c r="M210" s="45" t="s">
        <v>1</v>
      </c>
    </row>
    <row r="211" spans="2:13">
      <c r="I211" s="118" t="s">
        <v>237</v>
      </c>
      <c r="K211" s="199" t="s">
        <v>107</v>
      </c>
      <c r="L211" s="48"/>
      <c r="M211" s="118" t="s">
        <v>237</v>
      </c>
    </row>
    <row r="212" spans="2:13">
      <c r="I212" s="119" t="s">
        <v>377</v>
      </c>
      <c r="K212" s="199"/>
      <c r="L212" s="48"/>
      <c r="M212" s="120" t="s">
        <v>376</v>
      </c>
    </row>
    <row r="213" spans="2:13">
      <c r="I213" s="193">
        <v>2560</v>
      </c>
      <c r="K213" s="200"/>
      <c r="L213" s="48"/>
      <c r="M213" s="193">
        <v>2560</v>
      </c>
    </row>
    <row r="214" spans="2:13">
      <c r="C214" s="32" t="s">
        <v>284</v>
      </c>
      <c r="D214" s="32"/>
      <c r="E214" s="32"/>
      <c r="F214" s="32"/>
    </row>
    <row r="215" spans="2:13">
      <c r="C215" s="32" t="s">
        <v>103</v>
      </c>
      <c r="E215" s="32"/>
      <c r="F215" s="32"/>
      <c r="I215" s="49">
        <v>311105.99</v>
      </c>
      <c r="J215" s="50"/>
      <c r="K215" s="49">
        <v>81875.460000000006</v>
      </c>
      <c r="M215" s="2">
        <f>SUM(I215:L215)</f>
        <v>392981.45</v>
      </c>
    </row>
    <row r="216" spans="2:13">
      <c r="C216" s="32" t="s">
        <v>104</v>
      </c>
      <c r="E216" s="32"/>
      <c r="F216" s="32"/>
      <c r="I216" s="49">
        <v>3933515.24</v>
      </c>
      <c r="J216" s="50"/>
      <c r="K216" s="49">
        <v>273048.40000000002</v>
      </c>
      <c r="M216" s="2">
        <f>SUM(I216:L216)</f>
        <v>4206563.6400000006</v>
      </c>
    </row>
    <row r="217" spans="2:13">
      <c r="C217" s="32"/>
      <c r="D217" s="32"/>
      <c r="E217" s="32"/>
      <c r="F217" s="32"/>
      <c r="I217" s="38">
        <f>SUM(I215:I216)</f>
        <v>4244621.2300000004</v>
      </c>
      <c r="J217" s="2">
        <f t="shared" ref="J217:M217" si="2">SUM(J215:J216)</f>
        <v>0</v>
      </c>
      <c r="K217" s="38">
        <f>SUM(K215:K216)</f>
        <v>354923.86000000004</v>
      </c>
      <c r="L217" s="2">
        <f t="shared" si="2"/>
        <v>0</v>
      </c>
      <c r="M217" s="38">
        <f t="shared" si="2"/>
        <v>4599545.0900000008</v>
      </c>
    </row>
    <row r="218" spans="2:13">
      <c r="C218" s="32" t="s">
        <v>285</v>
      </c>
      <c r="D218" s="32"/>
      <c r="E218" s="32"/>
      <c r="F218" s="32"/>
    </row>
    <row r="219" spans="2:13">
      <c r="C219" s="32" t="s">
        <v>105</v>
      </c>
      <c r="E219" s="32"/>
      <c r="F219" s="32"/>
      <c r="I219" s="49">
        <v>-1385929.74</v>
      </c>
      <c r="J219" s="50"/>
      <c r="K219" s="49">
        <f>89166.38+320415.5</f>
        <v>409581.88</v>
      </c>
      <c r="M219" s="49">
        <f>SUM(I219:L219)</f>
        <v>-976347.86</v>
      </c>
    </row>
    <row r="220" spans="2:13">
      <c r="C220" s="32" t="s">
        <v>9</v>
      </c>
      <c r="E220" s="32"/>
      <c r="F220" s="32"/>
      <c r="I220" s="49">
        <v>-20554.97</v>
      </c>
      <c r="J220" s="50"/>
      <c r="K220" s="49">
        <v>-4241.43</v>
      </c>
      <c r="M220" s="49">
        <f>SUM(I220:L220)</f>
        <v>-24796.400000000001</v>
      </c>
    </row>
    <row r="221" spans="2:13">
      <c r="C221" s="32"/>
      <c r="D221" s="32"/>
      <c r="E221" s="32"/>
      <c r="F221" s="32"/>
      <c r="I221" s="51">
        <f>SUM(I219:I220)</f>
        <v>-1406484.71</v>
      </c>
      <c r="J221" s="49">
        <f>SUM(J219:J220)</f>
        <v>0</v>
      </c>
      <c r="K221" s="51">
        <f>SUM(K219:K220)</f>
        <v>405340.45</v>
      </c>
      <c r="L221" s="49">
        <f>SUM(L219:L220)</f>
        <v>0</v>
      </c>
      <c r="M221" s="51">
        <f>SUM(M219:M220)</f>
        <v>-1001144.26</v>
      </c>
    </row>
    <row r="222" spans="2:13" ht="24" thickBot="1">
      <c r="C222" s="32" t="s">
        <v>298</v>
      </c>
      <c r="D222" s="32"/>
      <c r="E222" s="32"/>
      <c r="F222" s="32"/>
      <c r="I222" s="47">
        <f>I217+I221</f>
        <v>2838136.5200000005</v>
      </c>
      <c r="J222" s="2">
        <f t="shared" ref="J222:L222" si="3">J216+J221</f>
        <v>0</v>
      </c>
      <c r="K222" s="47">
        <f>K217+K221</f>
        <v>760264.31</v>
      </c>
      <c r="L222" s="2">
        <f t="shared" si="3"/>
        <v>0</v>
      </c>
      <c r="M222" s="47">
        <f>M217+M221</f>
        <v>3598400.830000001</v>
      </c>
    </row>
    <row r="223" spans="2:13" ht="24" thickTop="1"/>
    <row r="224" spans="2:13">
      <c r="B224" s="121" t="s">
        <v>171</v>
      </c>
      <c r="C224" s="2" t="s">
        <v>378</v>
      </c>
    </row>
    <row r="225" spans="2:13">
      <c r="B225" s="121"/>
      <c r="C225" s="2" t="s">
        <v>379</v>
      </c>
    </row>
    <row r="226" spans="2:13">
      <c r="K226" s="10"/>
      <c r="L226" s="10"/>
      <c r="M226" s="11" t="s">
        <v>1</v>
      </c>
    </row>
    <row r="227" spans="2:13">
      <c r="G227" s="202" t="s">
        <v>287</v>
      </c>
      <c r="H227" s="202"/>
      <c r="I227" s="202"/>
      <c r="K227" s="198" t="str">
        <f>K129</f>
        <v xml:space="preserve">สำหรับงวดหกเดือน </v>
      </c>
      <c r="L227" s="198"/>
      <c r="M227" s="198"/>
    </row>
    <row r="228" spans="2:13">
      <c r="G228" s="132" t="s">
        <v>189</v>
      </c>
      <c r="H228" s="40"/>
      <c r="I228" s="132" t="s">
        <v>21</v>
      </c>
      <c r="K228" s="132" t="s">
        <v>189</v>
      </c>
      <c r="L228" s="40"/>
      <c r="M228" s="132" t="s">
        <v>21</v>
      </c>
    </row>
    <row r="229" spans="2:13">
      <c r="C229" s="2" t="s">
        <v>380</v>
      </c>
    </row>
    <row r="230" spans="2:13">
      <c r="C230" s="2" t="s">
        <v>17</v>
      </c>
      <c r="G230" s="2">
        <v>22983822.620000005</v>
      </c>
      <c r="I230" s="2">
        <v>23618029.770000014</v>
      </c>
      <c r="K230" s="2">
        <v>52800018.020000003</v>
      </c>
      <c r="M230" s="2">
        <v>47225710.040000014</v>
      </c>
    </row>
    <row r="231" spans="2:13">
      <c r="C231" s="2" t="s">
        <v>381</v>
      </c>
      <c r="K231" s="32"/>
    </row>
    <row r="232" spans="2:13">
      <c r="C232" s="2" t="s">
        <v>106</v>
      </c>
      <c r="G232" s="194">
        <v>-330091.14</v>
      </c>
      <c r="I232" s="194">
        <v>-350133.32999999996</v>
      </c>
      <c r="K232" s="194">
        <v>-422697.38644777198</v>
      </c>
      <c r="M232" s="194">
        <v>-846039.45</v>
      </c>
    </row>
    <row r="233" spans="2:13">
      <c r="C233" s="2" t="s">
        <v>288</v>
      </c>
      <c r="G233" s="49"/>
      <c r="I233" s="49"/>
      <c r="K233" s="49"/>
      <c r="M233" s="49"/>
    </row>
    <row r="234" spans="2:13" ht="24" thickBot="1">
      <c r="D234" s="32" t="s">
        <v>289</v>
      </c>
      <c r="G234" s="47">
        <f>SUM(G230:G232)</f>
        <v>22653731.480000004</v>
      </c>
      <c r="H234" s="39"/>
      <c r="I234" s="47">
        <f>SUM(I230:I232)</f>
        <v>23267896.440000016</v>
      </c>
      <c r="J234" s="39"/>
      <c r="K234" s="47">
        <f>SUM(K230:K232)</f>
        <v>52377320.633552231</v>
      </c>
      <c r="L234" s="39"/>
      <c r="M234" s="47">
        <f>SUM(M230:M232)</f>
        <v>46379670.590000011</v>
      </c>
    </row>
    <row r="235" spans="2:13" ht="24" thickTop="1"/>
    <row r="243" spans="2:13">
      <c r="B243" s="121" t="s">
        <v>206</v>
      </c>
      <c r="C243" s="2" t="s">
        <v>207</v>
      </c>
    </row>
    <row r="244" spans="2:13">
      <c r="B244" s="19"/>
      <c r="C244" s="2" t="s">
        <v>290</v>
      </c>
    </row>
    <row r="245" spans="2:13">
      <c r="G245" s="32"/>
      <c r="H245" s="32"/>
      <c r="I245" s="32"/>
      <c r="J245" s="32"/>
      <c r="K245" s="10"/>
      <c r="L245" s="10"/>
      <c r="M245" s="11" t="s">
        <v>1</v>
      </c>
    </row>
    <row r="246" spans="2:13">
      <c r="G246" s="196" t="s">
        <v>82</v>
      </c>
      <c r="H246" s="196"/>
      <c r="I246" s="196"/>
      <c r="J246" s="32"/>
      <c r="K246" s="198" t="s">
        <v>263</v>
      </c>
      <c r="L246" s="198"/>
      <c r="M246" s="198"/>
    </row>
    <row r="247" spans="2:13">
      <c r="G247" s="132" t="s">
        <v>189</v>
      </c>
      <c r="H247" s="40"/>
      <c r="I247" s="132" t="s">
        <v>21</v>
      </c>
      <c r="J247" s="10"/>
      <c r="K247" s="132" t="s">
        <v>189</v>
      </c>
      <c r="L247" s="40"/>
      <c r="M247" s="132" t="s">
        <v>21</v>
      </c>
    </row>
    <row r="248" spans="2:13">
      <c r="C248" s="2" t="s">
        <v>108</v>
      </c>
      <c r="G248" s="2">
        <v>112888926.87999985</v>
      </c>
      <c r="I248" s="2">
        <v>115659996.43000014</v>
      </c>
      <c r="K248" s="2">
        <v>261921896.89999983</v>
      </c>
      <c r="M248" s="2">
        <v>233278804.85000011</v>
      </c>
    </row>
    <row r="249" spans="2:13">
      <c r="C249" s="31" t="s">
        <v>113</v>
      </c>
      <c r="G249" s="133" t="s">
        <v>226</v>
      </c>
      <c r="H249" s="133"/>
      <c r="I249" s="133" t="s">
        <v>226</v>
      </c>
      <c r="J249" s="133"/>
      <c r="K249" s="105" t="s">
        <v>226</v>
      </c>
      <c r="L249" s="134"/>
      <c r="M249" s="106" t="s">
        <v>226</v>
      </c>
    </row>
    <row r="250" spans="2:13">
      <c r="C250" s="2" t="s">
        <v>109</v>
      </c>
      <c r="G250" s="2">
        <v>22577785.375999972</v>
      </c>
      <c r="I250" s="2">
        <v>23131999.286000028</v>
      </c>
      <c r="K250" s="2">
        <v>52384379.379999965</v>
      </c>
      <c r="M250" s="2">
        <v>46655760.969999999</v>
      </c>
    </row>
    <row r="251" spans="2:13">
      <c r="C251" s="2" t="s">
        <v>110</v>
      </c>
    </row>
    <row r="252" spans="2:13">
      <c r="C252" s="2" t="s">
        <v>111</v>
      </c>
      <c r="G252" s="2">
        <v>175522.49</v>
      </c>
      <c r="I252" s="2">
        <v>257402.72</v>
      </c>
      <c r="K252" s="49">
        <v>184064.34</v>
      </c>
      <c r="L252" s="49"/>
      <c r="M252" s="49">
        <v>392055.88</v>
      </c>
    </row>
    <row r="253" spans="2:13">
      <c r="C253" s="2" t="s">
        <v>112</v>
      </c>
      <c r="G253" s="49">
        <v>-99576.37999999999</v>
      </c>
      <c r="H253" s="49"/>
      <c r="I253" s="49">
        <v>-121505.57000000007</v>
      </c>
      <c r="K253" s="49">
        <v>-191123.08</v>
      </c>
      <c r="L253" s="49"/>
      <c r="M253" s="49">
        <v>-668146.26</v>
      </c>
    </row>
    <row r="254" spans="2:13">
      <c r="G254" s="51">
        <f>SUM(G252:G253)</f>
        <v>75946.11</v>
      </c>
      <c r="H254" s="49"/>
      <c r="I254" s="51">
        <f>SUM(I252:I253)</f>
        <v>135897.14999999994</v>
      </c>
      <c r="K254" s="51">
        <f>SUM(K252:K253)</f>
        <v>-7058.7399999999907</v>
      </c>
      <c r="L254" s="49"/>
      <c r="M254" s="51">
        <f>SUM(M252:M253)</f>
        <v>-276090.38</v>
      </c>
    </row>
    <row r="255" spans="2:13">
      <c r="C255" s="2" t="s">
        <v>288</v>
      </c>
      <c r="G255" s="50"/>
      <c r="H255" s="49"/>
      <c r="I255" s="50"/>
      <c r="K255" s="50"/>
      <c r="L255" s="49"/>
      <c r="M255" s="50"/>
    </row>
    <row r="256" spans="2:13" ht="24" thickBot="1">
      <c r="C256" s="32" t="s">
        <v>289</v>
      </c>
      <c r="G256" s="47">
        <f>G250+G254</f>
        <v>22653731.485999972</v>
      </c>
      <c r="I256" s="47">
        <f>I250+I254</f>
        <v>23267896.436000027</v>
      </c>
      <c r="K256" s="47">
        <f>K250+K254</f>
        <v>52377320.639999963</v>
      </c>
      <c r="M256" s="47">
        <f>M250+M254</f>
        <v>46379670.589999996</v>
      </c>
    </row>
    <row r="257" spans="1:13" ht="24" thickTop="1">
      <c r="C257" s="31" t="s">
        <v>238</v>
      </c>
      <c r="G257" s="107">
        <f>G256*100/G248</f>
        <v>20.067275074800499</v>
      </c>
      <c r="H257" s="108"/>
      <c r="I257" s="107">
        <f>I256*100/I248</f>
        <v>20.117497107206162</v>
      </c>
      <c r="K257" s="107">
        <f>K256*100/K248</f>
        <v>19.997305021044994</v>
      </c>
      <c r="L257" s="108"/>
      <c r="M257" s="107">
        <f>M256*100/M248</f>
        <v>19.881647893310518</v>
      </c>
    </row>
    <row r="258" spans="1:13">
      <c r="C258" s="31"/>
    </row>
    <row r="259" spans="1:13">
      <c r="A259" s="19" t="s">
        <v>97</v>
      </c>
      <c r="B259" s="2" t="s">
        <v>7</v>
      </c>
    </row>
    <row r="260" spans="1:13">
      <c r="K260" s="10"/>
      <c r="L260" s="10"/>
      <c r="M260" s="11" t="s">
        <v>1</v>
      </c>
    </row>
    <row r="261" spans="1:13">
      <c r="K261" s="36" t="str">
        <f>K187</f>
        <v>30 มิถุนายน 2561</v>
      </c>
      <c r="L261" s="10"/>
      <c r="M261" s="36" t="s">
        <v>65</v>
      </c>
    </row>
    <row r="262" spans="1:13">
      <c r="B262" s="2" t="s">
        <v>291</v>
      </c>
      <c r="F262" s="32"/>
    </row>
    <row r="263" spans="1:13">
      <c r="B263" s="2" t="s">
        <v>369</v>
      </c>
      <c r="C263" s="32"/>
      <c r="K263" s="2">
        <v>133575.59</v>
      </c>
      <c r="M263" s="4">
        <v>0</v>
      </c>
    </row>
    <row r="264" spans="1:13">
      <c r="B264" s="2" t="s">
        <v>336</v>
      </c>
      <c r="C264" s="32"/>
      <c r="K264" s="2">
        <v>5845267.25</v>
      </c>
      <c r="M264" s="2">
        <v>22630614.109999999</v>
      </c>
    </row>
    <row r="265" spans="1:13">
      <c r="B265" s="2" t="s">
        <v>114</v>
      </c>
      <c r="C265" s="32"/>
      <c r="K265" s="2">
        <v>805848.83</v>
      </c>
      <c r="M265" s="2">
        <v>1813313.33</v>
      </c>
    </row>
    <row r="266" spans="1:13">
      <c r="K266" s="38">
        <f>SUM(K263:K265)</f>
        <v>6784691.6699999999</v>
      </c>
      <c r="M266" s="38">
        <f>SUM(M263:M265)</f>
        <v>24443927.439999998</v>
      </c>
    </row>
    <row r="267" spans="1:13">
      <c r="B267" s="2" t="s">
        <v>292</v>
      </c>
    </row>
    <row r="268" spans="1:13">
      <c r="B268" s="2" t="s">
        <v>208</v>
      </c>
      <c r="C268" s="32"/>
      <c r="K268" s="2">
        <v>19112847.66</v>
      </c>
      <c r="M268" s="2">
        <v>14922708.470000003</v>
      </c>
    </row>
    <row r="269" spans="1:13">
      <c r="B269" s="2" t="s">
        <v>115</v>
      </c>
      <c r="C269" s="32"/>
      <c r="K269" s="4">
        <v>0</v>
      </c>
      <c r="M269" s="2">
        <v>4173387.86</v>
      </c>
    </row>
    <row r="270" spans="1:13">
      <c r="B270" s="2" t="s">
        <v>116</v>
      </c>
      <c r="C270" s="32"/>
      <c r="K270" s="2">
        <v>3860897</v>
      </c>
      <c r="M270" s="2">
        <v>8388137.79</v>
      </c>
    </row>
    <row r="271" spans="1:13">
      <c r="B271" s="2" t="s">
        <v>389</v>
      </c>
      <c r="C271" s="32"/>
      <c r="K271" s="2">
        <v>10442080.1</v>
      </c>
      <c r="M271" s="2">
        <v>2939643.1199999996</v>
      </c>
    </row>
    <row r="272" spans="1:13">
      <c r="B272" s="2" t="s">
        <v>117</v>
      </c>
      <c r="C272" s="32"/>
      <c r="K272" s="2">
        <v>1296848.6199999999</v>
      </c>
      <c r="M272" s="2">
        <v>532976.77</v>
      </c>
    </row>
    <row r="273" spans="1:17">
      <c r="K273" s="38">
        <f>SUM(K268:K272)</f>
        <v>34712673.379999995</v>
      </c>
      <c r="M273" s="38">
        <f>SUM(M268:M272)</f>
        <v>30956854.010000002</v>
      </c>
    </row>
    <row r="274" spans="1:17" ht="24" thickBot="1">
      <c r="B274" s="2" t="s">
        <v>20</v>
      </c>
      <c r="K274" s="35">
        <f>K266+K273</f>
        <v>41497365.049999997</v>
      </c>
      <c r="M274" s="35">
        <f>M266+M273</f>
        <v>55400781.450000003</v>
      </c>
      <c r="Q274" s="4"/>
    </row>
    <row r="275" spans="1:17" ht="24" thickTop="1"/>
    <row r="277" spans="1:17">
      <c r="A277" s="19" t="s">
        <v>172</v>
      </c>
      <c r="B277" s="2" t="s">
        <v>8</v>
      </c>
    </row>
    <row r="278" spans="1:17">
      <c r="K278" s="10"/>
      <c r="L278" s="10"/>
      <c r="M278" s="11" t="s">
        <v>1</v>
      </c>
    </row>
    <row r="279" spans="1:17">
      <c r="K279" s="36" t="str">
        <f>K261</f>
        <v>30 มิถุนายน 2561</v>
      </c>
      <c r="L279" s="10"/>
      <c r="M279" s="36" t="s">
        <v>65</v>
      </c>
    </row>
    <row r="280" spans="1:17">
      <c r="B280" s="2" t="s">
        <v>239</v>
      </c>
      <c r="K280" s="4">
        <v>0</v>
      </c>
      <c r="M280" s="2">
        <v>256137295.75</v>
      </c>
    </row>
    <row r="281" spans="1:17">
      <c r="B281" s="2" t="s">
        <v>240</v>
      </c>
      <c r="K281" s="4">
        <v>0</v>
      </c>
      <c r="M281" s="2">
        <v>250000</v>
      </c>
    </row>
    <row r="282" spans="1:17">
      <c r="B282" s="2" t="s">
        <v>119</v>
      </c>
      <c r="K282" s="2">
        <v>606795.33000000007</v>
      </c>
      <c r="M282" s="2">
        <v>252079.02</v>
      </c>
    </row>
    <row r="283" spans="1:17" ht="24" thickBot="1">
      <c r="B283" s="2" t="s">
        <v>20</v>
      </c>
      <c r="K283" s="35">
        <f>SUM(K280:K282)</f>
        <v>606795.33000000007</v>
      </c>
      <c r="M283" s="35">
        <f>SUM(M280:M282)</f>
        <v>256639374.77000001</v>
      </c>
      <c r="Q283" s="4"/>
    </row>
    <row r="284" spans="1:17" ht="15" customHeight="1" thickTop="1"/>
    <row r="285" spans="1:17">
      <c r="A285" s="19" t="s">
        <v>173</v>
      </c>
      <c r="B285" s="2" t="s">
        <v>9</v>
      </c>
    </row>
    <row r="286" spans="1:17">
      <c r="K286" s="10"/>
      <c r="L286" s="10"/>
      <c r="M286" s="11" t="s">
        <v>1</v>
      </c>
    </row>
    <row r="287" spans="1:17">
      <c r="K287" s="36" t="str">
        <f>K279</f>
        <v>30 มิถุนายน 2561</v>
      </c>
      <c r="L287" s="10"/>
      <c r="M287" s="36" t="s">
        <v>65</v>
      </c>
    </row>
    <row r="288" spans="1:17">
      <c r="B288" s="2" t="s">
        <v>9</v>
      </c>
      <c r="K288" s="2">
        <v>408373.08</v>
      </c>
      <c r="M288" s="2">
        <v>780934.80000000016</v>
      </c>
    </row>
    <row r="289" spans="1:14">
      <c r="B289" s="2" t="s">
        <v>190</v>
      </c>
      <c r="K289" s="49">
        <v>-408373.08</v>
      </c>
      <c r="L289" s="49"/>
      <c r="M289" s="49">
        <v>-780934.80000000016</v>
      </c>
    </row>
    <row r="290" spans="1:14" ht="24" thickBot="1">
      <c r="B290" s="2" t="s">
        <v>51</v>
      </c>
      <c r="K290" s="53">
        <f>SUM(K288:K289)</f>
        <v>0</v>
      </c>
      <c r="M290" s="53">
        <f>SUM(M288:M289)</f>
        <v>0</v>
      </c>
    </row>
    <row r="291" spans="1:14" ht="17.25" customHeight="1" thickTop="1"/>
    <row r="292" spans="1:14">
      <c r="B292" s="2" t="s">
        <v>120</v>
      </c>
    </row>
    <row r="293" spans="1:14">
      <c r="K293" s="10"/>
      <c r="L293" s="10"/>
      <c r="M293" s="11" t="s">
        <v>1</v>
      </c>
      <c r="N293" s="2">
        <v>2560</v>
      </c>
    </row>
    <row r="294" spans="1:14">
      <c r="B294" s="32"/>
      <c r="K294" s="36" t="str">
        <f>K287</f>
        <v>30 มิถุนายน 2561</v>
      </c>
      <c r="L294" s="10"/>
      <c r="M294" s="36" t="s">
        <v>65</v>
      </c>
      <c r="N294" s="2">
        <v>2802462.45</v>
      </c>
    </row>
    <row r="295" spans="1:14">
      <c r="B295" s="2" t="s">
        <v>121</v>
      </c>
      <c r="K295" s="2">
        <v>2802462.45</v>
      </c>
      <c r="L295" s="10"/>
      <c r="M295" s="2">
        <v>2802462.45</v>
      </c>
    </row>
    <row r="296" spans="1:14">
      <c r="B296" s="2" t="s">
        <v>122</v>
      </c>
      <c r="K296" s="49">
        <v>-1745433.7600000002</v>
      </c>
      <c r="M296" s="49">
        <v>-1488378.6400000001</v>
      </c>
      <c r="N296" s="2">
        <v>-1488378.6400000001</v>
      </c>
    </row>
    <row r="297" spans="1:14" ht="24" thickBot="1">
      <c r="B297" s="2" t="s">
        <v>51</v>
      </c>
      <c r="K297" s="35">
        <f>SUM(K295:K296)</f>
        <v>1057028.69</v>
      </c>
      <c r="M297" s="35">
        <f>SUM(M295:M296)</f>
        <v>1314083.81</v>
      </c>
      <c r="N297" s="2">
        <v>1314083.81</v>
      </c>
    </row>
    <row r="298" spans="1:14" ht="15" customHeight="1" thickTop="1"/>
    <row r="299" spans="1:14">
      <c r="B299" s="2" t="s">
        <v>123</v>
      </c>
    </row>
    <row r="300" spans="1:14">
      <c r="B300" s="2" t="s">
        <v>124</v>
      </c>
    </row>
    <row r="302" spans="1:14">
      <c r="A302" s="19" t="s">
        <v>118</v>
      </c>
      <c r="B302" s="2" t="s">
        <v>196</v>
      </c>
    </row>
    <row r="303" spans="1:14">
      <c r="B303" s="121" t="s">
        <v>174</v>
      </c>
      <c r="C303" s="2" t="s">
        <v>299</v>
      </c>
    </row>
    <row r="304" spans="1:14">
      <c r="B304" s="19"/>
      <c r="C304" s="2" t="s">
        <v>348</v>
      </c>
    </row>
    <row r="305" spans="1:18">
      <c r="M305" s="11" t="s">
        <v>1</v>
      </c>
    </row>
    <row r="306" spans="1:18">
      <c r="C306" s="2" t="s">
        <v>125</v>
      </c>
      <c r="M306" s="2">
        <v>22208497.059999999</v>
      </c>
      <c r="R306" s="12"/>
    </row>
    <row r="307" spans="1:18">
      <c r="C307" s="2" t="s">
        <v>126</v>
      </c>
      <c r="M307" s="2">
        <v>1059648</v>
      </c>
      <c r="R307" s="12"/>
    </row>
    <row r="308" spans="1:18">
      <c r="C308" s="2" t="s">
        <v>127</v>
      </c>
      <c r="M308" s="2">
        <v>373434</v>
      </c>
    </row>
    <row r="309" spans="1:18" ht="24" thickBot="1">
      <c r="C309" s="2" t="s">
        <v>68</v>
      </c>
      <c r="M309" s="35">
        <f>SUM(M306:M308)</f>
        <v>23641579.059999999</v>
      </c>
    </row>
    <row r="310" spans="1:18" ht="24" thickTop="1"/>
    <row r="311" spans="1:18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</row>
    <row r="312" spans="1:18">
      <c r="B312" s="121" t="s">
        <v>175</v>
      </c>
      <c r="C312" s="2" t="s">
        <v>350</v>
      </c>
    </row>
    <row r="313" spans="1:18">
      <c r="C313" s="2" t="s">
        <v>349</v>
      </c>
      <c r="K313" s="10"/>
      <c r="L313" s="10"/>
      <c r="M313" s="32"/>
    </row>
    <row r="314" spans="1:18">
      <c r="K314" s="10"/>
      <c r="L314" s="10"/>
      <c r="M314" s="130" t="s">
        <v>1</v>
      </c>
    </row>
    <row r="315" spans="1:18">
      <c r="G315" s="196" t="s">
        <v>82</v>
      </c>
      <c r="H315" s="196"/>
      <c r="I315" s="196"/>
      <c r="K315" s="196" t="s">
        <v>263</v>
      </c>
      <c r="L315" s="196"/>
      <c r="M315" s="196"/>
    </row>
    <row r="316" spans="1:18">
      <c r="G316" s="135" t="s">
        <v>189</v>
      </c>
      <c r="H316" s="133"/>
      <c r="I316" s="135" t="s">
        <v>21</v>
      </c>
      <c r="J316" s="133"/>
      <c r="K316" s="132" t="s">
        <v>189</v>
      </c>
      <c r="L316" s="40"/>
      <c r="M316" s="132" t="s">
        <v>21</v>
      </c>
    </row>
    <row r="317" spans="1:18">
      <c r="C317" s="2" t="s">
        <v>128</v>
      </c>
      <c r="G317" s="2">
        <v>382356</v>
      </c>
      <c r="I317" s="2">
        <v>371441</v>
      </c>
      <c r="K317" s="2">
        <v>764712</v>
      </c>
      <c r="M317" s="2">
        <v>742882</v>
      </c>
    </row>
    <row r="318" spans="1:18">
      <c r="C318" s="2" t="s">
        <v>18</v>
      </c>
      <c r="G318" s="2">
        <v>64149</v>
      </c>
      <c r="I318" s="2">
        <v>60730</v>
      </c>
      <c r="K318" s="2">
        <v>128298</v>
      </c>
      <c r="M318" s="2">
        <v>121460</v>
      </c>
    </row>
    <row r="319" spans="1:18">
      <c r="C319" s="2" t="s">
        <v>15</v>
      </c>
      <c r="G319" s="2">
        <v>270036</v>
      </c>
      <c r="I319" s="2">
        <v>250450</v>
      </c>
      <c r="K319" s="2">
        <v>540072</v>
      </c>
      <c r="M319" s="2">
        <v>500900</v>
      </c>
    </row>
    <row r="320" spans="1:18" ht="24" thickBot="1">
      <c r="C320" s="2" t="s">
        <v>20</v>
      </c>
      <c r="G320" s="35">
        <f>SUM(G317:G319)</f>
        <v>716541</v>
      </c>
      <c r="I320" s="35">
        <f>SUM(I317:I319)</f>
        <v>682621</v>
      </c>
      <c r="K320" s="35">
        <f>SUM(K317:K319)</f>
        <v>1433082</v>
      </c>
      <c r="M320" s="35">
        <f>SUM(M317:M319)</f>
        <v>1365242</v>
      </c>
    </row>
    <row r="321" spans="1:19" ht="24" thickTop="1"/>
    <row r="322" spans="1:19">
      <c r="A322" s="19" t="s">
        <v>176</v>
      </c>
      <c r="B322" s="2" t="s">
        <v>303</v>
      </c>
    </row>
    <row r="323" spans="1:19">
      <c r="A323" s="19"/>
      <c r="B323" s="19" t="s">
        <v>357</v>
      </c>
      <c r="C323" s="2" t="s">
        <v>359</v>
      </c>
      <c r="Q323" s="2"/>
      <c r="R323" s="2"/>
      <c r="S323" s="2"/>
    </row>
    <row r="324" spans="1:19">
      <c r="A324" s="19"/>
      <c r="C324" s="2" t="s">
        <v>395</v>
      </c>
      <c r="Q324" s="2"/>
      <c r="R324" s="2"/>
      <c r="S324" s="2"/>
    </row>
    <row r="325" spans="1:19">
      <c r="C325" s="2" t="s">
        <v>382</v>
      </c>
      <c r="Q325" s="2"/>
      <c r="R325" s="2"/>
      <c r="S325" s="2"/>
    </row>
    <row r="327" spans="1:19">
      <c r="B327" s="19" t="s">
        <v>358</v>
      </c>
      <c r="C327" s="2" t="s">
        <v>301</v>
      </c>
    </row>
    <row r="328" spans="1:19">
      <c r="C328" s="2" t="s">
        <v>302</v>
      </c>
    </row>
    <row r="329" spans="1:19">
      <c r="C329" s="2" t="s">
        <v>360</v>
      </c>
    </row>
    <row r="331" spans="1:19">
      <c r="A331" s="19" t="s">
        <v>241</v>
      </c>
      <c r="B331" s="2" t="s">
        <v>129</v>
      </c>
    </row>
    <row r="332" spans="1:19">
      <c r="A332" s="19"/>
      <c r="B332" s="2" t="s">
        <v>300</v>
      </c>
    </row>
    <row r="333" spans="1:19">
      <c r="A333" s="19"/>
      <c r="B333" s="2" t="s">
        <v>195</v>
      </c>
    </row>
    <row r="334" spans="1:19">
      <c r="B334" s="32"/>
      <c r="M334" s="100" t="str">
        <f>M314</f>
        <v>(หน่วย : บาท)</v>
      </c>
    </row>
    <row r="335" spans="1:19">
      <c r="G335" s="196" t="s">
        <v>82</v>
      </c>
      <c r="H335" s="196"/>
      <c r="I335" s="196"/>
      <c r="K335" s="196" t="s">
        <v>263</v>
      </c>
      <c r="L335" s="196"/>
      <c r="M335" s="196"/>
    </row>
    <row r="336" spans="1:19">
      <c r="G336" s="135" t="s">
        <v>189</v>
      </c>
      <c r="H336" s="133"/>
      <c r="I336" s="135" t="s">
        <v>21</v>
      </c>
      <c r="J336" s="133"/>
      <c r="K336" s="132" t="s">
        <v>189</v>
      </c>
      <c r="L336" s="40"/>
      <c r="M336" s="132" t="s">
        <v>21</v>
      </c>
    </row>
    <row r="337" spans="1:13">
      <c r="B337" s="2" t="s">
        <v>129</v>
      </c>
      <c r="G337" s="100">
        <v>848422</v>
      </c>
      <c r="H337" s="100"/>
      <c r="I337" s="100">
        <v>1010554.21</v>
      </c>
      <c r="J337" s="100"/>
      <c r="K337" s="100">
        <v>1704546</v>
      </c>
      <c r="L337" s="100"/>
      <c r="M337" s="2">
        <v>1836384</v>
      </c>
    </row>
    <row r="338" spans="1:13" ht="24" thickBot="1">
      <c r="B338" s="2" t="s">
        <v>20</v>
      </c>
      <c r="G338" s="192">
        <f>SUM(G337)</f>
        <v>848422</v>
      </c>
      <c r="H338" s="100">
        <f t="shared" ref="H338:M338" si="4">SUM(H337)</f>
        <v>0</v>
      </c>
      <c r="I338" s="192">
        <f t="shared" si="4"/>
        <v>1010554.21</v>
      </c>
      <c r="J338" s="100">
        <f t="shared" si="4"/>
        <v>0</v>
      </c>
      <c r="K338" s="192">
        <f t="shared" si="4"/>
        <v>1704546</v>
      </c>
      <c r="L338" s="100">
        <f t="shared" si="4"/>
        <v>0</v>
      </c>
      <c r="M338" s="192">
        <f t="shared" si="4"/>
        <v>1836384</v>
      </c>
    </row>
    <row r="339" spans="1:13" ht="24" thickTop="1">
      <c r="G339" s="136"/>
      <c r="H339" s="133"/>
      <c r="I339" s="136"/>
      <c r="J339" s="133"/>
      <c r="K339" s="40"/>
      <c r="L339" s="40"/>
      <c r="M339" s="40"/>
    </row>
    <row r="340" spans="1:13">
      <c r="G340" s="136"/>
      <c r="H340" s="133"/>
      <c r="I340" s="136"/>
      <c r="J340" s="133"/>
      <c r="K340" s="40"/>
      <c r="L340" s="40"/>
      <c r="M340" s="40"/>
    </row>
    <row r="341" spans="1:13">
      <c r="G341" s="136"/>
      <c r="H341" s="133"/>
      <c r="I341" s="136"/>
      <c r="J341" s="133"/>
      <c r="K341" s="40"/>
      <c r="L341" s="40"/>
      <c r="M341" s="40"/>
    </row>
    <row r="342" spans="1:13">
      <c r="G342" s="136"/>
      <c r="H342" s="133"/>
      <c r="I342" s="136"/>
      <c r="J342" s="133"/>
      <c r="K342" s="40"/>
      <c r="L342" s="40"/>
      <c r="M342" s="40"/>
    </row>
    <row r="343" spans="1:13">
      <c r="G343" s="136"/>
      <c r="H343" s="133"/>
      <c r="I343" s="136"/>
      <c r="J343" s="133"/>
      <c r="K343" s="40"/>
      <c r="L343" s="40"/>
      <c r="M343" s="40"/>
    </row>
    <row r="344" spans="1:13">
      <c r="G344" s="136"/>
      <c r="H344" s="133"/>
      <c r="I344" s="136"/>
      <c r="J344" s="133"/>
      <c r="K344" s="40"/>
      <c r="L344" s="40"/>
      <c r="M344" s="40"/>
    </row>
    <row r="345" spans="1:13">
      <c r="G345" s="136"/>
      <c r="H345" s="133"/>
      <c r="I345" s="136"/>
      <c r="J345" s="133"/>
      <c r="K345" s="40"/>
      <c r="L345" s="40"/>
      <c r="M345" s="40"/>
    </row>
    <row r="346" spans="1:13">
      <c r="A346" s="19" t="s">
        <v>264</v>
      </c>
      <c r="B346" s="2" t="s">
        <v>228</v>
      </c>
    </row>
    <row r="347" spans="1:13">
      <c r="B347" s="2" t="s">
        <v>383</v>
      </c>
    </row>
    <row r="348" spans="1:13">
      <c r="B348" s="2" t="s">
        <v>379</v>
      </c>
    </row>
    <row r="349" spans="1:13">
      <c r="M349" s="104" t="s">
        <v>1</v>
      </c>
    </row>
    <row r="350" spans="1:13">
      <c r="G350" s="196" t="s">
        <v>82</v>
      </c>
      <c r="H350" s="196"/>
      <c r="I350" s="196"/>
      <c r="K350" s="197" t="str">
        <f>K335</f>
        <v xml:space="preserve">สำหรับงวดหกเดือน </v>
      </c>
      <c r="L350" s="197"/>
      <c r="M350" s="197"/>
    </row>
    <row r="351" spans="1:13">
      <c r="B351" s="32"/>
      <c r="C351" s="32"/>
      <c r="D351" s="32"/>
      <c r="E351" s="32"/>
      <c r="F351" s="32"/>
      <c r="G351" s="129" t="s">
        <v>236</v>
      </c>
      <c r="H351" s="40"/>
      <c r="I351" s="129" t="s">
        <v>21</v>
      </c>
      <c r="K351" s="129" t="s">
        <v>236</v>
      </c>
      <c r="L351" s="40"/>
      <c r="M351" s="129" t="s">
        <v>21</v>
      </c>
    </row>
    <row r="352" spans="1:13">
      <c r="B352" s="2" t="s">
        <v>304</v>
      </c>
      <c r="C352" s="32"/>
      <c r="D352" s="32"/>
      <c r="E352" s="32"/>
      <c r="F352" s="32"/>
      <c r="K352" s="40"/>
      <c r="L352" s="40"/>
      <c r="M352" s="40"/>
    </row>
    <row r="353" spans="2:18">
      <c r="B353" s="32"/>
      <c r="C353" s="2" t="s">
        <v>305</v>
      </c>
      <c r="G353" s="2">
        <v>1359569.5499999998</v>
      </c>
      <c r="I353" s="2">
        <v>185892.23</v>
      </c>
      <c r="K353" s="49">
        <v>704021.29000000097</v>
      </c>
      <c r="L353" s="49"/>
      <c r="M353" s="49">
        <v>-7619978.120000001</v>
      </c>
    </row>
    <row r="354" spans="2:18">
      <c r="B354" s="2" t="s">
        <v>229</v>
      </c>
      <c r="G354" s="2">
        <v>3268618.3000000003</v>
      </c>
      <c r="I354" s="2">
        <v>10268589.439999999</v>
      </c>
      <c r="K354" s="86">
        <v>10673669.890000001</v>
      </c>
      <c r="L354" s="86"/>
      <c r="M354" s="86">
        <v>15022693.91</v>
      </c>
    </row>
    <row r="355" spans="2:18">
      <c r="B355" s="2" t="s">
        <v>351</v>
      </c>
      <c r="G355" s="2">
        <v>4482133.55</v>
      </c>
      <c r="I355" s="2">
        <v>9150475</v>
      </c>
      <c r="K355" s="86">
        <v>13853519.66</v>
      </c>
      <c r="L355" s="86"/>
      <c r="M355" s="86">
        <v>17178855.41</v>
      </c>
    </row>
    <row r="356" spans="2:18">
      <c r="B356" s="2" t="s">
        <v>230</v>
      </c>
      <c r="G356" s="2">
        <v>39804568.109999999</v>
      </c>
      <c r="I356" s="4">
        <v>45431881.649999999</v>
      </c>
      <c r="K356" s="86">
        <v>82561121.900000006</v>
      </c>
      <c r="L356" s="86"/>
      <c r="M356" s="86">
        <v>89722915.179999962</v>
      </c>
      <c r="R356" s="12"/>
    </row>
    <row r="357" spans="2:18">
      <c r="B357" s="2" t="s">
        <v>231</v>
      </c>
      <c r="G357" s="2">
        <v>48033025.189999998</v>
      </c>
      <c r="I357" s="2">
        <v>53943168.829999998</v>
      </c>
      <c r="K357" s="86">
        <v>106618478.03999999</v>
      </c>
      <c r="L357" s="86"/>
      <c r="M357" s="86">
        <v>107658580.84</v>
      </c>
    </row>
    <row r="358" spans="2:18">
      <c r="B358" s="2" t="s">
        <v>232</v>
      </c>
      <c r="G358" s="2">
        <v>27395717.969999999</v>
      </c>
      <c r="I358" s="2">
        <v>29343081.77</v>
      </c>
      <c r="K358" s="86">
        <v>46444857.969999999</v>
      </c>
      <c r="L358" s="86"/>
      <c r="M358" s="86">
        <v>46477548.960000001</v>
      </c>
      <c r="Q358" s="32"/>
    </row>
    <row r="359" spans="2:18">
      <c r="B359" s="2" t="s">
        <v>233</v>
      </c>
      <c r="G359" s="2">
        <v>10615776.949999999</v>
      </c>
      <c r="I359" s="2">
        <v>10107003.66</v>
      </c>
      <c r="K359" s="86">
        <v>19134467.669999998</v>
      </c>
      <c r="L359" s="86"/>
      <c r="M359" s="86">
        <v>21861003.369999997</v>
      </c>
      <c r="Q359" s="52"/>
    </row>
    <row r="360" spans="2:18">
      <c r="B360" s="2" t="s">
        <v>234</v>
      </c>
      <c r="G360" s="2">
        <v>5949835.1000000006</v>
      </c>
      <c r="I360" s="2">
        <v>12212379.27</v>
      </c>
      <c r="K360" s="2">
        <v>22984860.770000003</v>
      </c>
      <c r="M360" s="86">
        <v>23481391.57</v>
      </c>
      <c r="Q360" s="32"/>
    </row>
    <row r="361" spans="2:18">
      <c r="K361" s="100"/>
      <c r="L361" s="100"/>
      <c r="M361" s="100"/>
    </row>
  </sheetData>
  <mergeCells count="15">
    <mergeCell ref="G350:I350"/>
    <mergeCell ref="G227:I227"/>
    <mergeCell ref="G246:I246"/>
    <mergeCell ref="G315:I315"/>
    <mergeCell ref="G335:I335"/>
    <mergeCell ref="K335:M335"/>
    <mergeCell ref="K350:M350"/>
    <mergeCell ref="K108:M108"/>
    <mergeCell ref="K129:M129"/>
    <mergeCell ref="K195:K197"/>
    <mergeCell ref="M185:M186"/>
    <mergeCell ref="K211:K213"/>
    <mergeCell ref="K227:M227"/>
    <mergeCell ref="K246:M246"/>
    <mergeCell ref="K315:M315"/>
  </mergeCells>
  <pageMargins left="0.70866141732283472" right="0.31496062992125984" top="0.59055118110236227" bottom="0.39370078740157483" header="0.31496062992125984" footer="0.31496062992125984"/>
  <pageSetup paperSize="9" scale="95" firstPageNumber="9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1"/>
  <sheetViews>
    <sheetView view="pageBreakPreview" zoomScaleNormal="70" zoomScaleSheetLayoutView="100" workbookViewId="0">
      <selection activeCell="I133" sqref="I133"/>
    </sheetView>
  </sheetViews>
  <sheetFormatPr defaultColWidth="9.125" defaultRowHeight="21.75"/>
  <cols>
    <col min="1" max="1" width="3.25" style="56" customWidth="1"/>
    <col min="2" max="2" width="1.75" style="56" customWidth="1"/>
    <col min="3" max="3" width="23.875" style="56" customWidth="1"/>
    <col min="4" max="4" width="0.875" style="57" customWidth="1"/>
    <col min="5" max="5" width="22.5" style="56" customWidth="1"/>
    <col min="6" max="6" width="0.875" style="57" customWidth="1"/>
    <col min="7" max="7" width="22.625" style="56" customWidth="1"/>
    <col min="8" max="8" width="0.75" style="57" customWidth="1"/>
    <col min="9" max="9" width="21.125" style="56" customWidth="1"/>
    <col min="10" max="10" width="0.625" style="57" customWidth="1"/>
    <col min="11" max="16384" width="9.125" style="56"/>
  </cols>
  <sheetData>
    <row r="2" spans="1:10">
      <c r="A2" s="58" t="s">
        <v>338</v>
      </c>
      <c r="B2" s="56" t="s">
        <v>130</v>
      </c>
    </row>
    <row r="3" spans="1:10">
      <c r="B3" s="58" t="s">
        <v>324</v>
      </c>
    </row>
    <row r="5" spans="1:10" s="109" customFormat="1">
      <c r="B5" s="110"/>
      <c r="C5" s="109" t="s">
        <v>131</v>
      </c>
      <c r="D5" s="111"/>
      <c r="E5" s="109" t="s">
        <v>132</v>
      </c>
      <c r="F5" s="111"/>
      <c r="G5" s="109" t="s">
        <v>133</v>
      </c>
      <c r="H5" s="111"/>
      <c r="I5" s="109" t="s">
        <v>134</v>
      </c>
      <c r="J5" s="111"/>
    </row>
    <row r="6" spans="1:10" s="59" customFormat="1">
      <c r="D6" s="60"/>
      <c r="F6" s="60"/>
      <c r="H6" s="60"/>
      <c r="J6" s="60"/>
    </row>
    <row r="7" spans="1:10">
      <c r="C7" s="56" t="s">
        <v>135</v>
      </c>
      <c r="E7" s="56" t="s">
        <v>136</v>
      </c>
      <c r="G7" s="56" t="s">
        <v>137</v>
      </c>
      <c r="I7" s="56" t="s">
        <v>392</v>
      </c>
    </row>
    <row r="8" spans="1:10">
      <c r="C8" s="56" t="s">
        <v>138</v>
      </c>
      <c r="G8" s="56" t="s">
        <v>139</v>
      </c>
      <c r="I8" s="56" t="s">
        <v>393</v>
      </c>
    </row>
    <row r="9" spans="1:10">
      <c r="E9" s="56" t="s">
        <v>140</v>
      </c>
      <c r="G9" s="56" t="s">
        <v>141</v>
      </c>
      <c r="I9" s="56" t="s">
        <v>392</v>
      </c>
    </row>
    <row r="10" spans="1:10">
      <c r="I10" s="56" t="s">
        <v>393</v>
      </c>
    </row>
    <row r="11" spans="1:10">
      <c r="G11" s="56" t="s">
        <v>142</v>
      </c>
      <c r="I11" s="56" t="s">
        <v>392</v>
      </c>
    </row>
    <row r="12" spans="1:10">
      <c r="I12" s="56" t="s">
        <v>393</v>
      </c>
    </row>
    <row r="13" spans="1:10">
      <c r="G13" s="56" t="s">
        <v>143</v>
      </c>
      <c r="I13" s="56" t="s">
        <v>392</v>
      </c>
    </row>
    <row r="14" spans="1:10">
      <c r="I14" s="56" t="s">
        <v>393</v>
      </c>
    </row>
    <row r="15" spans="1:10">
      <c r="G15" s="56" t="s">
        <v>144</v>
      </c>
      <c r="I15" s="56" t="s">
        <v>145</v>
      </c>
    </row>
    <row r="16" spans="1:10">
      <c r="G16" s="56" t="s">
        <v>146</v>
      </c>
      <c r="I16" s="56" t="s">
        <v>392</v>
      </c>
    </row>
    <row r="17" spans="3:10">
      <c r="I17" s="56" t="s">
        <v>393</v>
      </c>
    </row>
    <row r="18" spans="3:10">
      <c r="G18" s="56" t="s">
        <v>262</v>
      </c>
      <c r="I18" s="56" t="s">
        <v>392</v>
      </c>
    </row>
    <row r="19" spans="3:10">
      <c r="I19" s="56" t="s">
        <v>393</v>
      </c>
    </row>
    <row r="20" spans="3:10">
      <c r="G20" s="56" t="s">
        <v>394</v>
      </c>
      <c r="I20" s="56" t="s">
        <v>261</v>
      </c>
    </row>
    <row r="21" spans="3:10">
      <c r="G21" s="56" t="s">
        <v>260</v>
      </c>
      <c r="I21" s="56" t="s">
        <v>261</v>
      </c>
    </row>
    <row r="23" spans="3:10">
      <c r="C23" s="56" t="s">
        <v>148</v>
      </c>
      <c r="E23" s="56" t="s">
        <v>136</v>
      </c>
      <c r="G23" s="56" t="s">
        <v>141</v>
      </c>
      <c r="I23" s="56" t="s">
        <v>392</v>
      </c>
    </row>
    <row r="24" spans="3:10">
      <c r="I24" s="56" t="s">
        <v>393</v>
      </c>
    </row>
    <row r="26" spans="3:10">
      <c r="D26" s="61"/>
      <c r="F26" s="61"/>
      <c r="H26" s="61"/>
      <c r="J26" s="61"/>
    </row>
    <row r="27" spans="3:10">
      <c r="D27" s="61"/>
      <c r="F27" s="61"/>
      <c r="H27" s="61"/>
      <c r="J27" s="61"/>
    </row>
    <row r="31" spans="3:10">
      <c r="D31" s="61"/>
      <c r="F31" s="61"/>
      <c r="H31" s="61"/>
      <c r="J31" s="61"/>
    </row>
    <row r="49" spans="2:9" s="57" customFormat="1">
      <c r="B49" s="55"/>
      <c r="C49" s="55"/>
      <c r="D49" s="55"/>
      <c r="E49" s="55"/>
      <c r="F49" s="55"/>
      <c r="G49" s="55"/>
      <c r="H49" s="55"/>
      <c r="I49" s="55"/>
    </row>
    <row r="50" spans="2:9" s="57" customFormat="1">
      <c r="B50" s="55"/>
      <c r="C50" s="55"/>
      <c r="D50" s="55"/>
      <c r="E50" s="55"/>
      <c r="F50" s="55"/>
      <c r="G50" s="55"/>
      <c r="H50" s="55"/>
      <c r="I50" s="55"/>
    </row>
    <row r="150" spans="4:10">
      <c r="D150" s="61"/>
      <c r="F150" s="61"/>
      <c r="H150" s="61"/>
      <c r="J150" s="61"/>
    </row>
    <row r="151" spans="4:10">
      <c r="D151" s="61"/>
      <c r="F151" s="61"/>
      <c r="H151" s="61"/>
      <c r="J151" s="61"/>
    </row>
    <row r="152" spans="4:10">
      <c r="D152" s="61"/>
      <c r="F152" s="61"/>
      <c r="H152" s="61"/>
      <c r="J152" s="61"/>
    </row>
    <row r="153" spans="4:10">
      <c r="D153" s="61"/>
      <c r="F153" s="61"/>
      <c r="H153" s="61"/>
      <c r="J153" s="61"/>
    </row>
    <row r="179" spans="4:10">
      <c r="D179" s="61"/>
      <c r="F179" s="61"/>
      <c r="H179" s="61"/>
      <c r="J179" s="61"/>
    </row>
    <row r="180" spans="4:10">
      <c r="D180" s="61"/>
      <c r="F180" s="61"/>
      <c r="H180" s="61"/>
      <c r="J180" s="61"/>
    </row>
    <row r="181" spans="4:10">
      <c r="D181" s="61"/>
      <c r="F181" s="61"/>
      <c r="H181" s="61"/>
      <c r="J181" s="61"/>
    </row>
    <row r="221" spans="4:10">
      <c r="D221" s="61"/>
      <c r="F221" s="61"/>
      <c r="H221" s="61"/>
      <c r="J221" s="61"/>
    </row>
  </sheetData>
  <pageMargins left="0.59055118110236227" right="0.19685039370078741" top="0.59055118110236227" bottom="0.39370078740157483" header="0.31496062992125984" footer="0.31496062992125984"/>
  <pageSetup paperSize="9" scale="90" firstPageNumber="20" orientation="portrait" useFirstPageNumber="1" r:id="rId1"/>
  <headerFooter>
    <oddHeader>&amp;L&amp;"AngsanaUPC,Regular"บริษัท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view="pageBreakPreview" zoomScaleNormal="100" zoomScaleSheetLayoutView="100" workbookViewId="0">
      <selection activeCell="O1" sqref="O1:S1048576"/>
    </sheetView>
  </sheetViews>
  <sheetFormatPr defaultRowHeight="23.25"/>
  <cols>
    <col min="1" max="1" width="3" style="2" bestFit="1" customWidth="1"/>
    <col min="2" max="2" width="4.125" style="2" customWidth="1"/>
    <col min="3" max="3" width="4.75" style="2" customWidth="1"/>
    <col min="4" max="4" width="4.125" style="2" customWidth="1"/>
    <col min="5" max="5" width="6" style="2" customWidth="1"/>
    <col min="6" max="6" width="17.875" style="2" customWidth="1"/>
    <col min="7" max="7" width="12.875" style="2" customWidth="1"/>
    <col min="8" max="8" width="0.75" style="2" customWidth="1"/>
    <col min="9" max="9" width="12.875" style="2" customWidth="1"/>
    <col min="10" max="10" width="0.875" style="2" customWidth="1"/>
    <col min="11" max="11" width="12.875" style="2" customWidth="1"/>
    <col min="12" max="12" width="0.875" style="2" customWidth="1"/>
    <col min="13" max="13" width="12.875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32" bestFit="1" customWidth="1"/>
    <col min="18" max="18" width="18.625" style="32" bestFit="1" customWidth="1"/>
    <col min="19" max="19" width="9" style="32"/>
    <col min="20" max="20" width="13" style="32" bestFit="1" customWidth="1"/>
    <col min="21" max="21" width="9" style="32"/>
    <col min="22" max="22" width="9.875" style="32" bestFit="1" customWidth="1"/>
    <col min="23" max="16384" width="9" style="32"/>
  </cols>
  <sheetData>
    <row r="1" spans="1:17" ht="12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3"/>
    </row>
    <row r="2" spans="1:17">
      <c r="A2" s="32"/>
      <c r="B2" s="70" t="s">
        <v>339</v>
      </c>
      <c r="C2" s="126" t="s">
        <v>147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23"/>
      <c r="O2" s="23"/>
      <c r="P2" s="25"/>
    </row>
    <row r="3" spans="1:17">
      <c r="A3" s="62"/>
      <c r="C3" s="63" t="s">
        <v>361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23"/>
      <c r="O3" s="23"/>
      <c r="P3" s="25"/>
    </row>
    <row r="4" spans="1:17">
      <c r="A4" s="62"/>
      <c r="C4" s="63" t="s">
        <v>362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23"/>
      <c r="O4" s="23"/>
      <c r="P4" s="25"/>
    </row>
    <row r="5" spans="1:17">
      <c r="A5" s="65"/>
      <c r="B5" s="32"/>
      <c r="C5" s="63"/>
      <c r="D5" s="65"/>
      <c r="E5" s="65"/>
      <c r="F5" s="65"/>
      <c r="G5" s="65"/>
      <c r="H5" s="65"/>
      <c r="I5" s="65"/>
      <c r="J5" s="65"/>
      <c r="K5" s="124"/>
      <c r="L5" s="124"/>
      <c r="M5" s="125" t="s">
        <v>1</v>
      </c>
      <c r="N5" s="27"/>
      <c r="O5" s="26"/>
    </row>
    <row r="6" spans="1:17">
      <c r="A6" s="65"/>
      <c r="B6" s="63"/>
      <c r="C6" s="63"/>
      <c r="D6" s="65"/>
      <c r="E6" s="65"/>
      <c r="F6" s="65"/>
      <c r="G6" s="196" t="s">
        <v>82</v>
      </c>
      <c r="H6" s="196"/>
      <c r="I6" s="196"/>
      <c r="J6" s="65"/>
      <c r="K6" s="196" t="s">
        <v>263</v>
      </c>
      <c r="L6" s="196"/>
      <c r="M6" s="196"/>
      <c r="N6" s="27"/>
      <c r="O6" s="26"/>
    </row>
    <row r="7" spans="1:17">
      <c r="A7" s="65"/>
      <c r="B7" s="63"/>
      <c r="C7" s="63"/>
      <c r="D7" s="65"/>
      <c r="E7" s="65"/>
      <c r="F7" s="65"/>
      <c r="G7" s="132" t="s">
        <v>189</v>
      </c>
      <c r="H7" s="40"/>
      <c r="I7" s="132" t="s">
        <v>21</v>
      </c>
      <c r="J7" s="65"/>
      <c r="K7" s="132" t="s">
        <v>189</v>
      </c>
      <c r="L7" s="40"/>
      <c r="M7" s="132" t="s">
        <v>21</v>
      </c>
      <c r="N7" s="27"/>
      <c r="O7" s="26"/>
    </row>
    <row r="8" spans="1:17">
      <c r="A8" s="65"/>
      <c r="C8" s="79" t="s">
        <v>340</v>
      </c>
      <c r="D8" s="63"/>
      <c r="E8" s="65"/>
      <c r="F8" s="65"/>
      <c r="G8" s="65"/>
      <c r="H8" s="65"/>
      <c r="I8" s="65"/>
      <c r="J8" s="65"/>
      <c r="K8" s="65"/>
      <c r="L8" s="65"/>
      <c r="M8" s="65"/>
      <c r="N8" s="27"/>
      <c r="O8" s="26"/>
    </row>
    <row r="9" spans="1:17">
      <c r="A9" s="66"/>
      <c r="C9" s="67"/>
      <c r="D9" s="67" t="s">
        <v>352</v>
      </c>
      <c r="F9" s="67"/>
      <c r="G9" s="32"/>
      <c r="H9" s="32"/>
      <c r="I9" s="32"/>
      <c r="J9" s="32"/>
      <c r="K9" s="32"/>
      <c r="L9" s="32"/>
      <c r="M9" s="32"/>
      <c r="N9" s="124"/>
      <c r="O9" s="138"/>
      <c r="P9" s="124"/>
      <c r="Q9" s="139"/>
    </row>
    <row r="10" spans="1:17">
      <c r="A10" s="66"/>
      <c r="C10" s="67"/>
      <c r="D10" s="67"/>
      <c r="E10" s="2" t="s">
        <v>353</v>
      </c>
      <c r="F10" s="67"/>
      <c r="G10" s="97">
        <v>842867.77</v>
      </c>
      <c r="H10" s="67"/>
      <c r="I10" s="97">
        <v>1000596.02</v>
      </c>
      <c r="J10" s="67"/>
      <c r="K10" s="97">
        <v>1731072</v>
      </c>
      <c r="L10" s="97"/>
      <c r="M10" s="97">
        <v>1646460</v>
      </c>
      <c r="N10" s="124"/>
      <c r="O10" s="206"/>
      <c r="P10" s="124"/>
      <c r="Q10" s="139"/>
    </row>
    <row r="11" spans="1:17">
      <c r="A11" s="66"/>
      <c r="C11" s="67"/>
      <c r="D11" s="67" t="s">
        <v>148</v>
      </c>
      <c r="F11" s="67"/>
      <c r="G11" s="97">
        <v>24500</v>
      </c>
      <c r="H11" s="67"/>
      <c r="I11" s="69">
        <v>0</v>
      </c>
      <c r="J11" s="67"/>
      <c r="K11" s="97">
        <v>87000</v>
      </c>
      <c r="L11" s="97"/>
      <c r="M11" s="69">
        <v>0</v>
      </c>
      <c r="N11" s="124"/>
      <c r="O11" s="206"/>
      <c r="P11" s="124"/>
    </row>
    <row r="12" spans="1:17">
      <c r="A12" s="66"/>
      <c r="B12" s="67"/>
      <c r="C12" s="67"/>
      <c r="E12" s="67"/>
      <c r="F12" s="67"/>
      <c r="G12" s="98">
        <f>SUM(G10:G11)</f>
        <v>867367.77</v>
      </c>
      <c r="H12" s="97">
        <f>SUM(H10:H11)</f>
        <v>0</v>
      </c>
      <c r="I12" s="98">
        <f>SUM(I10:I11)</f>
        <v>1000596.02</v>
      </c>
      <c r="J12" s="67"/>
      <c r="K12" s="98">
        <f>SUM(K10:K11)</f>
        <v>1818072</v>
      </c>
      <c r="L12" s="97">
        <f>SUM(L10:L11)</f>
        <v>0</v>
      </c>
      <c r="M12" s="98">
        <f>SUM(M10:M11)</f>
        <v>1646460</v>
      </c>
      <c r="N12" s="124"/>
      <c r="O12" s="206"/>
      <c r="P12" s="124"/>
    </row>
    <row r="13" spans="1:17">
      <c r="A13" s="66"/>
      <c r="B13" s="32"/>
      <c r="C13" s="80" t="s">
        <v>341</v>
      </c>
      <c r="D13" s="67"/>
      <c r="E13" s="67"/>
      <c r="F13" s="67"/>
      <c r="G13" s="67"/>
      <c r="H13" s="67"/>
      <c r="I13" s="67"/>
      <c r="J13" s="67"/>
      <c r="K13" s="97"/>
      <c r="L13" s="97"/>
      <c r="M13" s="97"/>
      <c r="N13" s="124"/>
      <c r="O13" s="124"/>
      <c r="P13" s="124"/>
    </row>
    <row r="14" spans="1:17">
      <c r="A14" s="66"/>
      <c r="B14" s="32"/>
      <c r="C14" s="67"/>
      <c r="D14" s="67" t="s">
        <v>352</v>
      </c>
      <c r="F14" s="67"/>
      <c r="G14" s="32"/>
      <c r="H14" s="32"/>
      <c r="I14" s="32"/>
      <c r="J14" s="32"/>
      <c r="K14" s="32"/>
      <c r="L14" s="32"/>
      <c r="M14" s="32"/>
      <c r="N14" s="124"/>
      <c r="O14" s="131"/>
      <c r="P14" s="124"/>
    </row>
    <row r="15" spans="1:17">
      <c r="A15" s="66"/>
      <c r="B15" s="32"/>
      <c r="C15" s="67"/>
      <c r="D15" s="67"/>
      <c r="E15" s="2" t="s">
        <v>353</v>
      </c>
      <c r="F15" s="67"/>
      <c r="G15" s="97">
        <v>112500</v>
      </c>
      <c r="H15" s="67"/>
      <c r="I15" s="97">
        <v>112500</v>
      </c>
      <c r="J15" s="67"/>
      <c r="K15" s="97">
        <v>225000</v>
      </c>
      <c r="L15" s="97"/>
      <c r="M15" s="97">
        <v>225000</v>
      </c>
      <c r="N15" s="124"/>
      <c r="O15" s="124"/>
      <c r="P15" s="124"/>
    </row>
    <row r="16" spans="1:17">
      <c r="A16" s="66"/>
      <c r="B16" s="32"/>
      <c r="C16" s="81" t="s">
        <v>342</v>
      </c>
      <c r="D16" s="48"/>
      <c r="E16" s="48"/>
      <c r="F16" s="48"/>
      <c r="G16" s="66"/>
      <c r="H16" s="66"/>
      <c r="I16" s="66"/>
      <c r="J16" s="66"/>
      <c r="K16" s="97"/>
      <c r="L16" s="97"/>
      <c r="M16" s="97"/>
      <c r="N16" s="124"/>
      <c r="O16" s="124"/>
      <c r="P16" s="66"/>
      <c r="Q16" s="63"/>
    </row>
    <row r="17" spans="1:17">
      <c r="A17" s="66"/>
      <c r="B17" s="32"/>
      <c r="C17" s="48"/>
      <c r="D17" s="67" t="s">
        <v>352</v>
      </c>
      <c r="F17" s="48"/>
      <c r="G17" s="32"/>
      <c r="H17" s="32"/>
      <c r="I17" s="32"/>
      <c r="J17" s="32"/>
      <c r="K17" s="32"/>
      <c r="L17" s="32"/>
      <c r="M17" s="32"/>
      <c r="N17" s="124"/>
      <c r="O17" s="124"/>
      <c r="P17" s="66"/>
      <c r="Q17" s="63"/>
    </row>
    <row r="18" spans="1:17">
      <c r="A18" s="66"/>
      <c r="B18" s="32"/>
      <c r="C18" s="48"/>
      <c r="D18" s="67"/>
      <c r="E18" s="2" t="s">
        <v>353</v>
      </c>
      <c r="F18" s="48"/>
      <c r="G18" s="97">
        <v>1035292.61</v>
      </c>
      <c r="H18" s="66"/>
      <c r="I18" s="97">
        <v>352327.11</v>
      </c>
      <c r="J18" s="66"/>
      <c r="K18" s="97">
        <v>1035292.61</v>
      </c>
      <c r="L18" s="97"/>
      <c r="M18" s="97">
        <v>352327.11</v>
      </c>
      <c r="N18" s="124"/>
      <c r="O18" s="124"/>
      <c r="P18" s="66"/>
      <c r="Q18" s="63"/>
    </row>
    <row r="19" spans="1:17">
      <c r="A19" s="66"/>
      <c r="B19" s="32"/>
      <c r="C19" s="81" t="s">
        <v>343</v>
      </c>
      <c r="D19" s="137"/>
      <c r="E19" s="140"/>
      <c r="F19" s="141"/>
      <c r="G19" s="66"/>
      <c r="H19" s="66"/>
      <c r="I19" s="66"/>
      <c r="J19" s="66"/>
      <c r="K19" s="69"/>
      <c r="L19" s="97"/>
      <c r="M19" s="97"/>
      <c r="N19" s="124"/>
      <c r="O19" s="124"/>
      <c r="P19" s="66"/>
      <c r="Q19" s="63"/>
    </row>
    <row r="20" spans="1:17">
      <c r="A20" s="66"/>
      <c r="B20" s="32"/>
      <c r="C20" s="137"/>
      <c r="D20" s="67" t="s">
        <v>352</v>
      </c>
      <c r="F20" s="137"/>
      <c r="G20" s="32"/>
      <c r="H20" s="32"/>
      <c r="I20" s="32"/>
      <c r="J20" s="32"/>
      <c r="K20" s="32"/>
      <c r="L20" s="32"/>
      <c r="M20" s="32"/>
      <c r="N20" s="124"/>
      <c r="O20" s="124"/>
      <c r="P20" s="66"/>
      <c r="Q20" s="63"/>
    </row>
    <row r="21" spans="1:17">
      <c r="A21" s="66"/>
      <c r="B21" s="32"/>
      <c r="C21" s="48"/>
      <c r="D21" s="67"/>
      <c r="E21" s="2" t="s">
        <v>353</v>
      </c>
      <c r="F21" s="48"/>
      <c r="G21" s="97">
        <v>170000</v>
      </c>
      <c r="H21" s="66"/>
      <c r="I21" s="97">
        <v>70000</v>
      </c>
      <c r="J21" s="66"/>
      <c r="K21" s="97">
        <v>170000</v>
      </c>
      <c r="L21" s="97"/>
      <c r="M21" s="97">
        <v>170000</v>
      </c>
      <c r="N21" s="124"/>
      <c r="O21" s="124"/>
      <c r="P21" s="66"/>
      <c r="Q21" s="63"/>
    </row>
    <row r="22" spans="1:17">
      <c r="A22" s="39"/>
      <c r="B22" s="32"/>
      <c r="C22" s="79" t="s">
        <v>344</v>
      </c>
      <c r="D22" s="39"/>
      <c r="E22" s="39"/>
      <c r="F22" s="39"/>
      <c r="G22" s="39"/>
      <c r="H22" s="39"/>
      <c r="I22" s="39"/>
      <c r="J22" s="66"/>
      <c r="K22" s="97"/>
      <c r="L22" s="97"/>
      <c r="M22" s="97"/>
      <c r="N22" s="124"/>
      <c r="O22" s="124"/>
      <c r="P22" s="124"/>
    </row>
    <row r="23" spans="1:17">
      <c r="A23" s="39"/>
      <c r="B23" s="32"/>
      <c r="C23" s="39"/>
      <c r="D23" s="39" t="s">
        <v>149</v>
      </c>
      <c r="E23" s="32"/>
      <c r="F23" s="39"/>
      <c r="G23" s="39">
        <v>8094177</v>
      </c>
      <c r="H23" s="39"/>
      <c r="I23" s="39">
        <v>8993095.5</v>
      </c>
      <c r="J23" s="39"/>
      <c r="K23" s="97">
        <v>16188341</v>
      </c>
      <c r="L23" s="97"/>
      <c r="M23" s="97">
        <v>17986191</v>
      </c>
    </row>
    <row r="24" spans="1:17">
      <c r="A24" s="39"/>
      <c r="B24" s="32"/>
      <c r="C24" s="39"/>
      <c r="D24" s="39" t="s">
        <v>150</v>
      </c>
      <c r="E24" s="32"/>
      <c r="F24" s="39"/>
      <c r="G24" s="39">
        <v>109921.03033985895</v>
      </c>
      <c r="H24" s="39"/>
      <c r="I24" s="39">
        <v>104627.5</v>
      </c>
      <c r="J24" s="39"/>
      <c r="K24" s="97">
        <v>219842.06067971789</v>
      </c>
      <c r="L24" s="97"/>
      <c r="M24" s="97">
        <v>209255</v>
      </c>
    </row>
    <row r="25" spans="1:17">
      <c r="A25" s="39"/>
      <c r="B25" s="32"/>
      <c r="C25" s="39"/>
      <c r="D25" s="39" t="s">
        <v>20</v>
      </c>
      <c r="E25" s="32"/>
      <c r="F25" s="39"/>
      <c r="G25" s="98">
        <f>SUM(G23:G24)</f>
        <v>8204098.0303398585</v>
      </c>
      <c r="H25" s="97"/>
      <c r="I25" s="98">
        <f>SUM(I23:I24)</f>
        <v>9097723</v>
      </c>
      <c r="J25" s="39"/>
      <c r="K25" s="98">
        <f>SUM(K23:K24)</f>
        <v>16408183.060679717</v>
      </c>
      <c r="L25" s="97"/>
      <c r="M25" s="98">
        <f>SUM(M23:M24)</f>
        <v>18195446</v>
      </c>
    </row>
    <row r="26" spans="1:17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97"/>
      <c r="L26" s="97"/>
      <c r="M26" s="97"/>
      <c r="Q26" s="113"/>
    </row>
    <row r="27" spans="1:17">
      <c r="A27" s="32"/>
      <c r="B27" s="70" t="s">
        <v>345</v>
      </c>
      <c r="C27" s="32" t="s">
        <v>151</v>
      </c>
      <c r="D27" s="71"/>
      <c r="E27" s="32"/>
      <c r="F27" s="32"/>
      <c r="G27" s="32"/>
      <c r="H27" s="32"/>
      <c r="I27" s="32"/>
      <c r="K27" s="124"/>
      <c r="L27" s="124"/>
      <c r="M27" s="125"/>
    </row>
    <row r="28" spans="1:17">
      <c r="A28" s="32"/>
      <c r="B28" s="32"/>
      <c r="C28" s="32" t="s">
        <v>363</v>
      </c>
      <c r="D28" s="39"/>
      <c r="E28" s="32"/>
      <c r="F28" s="32"/>
      <c r="G28" s="32"/>
      <c r="H28" s="32"/>
      <c r="I28" s="32"/>
      <c r="K28" s="124"/>
      <c r="L28" s="124"/>
      <c r="M28" s="125"/>
    </row>
    <row r="29" spans="1:17">
      <c r="A29" s="32"/>
      <c r="B29" s="32"/>
      <c r="C29" s="32" t="s">
        <v>364</v>
      </c>
      <c r="D29" s="39"/>
      <c r="E29" s="32"/>
      <c r="F29" s="32"/>
      <c r="G29" s="32"/>
      <c r="H29" s="32"/>
      <c r="I29" s="32"/>
      <c r="K29" s="124"/>
      <c r="L29" s="124"/>
      <c r="M29" s="201" t="s">
        <v>1</v>
      </c>
    </row>
    <row r="30" spans="1:17" ht="11.25" customHeight="1">
      <c r="A30" s="32"/>
      <c r="B30" s="32"/>
      <c r="C30" s="32"/>
      <c r="D30" s="32"/>
      <c r="E30" s="32"/>
      <c r="F30" s="32"/>
      <c r="G30" s="32"/>
      <c r="H30" s="32"/>
      <c r="I30" s="32"/>
      <c r="K30" s="124"/>
      <c r="L30" s="124"/>
      <c r="M30" s="201"/>
    </row>
    <row r="31" spans="1:17">
      <c r="A31" s="32"/>
      <c r="B31" s="32"/>
      <c r="C31" s="32"/>
      <c r="D31" s="32"/>
      <c r="E31" s="32"/>
      <c r="F31" s="32"/>
      <c r="G31" s="32"/>
      <c r="H31" s="32"/>
      <c r="I31" s="32"/>
      <c r="K31" s="36" t="s">
        <v>266</v>
      </c>
      <c r="L31" s="124"/>
      <c r="M31" s="36" t="s">
        <v>65</v>
      </c>
    </row>
    <row r="32" spans="1:17">
      <c r="B32" s="32"/>
      <c r="C32" s="78" t="s">
        <v>346</v>
      </c>
      <c r="D32" s="32"/>
      <c r="E32" s="74"/>
      <c r="F32" s="32"/>
      <c r="G32" s="71"/>
      <c r="I32" s="32"/>
      <c r="K32" s="124"/>
      <c r="L32" s="124"/>
      <c r="M32" s="125"/>
    </row>
    <row r="33" spans="1:22">
      <c r="B33" s="32"/>
      <c r="C33" s="32"/>
      <c r="D33" s="74" t="s">
        <v>296</v>
      </c>
      <c r="E33" s="32"/>
      <c r="F33" s="32"/>
      <c r="G33" s="71"/>
      <c r="I33" s="32"/>
      <c r="K33" s="124"/>
      <c r="L33" s="124"/>
      <c r="M33" s="125"/>
    </row>
    <row r="34" spans="1:22">
      <c r="B34" s="32"/>
      <c r="C34" s="32"/>
      <c r="D34" s="32" t="s">
        <v>152</v>
      </c>
      <c r="E34" s="32"/>
      <c r="G34" s="74"/>
      <c r="K34" s="2">
        <v>1429799.2699999998</v>
      </c>
      <c r="M34" s="2">
        <v>436617.78</v>
      </c>
    </row>
    <row r="35" spans="1:22">
      <c r="B35" s="32"/>
      <c r="C35" s="32"/>
      <c r="D35" s="32" t="s">
        <v>148</v>
      </c>
      <c r="E35" s="32"/>
      <c r="G35" s="17"/>
      <c r="K35" s="4">
        <v>14445</v>
      </c>
      <c r="M35" s="2">
        <v>214000</v>
      </c>
    </row>
    <row r="36" spans="1:22" ht="24" thickBot="1">
      <c r="A36" s="32"/>
      <c r="B36" s="32"/>
      <c r="C36" s="32"/>
      <c r="D36" s="32"/>
      <c r="E36" s="32"/>
      <c r="F36" s="32"/>
      <c r="G36" s="32"/>
      <c r="H36" s="32"/>
      <c r="I36" s="32"/>
      <c r="K36" s="35">
        <f>SUM(K34:K35)</f>
        <v>1444244.2699999998</v>
      </c>
      <c r="M36" s="35">
        <f>SUM(M34:M35)</f>
        <v>650617.78</v>
      </c>
    </row>
    <row r="37" spans="1:22" ht="24" thickTop="1">
      <c r="A37" s="32"/>
      <c r="B37" s="32"/>
      <c r="C37" s="32"/>
      <c r="D37" s="32"/>
      <c r="E37" s="32"/>
      <c r="F37" s="32"/>
      <c r="G37" s="32"/>
      <c r="H37" s="32"/>
      <c r="I37" s="32"/>
      <c r="K37" s="39"/>
      <c r="M37" s="39"/>
    </row>
    <row r="38" spans="1:22">
      <c r="A38" s="32"/>
      <c r="B38" s="32"/>
      <c r="C38" s="32"/>
      <c r="D38" s="32"/>
      <c r="E38" s="32"/>
      <c r="F38" s="32"/>
      <c r="G38" s="32"/>
      <c r="H38" s="32"/>
      <c r="I38" s="32"/>
      <c r="K38" s="39"/>
      <c r="M38" s="39"/>
    </row>
    <row r="39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124"/>
      <c r="L39" s="124"/>
      <c r="M39" s="130" t="s">
        <v>1</v>
      </c>
    </row>
    <row r="40" spans="1:22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6" t="s">
        <v>266</v>
      </c>
      <c r="L40" s="124"/>
      <c r="M40" s="36" t="s">
        <v>65</v>
      </c>
    </row>
    <row r="41" spans="1:22">
      <c r="A41" s="32"/>
      <c r="B41" s="32"/>
      <c r="C41" s="78"/>
      <c r="D41" s="32" t="s">
        <v>368</v>
      </c>
      <c r="E41" s="32"/>
      <c r="F41" s="32"/>
      <c r="G41" s="32"/>
      <c r="H41" s="32"/>
      <c r="I41" s="32"/>
      <c r="K41" s="39"/>
      <c r="M41" s="39"/>
    </row>
    <row r="42" spans="1:22" s="2" customFormat="1">
      <c r="A42" s="32"/>
      <c r="C42" s="32"/>
      <c r="D42" s="32" t="s">
        <v>152</v>
      </c>
      <c r="F42" s="32"/>
      <c r="G42" s="32"/>
      <c r="H42" s="32"/>
      <c r="I42" s="32"/>
      <c r="K42" s="2">
        <v>2734073.6300000004</v>
      </c>
      <c r="M42" s="2">
        <v>80250</v>
      </c>
      <c r="Q42" s="32"/>
      <c r="R42" s="32"/>
      <c r="S42" s="32"/>
      <c r="T42" s="32"/>
      <c r="U42" s="32"/>
      <c r="V42" s="32"/>
    </row>
    <row r="43" spans="1:2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142"/>
      <c r="L43" s="33"/>
      <c r="M43" s="33"/>
    </row>
    <row r="44" spans="1:22" s="2" customFormat="1">
      <c r="C44" s="78" t="s">
        <v>367</v>
      </c>
      <c r="D44" s="32"/>
      <c r="E44" s="32"/>
      <c r="F44" s="32"/>
      <c r="G44" s="32"/>
      <c r="H44" s="32"/>
      <c r="I44" s="32"/>
      <c r="Q44" s="32"/>
      <c r="R44" s="32"/>
      <c r="S44" s="32"/>
      <c r="T44" s="32"/>
      <c r="U44" s="32"/>
      <c r="V44" s="32"/>
    </row>
    <row r="45" spans="1:22" s="2" customFormat="1">
      <c r="B45" s="32"/>
      <c r="D45" s="32" t="s">
        <v>307</v>
      </c>
      <c r="F45" s="32"/>
      <c r="G45" s="32"/>
      <c r="H45" s="32"/>
      <c r="I45" s="32"/>
      <c r="K45" s="2">
        <v>678141</v>
      </c>
      <c r="M45" s="2">
        <v>355593</v>
      </c>
      <c r="Q45" s="32"/>
      <c r="R45" s="32"/>
      <c r="S45" s="32"/>
      <c r="T45" s="32"/>
      <c r="U45" s="32"/>
      <c r="V45" s="32"/>
    </row>
    <row r="46" spans="1:22" s="2" customFormat="1" ht="8.25" customHeight="1">
      <c r="B46" s="32"/>
      <c r="C46" s="32"/>
      <c r="E46" s="32"/>
      <c r="F46" s="32"/>
      <c r="G46" s="32"/>
      <c r="H46" s="32"/>
      <c r="I46" s="32"/>
      <c r="Q46" s="32"/>
      <c r="R46" s="32"/>
      <c r="S46" s="32"/>
      <c r="T46" s="32"/>
      <c r="U46" s="32"/>
      <c r="V46" s="32"/>
    </row>
    <row r="47" spans="1:22">
      <c r="D47" s="2" t="s">
        <v>384</v>
      </c>
    </row>
    <row r="48" spans="1:22">
      <c r="D48" s="2" t="s">
        <v>385</v>
      </c>
    </row>
    <row r="49" spans="1:22" ht="8.25" customHeight="1"/>
    <row r="50" spans="1:22" s="2" customFormat="1">
      <c r="B50" s="32"/>
      <c r="D50" s="127" t="s">
        <v>386</v>
      </c>
      <c r="E50" s="17"/>
      <c r="F50" s="32"/>
      <c r="G50" s="17"/>
      <c r="H50" s="32"/>
      <c r="I50" s="17"/>
      <c r="J50" s="32"/>
      <c r="K50" s="17"/>
      <c r="L50" s="32"/>
      <c r="M50" s="17"/>
      <c r="N50" s="32"/>
      <c r="Q50" s="32"/>
      <c r="R50" s="32"/>
      <c r="S50" s="32"/>
      <c r="T50" s="32"/>
      <c r="U50" s="32"/>
      <c r="V50" s="32"/>
    </row>
    <row r="51" spans="1:22" s="2" customFormat="1">
      <c r="B51" s="32"/>
      <c r="C51" s="32"/>
      <c r="E51" s="17"/>
      <c r="F51" s="32"/>
      <c r="G51" s="115"/>
      <c r="H51" s="116"/>
      <c r="I51" s="115"/>
      <c r="J51" s="116"/>
      <c r="K51" s="115"/>
      <c r="L51" s="116"/>
      <c r="M51" s="117" t="s">
        <v>1</v>
      </c>
      <c r="N51" s="68"/>
      <c r="O51" s="39"/>
      <c r="Q51" s="32"/>
      <c r="R51" s="32"/>
      <c r="S51" s="32"/>
      <c r="T51" s="32"/>
      <c r="U51" s="32"/>
      <c r="V51" s="32"/>
    </row>
    <row r="52" spans="1:22" s="2" customFormat="1">
      <c r="B52" s="32"/>
      <c r="C52" s="32"/>
      <c r="E52" s="17"/>
      <c r="F52" s="32"/>
      <c r="G52" s="114" t="s">
        <v>155</v>
      </c>
      <c r="H52" s="17"/>
      <c r="I52" s="73" t="s">
        <v>153</v>
      </c>
      <c r="J52" s="17"/>
      <c r="K52" s="73" t="s">
        <v>154</v>
      </c>
      <c r="L52" s="17"/>
      <c r="M52" s="144" t="s">
        <v>266</v>
      </c>
      <c r="N52" s="75"/>
      <c r="O52" s="39"/>
      <c r="Q52" s="32"/>
      <c r="R52" s="32"/>
      <c r="S52" s="32"/>
      <c r="T52" s="32"/>
      <c r="U52" s="32"/>
      <c r="V52" s="32"/>
    </row>
    <row r="53" spans="1:22" s="2" customFormat="1">
      <c r="B53" s="32"/>
      <c r="D53" s="128" t="s">
        <v>387</v>
      </c>
      <c r="F53" s="32"/>
      <c r="G53" s="76">
        <v>355593</v>
      </c>
      <c r="H53" s="76"/>
      <c r="I53" s="76">
        <v>531000</v>
      </c>
      <c r="J53" s="76"/>
      <c r="K53" s="76">
        <v>208452</v>
      </c>
      <c r="L53" s="76"/>
      <c r="M53" s="76">
        <f>+G53+I53-K53</f>
        <v>678141</v>
      </c>
      <c r="N53" s="76"/>
      <c r="O53" s="39"/>
      <c r="Q53" s="32"/>
      <c r="R53" s="32"/>
      <c r="S53" s="32"/>
      <c r="T53" s="32"/>
      <c r="U53" s="32"/>
      <c r="V53" s="32"/>
    </row>
    <row r="54" spans="1:22" ht="24" thickBot="1">
      <c r="C54" s="32"/>
      <c r="D54" s="32"/>
      <c r="E54" s="17"/>
      <c r="F54" s="32"/>
      <c r="G54" s="77">
        <f>SUM(G53)</f>
        <v>355593</v>
      </c>
      <c r="H54" s="76"/>
      <c r="I54" s="77">
        <f>SUM(I53)</f>
        <v>531000</v>
      </c>
      <c r="J54" s="76"/>
      <c r="K54" s="77">
        <f>SUM(K53)</f>
        <v>208452</v>
      </c>
      <c r="L54" s="76"/>
      <c r="M54" s="77">
        <f>SUM(M53)</f>
        <v>678141</v>
      </c>
      <c r="N54" s="76"/>
      <c r="O54" s="39"/>
    </row>
    <row r="55" spans="1:22" ht="24" thickTop="1">
      <c r="C55" s="32"/>
      <c r="D55" s="32"/>
      <c r="E55" s="17"/>
      <c r="F55" s="32"/>
      <c r="G55" s="76"/>
      <c r="H55" s="76"/>
      <c r="I55" s="76"/>
      <c r="J55" s="76"/>
      <c r="K55" s="76"/>
      <c r="L55" s="76"/>
      <c r="M55" s="76"/>
      <c r="N55" s="76"/>
      <c r="O55" s="39"/>
    </row>
    <row r="56" spans="1:22">
      <c r="C56" s="32"/>
      <c r="D56" s="32"/>
      <c r="E56" s="17"/>
      <c r="F56" s="32"/>
      <c r="G56" s="76"/>
      <c r="H56" s="76"/>
      <c r="I56" s="76"/>
      <c r="J56" s="76"/>
      <c r="K56" s="124"/>
      <c r="L56" s="124"/>
      <c r="M56" s="130" t="s">
        <v>1</v>
      </c>
      <c r="N56" s="76"/>
      <c r="O56" s="39"/>
    </row>
    <row r="57" spans="1:22">
      <c r="C57" s="32"/>
      <c r="D57" s="32"/>
      <c r="E57" s="17"/>
      <c r="F57" s="32"/>
      <c r="G57" s="76"/>
      <c r="H57" s="76"/>
      <c r="I57" s="76"/>
      <c r="J57" s="76"/>
      <c r="K57" s="36" t="s">
        <v>266</v>
      </c>
      <c r="L57" s="124"/>
      <c r="M57" s="36" t="s">
        <v>65</v>
      </c>
      <c r="N57" s="76"/>
      <c r="O57" s="39"/>
    </row>
    <row r="58" spans="1:22">
      <c r="A58" s="33"/>
      <c r="B58" s="33"/>
      <c r="C58" s="33" t="s">
        <v>365</v>
      </c>
      <c r="D58" s="82"/>
      <c r="E58" s="33"/>
      <c r="F58" s="33"/>
      <c r="G58" s="33"/>
      <c r="H58" s="33"/>
      <c r="I58" s="33"/>
      <c r="J58" s="33"/>
      <c r="K58" s="32"/>
      <c r="L58" s="32"/>
      <c r="M58" s="32"/>
    </row>
    <row r="59" spans="1:22">
      <c r="A59" s="33"/>
      <c r="B59" s="33"/>
      <c r="C59" s="33"/>
      <c r="D59" s="32" t="s">
        <v>306</v>
      </c>
      <c r="E59" s="33"/>
      <c r="F59" s="33"/>
      <c r="G59" s="33"/>
      <c r="H59" s="33"/>
      <c r="I59" s="33"/>
      <c r="J59" s="33"/>
      <c r="K59" s="142">
        <v>2871245.76</v>
      </c>
      <c r="L59" s="33"/>
      <c r="M59" s="143">
        <v>0</v>
      </c>
    </row>
    <row r="60" spans="1:22">
      <c r="A60" s="123"/>
      <c r="C60" s="78" t="s">
        <v>366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</row>
    <row r="61" spans="1:22">
      <c r="A61" s="32"/>
      <c r="B61" s="32"/>
      <c r="C61" s="32"/>
      <c r="D61" s="32" t="s">
        <v>306</v>
      </c>
      <c r="E61" s="32"/>
      <c r="F61" s="32"/>
      <c r="G61" s="32"/>
      <c r="H61" s="32"/>
      <c r="I61" s="32"/>
      <c r="K61" s="39">
        <v>133575.59</v>
      </c>
      <c r="L61" s="66"/>
      <c r="M61" s="69">
        <v>0</v>
      </c>
    </row>
    <row r="62" spans="1:22">
      <c r="A62" s="32"/>
      <c r="B62" s="32"/>
      <c r="C62" s="32"/>
      <c r="D62" s="32"/>
      <c r="E62" s="32"/>
      <c r="F62" s="32"/>
      <c r="G62" s="32"/>
      <c r="H62" s="32"/>
      <c r="I62" s="32"/>
      <c r="K62" s="54"/>
      <c r="L62" s="66"/>
      <c r="M62" s="54"/>
    </row>
    <row r="63" spans="1:22">
      <c r="A63" s="2" t="s">
        <v>244</v>
      </c>
      <c r="B63" s="2" t="s">
        <v>156</v>
      </c>
      <c r="K63" s="39"/>
      <c r="L63" s="39"/>
      <c r="M63" s="39"/>
    </row>
    <row r="64" spans="1:22">
      <c r="B64" s="2" t="s">
        <v>250</v>
      </c>
    </row>
    <row r="65" spans="1:13">
      <c r="B65" s="2" t="s">
        <v>242</v>
      </c>
    </row>
    <row r="66" spans="1:13">
      <c r="B66" s="28" t="s">
        <v>245</v>
      </c>
      <c r="C66" s="17" t="s">
        <v>157</v>
      </c>
      <c r="D66" s="28"/>
      <c r="E66" s="28"/>
      <c r="F66" s="28"/>
      <c r="G66" s="28"/>
      <c r="H66" s="28"/>
      <c r="I66" s="28"/>
      <c r="J66" s="29"/>
      <c r="K66" s="30"/>
      <c r="L66" s="30"/>
      <c r="M66" s="32"/>
    </row>
    <row r="67" spans="1:13">
      <c r="B67" s="28"/>
      <c r="C67" s="17"/>
      <c r="D67" s="28"/>
      <c r="E67" s="28"/>
      <c r="F67" s="28"/>
      <c r="G67" s="28"/>
      <c r="H67" s="28"/>
      <c r="I67" s="28"/>
      <c r="J67" s="29"/>
      <c r="K67" s="30"/>
      <c r="L67" s="30"/>
      <c r="M67" s="191" t="s">
        <v>1</v>
      </c>
    </row>
    <row r="68" spans="1:13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6" t="s">
        <v>159</v>
      </c>
      <c r="L68" s="33"/>
      <c r="M68" s="36" t="s">
        <v>158</v>
      </c>
    </row>
    <row r="69" spans="1:13">
      <c r="C69" s="2" t="s">
        <v>40</v>
      </c>
      <c r="K69" s="2">
        <v>120424.25</v>
      </c>
      <c r="M69" s="2">
        <v>12698.5</v>
      </c>
    </row>
    <row r="70" spans="1:13">
      <c r="C70" s="2" t="s">
        <v>41</v>
      </c>
      <c r="K70" s="2">
        <v>88598.98000000001</v>
      </c>
      <c r="M70" s="2">
        <v>3875554.7899999996</v>
      </c>
    </row>
    <row r="71" spans="1:13">
      <c r="C71" s="2" t="s">
        <v>42</v>
      </c>
      <c r="K71" s="2">
        <v>413638544.16000003</v>
      </c>
      <c r="M71" s="2">
        <v>55231169.980000004</v>
      </c>
    </row>
    <row r="72" spans="1:13">
      <c r="C72" s="2" t="s">
        <v>43</v>
      </c>
      <c r="K72" s="2">
        <v>141001.45000000001</v>
      </c>
      <c r="M72" s="2">
        <v>1145974.45</v>
      </c>
    </row>
    <row r="73" spans="1:13" ht="24" thickBot="1">
      <c r="C73" s="2" t="s">
        <v>20</v>
      </c>
      <c r="K73" s="35">
        <f>SUM(K69:K72)</f>
        <v>413988568.84000003</v>
      </c>
      <c r="M73" s="35">
        <f>SUM(M69:M72)</f>
        <v>60265397.720000006</v>
      </c>
    </row>
    <row r="74" spans="1:13" ht="24" thickTop="1"/>
    <row r="76" spans="1:13">
      <c r="B76" s="2" t="s">
        <v>246</v>
      </c>
      <c r="C76" s="2" t="s">
        <v>243</v>
      </c>
    </row>
    <row r="77" spans="1:13">
      <c r="M77" s="100" t="s">
        <v>1</v>
      </c>
    </row>
    <row r="78" spans="1:13">
      <c r="K78" s="37" t="s">
        <v>266</v>
      </c>
      <c r="M78" s="37" t="s">
        <v>286</v>
      </c>
    </row>
    <row r="79" spans="1:13">
      <c r="C79" s="2" t="s">
        <v>40</v>
      </c>
      <c r="K79" s="2">
        <v>132278.25</v>
      </c>
      <c r="M79" s="2">
        <v>114165.74</v>
      </c>
    </row>
    <row r="80" spans="1:13">
      <c r="C80" s="2" t="s">
        <v>41</v>
      </c>
      <c r="K80" s="2">
        <v>223788.58</v>
      </c>
      <c r="M80" s="2">
        <v>113908.94</v>
      </c>
    </row>
    <row r="81" spans="1:13">
      <c r="C81" s="2" t="s">
        <v>42</v>
      </c>
      <c r="K81" s="2">
        <v>11439342.380000001</v>
      </c>
      <c r="M81" s="2">
        <v>98359804.300000012</v>
      </c>
    </row>
    <row r="82" spans="1:13">
      <c r="C82" s="2" t="s">
        <v>43</v>
      </c>
      <c r="K82" s="2">
        <v>50596.639999999999</v>
      </c>
      <c r="M82" s="2">
        <v>114627.59999999999</v>
      </c>
    </row>
    <row r="83" spans="1:13" ht="24" thickBot="1">
      <c r="C83" s="2" t="s">
        <v>20</v>
      </c>
      <c r="K83" s="35">
        <f>SUM(K79:K82)</f>
        <v>11846005.850000001</v>
      </c>
      <c r="M83" s="35">
        <f>SUM(M79:M82)</f>
        <v>98702506.580000013</v>
      </c>
    </row>
    <row r="84" spans="1:13" ht="24" thickTop="1"/>
    <row r="85" spans="1:13">
      <c r="B85" s="2" t="s">
        <v>247</v>
      </c>
      <c r="C85" s="2" t="s">
        <v>308</v>
      </c>
    </row>
    <row r="86" spans="1:13">
      <c r="C86" s="2" t="s">
        <v>388</v>
      </c>
    </row>
    <row r="87" spans="1:13">
      <c r="B87" s="2" t="s">
        <v>327</v>
      </c>
      <c r="C87" s="2" t="s">
        <v>309</v>
      </c>
    </row>
    <row r="88" spans="1:13">
      <c r="C88" s="2" t="s">
        <v>328</v>
      </c>
    </row>
    <row r="89" spans="1:13">
      <c r="C89" s="2" t="s">
        <v>329</v>
      </c>
    </row>
    <row r="90" spans="1:13">
      <c r="C90" s="2" t="s">
        <v>330</v>
      </c>
    </row>
    <row r="91" spans="1:13">
      <c r="C91" s="2" t="s">
        <v>331</v>
      </c>
    </row>
    <row r="93" spans="1:13">
      <c r="A93" s="2" t="s">
        <v>332</v>
      </c>
      <c r="B93" s="2" t="s">
        <v>160</v>
      </c>
    </row>
    <row r="94" spans="1:13">
      <c r="B94" s="2" t="s">
        <v>333</v>
      </c>
      <c r="C94" s="2" t="s">
        <v>310</v>
      </c>
    </row>
    <row r="95" spans="1:13">
      <c r="C95" s="2" t="s">
        <v>161</v>
      </c>
    </row>
    <row r="96" spans="1:13">
      <c r="M96" s="100" t="s">
        <v>1</v>
      </c>
    </row>
    <row r="97" spans="2:13">
      <c r="K97" s="189" t="s">
        <v>266</v>
      </c>
      <c r="L97" s="190"/>
      <c r="M97" s="189" t="s">
        <v>65</v>
      </c>
    </row>
    <row r="98" spans="2:13">
      <c r="C98" s="2" t="s">
        <v>162</v>
      </c>
      <c r="K98" s="2">
        <v>1751261.72</v>
      </c>
      <c r="M98" s="2">
        <v>2499333.66</v>
      </c>
    </row>
    <row r="99" spans="2:13">
      <c r="C99" s="2" t="s">
        <v>163</v>
      </c>
      <c r="K99" s="2">
        <v>6438580.2999999998</v>
      </c>
      <c r="M99" s="2">
        <v>676779.58</v>
      </c>
    </row>
    <row r="100" spans="2:13" ht="24" thickBot="1">
      <c r="C100" s="2" t="s">
        <v>20</v>
      </c>
      <c r="K100" s="35">
        <f>SUM(K98:K99)</f>
        <v>8189842.0199999996</v>
      </c>
      <c r="M100" s="35">
        <f>SUM(M98:M99)</f>
        <v>3176113.24</v>
      </c>
    </row>
    <row r="101" spans="2:13" ht="24" thickTop="1"/>
    <row r="102" spans="2:13">
      <c r="B102" s="2" t="s">
        <v>334</v>
      </c>
      <c r="C102" s="2" t="s">
        <v>251</v>
      </c>
    </row>
    <row r="103" spans="2:13">
      <c r="C103" s="2" t="s">
        <v>164</v>
      </c>
    </row>
    <row r="104" spans="2:13">
      <c r="C104" s="2" t="s">
        <v>252</v>
      </c>
    </row>
    <row r="105" spans="2:13">
      <c r="C105" s="2" t="s">
        <v>209</v>
      </c>
    </row>
    <row r="106" spans="2:13">
      <c r="B106" s="2" t="s">
        <v>335</v>
      </c>
      <c r="C106" s="2" t="s">
        <v>165</v>
      </c>
    </row>
    <row r="107" spans="2:13">
      <c r="C107" s="2" t="s">
        <v>248</v>
      </c>
    </row>
    <row r="108" spans="2:13">
      <c r="C108" s="2" t="s">
        <v>179</v>
      </c>
    </row>
  </sheetData>
  <mergeCells count="3">
    <mergeCell ref="K6:M6"/>
    <mergeCell ref="G6:I6"/>
    <mergeCell ref="M29:M30"/>
  </mergeCells>
  <pageMargins left="0.70866141732283472" right="0.31496062992125984" top="0.59055118110236227" bottom="0.39370078740157483" header="0.31496062992125984" footer="0.31496062992125984"/>
  <pageSetup paperSize="9" scale="90" firstPageNumber="21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view="pageBreakPreview" zoomScaleSheetLayoutView="100" workbookViewId="0">
      <selection activeCell="G8" sqref="G8"/>
    </sheetView>
  </sheetViews>
  <sheetFormatPr defaultRowHeight="21.75"/>
  <cols>
    <col min="1" max="2" width="3.75" style="146" customWidth="1"/>
    <col min="3" max="3" width="3.375" style="146" customWidth="1"/>
    <col min="4" max="4" width="3.75" style="146" customWidth="1"/>
    <col min="5" max="5" width="13.125" style="146" customWidth="1"/>
    <col min="6" max="6" width="0.75" style="146" customWidth="1"/>
    <col min="7" max="7" width="4.125" style="146" customWidth="1"/>
    <col min="8" max="8" width="1" style="146" customWidth="1"/>
    <col min="9" max="9" width="13.625" style="146" customWidth="1"/>
    <col min="10" max="10" width="1" style="146" customWidth="1"/>
    <col min="11" max="11" width="13.625" style="146" customWidth="1"/>
    <col min="12" max="12" width="1" style="146" customWidth="1"/>
    <col min="13" max="13" width="11.75" style="146" bestFit="1" customWidth="1"/>
    <col min="14" max="14" width="1" style="146" customWidth="1"/>
    <col min="15" max="15" width="13.625" style="146" customWidth="1"/>
    <col min="16" max="16" width="1" style="146" customWidth="1"/>
    <col min="17" max="17" width="13.625" style="146" customWidth="1"/>
    <col min="18" max="18" width="1" style="146" customWidth="1"/>
    <col min="19" max="19" width="13.625" style="146" customWidth="1"/>
    <col min="20" max="20" width="1" style="146" customWidth="1"/>
    <col min="21" max="21" width="13.625" style="146" customWidth="1"/>
    <col min="22" max="22" width="1" style="146" customWidth="1"/>
    <col min="23" max="23" width="13.625" style="146" customWidth="1"/>
    <col min="24" max="24" width="0.75" style="146" customWidth="1"/>
    <col min="25" max="25" width="14.75" style="145" hidden="1" customWidth="1"/>
    <col min="26" max="26" width="1" style="145" hidden="1" customWidth="1"/>
    <col min="27" max="27" width="12.625" style="145" hidden="1" customWidth="1"/>
    <col min="28" max="28" width="1.75" style="145" hidden="1" customWidth="1"/>
    <col min="29" max="29" width="12.625" style="145" hidden="1" customWidth="1"/>
    <col min="30" max="30" width="12.625" style="146" hidden="1" customWidth="1"/>
    <col min="31" max="31" width="11.125" style="146" hidden="1" customWidth="1"/>
    <col min="32" max="16384" width="9" style="146"/>
  </cols>
  <sheetData>
    <row r="1" spans="1:30" ht="30" customHeight="1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8"/>
    </row>
    <row r="2" spans="1:30" s="151" customFormat="1">
      <c r="A2" s="149" t="s">
        <v>326</v>
      </c>
      <c r="B2" s="150" t="s">
        <v>166</v>
      </c>
      <c r="C2" s="150"/>
      <c r="Y2" s="145"/>
      <c r="Z2" s="145"/>
      <c r="AA2" s="145"/>
      <c r="AB2" s="145"/>
      <c r="AC2" s="145"/>
    </row>
    <row r="3" spans="1:30" s="151" customFormat="1">
      <c r="A3" s="150"/>
      <c r="B3" s="152" t="s">
        <v>396</v>
      </c>
      <c r="D3" s="153"/>
      <c r="Y3" s="145"/>
      <c r="Z3" s="145"/>
      <c r="AA3" s="145"/>
      <c r="AB3" s="145"/>
      <c r="AC3" s="145"/>
    </row>
    <row r="4" spans="1:30" s="151" customFormat="1">
      <c r="B4" s="152" t="s">
        <v>397</v>
      </c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Y4" s="145"/>
      <c r="Z4" s="145"/>
      <c r="AA4" s="145"/>
      <c r="AB4" s="145"/>
      <c r="AC4" s="145"/>
    </row>
    <row r="5" spans="1:30" s="151" customFormat="1">
      <c r="B5" s="152" t="s">
        <v>398</v>
      </c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5"/>
      <c r="Y5" s="145"/>
      <c r="Z5" s="145"/>
      <c r="AA5" s="145"/>
      <c r="AB5" s="145"/>
      <c r="AC5" s="145"/>
    </row>
    <row r="6" spans="1:30" s="151" customFormat="1">
      <c r="B6" s="152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5" t="s">
        <v>1</v>
      </c>
      <c r="Y6" s="145"/>
      <c r="Z6" s="145"/>
      <c r="AA6" s="145"/>
      <c r="AB6" s="145"/>
      <c r="AC6" s="145"/>
    </row>
    <row r="7" spans="1:30" s="151" customFormat="1">
      <c r="H7" s="156"/>
      <c r="I7" s="203" t="s">
        <v>311</v>
      </c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157"/>
      <c r="Y7" s="145" t="s">
        <v>312</v>
      </c>
      <c r="Z7" s="145"/>
      <c r="AA7" s="145"/>
      <c r="AB7" s="145"/>
      <c r="AC7" s="145"/>
    </row>
    <row r="8" spans="1:30" s="151" customFormat="1" ht="22.5" customHeight="1">
      <c r="D8" s="158"/>
      <c r="H8" s="156"/>
      <c r="I8" s="204" t="s">
        <v>313</v>
      </c>
      <c r="J8" s="204"/>
      <c r="K8" s="204"/>
      <c r="L8" s="159"/>
      <c r="M8" s="204" t="s">
        <v>314</v>
      </c>
      <c r="N8" s="204"/>
      <c r="O8" s="204"/>
      <c r="P8" s="159"/>
      <c r="Q8" s="204" t="s">
        <v>178</v>
      </c>
      <c r="R8" s="204"/>
      <c r="S8" s="204"/>
      <c r="T8" s="159"/>
      <c r="U8" s="204" t="s">
        <v>20</v>
      </c>
      <c r="V8" s="204"/>
      <c r="W8" s="204"/>
      <c r="X8" s="160"/>
      <c r="Y8" s="145"/>
      <c r="Z8" s="145"/>
      <c r="AA8" s="145"/>
      <c r="AB8" s="145"/>
      <c r="AC8" s="145"/>
    </row>
    <row r="9" spans="1:30" s="151" customFormat="1" ht="20.25" customHeight="1">
      <c r="D9" s="158"/>
      <c r="H9" s="156"/>
      <c r="I9" s="161">
        <v>2561</v>
      </c>
      <c r="J9" s="162"/>
      <c r="K9" s="163">
        <v>2560</v>
      </c>
      <c r="L9" s="164"/>
      <c r="M9" s="161">
        <v>2561</v>
      </c>
      <c r="N9" s="162"/>
      <c r="O9" s="163">
        <v>2560</v>
      </c>
      <c r="P9" s="164"/>
      <c r="Q9" s="161">
        <v>2561</v>
      </c>
      <c r="R9" s="162"/>
      <c r="S9" s="163">
        <v>2560</v>
      </c>
      <c r="T9" s="164"/>
      <c r="U9" s="161">
        <v>2561</v>
      </c>
      <c r="V9" s="162"/>
      <c r="W9" s="163">
        <v>2560</v>
      </c>
      <c r="X9" s="165"/>
      <c r="Y9" s="166">
        <v>2561</v>
      </c>
      <c r="Z9" s="145"/>
      <c r="AA9" s="166">
        <v>2560</v>
      </c>
      <c r="AB9" s="145"/>
      <c r="AC9" s="166" t="s">
        <v>315</v>
      </c>
      <c r="AD9" s="166" t="s">
        <v>316</v>
      </c>
    </row>
    <row r="10" spans="1:30" s="151" customFormat="1" ht="23.25">
      <c r="B10" s="167" t="s">
        <v>11</v>
      </c>
      <c r="C10" s="167"/>
      <c r="D10" s="146"/>
      <c r="H10" s="156"/>
      <c r="I10" s="168">
        <v>272056630.08999991</v>
      </c>
      <c r="K10" s="168">
        <v>278472192.94999999</v>
      </c>
      <c r="M10" s="168">
        <v>15241037.24</v>
      </c>
      <c r="O10" s="168">
        <v>19575192.75</v>
      </c>
      <c r="Q10" s="168">
        <v>7389616</v>
      </c>
      <c r="S10" s="168">
        <v>27313588.02</v>
      </c>
      <c r="U10" s="169">
        <f>I10+M10+Q10</f>
        <v>294687283.32999992</v>
      </c>
      <c r="V10" s="169"/>
      <c r="W10" s="170">
        <f>K10+O10+S10</f>
        <v>325360973.71999997</v>
      </c>
      <c r="X10" s="156"/>
      <c r="Y10" s="145">
        <f>+'[58]WPL-Q2.61 new'!T12</f>
        <v>294687283.32999992</v>
      </c>
      <c r="Z10" s="145"/>
      <c r="AA10" s="145">
        <f>+'[58]WPL-Q2.61 new'!U12</f>
        <v>325360973.72000003</v>
      </c>
      <c r="AB10" s="145"/>
      <c r="AC10" s="145">
        <f t="shared" ref="AC10" si="0">+U10-Y10</f>
        <v>0</v>
      </c>
      <c r="AD10" s="168">
        <f t="shared" ref="AD10" si="1">+W10-AA10</f>
        <v>0</v>
      </c>
    </row>
    <row r="11" spans="1:30" s="151" customFormat="1" ht="23.25">
      <c r="B11" s="167" t="s">
        <v>12</v>
      </c>
      <c r="C11" s="167"/>
      <c r="D11" s="146"/>
      <c r="H11" s="156"/>
      <c r="I11" s="171">
        <v>-121967309.09000003</v>
      </c>
      <c r="K11" s="171">
        <v>-136548122.33999997</v>
      </c>
      <c r="M11" s="171">
        <v>-13741445.360000005</v>
      </c>
      <c r="O11" s="171">
        <v>-11159525.529999999</v>
      </c>
      <c r="Q11" s="171">
        <v>-6506382.299999998</v>
      </c>
      <c r="S11" s="169">
        <v>-20933498.790000003</v>
      </c>
      <c r="U11" s="169">
        <f>I11+M11+Q11</f>
        <v>-142215136.75000006</v>
      </c>
      <c r="V11" s="169"/>
      <c r="W11" s="172">
        <f>K11+O11+S11</f>
        <v>-168641146.65999997</v>
      </c>
      <c r="X11" s="156"/>
      <c r="Y11" s="173">
        <f>-'[58]WPL-Q2.61 new'!T13</f>
        <v>-142215136.75000009</v>
      </c>
      <c r="Z11" s="173"/>
      <c r="AA11" s="173">
        <f>-'[58]WPL-Q2.61 new'!U13</f>
        <v>-168641146.65999988</v>
      </c>
      <c r="AB11" s="145"/>
      <c r="AC11" s="145">
        <f>+U11-Y11</f>
        <v>0</v>
      </c>
      <c r="AD11" s="168">
        <f>+W11-AA11</f>
        <v>0</v>
      </c>
    </row>
    <row r="12" spans="1:30" s="151" customFormat="1" ht="23.25">
      <c r="B12" s="167" t="s">
        <v>13</v>
      </c>
      <c r="C12" s="167"/>
      <c r="H12" s="156"/>
      <c r="I12" s="174">
        <f>SUM(I10:I11)</f>
        <v>150089320.99999988</v>
      </c>
      <c r="J12" s="169"/>
      <c r="K12" s="174">
        <f>SUM(K10:K11)</f>
        <v>141924070.61000001</v>
      </c>
      <c r="L12" s="169"/>
      <c r="M12" s="174">
        <f>SUM(M10:M11)</f>
        <v>1499591.8799999952</v>
      </c>
      <c r="N12" s="169"/>
      <c r="O12" s="174">
        <f>SUM(O10:O11)</f>
        <v>8415667.2200000007</v>
      </c>
      <c r="P12" s="169"/>
      <c r="Q12" s="174">
        <f>SUM(Q10:Q11)</f>
        <v>883233.70000000205</v>
      </c>
      <c r="R12" s="169"/>
      <c r="S12" s="174">
        <f>SUM(S10:S11)</f>
        <v>6380089.2299999967</v>
      </c>
      <c r="T12" s="169"/>
      <c r="U12" s="195">
        <f>SUM(U10:U11)</f>
        <v>152472146.57999986</v>
      </c>
      <c r="V12" s="169"/>
      <c r="W12" s="195">
        <f>SUM(W10:W11)</f>
        <v>156719827.06</v>
      </c>
      <c r="X12" s="156"/>
      <c r="Y12" s="145">
        <f>+'[58]WPL-Q2.61 new'!T14</f>
        <v>152472146.57999983</v>
      </c>
      <c r="Z12" s="145"/>
      <c r="AA12" s="145">
        <f>+'[58]Q2-60'!H149</f>
        <v>156719827.06</v>
      </c>
      <c r="AB12" s="145"/>
      <c r="AC12" s="145">
        <f>+U12-Y12</f>
        <v>0</v>
      </c>
      <c r="AD12" s="168">
        <f>+W12-AA12</f>
        <v>0</v>
      </c>
    </row>
    <row r="13" spans="1:30" s="151" customFormat="1" ht="23.25">
      <c r="B13" s="167" t="s">
        <v>14</v>
      </c>
      <c r="C13" s="167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6"/>
      <c r="U13" s="177">
        <f>+'[58]Q2-61'!I37</f>
        <v>2802191.02</v>
      </c>
      <c r="V13" s="176"/>
      <c r="W13" s="178">
        <f>+'[58]Q2-60'!H34</f>
        <v>2242518.4699999997</v>
      </c>
      <c r="Y13" s="145">
        <f>+'[58]WPL-Q2.61 new'!T20</f>
        <v>2802245.3699999996</v>
      </c>
      <c r="Z13" s="145"/>
      <c r="AA13" s="145">
        <f>+'[58]WPL-Q2.61 new'!U20</f>
        <v>2242518.4699999997</v>
      </c>
      <c r="AB13" s="145"/>
      <c r="AC13" s="145">
        <f t="shared" ref="AC13:AC19" si="2">+U13-Y13</f>
        <v>-54.349999999627471</v>
      </c>
      <c r="AD13" s="168">
        <f t="shared" ref="AD13:AD19" si="3">+W13-AA13</f>
        <v>0</v>
      </c>
    </row>
    <row r="14" spans="1:30" s="151" customFormat="1" ht="23.25">
      <c r="B14" s="167" t="s">
        <v>317</v>
      </c>
      <c r="C14" s="167"/>
      <c r="I14" s="179"/>
      <c r="J14" s="180"/>
      <c r="K14" s="179"/>
      <c r="L14" s="180"/>
      <c r="M14" s="179"/>
      <c r="N14" s="180"/>
      <c r="O14" s="179"/>
      <c r="P14" s="180"/>
      <c r="Q14" s="179"/>
      <c r="R14" s="180"/>
      <c r="S14" s="179"/>
      <c r="T14" s="176"/>
      <c r="U14" s="176">
        <f>-'[58]Q2-61'!I250</f>
        <v>-13324961.220000001</v>
      </c>
      <c r="V14" s="176">
        <f>[59]งบกำไรขาดทุน!G13</f>
        <v>0</v>
      </c>
      <c r="W14" s="176">
        <f>-'[58]Q2-60'!H243</f>
        <v>-14782037.079999998</v>
      </c>
      <c r="X14" s="181"/>
      <c r="Y14" s="145">
        <f>-'[58]WPL-Q2.61 new'!T22</f>
        <v>-13324961.219999988</v>
      </c>
      <c r="Z14" s="145"/>
      <c r="AA14" s="145">
        <f>-'[58]WPL-Q2.61 new'!U22</f>
        <v>-14782037.080000009</v>
      </c>
      <c r="AB14" s="145"/>
      <c r="AC14" s="145">
        <f t="shared" si="2"/>
        <v>0</v>
      </c>
      <c r="AD14" s="168">
        <f t="shared" si="3"/>
        <v>0</v>
      </c>
    </row>
    <row r="15" spans="1:30" s="151" customFormat="1" ht="23.25">
      <c r="B15" s="167" t="s">
        <v>15</v>
      </c>
      <c r="C15" s="167"/>
      <c r="I15" s="169"/>
      <c r="J15" s="169"/>
      <c r="K15" s="169"/>
      <c r="L15" s="176"/>
      <c r="M15" s="176"/>
      <c r="N15" s="176"/>
      <c r="O15" s="176"/>
      <c r="P15" s="176"/>
      <c r="Q15" s="176"/>
      <c r="R15" s="176"/>
      <c r="S15" s="176"/>
      <c r="T15" s="176"/>
      <c r="U15" s="177">
        <f>-'[58]Q2-61'!I221</f>
        <v>-29050458.629999999</v>
      </c>
      <c r="V15" s="177"/>
      <c r="W15" s="177">
        <f>-'[58]Q2-60'!H212</f>
        <v>-28114653.549999993</v>
      </c>
      <c r="X15" s="181"/>
      <c r="Y15" s="145">
        <f>-'[58]WPL-Q2.61 new'!T23</f>
        <v>-29050512.98</v>
      </c>
      <c r="Z15" s="145"/>
      <c r="AA15" s="145">
        <f>-'[58]WPL-Q2.61 new'!U23</f>
        <v>-28114653.550000001</v>
      </c>
      <c r="AB15" s="145"/>
      <c r="AC15" s="145">
        <f t="shared" si="2"/>
        <v>54.350000001490116</v>
      </c>
      <c r="AD15" s="168">
        <f t="shared" si="3"/>
        <v>0</v>
      </c>
    </row>
    <row r="16" spans="1:30" s="151" customFormat="1" ht="23.25">
      <c r="B16" s="167" t="s">
        <v>318</v>
      </c>
      <c r="C16" s="167"/>
      <c r="G16" s="156"/>
      <c r="H16" s="156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71">
        <f>-'[58]Q2-61'!I253</f>
        <v>-9990.869999999999</v>
      </c>
      <c r="V16" s="169">
        <f>[59]งบกำไรขาดทุน!G15</f>
        <v>0</v>
      </c>
      <c r="W16" s="171">
        <f>-'[58]Q2-60'!H246</f>
        <v>-405658.47</v>
      </c>
      <c r="Y16" s="145">
        <f>-'[58]WPL-Q2.61 new'!T26</f>
        <v>-9990.869999999999</v>
      </c>
      <c r="Z16" s="145"/>
      <c r="AA16" s="145">
        <f>-'[58]WPL-Q2.61 new'!U26</f>
        <v>-405658.47</v>
      </c>
      <c r="AB16" s="145"/>
      <c r="AC16" s="145">
        <f t="shared" si="2"/>
        <v>0</v>
      </c>
      <c r="AD16" s="168">
        <f t="shared" si="3"/>
        <v>0</v>
      </c>
    </row>
    <row r="17" spans="1:30" s="151" customFormat="1" ht="23.25">
      <c r="B17" s="167" t="s">
        <v>16</v>
      </c>
      <c r="C17" s="167"/>
      <c r="G17" s="156"/>
      <c r="H17" s="156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82">
        <f>SUM(U12:U16)</f>
        <v>112888926.87999988</v>
      </c>
      <c r="V17" s="182">
        <f t="shared" ref="V17:W17" si="4">SUM(V12:V16)</f>
        <v>0</v>
      </c>
      <c r="W17" s="182">
        <f t="shared" si="4"/>
        <v>115659996.42999999</v>
      </c>
      <c r="X17" s="156"/>
      <c r="Y17" s="145">
        <f>+'[58]WPL-Q2.61 new'!T27</f>
        <v>112888926.87999985</v>
      </c>
      <c r="Z17" s="145"/>
      <c r="AA17" s="145">
        <f>+'[58]WPL-Q2.61 new'!U27</f>
        <v>115659996.43000014</v>
      </c>
      <c r="AB17" s="145"/>
      <c r="AC17" s="145">
        <f t="shared" si="2"/>
        <v>0</v>
      </c>
      <c r="AD17" s="168">
        <f t="shared" si="3"/>
        <v>-1.4901161193847656E-7</v>
      </c>
    </row>
    <row r="18" spans="1:30" s="151" customFormat="1" ht="23.25">
      <c r="B18" s="167" t="s">
        <v>17</v>
      </c>
      <c r="C18" s="167"/>
      <c r="G18" s="156"/>
      <c r="H18" s="156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>
        <v>-22653731.48</v>
      </c>
      <c r="V18" s="169">
        <f>[59]งบกำไรขาดทุน!G17</f>
        <v>0</v>
      </c>
      <c r="W18" s="169">
        <f>-'[58]Q2-60'!H249</f>
        <v>-23267896.440000001</v>
      </c>
      <c r="Y18" s="145">
        <f>-'[58]WPL-Q2.61 new'!T28</f>
        <v>-22653731.480000004</v>
      </c>
      <c r="Z18" s="145"/>
      <c r="AA18" s="145">
        <f>-'[58]WPL-Q2.61 new'!U28</f>
        <v>-23267896.440000005</v>
      </c>
      <c r="AB18" s="145"/>
      <c r="AC18" s="145">
        <f>+U18-Y18</f>
        <v>0</v>
      </c>
      <c r="AD18" s="168">
        <f t="shared" si="3"/>
        <v>0</v>
      </c>
    </row>
    <row r="19" spans="1:30" s="151" customFormat="1" ht="24" thickBot="1">
      <c r="B19" s="167" t="s">
        <v>19</v>
      </c>
      <c r="C19" s="167"/>
      <c r="G19" s="156"/>
      <c r="H19" s="156">
        <v>0</v>
      </c>
      <c r="I19" s="169"/>
      <c r="J19" s="169">
        <v>0</v>
      </c>
      <c r="K19" s="169"/>
      <c r="L19" s="169"/>
      <c r="M19" s="169"/>
      <c r="N19" s="169"/>
      <c r="O19" s="169"/>
      <c r="P19" s="169"/>
      <c r="Q19" s="169"/>
      <c r="R19" s="169">
        <f>SUM(R17:R18)</f>
        <v>0</v>
      </c>
      <c r="S19" s="169"/>
      <c r="T19" s="169"/>
      <c r="U19" s="183">
        <f>SUM(U17:U18)</f>
        <v>90235195.399999872</v>
      </c>
      <c r="V19" s="169"/>
      <c r="W19" s="183">
        <f>SUM(W17:W18)</f>
        <v>92392099.989999995</v>
      </c>
      <c r="X19" s="156"/>
      <c r="Y19" s="145">
        <f>+'[58]WPL-Q2.61 new'!T31</f>
        <v>90235195.399999842</v>
      </c>
      <c r="Z19" s="145"/>
      <c r="AA19" s="145">
        <f>+'[58]WPL-Q2.61 new'!U31</f>
        <v>92392099.990000129</v>
      </c>
      <c r="AB19" s="145"/>
      <c r="AC19" s="145">
        <f t="shared" si="2"/>
        <v>0</v>
      </c>
      <c r="AD19" s="168">
        <f t="shared" si="3"/>
        <v>-1.3411045074462891E-7</v>
      </c>
    </row>
    <row r="20" spans="1:30" s="151" customFormat="1" ht="24" thickTop="1">
      <c r="B20" s="167"/>
      <c r="C20" s="167"/>
      <c r="G20" s="156"/>
      <c r="H20" s="156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82"/>
      <c r="V20" s="169"/>
      <c r="W20" s="182"/>
      <c r="X20" s="156"/>
      <c r="Y20" s="145"/>
      <c r="Z20" s="145"/>
      <c r="AA20" s="145"/>
      <c r="AB20" s="145"/>
      <c r="AC20" s="145"/>
      <c r="AD20" s="168"/>
    </row>
    <row r="21" spans="1:30" s="151" customFormat="1" ht="23.25">
      <c r="B21" s="167"/>
      <c r="C21" s="167"/>
      <c r="G21" s="156"/>
      <c r="H21" s="156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82"/>
      <c r="V21" s="169"/>
      <c r="W21" s="182"/>
      <c r="X21" s="156"/>
      <c r="Y21" s="145"/>
      <c r="Z21" s="145"/>
      <c r="AA21" s="145"/>
      <c r="AB21" s="145"/>
      <c r="AC21" s="145"/>
    </row>
    <row r="22" spans="1:30" s="151" customFormat="1" ht="23.25" customHeight="1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56"/>
      <c r="Y22" s="145"/>
      <c r="Z22" s="145"/>
      <c r="AA22" s="145"/>
      <c r="AB22" s="145"/>
      <c r="AC22" s="145"/>
    </row>
    <row r="23" spans="1:30" s="151" customFormat="1" ht="23.25" customHeigh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56"/>
      <c r="Y23" s="145"/>
      <c r="Z23" s="145"/>
      <c r="AA23" s="145"/>
      <c r="AB23" s="145"/>
      <c r="AC23" s="145"/>
    </row>
    <row r="24" spans="1:30" s="151" customFormat="1" ht="23.25" customHeight="1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56"/>
      <c r="Y24" s="145"/>
      <c r="Z24" s="145"/>
      <c r="AA24" s="145"/>
      <c r="AB24" s="145"/>
      <c r="AC24" s="145"/>
    </row>
    <row r="25" spans="1:30" s="151" customFormat="1" ht="23.25" customHeight="1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56"/>
      <c r="Y25" s="145"/>
      <c r="Z25" s="145"/>
      <c r="AA25" s="145"/>
      <c r="AB25" s="145"/>
      <c r="AC25" s="145"/>
    </row>
    <row r="26" spans="1:30" s="151" customFormat="1" ht="28.5" customHeight="1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56"/>
      <c r="Y26" s="145"/>
      <c r="Z26" s="145"/>
      <c r="AA26" s="145"/>
      <c r="AB26" s="145"/>
      <c r="AC26" s="145"/>
    </row>
    <row r="27" spans="1:30" s="151" customFormat="1" ht="23.25">
      <c r="A27" s="149"/>
      <c r="B27" s="150"/>
      <c r="C27" s="167"/>
      <c r="G27" s="156"/>
      <c r="H27" s="156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84" t="str">
        <f>W6</f>
        <v>(หน่วย : บาท)</v>
      </c>
      <c r="X27" s="156"/>
      <c r="Y27" s="145"/>
      <c r="Z27" s="145"/>
      <c r="AA27" s="145"/>
      <c r="AB27" s="145"/>
      <c r="AC27" s="145"/>
    </row>
    <row r="28" spans="1:30" s="151" customFormat="1" ht="23.25">
      <c r="B28" s="185"/>
      <c r="C28" s="185"/>
      <c r="H28" s="156">
        <f>SUM(H16:H26)</f>
        <v>0</v>
      </c>
      <c r="I28" s="203" t="s">
        <v>319</v>
      </c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5"/>
      <c r="Y28" s="145"/>
      <c r="Z28" s="145"/>
      <c r="AA28" s="145"/>
      <c r="AB28" s="145"/>
      <c r="AC28" s="145"/>
    </row>
    <row r="29" spans="1:30" s="151" customFormat="1" ht="22.5" customHeight="1">
      <c r="B29" s="185"/>
      <c r="C29" s="185"/>
      <c r="D29" s="158"/>
      <c r="H29" s="156"/>
      <c r="I29" s="204" t="s">
        <v>313</v>
      </c>
      <c r="J29" s="204"/>
      <c r="K29" s="204"/>
      <c r="L29" s="159"/>
      <c r="M29" s="204" t="s">
        <v>314</v>
      </c>
      <c r="N29" s="204"/>
      <c r="O29" s="204"/>
      <c r="P29" s="159"/>
      <c r="Q29" s="204" t="s">
        <v>178</v>
      </c>
      <c r="R29" s="204"/>
      <c r="S29" s="204"/>
      <c r="T29" s="159"/>
      <c r="U29" s="204" t="s">
        <v>20</v>
      </c>
      <c r="V29" s="204"/>
      <c r="W29" s="204"/>
      <c r="X29" s="160"/>
      <c r="Y29" s="145"/>
      <c r="Z29" s="145"/>
      <c r="AA29" s="145"/>
      <c r="AB29" s="145"/>
      <c r="AC29" s="145"/>
    </row>
    <row r="30" spans="1:30" s="151" customFormat="1" ht="19.5" customHeight="1">
      <c r="B30" s="185"/>
      <c r="C30" s="185"/>
      <c r="D30" s="158"/>
      <c r="H30" s="156"/>
      <c r="I30" s="161">
        <v>2561</v>
      </c>
      <c r="J30" s="162"/>
      <c r="K30" s="163">
        <v>2560</v>
      </c>
      <c r="L30" s="164"/>
      <c r="M30" s="161">
        <v>2561</v>
      </c>
      <c r="N30" s="162"/>
      <c r="O30" s="163">
        <v>2560</v>
      </c>
      <c r="P30" s="164"/>
      <c r="Q30" s="161">
        <v>2561</v>
      </c>
      <c r="R30" s="162"/>
      <c r="S30" s="163">
        <v>2560</v>
      </c>
      <c r="T30" s="164"/>
      <c r="U30" s="161">
        <v>2561</v>
      </c>
      <c r="V30" s="162"/>
      <c r="W30" s="163">
        <v>2560</v>
      </c>
      <c r="X30" s="160"/>
      <c r="Y30" s="166">
        <v>2561</v>
      </c>
      <c r="Z30" s="145"/>
      <c r="AA30" s="166">
        <v>2560</v>
      </c>
      <c r="AB30" s="145"/>
      <c r="AC30" s="166" t="s">
        <v>315</v>
      </c>
      <c r="AD30" s="166" t="s">
        <v>316</v>
      </c>
    </row>
    <row r="31" spans="1:30" s="151" customFormat="1" ht="23.25">
      <c r="B31" s="167" t="s">
        <v>11</v>
      </c>
      <c r="C31" s="167"/>
      <c r="D31" s="146"/>
      <c r="H31" s="156"/>
      <c r="I31" s="169">
        <v>593594518.8599999</v>
      </c>
      <c r="J31" s="169"/>
      <c r="K31" s="169">
        <v>555457878.54999995</v>
      </c>
      <c r="L31" s="169"/>
      <c r="M31" s="169">
        <v>27406545.699999999</v>
      </c>
      <c r="N31" s="169"/>
      <c r="O31" s="169">
        <v>32361504.079999998</v>
      </c>
      <c r="P31" s="169"/>
      <c r="Q31" s="169">
        <v>27700336.600000001</v>
      </c>
      <c r="R31" s="169"/>
      <c r="S31" s="169">
        <v>39029294.579999998</v>
      </c>
      <c r="T31" s="169"/>
      <c r="U31" s="169">
        <f>I31+M31+Q31</f>
        <v>648701401.15999997</v>
      </c>
      <c r="V31" s="169"/>
      <c r="W31" s="170">
        <f>K31+O31+S31</f>
        <v>626848677.21000004</v>
      </c>
      <c r="X31" s="156"/>
      <c r="Y31" s="145">
        <f>+'[58]WPL-Q2.61 new'!G12</f>
        <v>648701401.15999997</v>
      </c>
      <c r="Z31" s="145"/>
      <c r="AA31" s="145">
        <f>+'[58]WPL-Q2.61 new'!L12</f>
        <v>626848677.21000004</v>
      </c>
      <c r="AB31" s="145"/>
      <c r="AC31" s="145">
        <f t="shared" ref="AC31" si="5">+U31-Y31</f>
        <v>0</v>
      </c>
      <c r="AD31" s="168">
        <f t="shared" ref="AD31" si="6">+W31-AA31</f>
        <v>0</v>
      </c>
    </row>
    <row r="32" spans="1:30" s="151" customFormat="1" ht="23.25">
      <c r="B32" s="167" t="s">
        <v>12</v>
      </c>
      <c r="C32" s="167"/>
      <c r="D32" s="146"/>
      <c r="H32" s="156"/>
      <c r="I32" s="171">
        <v>-253864209.94</v>
      </c>
      <c r="J32" s="169"/>
      <c r="K32" s="169">
        <v>-255074983.16999999</v>
      </c>
      <c r="L32" s="169"/>
      <c r="M32" s="171">
        <v>-26620071.360000007</v>
      </c>
      <c r="N32" s="169"/>
      <c r="O32" s="169">
        <v>-22543217.250000007</v>
      </c>
      <c r="P32" s="169"/>
      <c r="Q32" s="171">
        <v>-21189488.329999998</v>
      </c>
      <c r="R32" s="169"/>
      <c r="S32" s="169">
        <v>-29440726.700000003</v>
      </c>
      <c r="T32" s="169"/>
      <c r="U32" s="171">
        <f>I32+M32+Q32</f>
        <v>-301673769.63</v>
      </c>
      <c r="V32" s="169"/>
      <c r="W32" s="172">
        <f>K32+O32+S32</f>
        <v>-307058927.12</v>
      </c>
      <c r="X32" s="156"/>
      <c r="Y32" s="186">
        <f>-'[58]WPL-Q2.61 new'!G13</f>
        <v>-301673769.63000011</v>
      </c>
      <c r="Z32" s="186"/>
      <c r="AA32" s="186">
        <f>-'[58]WPL-Q2.61 new'!L13</f>
        <v>-307058927.11999995</v>
      </c>
      <c r="AB32" s="145"/>
      <c r="AC32" s="145">
        <f>+U32-Y32</f>
        <v>0</v>
      </c>
      <c r="AD32" s="168">
        <f>+W32-AA32</f>
        <v>0</v>
      </c>
    </row>
    <row r="33" spans="1:30" s="151" customFormat="1" ht="23.25">
      <c r="B33" s="167" t="s">
        <v>13</v>
      </c>
      <c r="C33" s="167"/>
      <c r="H33" s="156"/>
      <c r="I33" s="174">
        <f>SUM(I31:I32)</f>
        <v>339730308.9199999</v>
      </c>
      <c r="J33" s="169"/>
      <c r="K33" s="174">
        <f>SUM(K31:K32)</f>
        <v>300382895.38</v>
      </c>
      <c r="L33" s="169"/>
      <c r="M33" s="174">
        <f>SUM(M31:M32)</f>
        <v>786474.3399999924</v>
      </c>
      <c r="N33" s="169"/>
      <c r="O33" s="174">
        <f>SUM(O31:O32)</f>
        <v>9818286.8299999908</v>
      </c>
      <c r="P33" s="169"/>
      <c r="Q33" s="174">
        <f>SUM(Q31:Q32)</f>
        <v>6510848.2700000033</v>
      </c>
      <c r="R33" s="169"/>
      <c r="S33" s="174">
        <f>SUM(S31:S32)</f>
        <v>9588567.8799999952</v>
      </c>
      <c r="T33" s="169"/>
      <c r="U33" s="195">
        <f>SUM(U31:U32)</f>
        <v>347027631.52999997</v>
      </c>
      <c r="V33" s="169"/>
      <c r="W33" s="195">
        <f>SUM(W31:W32)</f>
        <v>319789750.09000003</v>
      </c>
      <c r="X33" s="156"/>
      <c r="Y33" s="145">
        <f>+'[58]WPL-Q2.61 new'!G14</f>
        <v>347027631.52999985</v>
      </c>
      <c r="Z33" s="145"/>
      <c r="AA33" s="145">
        <f>+'[58]WPL-Q2.61 new'!L14</f>
        <v>319789750.09000009</v>
      </c>
      <c r="AB33" s="145"/>
      <c r="AC33" s="145">
        <f>+U33-Y33</f>
        <v>0</v>
      </c>
      <c r="AD33" s="168">
        <f>+W33-AA33</f>
        <v>0</v>
      </c>
    </row>
    <row r="34" spans="1:30" s="151" customFormat="1" ht="23.25">
      <c r="B34" s="167" t="s">
        <v>14</v>
      </c>
      <c r="C34" s="167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6"/>
      <c r="U34" s="176">
        <f>+'[58] Q1-61'!I39+'[58]Q2-61'!I37</f>
        <v>4657733.49</v>
      </c>
      <c r="V34" s="176"/>
      <c r="W34" s="176">
        <f>+'[58]Q1-60'!I36+'[58]Q2-60'!H34</f>
        <v>4194979.21</v>
      </c>
      <c r="Y34" s="145">
        <f>+'[58]WPL-Q2.61 new'!G20</f>
        <v>4657787.84</v>
      </c>
      <c r="Z34" s="145"/>
      <c r="AA34" s="145">
        <f>+'[58]WPL-Q2.61 new'!L20</f>
        <v>4307573.91</v>
      </c>
      <c r="AB34" s="145"/>
      <c r="AC34" s="145">
        <f t="shared" ref="AC34:AC38" si="7">+U34-Y34</f>
        <v>-54.349999999627471</v>
      </c>
      <c r="AD34" s="168">
        <f t="shared" ref="AD34:AD40" si="8">+W34-AA34</f>
        <v>-112594.70000000019</v>
      </c>
    </row>
    <row r="35" spans="1:30" s="151" customFormat="1" ht="23.25">
      <c r="B35" s="167" t="s">
        <v>317</v>
      </c>
      <c r="C35" s="167"/>
      <c r="I35" s="187"/>
      <c r="J35" s="187"/>
      <c r="K35" s="187"/>
      <c r="L35" s="175"/>
      <c r="M35" s="175"/>
      <c r="N35" s="175"/>
      <c r="O35" s="175"/>
      <c r="P35" s="175"/>
      <c r="Q35" s="175"/>
      <c r="R35" s="175"/>
      <c r="S35" s="175"/>
      <c r="T35" s="176"/>
      <c r="U35" s="176">
        <f>-'[58] Q1-61'!I266-'[58]Q2-61'!I250</f>
        <v>-29883791.800000004</v>
      </c>
      <c r="V35" s="176"/>
      <c r="W35" s="176">
        <f>-'[58]Q1-60'!I236-'[58]Q2-60'!H243</f>
        <v>-34445453.949999988</v>
      </c>
      <c r="X35" s="181"/>
      <c r="Y35" s="145">
        <f>-'[58]WPL-Q2.61 new'!G22</f>
        <v>-29883791.799999993</v>
      </c>
      <c r="Z35" s="145"/>
      <c r="AA35" s="145">
        <f>-'[58]WPL-Q2.61 new'!L22</f>
        <v>-34445453.950000003</v>
      </c>
      <c r="AB35" s="145"/>
      <c r="AC35" s="145">
        <f t="shared" si="7"/>
        <v>0</v>
      </c>
      <c r="AD35" s="168">
        <f t="shared" si="8"/>
        <v>0</v>
      </c>
    </row>
    <row r="36" spans="1:30" s="151" customFormat="1" ht="23.25">
      <c r="B36" s="167" t="s">
        <v>15</v>
      </c>
      <c r="C36" s="167"/>
      <c r="L36" s="176"/>
      <c r="M36" s="176"/>
      <c r="N36" s="176"/>
      <c r="O36" s="176"/>
      <c r="P36" s="176"/>
      <c r="Q36" s="176"/>
      <c r="R36" s="176"/>
      <c r="S36" s="176"/>
      <c r="T36" s="176"/>
      <c r="U36" s="177">
        <f>-'[58] Q1-61'!I235-'[58]Q2-61'!I221</f>
        <v>-59856424.220000014</v>
      </c>
      <c r="V36" s="177"/>
      <c r="W36" s="177">
        <f>-'[58]Q1-60'!I206-'[58]Q2-60'!H212</f>
        <v>-55420433.170000002</v>
      </c>
      <c r="X36" s="181"/>
      <c r="Y36" s="145">
        <f>-'[58]WPL-Q2.61 new'!G23</f>
        <v>-59856478.570000008</v>
      </c>
      <c r="Z36" s="145"/>
      <c r="AA36" s="145">
        <f>-'[58]WPL-Q2.61 new'!L23</f>
        <v>-55533027.870000005</v>
      </c>
      <c r="AB36" s="145"/>
      <c r="AC36" s="145">
        <f t="shared" si="7"/>
        <v>54.349999994039536</v>
      </c>
      <c r="AD36" s="168">
        <f t="shared" si="8"/>
        <v>112594.70000000298</v>
      </c>
    </row>
    <row r="37" spans="1:30" s="151" customFormat="1" ht="23.25">
      <c r="B37" s="167" t="s">
        <v>318</v>
      </c>
      <c r="C37" s="167"/>
      <c r="G37" s="156"/>
      <c r="H37" s="156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71">
        <f>-'[58] Q1-61'!I269-'[58]Q2-61'!I253</f>
        <v>-23252.1</v>
      </c>
      <c r="V37" s="169"/>
      <c r="W37" s="171">
        <f>-'[58]Q1-60'!I239-'[58]Q2-60'!H246</f>
        <v>-840037.33</v>
      </c>
      <c r="Y37" s="145">
        <f>-'[58]WPL-Q2.61 new'!G26</f>
        <v>-23252.1</v>
      </c>
      <c r="Z37" s="145"/>
      <c r="AA37" s="145">
        <f>-'[58]WPL-Q2.61 new'!L26</f>
        <v>-840037.33</v>
      </c>
      <c r="AB37" s="145"/>
      <c r="AC37" s="145">
        <f t="shared" si="7"/>
        <v>0</v>
      </c>
      <c r="AD37" s="168">
        <f t="shared" si="8"/>
        <v>0</v>
      </c>
    </row>
    <row r="38" spans="1:30" s="151" customFormat="1" ht="23.25">
      <c r="B38" s="167" t="s">
        <v>16</v>
      </c>
      <c r="C38" s="167"/>
      <c r="G38" s="156"/>
      <c r="H38" s="156"/>
      <c r="I38" s="169"/>
      <c r="J38" s="176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82">
        <f>SUM(U33:U37)</f>
        <v>261921896.89999995</v>
      </c>
      <c r="V38" s="182">
        <f t="shared" ref="V38:W38" si="9">SUM(V33:V37)</f>
        <v>0</v>
      </c>
      <c r="W38" s="182">
        <f t="shared" si="9"/>
        <v>233278804.84999999</v>
      </c>
      <c r="X38" s="156"/>
      <c r="Y38" s="145">
        <f>+'[58]WPL-Q2.61 new'!G27</f>
        <v>261921896.89999983</v>
      </c>
      <c r="Z38" s="145"/>
      <c r="AA38" s="145">
        <f>+'[58]WPL-Q2.61 new'!L27</f>
        <v>233278804.85000011</v>
      </c>
      <c r="AB38" s="145"/>
      <c r="AC38" s="145">
        <f t="shared" si="7"/>
        <v>0</v>
      </c>
      <c r="AD38" s="168">
        <f t="shared" si="8"/>
        <v>0</v>
      </c>
    </row>
    <row r="39" spans="1:30" s="151" customFormat="1" ht="23.25">
      <c r="B39" s="167" t="s">
        <v>17</v>
      </c>
      <c r="C39" s="167"/>
      <c r="G39" s="156"/>
      <c r="H39" s="156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>
        <v>-52377320.630000003</v>
      </c>
      <c r="V39" s="169"/>
      <c r="W39" s="169">
        <f>-'[58]Q1-60'!I242-'[58]Q2-60'!H249</f>
        <v>-46379670.590000004</v>
      </c>
      <c r="Y39" s="145">
        <f>-'[58]WPL-Q2.61 new'!G28</f>
        <v>-52377320.630000003</v>
      </c>
      <c r="Z39" s="145"/>
      <c r="AA39" s="145">
        <f>-'[58]WPL-Q2.61 new'!L28</f>
        <v>-46379670.590000004</v>
      </c>
      <c r="AB39" s="145"/>
      <c r="AC39" s="145">
        <f>+U39-Y39</f>
        <v>0</v>
      </c>
      <c r="AD39" s="168">
        <f t="shared" si="8"/>
        <v>0</v>
      </c>
    </row>
    <row r="40" spans="1:30" s="151" customFormat="1" ht="24" thickBot="1">
      <c r="B40" s="167" t="s">
        <v>19</v>
      </c>
      <c r="C40" s="167"/>
      <c r="G40" s="156"/>
      <c r="H40" s="156"/>
      <c r="I40" s="169"/>
      <c r="J40" s="169"/>
      <c r="K40" s="169"/>
      <c r="L40" s="169"/>
      <c r="M40" s="169"/>
      <c r="N40" s="169"/>
      <c r="O40" s="169"/>
      <c r="P40" s="169"/>
      <c r="Q40" s="169"/>
      <c r="R40" s="169">
        <f>SUM(R38:R39)</f>
        <v>0</v>
      </c>
      <c r="S40" s="169"/>
      <c r="T40" s="169"/>
      <c r="U40" s="183">
        <f>SUM(U38:U39)</f>
        <v>209544576.26999995</v>
      </c>
      <c r="V40" s="169"/>
      <c r="W40" s="183">
        <f>SUM(W38:W39)</f>
        <v>186899134.25999999</v>
      </c>
      <c r="X40" s="156"/>
      <c r="Y40" s="145">
        <f>+'[58]WPL-Q2.61 new'!G31</f>
        <v>209544576.26999983</v>
      </c>
      <c r="Z40" s="145"/>
      <c r="AA40" s="145">
        <f>+'[58]WPL-Q2.61 new'!L31</f>
        <v>186899134.26000011</v>
      </c>
      <c r="AB40" s="145"/>
      <c r="AC40" s="145">
        <f t="shared" ref="AC40" si="10">+U40-Y40</f>
        <v>0</v>
      </c>
      <c r="AD40" s="168">
        <f t="shared" si="8"/>
        <v>0</v>
      </c>
    </row>
    <row r="41" spans="1:30" s="151" customFormat="1" ht="24" thickTop="1">
      <c r="B41" s="167"/>
      <c r="C41" s="167"/>
      <c r="G41" s="156"/>
      <c r="H41" s="156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82"/>
      <c r="V41" s="169"/>
      <c r="W41" s="182"/>
      <c r="X41" s="156"/>
      <c r="Y41" s="145"/>
      <c r="Z41" s="145"/>
      <c r="AA41" s="145"/>
      <c r="AB41" s="145"/>
      <c r="AC41" s="145"/>
      <c r="AD41" s="168"/>
    </row>
    <row r="42" spans="1:30" s="151" customFormat="1" ht="23.25">
      <c r="B42" s="167"/>
      <c r="C42" s="167"/>
      <c r="G42" s="156"/>
      <c r="H42" s="156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82"/>
      <c r="V42" s="169"/>
      <c r="W42" s="182"/>
      <c r="X42" s="156"/>
      <c r="Y42" s="145"/>
      <c r="Z42" s="145"/>
      <c r="AA42" s="145"/>
      <c r="AB42" s="145"/>
      <c r="AC42" s="145"/>
      <c r="AD42" s="168"/>
    </row>
    <row r="43" spans="1:30" s="151" customFormat="1" ht="23.25">
      <c r="B43" s="167"/>
      <c r="C43" s="167"/>
      <c r="G43" s="156"/>
      <c r="H43" s="156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82"/>
      <c r="V43" s="169"/>
      <c r="W43" s="182"/>
      <c r="X43" s="156"/>
      <c r="Y43" s="145"/>
      <c r="Z43" s="145"/>
      <c r="AA43" s="145"/>
      <c r="AB43" s="145"/>
      <c r="AC43" s="145"/>
    </row>
    <row r="44" spans="1:30" s="151" customFormat="1" ht="23.25">
      <c r="B44" s="167"/>
      <c r="C44" s="167"/>
      <c r="G44" s="156"/>
      <c r="H44" s="156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82"/>
      <c r="V44" s="169"/>
      <c r="W44" s="182"/>
      <c r="X44" s="156"/>
      <c r="Y44" s="145"/>
      <c r="Z44" s="145"/>
      <c r="AA44" s="145"/>
      <c r="AB44" s="145"/>
      <c r="AC44" s="145"/>
    </row>
    <row r="45" spans="1:30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</row>
    <row r="46" spans="1:30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</row>
  </sheetData>
  <mergeCells count="10">
    <mergeCell ref="I28:X28"/>
    <mergeCell ref="I29:K29"/>
    <mergeCell ref="M29:O29"/>
    <mergeCell ref="Q29:S29"/>
    <mergeCell ref="U29:W29"/>
    <mergeCell ref="I7:W7"/>
    <mergeCell ref="I8:K8"/>
    <mergeCell ref="M8:O8"/>
    <mergeCell ref="Q8:S8"/>
    <mergeCell ref="U8:W8"/>
  </mergeCells>
  <printOptions horizontalCentered="1"/>
  <pageMargins left="0.39370078740157483" right="0.39370078740157483" top="0.78740157480314965" bottom="0.59055118110236227" header="0.23622047244094491" footer="0.19685039370078741"/>
  <pageSetup paperSize="9" scale="85" firstPageNumber="24" orientation="landscape" useFirstPageNumber="1" r:id="rId1"/>
  <headerFooter>
    <oddHeader>&amp;L&amp;"AngsanaUPC,Regular"&amp;14บริษัท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view="pageBreakPreview" zoomScaleNormal="80" zoomScaleSheetLayoutView="100" workbookViewId="0">
      <selection activeCell="O8" sqref="O8"/>
    </sheetView>
  </sheetViews>
  <sheetFormatPr defaultRowHeight="23.25"/>
  <cols>
    <col min="1" max="1" width="3.25" style="83" customWidth="1"/>
    <col min="2" max="2" width="4.125" style="83" customWidth="1"/>
    <col min="3" max="4" width="3.375" style="83" customWidth="1"/>
    <col min="5" max="5" width="17.625" style="83" customWidth="1"/>
    <col min="6" max="6" width="1" style="89" customWidth="1"/>
    <col min="7" max="7" width="13.125" style="83" customWidth="1"/>
    <col min="8" max="8" width="1" style="89" customWidth="1"/>
    <col min="9" max="9" width="13.125" style="83" customWidth="1"/>
    <col min="10" max="10" width="1" style="89" customWidth="1"/>
    <col min="11" max="11" width="13.125" style="83" customWidth="1"/>
    <col min="12" max="12" width="1" style="89" customWidth="1"/>
    <col min="13" max="13" width="13.125" style="83" customWidth="1"/>
    <col min="14" max="14" width="1" style="89" customWidth="1"/>
    <col min="15" max="15" width="17.25" style="83" bestFit="1" customWidth="1"/>
    <col min="16" max="16384" width="9" style="83"/>
  </cols>
  <sheetData>
    <row r="1" spans="1:15">
      <c r="F1" s="85"/>
      <c r="G1" s="86"/>
      <c r="H1" s="86"/>
      <c r="I1" s="86"/>
      <c r="J1" s="86"/>
      <c r="K1" s="86"/>
      <c r="L1" s="86"/>
      <c r="M1" s="86"/>
      <c r="N1" s="85"/>
      <c r="O1" s="87"/>
    </row>
    <row r="2" spans="1:15">
      <c r="A2" s="94" t="s">
        <v>254</v>
      </c>
      <c r="B2" s="83" t="s">
        <v>167</v>
      </c>
      <c r="F2" s="88"/>
      <c r="H2" s="88"/>
      <c r="J2" s="88"/>
      <c r="L2" s="88"/>
      <c r="N2" s="88"/>
    </row>
    <row r="3" spans="1:15">
      <c r="B3" s="83" t="s">
        <v>180</v>
      </c>
      <c r="F3" s="72"/>
      <c r="H3" s="72"/>
      <c r="J3" s="72"/>
      <c r="L3" s="72"/>
      <c r="N3" s="72"/>
    </row>
    <row r="4" spans="1:15">
      <c r="B4" s="83" t="s">
        <v>181</v>
      </c>
      <c r="F4" s="72"/>
      <c r="H4" s="72"/>
      <c r="J4" s="72"/>
      <c r="L4" s="72"/>
      <c r="N4" s="72"/>
    </row>
    <row r="5" spans="1:15" ht="9" customHeight="1">
      <c r="F5" s="72"/>
      <c r="G5" s="103"/>
      <c r="H5" s="72"/>
      <c r="I5" s="103"/>
      <c r="J5" s="72"/>
      <c r="K5" s="103"/>
      <c r="L5" s="72"/>
      <c r="M5" s="103"/>
      <c r="N5" s="72"/>
    </row>
    <row r="6" spans="1:15">
      <c r="B6" s="83" t="s">
        <v>321</v>
      </c>
      <c r="F6" s="72"/>
      <c r="G6" s="86"/>
      <c r="H6" s="72"/>
      <c r="I6" s="86"/>
      <c r="J6" s="72"/>
      <c r="K6" s="86"/>
      <c r="L6" s="72"/>
      <c r="M6" s="86"/>
      <c r="N6" s="72"/>
    </row>
    <row r="7" spans="1:15">
      <c r="G7" s="86"/>
      <c r="I7" s="86"/>
      <c r="K7" s="86"/>
      <c r="M7" s="86"/>
    </row>
    <row r="8" spans="1:15" ht="21.75" customHeight="1">
      <c r="A8" s="94" t="s">
        <v>325</v>
      </c>
      <c r="B8" s="83" t="s">
        <v>354</v>
      </c>
    </row>
    <row r="9" spans="1:15">
      <c r="B9" s="83" t="s">
        <v>391</v>
      </c>
    </row>
    <row r="10" spans="1:15">
      <c r="B10" s="83" t="s">
        <v>390</v>
      </c>
      <c r="F10" s="84"/>
      <c r="H10" s="84"/>
      <c r="J10" s="84"/>
      <c r="L10" s="84"/>
      <c r="N10" s="84"/>
    </row>
    <row r="11" spans="1:15">
      <c r="F11" s="84"/>
      <c r="H11" s="84"/>
      <c r="J11" s="84"/>
      <c r="L11" s="84"/>
      <c r="N11" s="84"/>
    </row>
    <row r="12" spans="1:15" s="89" customFormat="1">
      <c r="A12" s="94" t="s">
        <v>337</v>
      </c>
      <c r="B12" s="83" t="s">
        <v>253</v>
      </c>
      <c r="C12" s="83"/>
      <c r="D12" s="83"/>
      <c r="E12" s="83"/>
      <c r="G12" s="83"/>
      <c r="I12" s="83"/>
      <c r="K12" s="83"/>
      <c r="M12" s="83"/>
      <c r="O12" s="83"/>
    </row>
    <row r="13" spans="1:15">
      <c r="B13" s="83" t="s">
        <v>320</v>
      </c>
    </row>
  </sheetData>
  <pageMargins left="0.70866141732283472" right="0.19685039370078741" top="0.59055118110236227" bottom="0.39370078740157483" header="0.31496062992125984" footer="0.31496062992125984"/>
  <pageSetup paperSize="9" scale="95" firstPageNumber="26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</vt:lpstr>
      <vt:lpstr>2-19</vt:lpstr>
      <vt:lpstr>20</vt:lpstr>
      <vt:lpstr>20-22</vt:lpstr>
      <vt:lpstr>23</vt:lpstr>
      <vt:lpstr>24-26</vt:lpstr>
      <vt:lpstr>'20'!Print_Area</vt:lpstr>
      <vt:lpstr>'20-22'!Print_Area</vt:lpstr>
      <vt:lpstr>'2-19'!Print_Area</vt:lpstr>
      <vt:lpstr>'23'!Print_Area</vt:lpstr>
      <vt:lpstr>'24-26'!Print_Area</vt:lpstr>
      <vt:lpstr>'Note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2018-08-08T08:42:32Z</dcterms:modified>
</cp:coreProperties>
</file>