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0305" yWindow="4185" windowWidth="10200" windowHeight="3975" activeTab="5"/>
  </bookViews>
  <sheets>
    <sheet name="Note 1" sheetId="5" r:id="rId1"/>
    <sheet name="2-19" sheetId="6" r:id="rId2"/>
    <sheet name="20" sheetId="7" r:id="rId3"/>
    <sheet name="20 -21" sheetId="8" r:id="rId4"/>
    <sheet name="23" sheetId="9" r:id="rId5"/>
    <sheet name="24-26" sheetId="10" r:id="rId6"/>
  </sheets>
  <definedNames>
    <definedName name="ASSET" localSheetId="3">#REF!</definedName>
    <definedName name="ASSET">#REF!</definedName>
    <definedName name="income" localSheetId="3">#REF!</definedName>
    <definedName name="income">#REF!</definedName>
    <definedName name="liab" localSheetId="3">#REF!</definedName>
    <definedName name="liab">#REF!</definedName>
    <definedName name="_xlnm.Print_Area" localSheetId="2">'20'!$A$1:$J$35</definedName>
    <definedName name="_xlnm.Print_Area" localSheetId="3">'20 -21'!$A$1:$N$113</definedName>
    <definedName name="_xlnm.Print_Area" localSheetId="1">'2-19'!$A$1:$N$363</definedName>
    <definedName name="_xlnm.Print_Area" localSheetId="4">'23'!$A$1:$U$49</definedName>
    <definedName name="_xlnm.Print_Area" localSheetId="5">'24-26'!$A$1:$J$28</definedName>
    <definedName name="_xlnm.Print_Area" localSheetId="0">'Note 1'!$A$1:$H$33</definedName>
  </definedNames>
  <calcPr calcId="145621"/>
</workbook>
</file>

<file path=xl/calcChain.xml><?xml version="1.0" encoding="utf-8"?>
<calcChain xmlns="http://schemas.openxmlformats.org/spreadsheetml/2006/main">
  <c r="K103" i="8" l="1"/>
  <c r="K36" i="8" l="1"/>
  <c r="K50" i="6"/>
  <c r="I26" i="8" l="1"/>
  <c r="G26" i="8"/>
  <c r="I12" i="8" l="1"/>
  <c r="H12" i="8"/>
  <c r="G12" i="8"/>
  <c r="M63" i="6" l="1"/>
  <c r="K100" i="6"/>
  <c r="K113" i="6"/>
  <c r="K132" i="6"/>
  <c r="M204" i="6"/>
  <c r="M203" i="6"/>
  <c r="M202" i="6"/>
  <c r="M199" i="6"/>
  <c r="M198" i="6"/>
  <c r="M219" i="6"/>
  <c r="M215" i="6"/>
  <c r="M214" i="6"/>
  <c r="K205" i="6"/>
  <c r="I205" i="6"/>
  <c r="K218" i="6"/>
  <c r="K220" i="6" s="1"/>
  <c r="K216" i="6"/>
  <c r="I234" i="6"/>
  <c r="G234" i="6"/>
  <c r="I253" i="6"/>
  <c r="I255" i="6" s="1"/>
  <c r="I256" i="6" s="1"/>
  <c r="G253" i="6"/>
  <c r="G255" i="6" s="1"/>
  <c r="G256" i="6" s="1"/>
  <c r="K272" i="6"/>
  <c r="M265" i="6"/>
  <c r="K265" i="6"/>
  <c r="M218" i="6" l="1"/>
  <c r="K222" i="6"/>
  <c r="K273" i="6"/>
  <c r="M200" i="6"/>
  <c r="M205" i="6"/>
  <c r="M308" i="6"/>
  <c r="G319" i="6"/>
  <c r="M319" i="6"/>
  <c r="K319" i="6"/>
  <c r="I319" i="6"/>
  <c r="M340" i="6"/>
  <c r="L340" i="6"/>
  <c r="K340" i="6"/>
  <c r="J340" i="6"/>
  <c r="I340" i="6"/>
  <c r="H340" i="6"/>
  <c r="G340" i="6"/>
  <c r="M207" i="6" l="1"/>
  <c r="H53" i="8"/>
  <c r="I53" i="8"/>
  <c r="J53" i="8"/>
  <c r="K53" i="8"/>
  <c r="L53" i="8"/>
  <c r="G53" i="8"/>
  <c r="T31" i="9"/>
  <c r="R31" i="9"/>
  <c r="T30" i="9"/>
  <c r="R30" i="9"/>
  <c r="R32" i="9" s="1"/>
  <c r="R37" i="9" s="1"/>
  <c r="R39" i="9" s="1"/>
  <c r="T11" i="9"/>
  <c r="R11" i="9"/>
  <c r="T10" i="9"/>
  <c r="R10" i="9"/>
  <c r="R12" i="9" s="1"/>
  <c r="R17" i="9" s="1"/>
  <c r="R19" i="9" s="1"/>
  <c r="N32" i="9"/>
  <c r="J32" i="9"/>
  <c r="F32" i="9"/>
  <c r="N12" i="9"/>
  <c r="J12" i="9"/>
  <c r="F12" i="9"/>
  <c r="H12" i="9"/>
  <c r="P12" i="9" l="1"/>
  <c r="L12" i="9"/>
  <c r="T12" i="9"/>
  <c r="T17" i="9" s="1"/>
  <c r="K200" i="6" l="1"/>
  <c r="M253" i="6" l="1"/>
  <c r="K253" i="6"/>
  <c r="L12" i="8" l="1"/>
  <c r="M12" i="8"/>
  <c r="K12" i="8"/>
  <c r="M85" i="8" l="1"/>
  <c r="K121" i="6" l="1"/>
  <c r="K123" i="6" s="1"/>
  <c r="M158" i="6"/>
  <c r="M296" i="6" l="1"/>
  <c r="P32" i="9"/>
  <c r="L32" i="9"/>
  <c r="H32" i="9"/>
  <c r="M103" i="8"/>
  <c r="K85" i="8"/>
  <c r="M71" i="8"/>
  <c r="K71" i="8"/>
  <c r="T32" i="9" l="1"/>
  <c r="T37" i="9" s="1"/>
  <c r="T39" i="9" s="1"/>
  <c r="T19" i="9"/>
  <c r="M52" i="8"/>
  <c r="M53" i="8" s="1"/>
  <c r="M36" i="8"/>
  <c r="K26" i="8" l="1"/>
  <c r="M26" i="8" l="1"/>
  <c r="K296" i="6"/>
  <c r="K289" i="6"/>
  <c r="M289" i="6" l="1"/>
  <c r="K282" i="6"/>
  <c r="M282" i="6"/>
  <c r="M272" i="6"/>
  <c r="K255" i="6"/>
  <c r="K256" i="6" s="1"/>
  <c r="M255" i="6"/>
  <c r="M256" i="6" s="1"/>
  <c r="K234" i="6"/>
  <c r="M234" i="6"/>
  <c r="J216" i="6"/>
  <c r="L216" i="6"/>
  <c r="I216" i="6"/>
  <c r="J220" i="6"/>
  <c r="J222" i="6" s="1"/>
  <c r="L220" i="6"/>
  <c r="L222" i="6" s="1"/>
  <c r="I220" i="6"/>
  <c r="L207" i="6"/>
  <c r="K207" i="6"/>
  <c r="J205" i="6"/>
  <c r="J200" i="6"/>
  <c r="I200" i="6"/>
  <c r="I207" i="6" s="1"/>
  <c r="K189" i="6"/>
  <c r="M189" i="6"/>
  <c r="I222" i="6" l="1"/>
  <c r="M273" i="6"/>
  <c r="M216" i="6"/>
  <c r="J207" i="6"/>
  <c r="M220" i="6"/>
  <c r="M222" i="6" l="1"/>
  <c r="M180" i="6"/>
  <c r="M132" i="6" l="1"/>
  <c r="M113" i="6"/>
  <c r="M121" i="6" l="1"/>
  <c r="M123" i="6" s="1"/>
  <c r="M100" i="6" l="1"/>
  <c r="K88" i="6"/>
  <c r="K77" i="6"/>
  <c r="M88" i="6"/>
  <c r="M77" i="6"/>
  <c r="M80" i="6" s="1"/>
  <c r="M50" i="6"/>
  <c r="M43" i="6"/>
  <c r="K43" i="6"/>
  <c r="K80" i="6" l="1"/>
  <c r="K89" i="6" s="1"/>
  <c r="M89" i="6"/>
</calcChain>
</file>

<file path=xl/sharedStrings.xml><?xml version="1.0" encoding="utf-8"?>
<sst xmlns="http://schemas.openxmlformats.org/spreadsheetml/2006/main" count="608" uniqueCount="409">
  <si>
    <t xml:space="preserve"> </t>
  </si>
  <si>
    <t>1.</t>
  </si>
  <si>
    <t xml:space="preserve">               </t>
  </si>
  <si>
    <t>2.</t>
  </si>
  <si>
    <t>4.</t>
  </si>
  <si>
    <t>5.</t>
  </si>
  <si>
    <t>6.</t>
  </si>
  <si>
    <t xml:space="preserve">3.  </t>
  </si>
  <si>
    <t>7.</t>
  </si>
  <si>
    <t>8.</t>
  </si>
  <si>
    <t>11.</t>
  </si>
  <si>
    <t>9.</t>
  </si>
  <si>
    <t>10.</t>
  </si>
  <si>
    <t xml:space="preserve">10.1  </t>
  </si>
  <si>
    <t xml:space="preserve">10.2  </t>
  </si>
  <si>
    <t xml:space="preserve">10.3  </t>
  </si>
  <si>
    <t>13.</t>
  </si>
  <si>
    <t xml:space="preserve">16.  </t>
  </si>
  <si>
    <t xml:space="preserve">   </t>
  </si>
  <si>
    <t xml:space="preserve">12. </t>
  </si>
  <si>
    <t>12.1</t>
  </si>
  <si>
    <t>12.2</t>
  </si>
  <si>
    <t>12.3</t>
  </si>
  <si>
    <t xml:space="preserve">14.  </t>
  </si>
  <si>
    <t xml:space="preserve">15.  </t>
  </si>
  <si>
    <t>16.1</t>
  </si>
  <si>
    <t>16.2</t>
  </si>
  <si>
    <t>17.</t>
  </si>
  <si>
    <t>20.2</t>
  </si>
  <si>
    <t>2.2</t>
  </si>
  <si>
    <t>20.3</t>
  </si>
  <si>
    <t>Current investments</t>
  </si>
  <si>
    <t>Inventories</t>
  </si>
  <si>
    <t>Property, plant and equipment</t>
  </si>
  <si>
    <t>Deferred tax assets</t>
  </si>
  <si>
    <t>Grand Prix International Public Company Limited</t>
  </si>
  <si>
    <t>Unearned revenues</t>
  </si>
  <si>
    <t>Liabilities under finance lease contract</t>
  </si>
  <si>
    <t xml:space="preserve">Non-current provisions for employee benefits </t>
  </si>
  <si>
    <t>(Unit:Baht)</t>
  </si>
  <si>
    <t>December 31, 2017</t>
  </si>
  <si>
    <t xml:space="preserve">Other income </t>
  </si>
  <si>
    <t>Administrative expenses</t>
  </si>
  <si>
    <t>Financial costs</t>
  </si>
  <si>
    <t>Income tax expenses</t>
  </si>
  <si>
    <t>Total</t>
  </si>
  <si>
    <t>Gross Profit</t>
  </si>
  <si>
    <t>Profit before income tax</t>
  </si>
  <si>
    <t>Profit for the period</t>
  </si>
  <si>
    <t>(Unaudited/Reviewed only)</t>
  </si>
  <si>
    <t>Other intangible assets</t>
  </si>
  <si>
    <t>General information</t>
  </si>
  <si>
    <t>Registration :</t>
  </si>
  <si>
    <t>Place of business :</t>
  </si>
  <si>
    <t>Major Business :</t>
  </si>
  <si>
    <t xml:space="preserve">Eamlumnow group  by shareholding 63.14%  </t>
  </si>
  <si>
    <t>2.  Advertising media in printing , television and website relating to automotive business.</t>
  </si>
  <si>
    <t>3.  Printing business.</t>
  </si>
  <si>
    <t>1.  Providing space for goods exhibition and marketing promotion services events  business.</t>
  </si>
  <si>
    <t>Basis of preparation of interim financial statements</t>
  </si>
  <si>
    <t>Statement of compliance</t>
  </si>
  <si>
    <t xml:space="preserve">The interim financial statements are prepared on a condensed basis in accordance with Thai Accounting Standard </t>
  </si>
  <si>
    <t xml:space="preserve">(TAS) No. 34 (revised 2017) Interim Financial Reporting; guidelines promulgated by the Federation of Accounting </t>
  </si>
  <si>
    <t>Professions (FAP), and related applicable rules and regulations of the Thai Securities and Exchange Commission.</t>
  </si>
  <si>
    <t>Grand Prix International Public Company Limited ("the Company") is a juristic person</t>
  </si>
  <si>
    <t xml:space="preserve">which incorporated in Thailand  on April 30, 1982.  The Company  was  converted  as </t>
  </si>
  <si>
    <t>public company limited on September 2, 2014.</t>
  </si>
  <si>
    <t>Head office</t>
  </si>
  <si>
    <t>Branch office 1</t>
  </si>
  <si>
    <t>Branch office 2</t>
  </si>
  <si>
    <t>Branch office 3</t>
  </si>
  <si>
    <t>Branch office 4</t>
  </si>
  <si>
    <t>Is  located at  No. 4/137,  Moo5,  Soi Ladplaklao 66,  Ladplaklao Road,</t>
  </si>
  <si>
    <t>Is  located at  No. 4/309,   Moo5, Soi Ladplaklao 66,  Ladplaklao Road,</t>
  </si>
  <si>
    <t>Is  located at   No. 4/133,  Moo 5, Soi Ladplaklao 66, Ladplaklao Road</t>
  </si>
  <si>
    <t xml:space="preserve">          Kwang Anusaovaree,  Khet Bangkhen, Bangkok.</t>
  </si>
  <si>
    <t xml:space="preserve">          Nakhon Nayok Province.</t>
  </si>
  <si>
    <t>Is  located  at  No. 4/299,  Moo 5,  Soi Ladplaklao 66, Ladplaklao Road,</t>
  </si>
  <si>
    <t>Is  located at  No. 69,  Moo 2, Tambon Bueng Sal, Amphur Ongkharak,</t>
  </si>
  <si>
    <t xml:space="preserve">ended  December 31, 2017.  They  do  not  include  all  of  the  financial  information  required  for  full  annual </t>
  </si>
  <si>
    <t xml:space="preserve">financial statements but focus on new activities,     events and circumstances to avoid repetition of information </t>
  </si>
  <si>
    <t xml:space="preserve">previously  reported.   Accordingly,  these  interim  financial  statements  should  be  read  in  conjunction  with </t>
  </si>
  <si>
    <t>the  financial  statements  of  the  Company  for the  year  ended  December 31, 2017.</t>
  </si>
  <si>
    <t xml:space="preserve">During  the  period,   the Company  has  adopted  the  revised  financial  reporting  standards  and  interpretations </t>
  </si>
  <si>
    <t>with most of the changes and clarifications directed towards disclosures in the notes to financial statements.</t>
  </si>
  <si>
    <t>financial statements.</t>
  </si>
  <si>
    <t>financial  statements.</t>
  </si>
  <si>
    <t>B. Revised Financial reporting standards that will become effective in the future</t>
  </si>
  <si>
    <t xml:space="preserve">Revenue from Contracts with Customers, which is effective for fiscal years beginning on or after January 1, 2019. </t>
  </si>
  <si>
    <t>The  Company has not adopted such Financial  Reporting  Standard before effective date for preparation interim</t>
  </si>
  <si>
    <t xml:space="preserve">entitled  from  transferring  goods or rendering services to customer.  This  standard  establishes a five-step  model </t>
  </si>
  <si>
    <t xml:space="preserve">contract made with customer. The entity will recognize revenue at  an  amount  that  reflects  expected return to be </t>
  </si>
  <si>
    <t xml:space="preserve">TFRS 15  Revenue from Contracts with Customers has defined key principle relating to revenue recognition from </t>
  </si>
  <si>
    <t xml:space="preserve">TAS 18  (Revised 2017)  Revenue,  TAS 11 (Revised 2017)  Construction  contract  together  with  related </t>
  </si>
  <si>
    <t>Interpretations.</t>
  </si>
  <si>
    <t xml:space="preserve">including  exercise significant  judgment  taking  into  consideration  in principle of each step.  TFRS 15 supersedes </t>
  </si>
  <si>
    <t>Significant accounting policies</t>
  </si>
  <si>
    <t>Cash and cash equivalents</t>
  </si>
  <si>
    <t xml:space="preserve">Cash </t>
  </si>
  <si>
    <t>Current accounts</t>
  </si>
  <si>
    <t>Savings deposit</t>
  </si>
  <si>
    <t>Fixed deposit</t>
  </si>
  <si>
    <t>Temporary investment</t>
  </si>
  <si>
    <t xml:space="preserve">Fixed deposits due on maturity date </t>
  </si>
  <si>
    <t>Other parties</t>
  </si>
  <si>
    <t>Less   Allowance for doubtful accounts</t>
  </si>
  <si>
    <t xml:space="preserve">           Provisions for goods returned</t>
  </si>
  <si>
    <t>Net</t>
  </si>
  <si>
    <t>Accrued income</t>
  </si>
  <si>
    <t>Prepaid expenses</t>
  </si>
  <si>
    <t>Undue</t>
  </si>
  <si>
    <t>Over due :</t>
  </si>
  <si>
    <t>181- 365 days</t>
  </si>
  <si>
    <t>More than 365 days up</t>
  </si>
  <si>
    <t>as follows:</t>
  </si>
  <si>
    <t xml:space="preserve">For the three-month </t>
  </si>
  <si>
    <t>2018</t>
  </si>
  <si>
    <t>2017</t>
  </si>
  <si>
    <t>Allowance for doubtful accounts as at the beginning of the period</t>
  </si>
  <si>
    <t>Increase</t>
  </si>
  <si>
    <t>Write off</t>
  </si>
  <si>
    <t>Received</t>
  </si>
  <si>
    <t>Allowance for doubtful accounts as at the end of the period</t>
  </si>
  <si>
    <t>Finished goods</t>
  </si>
  <si>
    <t xml:space="preserve">Work in process
</t>
  </si>
  <si>
    <t>Raw materials</t>
  </si>
  <si>
    <t>Less Allowance for inventories devaluation</t>
  </si>
  <si>
    <t>Beginning of the period</t>
  </si>
  <si>
    <t>End of the period</t>
  </si>
  <si>
    <t>Increase(decrease)</t>
  </si>
  <si>
    <t xml:space="preserve">Restricted bank deposit </t>
  </si>
  <si>
    <t>Investment property</t>
  </si>
  <si>
    <t xml:space="preserve">as collateral for letter guarantee for electricity usage to  Metropolitan Electricity Authority,   purchasing agreement in </t>
  </si>
  <si>
    <t>are summarized below:</t>
  </si>
  <si>
    <t>Net book value as at the beginning of the period</t>
  </si>
  <si>
    <t>Acquisitions during the period - at cost</t>
  </si>
  <si>
    <t>Depreciation for the period</t>
  </si>
  <si>
    <t>Net book value as at the end of the period</t>
  </si>
  <si>
    <t xml:space="preserve">Disposals during the period - net </t>
  </si>
  <si>
    <t>Amortization for the period</t>
  </si>
  <si>
    <t xml:space="preserve">Deferred tax / Income tax expense </t>
  </si>
  <si>
    <t>Deferred tax liabilities</t>
  </si>
  <si>
    <t>Allowance for  inventories devaluation</t>
  </si>
  <si>
    <t>Provision for liabilities employee benefits</t>
  </si>
  <si>
    <t>Liabilities under financial leases</t>
  </si>
  <si>
    <t>Temporary differences depreciation</t>
  </si>
  <si>
    <t>Deferred tax assets - net</t>
  </si>
  <si>
    <t>Current income tax</t>
  </si>
  <si>
    <t>Deferred tax</t>
  </si>
  <si>
    <t>Changing in temporary differences</t>
  </si>
  <si>
    <t>Tax rate</t>
  </si>
  <si>
    <t>Amount of income tax from tax rate</t>
  </si>
  <si>
    <t>Tax effect implications for:</t>
  </si>
  <si>
    <t xml:space="preserve">Non-deductible expenses </t>
  </si>
  <si>
    <t>Additional deductible expenses.</t>
  </si>
  <si>
    <t>of comprehensive income</t>
  </si>
  <si>
    <t>Effective income tax rate</t>
  </si>
  <si>
    <t>Accrued expenses</t>
  </si>
  <si>
    <t>Suspense output tax</t>
  </si>
  <si>
    <t>Others</t>
  </si>
  <si>
    <t>Details of assets under finance leases contract are as follows:</t>
  </si>
  <si>
    <t>Motors vehicle</t>
  </si>
  <si>
    <t>Less  Accumulated depreciation</t>
  </si>
  <si>
    <t>Book value</t>
  </si>
  <si>
    <t>Balance as at beginning of the period</t>
  </si>
  <si>
    <t>Current service cost</t>
  </si>
  <si>
    <t>Interest cost</t>
  </si>
  <si>
    <t>Balance as at end of the period</t>
  </si>
  <si>
    <t xml:space="preserve">Costs of selling and  services </t>
  </si>
  <si>
    <t>Provident fund</t>
  </si>
  <si>
    <t>Transactions in the statement of comprehensive income</t>
  </si>
  <si>
    <t>Transactions in the statement of financial position</t>
  </si>
  <si>
    <t>Blue Diamond Golf And Water Sport Club Co., Ltd.</t>
  </si>
  <si>
    <t>Yachiyoda Allow Wheel Co., Ltd.</t>
  </si>
  <si>
    <t>Employee</t>
  </si>
  <si>
    <t>Movement of  long-term loan to  related person were as follows:</t>
  </si>
  <si>
    <t>January 1,</t>
  </si>
  <si>
    <t>Additional</t>
  </si>
  <si>
    <t xml:space="preserve"> lending</t>
  </si>
  <si>
    <t>Repayment</t>
  </si>
  <si>
    <t>Employees</t>
  </si>
  <si>
    <t>Supplementary disclosure of cash flow information</t>
  </si>
  <si>
    <t>Cash and cash equivalents as at the beginning of period are as follows:</t>
  </si>
  <si>
    <t>Cash and cash equivalents as at the end of period are as follows:</t>
  </si>
  <si>
    <t>January 1, 2018</t>
  </si>
  <si>
    <t>January 1, 2017</t>
  </si>
  <si>
    <t>Commitments and contingent liabilities</t>
  </si>
  <si>
    <t>Within 1 year</t>
  </si>
  <si>
    <t>Over 1 year within 5 years</t>
  </si>
  <si>
    <t>Business segment information</t>
  </si>
  <si>
    <t xml:space="preserve">Revenues from sales and services </t>
  </si>
  <si>
    <t xml:space="preserve">Costs of sales and  services </t>
  </si>
  <si>
    <t>Interim financial statements approval</t>
  </si>
  <si>
    <t>Capital management</t>
  </si>
  <si>
    <t>concern  and proper capital structure.</t>
  </si>
  <si>
    <t>Short-term benefits</t>
  </si>
  <si>
    <t>Post-employment benefits</t>
  </si>
  <si>
    <t>Blue Diamond Golf And</t>
  </si>
  <si>
    <t xml:space="preserve">   Water Sport Club Co., Ltd.</t>
  </si>
  <si>
    <t>Common director and</t>
  </si>
  <si>
    <t xml:space="preserve">    shareholder</t>
  </si>
  <si>
    <t>Provide printing services</t>
  </si>
  <si>
    <t>Provide advertising services</t>
  </si>
  <si>
    <t>Provide art work service</t>
  </si>
  <si>
    <t>Provide office for rental</t>
  </si>
  <si>
    <t xml:space="preserve">Close to market price </t>
  </si>
  <si>
    <t>Yachiyoda Allow Wheel</t>
  </si>
  <si>
    <t xml:space="preserve">   Co., Ltd</t>
  </si>
  <si>
    <t xml:space="preserve">Transaction with related parties </t>
  </si>
  <si>
    <t>Persons or company</t>
  </si>
  <si>
    <t>Relationship type</t>
  </si>
  <si>
    <t>Type of transactions</t>
  </si>
  <si>
    <t>Pricing policy</t>
  </si>
  <si>
    <t>Additional invesment</t>
  </si>
  <si>
    <t>Unrealized gain on revaluation investments</t>
  </si>
  <si>
    <t>Other</t>
  </si>
  <si>
    <t>summarized below:</t>
  </si>
  <si>
    <t>Distribution cost</t>
  </si>
  <si>
    <t>Activities</t>
  </si>
  <si>
    <t>Notes to the interim financial statements</t>
  </si>
  <si>
    <t>Current investments in open-end funds</t>
  </si>
  <si>
    <t>Trade and other current receivables</t>
  </si>
  <si>
    <t>Post date cheque</t>
  </si>
  <si>
    <t>Advance payment</t>
  </si>
  <si>
    <t xml:space="preserve">(As at December 31, 2017 : Baht 43.25 million) have been used as collateral for bank overdraft, short-term loans </t>
  </si>
  <si>
    <t>from financial institution.</t>
  </si>
  <si>
    <t>under financial lease. (As at December 31, 2017  : Baht 1.31 million) as stated in  note 15.</t>
  </si>
  <si>
    <t>20%</t>
  </si>
  <si>
    <t xml:space="preserve">Deferred tax assets after netting with deferred tax liabilities has been presented in the statement of financial </t>
  </si>
  <si>
    <t>position had details as follows:</t>
  </si>
  <si>
    <t xml:space="preserve">As at </t>
  </si>
  <si>
    <t>As at</t>
  </si>
  <si>
    <t xml:space="preserve">Recognized as </t>
  </si>
  <si>
    <t>in  Profit  or Losses</t>
  </si>
  <si>
    <t>(expenses)/revenues</t>
  </si>
  <si>
    <t xml:space="preserve">Income tax expenses </t>
  </si>
  <si>
    <t>Trade and other current payables</t>
  </si>
  <si>
    <t>Revenue department payable</t>
  </si>
  <si>
    <t>Unearned revenues for motor show event</t>
  </si>
  <si>
    <t>Unearned revenues for other event</t>
  </si>
  <si>
    <t xml:space="preserve">Less  Current portion  </t>
  </si>
  <si>
    <t xml:space="preserve">The  interim  financial  statements  are  prepared  to provide  an update  on the financial statements for the year </t>
  </si>
  <si>
    <t xml:space="preserve">During the period, the  Federation  of Accounting  Professions  issued  the  financial  reporting  standard TFRS 15 </t>
  </si>
  <si>
    <t>Expenses by nature</t>
  </si>
  <si>
    <t>18.</t>
  </si>
  <si>
    <t>Raw material used</t>
  </si>
  <si>
    <t>Hire of work expenses for plate,</t>
  </si>
  <si>
    <t xml:space="preserve">         </t>
  </si>
  <si>
    <t>original manuscript and others</t>
  </si>
  <si>
    <t>Employee expenses</t>
  </si>
  <si>
    <t>Structure decoration expenses</t>
  </si>
  <si>
    <t>Advertising expenses</t>
  </si>
  <si>
    <t>Cash and cash equivalents consist of cash on hand and deposits at financial institutions</t>
  </si>
  <si>
    <t>21.</t>
  </si>
  <si>
    <t>21.1</t>
  </si>
  <si>
    <t>21.2</t>
  </si>
  <si>
    <t>21.3</t>
  </si>
  <si>
    <t xml:space="preserve">The objective of  financial management  of  the  Company  is to maintain the ability of operation as a going  </t>
  </si>
  <si>
    <t>24.</t>
  </si>
  <si>
    <t>Major shareholder :</t>
  </si>
  <si>
    <t>New Financial Reporting Standards</t>
  </si>
  <si>
    <t>A.  Financial Reporting Standards that become effective in the current year</t>
  </si>
  <si>
    <t xml:space="preserve">(Revised 2017)  which  are  effective  for  fiscal  years  beginning  on  or  after  January 1, 2018.   These Financial </t>
  </si>
  <si>
    <t xml:space="preserve">Reporting Standards were aimed at alignment with the corresponding International Financial Reporting Standards </t>
  </si>
  <si>
    <t xml:space="preserve">The  adoption  of  these  Financial  Reporting  Standards  does  not  have  any  significant  impact  on the Company </t>
  </si>
  <si>
    <t xml:space="preserve">by selling price of  land near area  at  Baht 54.40 million (As at December 31, 2017 : Baht 47.16 million). </t>
  </si>
  <si>
    <t xml:space="preserve">(As at December 31, 2017 : Baht 5.42 million). </t>
  </si>
  <si>
    <t>48 months, repayment in amount of  Baht 69,335.20 per month.  The hire-purchase contract will be ended  in year 2018.</t>
  </si>
  <si>
    <t>The Company had entered into 3 hire-purchase contracts  for rental of motor vehicles, with installment period 36 to</t>
  </si>
  <si>
    <t>Revenues from services</t>
  </si>
  <si>
    <t xml:space="preserve">monthly wages, bearing no interest under welfare condition.  </t>
  </si>
  <si>
    <t>The Company had loan to  employees with payment due within two years deducted  from  salaries and</t>
  </si>
  <si>
    <t xml:space="preserve">For the six-month periods ended June 30, 2018 </t>
  </si>
  <si>
    <t>June 30, 2018</t>
  </si>
  <si>
    <t>June 30, 2017</t>
  </si>
  <si>
    <t>June 30,</t>
  </si>
  <si>
    <t>Related companies (Note 20.3.1)</t>
  </si>
  <si>
    <t>Trade accounts receivable :</t>
  </si>
  <si>
    <t>Other current receivables :</t>
  </si>
  <si>
    <t>As at June 30, 2018 and December 31, 2017, trade accounts receivable were classified by aging as follows:</t>
  </si>
  <si>
    <t>1 - 90 days</t>
  </si>
  <si>
    <t>91 - 180 days</t>
  </si>
  <si>
    <t xml:space="preserve">For the six-month </t>
  </si>
  <si>
    <t>As at June 30, 2018, the Company had land as investment property at book value  Baht 32.24 million and fair value</t>
  </si>
  <si>
    <t xml:space="preserve">As at June 30, 2018, the Company  has a fully depreciated property,  plant  and equipment still in use have cost </t>
  </si>
  <si>
    <t>June 30, 2018 and 2017 were as follows:</t>
  </si>
  <si>
    <t xml:space="preserve">The movement of deferred tax assets and liabilities occurred during for the six-month periods ended </t>
  </si>
  <si>
    <t xml:space="preserve">Movements of  the Other intangible  assets  account  for the six-month periods  ended  June 30, 2018  are  </t>
  </si>
  <si>
    <t xml:space="preserve">Movements of the property plant and equipment account  for the six-month periods ended June 30, 2018 </t>
  </si>
  <si>
    <t xml:space="preserve">Movement of the allowance for inventories devaluation  for the six-month periods ended June 30, 2018 and 2017 </t>
  </si>
  <si>
    <t>in  Profit  or  Losses</t>
  </si>
  <si>
    <t>Deferred tax assets :</t>
  </si>
  <si>
    <t>Deferred tax liabilities :</t>
  </si>
  <si>
    <t>Trade accounts payable :</t>
  </si>
  <si>
    <t>Other current payables :</t>
  </si>
  <si>
    <t xml:space="preserve">Employee benefit expenses recognized in the statement of comprehensive income for the three-month and </t>
  </si>
  <si>
    <t>20</t>
  </si>
  <si>
    <t xml:space="preserve">20.1  Relationship between the related parties summarized as follows: </t>
  </si>
  <si>
    <t>20.2.1  Trade and other current receivables</t>
  </si>
  <si>
    <t>20.2.2  Other income</t>
  </si>
  <si>
    <t>20.2.3  Cost of services</t>
  </si>
  <si>
    <t xml:space="preserve">20.3.1 </t>
  </si>
  <si>
    <t>20.3.2  Long-term loans</t>
  </si>
  <si>
    <t>Significant balance with related parties as at June 30, 2018 and December 31, 2017 summarized as follows:</t>
  </si>
  <si>
    <t>21.4</t>
  </si>
  <si>
    <t>22.</t>
  </si>
  <si>
    <t>Media &amp; Publishing</t>
  </si>
  <si>
    <t xml:space="preserve">23. </t>
  </si>
  <si>
    <t>Non-cash transactions for the six-month ended June 30, 2017 were as follows:</t>
  </si>
  <si>
    <t>Non-cash transactions for the six-month ended June 30, 2018 were as follows:</t>
  </si>
  <si>
    <t>These interim financial statements have been approved to be issued by the Company's director on August 9, 2018.</t>
  </si>
  <si>
    <t>Contribution to provident fund</t>
  </si>
  <si>
    <t>and 2017 are as follows:</t>
  </si>
  <si>
    <t xml:space="preserve">The Company contributed to the provident fund for the three-month and six-month periods ended June 30, 2018 </t>
  </si>
  <si>
    <t>Expenses by nature for the three-month and six-month periods ended June 30, 2018 and 2017 are as follows:</t>
  </si>
  <si>
    <t>Related companies (Note 20.3.4)</t>
  </si>
  <si>
    <t xml:space="preserve">Income tax expenses in the statements </t>
  </si>
  <si>
    <t>value of  Baht 111.17 million (As at December 31, 2017 : Baht 110.89 million).</t>
  </si>
  <si>
    <t xml:space="preserve">As at June 30, 2018,  Certain  of  land  with  its  construction   at  book value  amounting  to Baht  42.32 million </t>
  </si>
  <si>
    <t xml:space="preserve">As at June 30, 2018, Vehicle  at book  of  Baht 0.16 million  and Baht 1.83 million, respectively, were acquired  </t>
  </si>
  <si>
    <t>Other receivable related parties (Note 20.3.1)</t>
  </si>
  <si>
    <t>Dividend paid</t>
  </si>
  <si>
    <t xml:space="preserve">According to Board of  Director meeting No.3/2017  held on June 16, 2017, resolved to pay the  interim dividend  </t>
  </si>
  <si>
    <t>dividend on July 7, 2017.</t>
  </si>
  <si>
    <t xml:space="preserve">from the  operating  result  of January  to  April  2017   for  the  total  eligible  shares of  500  million shares  at  the </t>
  </si>
  <si>
    <t>17.1</t>
  </si>
  <si>
    <t>17.2</t>
  </si>
  <si>
    <t xml:space="preserve">rate  of  Baht  0.14  per  share  totalling  Baht  70.00  million to the shareholders.  The company  already paid  such </t>
  </si>
  <si>
    <t xml:space="preserve">(As at December 31, 2017 : 0.90 - 1.48% per annum)  </t>
  </si>
  <si>
    <t xml:space="preserve">due payment  ten-month and twelve-month with a financial institution at interest  rate  0.90 - 1.50%  per  annum </t>
  </si>
  <si>
    <t xml:space="preserve">As at June 30, 2018,  the Company had investments in open-end funds  "SCBTMFPLUS-I"  and  fixed  deposit </t>
  </si>
  <si>
    <t>Disposal</t>
  </si>
  <si>
    <t xml:space="preserve">Movements of the current investments in open-end funds account  for the six-month period ended June 30, 2018 </t>
  </si>
  <si>
    <t>Revenue Department receivable</t>
  </si>
  <si>
    <t>Movement of the allowance for doubtful accounts  for the six-month periods ended June 30, 2018 and 2017 as follows:</t>
  </si>
  <si>
    <t xml:space="preserve">As at June 30, 2018,  the Company had fixed deposit at 2 banks amount of  Baht  0.42  million by using fixed deposit </t>
  </si>
  <si>
    <t xml:space="preserve">Income tax recognized in profit or loss for the three-month and six-month periods ended  June 30, 2018 and 2017 </t>
  </si>
  <si>
    <t>12.4</t>
  </si>
  <si>
    <t xml:space="preserve">Reconciliation between income tax expenses and the product of accounting profit multiplied by income tax rate </t>
  </si>
  <si>
    <t xml:space="preserve">Income tax expense reported in the </t>
  </si>
  <si>
    <t>statements of comprehensive income</t>
  </si>
  <si>
    <t xml:space="preserve">Changing in finished goods and </t>
  </si>
  <si>
    <t>work in process</t>
  </si>
  <si>
    <t xml:space="preserve">Service charge for using area </t>
  </si>
  <si>
    <t>for organizing event</t>
  </si>
  <si>
    <t>Hire of work expenses for</t>
  </si>
  <si>
    <t xml:space="preserve"> organize activities</t>
  </si>
  <si>
    <t>19.</t>
  </si>
  <si>
    <t xml:space="preserve">Blue Diamond Golf And Water </t>
  </si>
  <si>
    <t>Sport Club Co., Ltd.</t>
  </si>
  <si>
    <t>20.2.4  Distribution cost</t>
  </si>
  <si>
    <t>20.3.3  Other non-current assets</t>
  </si>
  <si>
    <t>20.3.4  Trade current payables</t>
  </si>
  <si>
    <t>summarized as follows:</t>
  </si>
  <si>
    <t xml:space="preserve">Significant revenues and expenses with related parties for the six-month periods ended June 30, 2018 and 2017  </t>
  </si>
  <si>
    <t>21.4.1  The Company purchased office equipment  amounting to Baht 3.82 million presented as other payables.</t>
  </si>
  <si>
    <t>21.4.2  The Company transferred other non-current assets (barter goods) as fixed assets amounting to Baht 0.018 million.</t>
  </si>
  <si>
    <t xml:space="preserve">21.4.3   The Company transferred office equipment deactivated as other non-current assets amounting to Baht 0.019 million. </t>
  </si>
  <si>
    <t>As at June 30, 2018 and  December 31, 2017 The Company had commitments to pay the rental and service charge according</t>
  </si>
  <si>
    <t>to agreements as follows:</t>
  </si>
  <si>
    <t>The Company  has contingent  liabilities  from letter of guarantee to  Metropolitan Electricity Authority issued by electricity</t>
  </si>
  <si>
    <t>usage Baht 0.31 million,  purchasing  gasoline  agreement  with  a private  company  Baht  0.10 million and monthly mailing</t>
  </si>
  <si>
    <t xml:space="preserve">stated in note 8.  </t>
  </si>
  <si>
    <t xml:space="preserve">post service with Thailand Post Co.,Ltd.  Baht  0.01  million total amount of Baht  0.42  million secured by fixed deposit as </t>
  </si>
  <si>
    <t xml:space="preserve">supporter according to contract no.001/2017 dated on October 27, 2017. </t>
  </si>
  <si>
    <t xml:space="preserve">for minimum revenue guarantee from managing  right  and privilege for providing Air Race 1 World Cup Thailand 2017 </t>
  </si>
  <si>
    <t xml:space="preserve">The Company has contingent liabilities from letter of guarantee by bank Baht 5 million for Sports Authority of  Thailand </t>
  </si>
  <si>
    <t>Statement of comprehensive income for the three - month</t>
  </si>
  <si>
    <t>Statement of comprehensive income for the six-month</t>
  </si>
  <si>
    <t>Operating segment information is reported in a manner consistent with the internal reports that are regularly reviewed by the chief decision maker officer  in order to make decisions</t>
  </si>
  <si>
    <t>about the allocation of resources  to the segment and assess its performance. The chief decision maker officer is the Managing Director of the Company. The main segment operation</t>
  </si>
  <si>
    <t>As at  June 30, 2018 the company has debt to equity ratio equal 0.13 (As at December 31, 2017 : 0.46)</t>
  </si>
  <si>
    <t>25.</t>
  </si>
  <si>
    <t>26</t>
  </si>
  <si>
    <t>According to the minutes of meeting "Yangon International Motor Show" held on June 7, 2018, the meeting</t>
  </si>
  <si>
    <r>
      <t>Events after reporting period</t>
    </r>
    <r>
      <rPr>
        <b/>
        <sz val="15"/>
        <color rgb="FFFF0000"/>
        <rFont val="Angsana New"/>
        <family val="1"/>
      </rPr>
      <t xml:space="preserve"> </t>
    </r>
  </si>
  <si>
    <t>Tranfer out - net  to other non-current assets</t>
  </si>
  <si>
    <t>oil product to a private company and monthly postage service to  Thai Post Co., Ltd.  as stated in note 22.2</t>
  </si>
  <si>
    <t>for the three-month and six-month periods ended  June 30, 2018 and 2017 presented as follows:</t>
  </si>
  <si>
    <t>Accrued withholding tax</t>
  </si>
  <si>
    <t>Movement of the present value of the employee benefit obligations  for the six- month periods ended June 30, 2018</t>
  </si>
  <si>
    <t>are as follows:</t>
  </si>
  <si>
    <t>financial statements for the year ended December 31, 2017.</t>
  </si>
  <si>
    <t xml:space="preserve">These interim financial statements have been prepared by using the accounting policy and estimate as same as the </t>
  </si>
  <si>
    <t>six-month periods ended June 30, 2018 and 2017 are as follows:</t>
  </si>
  <si>
    <t xml:space="preserve">According to Board of  Director meeting No.4/2018  held on May 10, 2018,  resolved  to  pay the  interim dividend  </t>
  </si>
  <si>
    <t>20.2.5  Key executive remuneration</t>
  </si>
  <si>
    <t>21.3.1  The Company purchased office equipment  amounting to Baht 0.31 million presented as other payables.</t>
  </si>
  <si>
    <t>21.4.4 The company has accrued dividend to Baht  70.00 million</t>
  </si>
  <si>
    <t>22.1</t>
  </si>
  <si>
    <t>22.2</t>
  </si>
  <si>
    <t>22.3</t>
  </si>
  <si>
    <t>of the Company for the three-month and six-month periods ended June 30, 2018 and 2017 as follows:</t>
  </si>
  <si>
    <t>registered with the Department of Business Development on July 12, 2018.</t>
  </si>
  <si>
    <t>passed a resolution to establish a branch office in Republic of the Union of Myanmar.  The Company already</t>
  </si>
  <si>
    <t>Leasehold</t>
  </si>
  <si>
    <t xml:space="preserve">Provide event organizer </t>
  </si>
  <si>
    <t xml:space="preserve">       services</t>
  </si>
  <si>
    <t xml:space="preserve">Close to normal business price </t>
  </si>
  <si>
    <t xml:space="preserve">    of another customer</t>
  </si>
  <si>
    <t>Close to normal business price</t>
  </si>
  <si>
    <t xml:space="preserve">Close to agreement price </t>
  </si>
  <si>
    <t xml:space="preserve">    of  the contract</t>
  </si>
  <si>
    <t xml:space="preserve">    of  another customer</t>
  </si>
  <si>
    <t>Rental for using area for</t>
  </si>
  <si>
    <t xml:space="preserve">    event venue</t>
  </si>
  <si>
    <t xml:space="preserve">from Retained Earnings and the operating  result  of quarter 1st  Year 2018 for  the  total eligible  shares of 600 million </t>
  </si>
  <si>
    <t xml:space="preserve">shares  at  the  rate of Baht  0.15  per share  totalling Baht 90.00 million to the shareholders. The company already paid </t>
  </si>
  <si>
    <t>such dividend on June 7, 2018.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</si>
</sst>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7">
    <numFmt numFmtId="7" formatCode="&quot;฿&quot;#,##0.00;\-&quot;฿&quot;#,##0.00"/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#,##0.00;\(#,#00.00\)"/>
    <numFmt numFmtId="188" formatCode="#,##0.00&quot; &quot;;\(#,##0.00\)"/>
    <numFmt numFmtId="189" formatCode="_-* #,##0_-;\-* #,##0_-;_-* &quot;-&quot;??_-;_-@_-"/>
    <numFmt numFmtId="190" formatCode="#,##0.00_);[Blue]\(#,##0.00\)"/>
    <numFmt numFmtId="191" formatCode="#,##0.00_ ;[Red]\-#,##0.00\ "/>
    <numFmt numFmtId="192" formatCode="_-&quot;Dfl.&quot;\ * #,##0.00_-;_-&quot;Dfl.&quot;\ * #,##0.00\-;_-&quot;Dfl.&quot;\ * &quot;-&quot;??_-;_-@_-"/>
    <numFmt numFmtId="193" formatCode="_-* #,##0.00_-;_-* #,##0.00\-;_-* &quot;-&quot;??_-;_-@_-"/>
    <numFmt numFmtId="194" formatCode="_-&quot;?&quot;* #,##0_-;\-&quot;?&quot;* #,##0_-;_-&quot;?&quot;* &quot;-&quot;_-;_-@_-"/>
    <numFmt numFmtId="195" formatCode="_-&quot;?&quot;* #,##0.00_-;\-&quot;?&quot;* #,##0.00_-;_-&quot;?&quot;* &quot;-&quot;??_-;_-@_-"/>
    <numFmt numFmtId="196" formatCode="_-* #,##0_-;_-* #,##0\-;_-* &quot;-&quot;_-;_-@_-"/>
    <numFmt numFmtId="197" formatCode="_-&quot;Dfl.&quot;\ * #,##0_-;_-&quot;Dfl.&quot;\ * #,##0\-;_-&quot;Dfl.&quot;\ * &quot;-&quot;_-;_-@_-"/>
    <numFmt numFmtId="198" formatCode="&quot;\&quot;#,##0;[Red]&quot;\&quot;\-#,##0"/>
    <numFmt numFmtId="199" formatCode="&quot;\&quot;#,##0.00;[Red]&quot;\&quot;\-#,##0.00"/>
    <numFmt numFmtId="200" formatCode="0000"/>
    <numFmt numFmtId="201" formatCode="000000"/>
    <numFmt numFmtId="202" formatCode="0_)"/>
    <numFmt numFmtId="203" formatCode="General_)"/>
    <numFmt numFmtId="204" formatCode="###0_);[Red]\(###0\)"/>
    <numFmt numFmtId="205" formatCode="#,##0.00&quot; $&quot;;[Red]\-#,##0.00&quot; $&quot;"/>
    <numFmt numFmtId="206" formatCode="d\.m\.yy"/>
    <numFmt numFmtId="207" formatCode="d\.mmm\.yy"/>
    <numFmt numFmtId="208" formatCode="d\.mmm"/>
    <numFmt numFmtId="209" formatCode="#,##0.00&quot; $&quot;;\-#,##0.00&quot; $&quot;"/>
    <numFmt numFmtId="210" formatCode="mmm\.yy"/>
    <numFmt numFmtId="211" formatCode="0.000_)"/>
    <numFmt numFmtId="212" formatCode="d/mm/yy\ "/>
    <numFmt numFmtId="213" formatCode="#,##0\ &quot;DM&quot;;[Red]\-#,##0\ &quot;DM&quot;"/>
    <numFmt numFmtId="214" formatCode="#,##0.00\ &quot;DM&quot;;[Red]\-#,##0.00\ &quot;DM&quot;"/>
    <numFmt numFmtId="215" formatCode="#,##0.00;\(#,##0.00\)"/>
    <numFmt numFmtId="216" formatCode="#,##0;[Red]\(#,##0\)"/>
    <numFmt numFmtId="217" formatCode="_ * #,##0_ ;_ * \-#,##0_ ;_ * &quot;-&quot;??_ ;_ @_ "/>
    <numFmt numFmtId="218" formatCode="#,##0.00;[Black]\(#,##0.00\)"/>
    <numFmt numFmtId="219" formatCode="&quot;$&quot;#,##0_);[Red]\(&quot;$&quot;#,##0\)"/>
    <numFmt numFmtId="220" formatCode="_(* #,##0.00_);_(* \(#,##0.00\);_(* &quot;-&quot;??_);_(@_)"/>
    <numFmt numFmtId="221" formatCode="[$-409]dddd\,\ mmmm\ dd\,\ yyyy"/>
    <numFmt numFmtId="222" formatCode="#,##0.00_ ;\-#,##0.00\ "/>
    <numFmt numFmtId="223" formatCode="_(* #,##0.0000000_);_(* \(#,##0.0000000\);_(* &quot;-&quot;??_);_(@_)"/>
    <numFmt numFmtId="224" formatCode="#,##0.00;[Red]\(#,##0.00\)"/>
    <numFmt numFmtId="225" formatCode="[$-101041E]d\ mmm\ yy;@"/>
    <numFmt numFmtId="226" formatCode="#,##0.00;\(#,##0.00\);\-"/>
    <numFmt numFmtId="227" formatCode="_-* #,##0.00_-;\-* #,##0.00_-;_-* \-??_-;_-@_-"/>
    <numFmt numFmtId="228" formatCode="#,##0.0000;\(#,##0.00000000\)"/>
    <numFmt numFmtId="229" formatCode="&quot;$&quot;#,##0_);\(&quot;$&quot;#,##0\)"/>
    <numFmt numFmtId="230" formatCode="#,##0;\(#,##0\)"/>
    <numFmt numFmtId="231" formatCode="#,##0.00\ &quot;F&quot;;\-#,##0.00\ &quot;F&quot;"/>
    <numFmt numFmtId="232" formatCode="_(&quot;$&quot;* #,##0.00_);_(&quot;$&quot;* \(#,##0.00\);_(&quot;$&quot;* &quot;-&quot;??_);_(@_)"/>
    <numFmt numFmtId="233" formatCode="\$#,##0.00;\(\$#,##0.00\)"/>
    <numFmt numFmtId="234" formatCode="dd\-mmm\-yy_)"/>
    <numFmt numFmtId="235" formatCode="[$-1070000]d/m/yy;@"/>
    <numFmt numFmtId="236" formatCode="0.00_)"/>
    <numFmt numFmtId="237" formatCode="mm/dd/yy"/>
    <numFmt numFmtId="238" formatCode="\$#,##0;\(\$#,##0\)"/>
    <numFmt numFmtId="239" formatCode="0.0%"/>
    <numFmt numFmtId="240" formatCode="#,##0\ &quot;F&quot;;[Red]\-#,##0\ &quot;F&quot;"/>
    <numFmt numFmtId="241" formatCode="_-[$€-2]* #,##0.00_-;\-[$€-2]* #,##0.00_-;_-[$€-2]* &quot;-&quot;??_-"/>
    <numFmt numFmtId="242" formatCode="0_);[Red]\(0\)"/>
    <numFmt numFmtId="243" formatCode="#,##0\ \ ;\(#,##0\)\ ;\—\ \ \ \ "/>
    <numFmt numFmtId="244" formatCode="_(&quot;$&quot;* #,##0.0_);_(&quot;$&quot;* \(#,##0.0\);_(&quot;$&quot;* &quot;-&quot;??_);_(@_)"/>
    <numFmt numFmtId="245" formatCode="&quot;?&quot;#,##0;[Red]\-&quot;?&quot;#,##0"/>
    <numFmt numFmtId="246" formatCode="0.0&quot;  &quot;"/>
    <numFmt numFmtId="247" formatCode="&quot;$&quot;#,##0.00_);[Red]\(&quot;$&quot;#,##0.00\)"/>
    <numFmt numFmtId="248" formatCode="_-* #,##0&quot; F&quot;_-;\-* #,##0&quot; F&quot;_-;_-* &quot;-&quot;&quot; F&quot;_-;_-@_-"/>
    <numFmt numFmtId="249" formatCode="_-* #,##0.00&quot; F&quot;_-;\-* #,##0.00&quot; F&quot;_-;_-* &quot;-&quot;??&quot; F&quot;_-;_-@_-"/>
    <numFmt numFmtId="250" formatCode="#,##0\ &quot;FB&quot;;\-#,##0\ &quot;FB&quot;"/>
    <numFmt numFmtId="251" formatCode="#,##0&quot; F&quot;_);[Red]\(#,##0&quot; F&quot;\)"/>
    <numFmt numFmtId="252" formatCode="0%_);\(0%\)"/>
    <numFmt numFmtId="253" formatCode="&quot;ฃค&quot;#,##0;&quot;ฃค&quot;\-#,##0"/>
    <numFmt numFmtId="254" formatCode="0&quot;  &quot;"/>
    <numFmt numFmtId="255" formatCode="#,##0&quot;£&quot;_);[Red]\(#,##0&quot;£&quot;\)"/>
    <numFmt numFmtId="256" formatCode="&quot;$&quot;#,##0.000_);[Red]\(&quot;$&quot;#,##0.000\)"/>
    <numFmt numFmtId="257" formatCode="#,##0.0_);[Red]\(#,##0.0\)"/>
    <numFmt numFmtId="258" formatCode="d\.m\.yy\ h:mm"/>
    <numFmt numFmtId="259" formatCode="_-* #,##0.00\ &quot;F&quot;_-;\-* #,##0.00\ &quot;F&quot;_-;_-* &quot;-&quot;??\ &quot;F&quot;_-;_-@_-"/>
    <numFmt numFmtId="260" formatCode="0.00&quot;  &quot;"/>
    <numFmt numFmtId="261" formatCode="_ * #,##0.00_ ;_ * \-#,##0.00_ ;_ * &quot;-&quot;??_ ;_ @_ "/>
    <numFmt numFmtId="262" formatCode="#,##0.00_ ;[Red]\(#,##0.00\)\ "/>
    <numFmt numFmtId="263" formatCode="#,##0.00;\(###0.00\)"/>
    <numFmt numFmtId="264" formatCode="#,##0.00\ &quot;FB&quot;;[Red]\-#,##0.00\ &quot;FB&quot;"/>
    <numFmt numFmtId="265" formatCode="_-&quot;$&quot;* #,##0_-;\-&quot;$&quot;* #,##0_-;_-&quot;$&quot;* &quot;-&quot;_-;_-@_-"/>
    <numFmt numFmtId="266" formatCode="#,##0.00_);[Black]\(#,##0.00\)"/>
    <numFmt numFmtId="267" formatCode="#,##0\ "/>
  </numFmts>
  <fonts count="259">
    <font>
      <sz val="11"/>
      <color theme="1"/>
      <name val="Tahoma"/>
      <family val="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scheme val="minor"/>
    </font>
    <font>
      <sz val="16"/>
      <color theme="1"/>
      <name val="Angsana New"/>
      <family val="1"/>
    </font>
    <font>
      <b/>
      <sz val="16"/>
      <color theme="1"/>
      <name val="Angsana New"/>
      <family val="1"/>
    </font>
    <font>
      <sz val="10"/>
      <name val="Courier"/>
      <family val="3"/>
    </font>
    <font>
      <sz val="16"/>
      <name val="Angsana New"/>
      <family val="1"/>
    </font>
    <font>
      <sz val="12"/>
      <name val="Helv"/>
    </font>
    <font>
      <sz val="14"/>
      <name val="Cordia New"/>
      <family val="2"/>
    </font>
    <font>
      <b/>
      <sz val="15"/>
      <color theme="1"/>
      <name val="Angsana New"/>
      <family val="1"/>
    </font>
    <font>
      <sz val="15"/>
      <name val="Angsana New"/>
      <family val="1"/>
    </font>
    <font>
      <b/>
      <sz val="16"/>
      <name val="Angsana New"/>
      <family val="1"/>
    </font>
    <font>
      <sz val="11"/>
      <color theme="1"/>
      <name val="Tahoma"/>
      <family val="2"/>
    </font>
    <font>
      <sz val="14"/>
      <color theme="1"/>
      <name val="Browallia New"/>
      <family val="2"/>
    </font>
    <font>
      <sz val="16"/>
      <color rgb="FF000000"/>
      <name val="Cordia New"/>
      <family val="2"/>
    </font>
    <font>
      <sz val="10"/>
      <name val="Courier New"/>
      <family val="3"/>
    </font>
    <font>
      <b/>
      <sz val="18"/>
      <color theme="3"/>
      <name val="Tahoma"/>
      <family val="2"/>
      <charset val="222"/>
      <scheme val="major"/>
    </font>
    <font>
      <b/>
      <sz val="15"/>
      <color theme="3"/>
      <name val="Tahoma"/>
      <family val="2"/>
      <charset val="222"/>
      <scheme val="minor"/>
    </font>
    <font>
      <b/>
      <sz val="13"/>
      <color theme="3"/>
      <name val="Tahoma"/>
      <family val="2"/>
      <charset val="222"/>
      <scheme val="minor"/>
    </font>
    <font>
      <b/>
      <sz val="11"/>
      <color theme="3"/>
      <name val="Tahoma"/>
      <family val="2"/>
      <charset val="222"/>
      <scheme val="minor"/>
    </font>
    <font>
      <sz val="11"/>
      <color rgb="FF006100"/>
      <name val="Tahoma"/>
      <family val="2"/>
      <charset val="222"/>
      <scheme val="minor"/>
    </font>
    <font>
      <sz val="11"/>
      <color rgb="FF9C0006"/>
      <name val="Tahoma"/>
      <family val="2"/>
      <charset val="222"/>
      <scheme val="minor"/>
    </font>
    <font>
      <sz val="11"/>
      <color rgb="FF9C6500"/>
      <name val="Tahoma"/>
      <family val="2"/>
      <charset val="222"/>
      <scheme val="minor"/>
    </font>
    <font>
      <sz val="11"/>
      <color rgb="FF3F3F76"/>
      <name val="Tahoma"/>
      <family val="2"/>
      <charset val="222"/>
      <scheme val="minor"/>
    </font>
    <font>
      <b/>
      <sz val="11"/>
      <color rgb="FF3F3F3F"/>
      <name val="Tahoma"/>
      <family val="2"/>
      <charset val="222"/>
      <scheme val="minor"/>
    </font>
    <font>
      <b/>
      <sz val="11"/>
      <color rgb="FFFA7D00"/>
      <name val="Tahoma"/>
      <family val="2"/>
      <charset val="222"/>
      <scheme val="minor"/>
    </font>
    <font>
      <sz val="11"/>
      <color rgb="FFFA7D00"/>
      <name val="Tahoma"/>
      <family val="2"/>
      <charset val="222"/>
      <scheme val="minor"/>
    </font>
    <font>
      <b/>
      <sz val="11"/>
      <color theme="0"/>
      <name val="Tahoma"/>
      <family val="2"/>
      <charset val="222"/>
      <scheme val="minor"/>
    </font>
    <font>
      <sz val="11"/>
      <color rgb="FFFF0000"/>
      <name val="Tahoma"/>
      <family val="2"/>
      <charset val="222"/>
      <scheme val="minor"/>
    </font>
    <font>
      <i/>
      <sz val="11"/>
      <color rgb="FF7F7F7F"/>
      <name val="Tahoma"/>
      <family val="2"/>
      <charset val="222"/>
      <scheme val="minor"/>
    </font>
    <font>
      <b/>
      <sz val="11"/>
      <color theme="1"/>
      <name val="Tahoma"/>
      <family val="2"/>
      <charset val="222"/>
      <scheme val="minor"/>
    </font>
    <font>
      <sz val="11"/>
      <color theme="0"/>
      <name val="Tahoma"/>
      <family val="2"/>
      <charset val="222"/>
      <scheme val="minor"/>
    </font>
    <font>
      <sz val="14"/>
      <name val="Angsana New"/>
      <family val="1"/>
    </font>
    <font>
      <sz val="14"/>
      <name val="AngsanaUPC"/>
      <family val="1"/>
    </font>
    <font>
      <sz val="10"/>
      <name val="Arial"/>
      <family val="2"/>
    </font>
    <font>
      <sz val="14"/>
      <name val="?? ??"/>
      <charset val="222"/>
    </font>
    <font>
      <u/>
      <sz val="8.4"/>
      <color indexed="12"/>
      <name val="Arial"/>
      <family val="2"/>
    </font>
    <font>
      <sz val="12"/>
      <name val="????"/>
      <charset val="222"/>
    </font>
    <font>
      <sz val="14"/>
      <name val="?? ??"/>
      <family val="2"/>
    </font>
    <font>
      <sz val="11"/>
      <name val="?l?r ?o?S?V?b?N"/>
      <family val="1"/>
    </font>
    <font>
      <sz val="8"/>
      <name val="Antique Olive"/>
      <family val="2"/>
    </font>
    <font>
      <sz val="8"/>
      <name val="Geneva"/>
    </font>
    <font>
      <sz val="14"/>
      <color theme="1"/>
      <name val="Browallia New"/>
      <family val="2"/>
      <charset val="222"/>
    </font>
    <font>
      <sz val="14"/>
      <color theme="1"/>
      <name val="Tahoma"/>
      <family val="2"/>
      <charset val="222"/>
    </font>
    <font>
      <sz val="12"/>
      <color theme="1"/>
      <name val="Tahoma"/>
      <family val="2"/>
      <charset val="222"/>
    </font>
    <font>
      <sz val="14"/>
      <color theme="1"/>
      <name val="Angsana New"/>
      <family val="2"/>
      <charset val="222"/>
    </font>
    <font>
      <sz val="11"/>
      <color indexed="8"/>
      <name val="Calibri"/>
      <family val="2"/>
    </font>
    <font>
      <sz val="11"/>
      <color indexed="8"/>
      <name val="Tahoma"/>
      <family val="2"/>
    </font>
    <font>
      <sz val="11"/>
      <color indexed="8"/>
      <name val="Tahoma"/>
      <family val="2"/>
      <charset val="222"/>
    </font>
    <font>
      <sz val="8"/>
      <name val="Helv"/>
    </font>
    <font>
      <sz val="14"/>
      <color theme="0"/>
      <name val="Browallia New"/>
      <family val="2"/>
      <charset val="222"/>
    </font>
    <font>
      <sz val="14"/>
      <color theme="0"/>
      <name val="Tahoma"/>
      <family val="2"/>
      <charset val="222"/>
    </font>
    <font>
      <sz val="12"/>
      <color theme="0"/>
      <name val="Tahoma"/>
      <family val="2"/>
      <charset val="222"/>
    </font>
    <font>
      <sz val="14"/>
      <color theme="0"/>
      <name val="Angsana New"/>
      <family val="2"/>
      <charset val="222"/>
    </font>
    <font>
      <sz val="11"/>
      <color indexed="9"/>
      <name val="Calibri"/>
      <family val="2"/>
    </font>
    <font>
      <sz val="11"/>
      <color indexed="9"/>
      <name val="Tahoma"/>
      <family val="2"/>
    </font>
    <font>
      <sz val="12"/>
      <color theme="0"/>
      <name val="Browallia New"/>
      <family val="2"/>
      <charset val="222"/>
    </font>
    <font>
      <sz val="11"/>
      <color indexed="9"/>
      <name val="Tahoma"/>
      <family val="2"/>
      <charset val="222"/>
    </font>
    <font>
      <sz val="14"/>
      <name val="AngsanaUPC"/>
      <family val="1"/>
      <charset val="222"/>
    </font>
    <font>
      <sz val="14"/>
      <color rgb="FF9C0006"/>
      <name val="Browallia New"/>
      <family val="2"/>
      <charset val="222"/>
    </font>
    <font>
      <sz val="14"/>
      <color rgb="FF9C0006"/>
      <name val="Tahoma"/>
      <family val="2"/>
      <charset val="222"/>
    </font>
    <font>
      <sz val="12"/>
      <color rgb="FF9C0006"/>
      <name val="Tahoma"/>
      <family val="2"/>
      <charset val="222"/>
    </font>
    <font>
      <sz val="14"/>
      <color rgb="FF9C0006"/>
      <name val="Angsana New"/>
      <family val="2"/>
      <charset val="222"/>
    </font>
    <font>
      <sz val="11"/>
      <color indexed="20"/>
      <name val="Calibri"/>
      <family val="2"/>
    </font>
    <font>
      <sz val="11"/>
      <color indexed="20"/>
      <name val="Tahoma"/>
      <family val="2"/>
    </font>
    <font>
      <sz val="12"/>
      <color rgb="FF9C0006"/>
      <name val="Browallia New"/>
      <family val="2"/>
      <charset val="222"/>
    </font>
    <font>
      <sz val="10"/>
      <name val="MS Sans Serif"/>
      <family val="2"/>
      <charset val="222"/>
    </font>
    <font>
      <b/>
      <sz val="8"/>
      <name val="Tms Rmn"/>
    </font>
    <font>
      <sz val="12"/>
      <name val="Arial"/>
      <family val="2"/>
    </font>
    <font>
      <b/>
      <sz val="14"/>
      <color rgb="FFFA7D00"/>
      <name val="Browallia New"/>
      <family val="2"/>
      <charset val="222"/>
    </font>
    <font>
      <b/>
      <sz val="14"/>
      <color rgb="FFFA7D00"/>
      <name val="Tahoma"/>
      <family val="2"/>
      <charset val="222"/>
    </font>
    <font>
      <b/>
      <sz val="12"/>
      <color rgb="FFFA7D00"/>
      <name val="Tahoma"/>
      <family val="2"/>
      <charset val="222"/>
    </font>
    <font>
      <b/>
      <sz val="14"/>
      <color rgb="FFFA7D00"/>
      <name val="Angsana New"/>
      <family val="2"/>
      <charset val="222"/>
    </font>
    <font>
      <b/>
      <sz val="11"/>
      <color indexed="52"/>
      <name val="Calibri"/>
      <family val="2"/>
    </font>
    <font>
      <b/>
      <sz val="11"/>
      <color indexed="52"/>
      <name val="Tahoma"/>
      <family val="2"/>
    </font>
    <font>
      <b/>
      <sz val="12"/>
      <color rgb="FFFA7D00"/>
      <name val="Browallia New"/>
      <family val="2"/>
      <charset val="222"/>
    </font>
    <font>
      <b/>
      <sz val="10"/>
      <name val="Helv"/>
      <charset val="222"/>
    </font>
    <font>
      <b/>
      <sz val="10"/>
      <name val="Helv"/>
    </font>
    <font>
      <b/>
      <sz val="14"/>
      <color theme="0"/>
      <name val="Browallia New"/>
      <family val="2"/>
      <charset val="222"/>
    </font>
    <font>
      <b/>
      <sz val="14"/>
      <color theme="0"/>
      <name val="Tahoma"/>
      <family val="2"/>
      <charset val="222"/>
    </font>
    <font>
      <b/>
      <sz val="12"/>
      <color theme="0"/>
      <name val="Tahoma"/>
      <family val="2"/>
      <charset val="222"/>
    </font>
    <font>
      <b/>
      <sz val="14"/>
      <color theme="0"/>
      <name val="Angsana New"/>
      <family val="2"/>
      <charset val="222"/>
    </font>
    <font>
      <b/>
      <sz val="11"/>
      <color indexed="9"/>
      <name val="Calibri"/>
      <family val="2"/>
    </font>
    <font>
      <b/>
      <sz val="11"/>
      <color indexed="9"/>
      <name val="Tahoma"/>
      <family val="2"/>
    </font>
    <font>
      <b/>
      <sz val="12"/>
      <color theme="0"/>
      <name val="Browallia New"/>
      <family val="2"/>
      <charset val="222"/>
    </font>
    <font>
      <b/>
      <sz val="8"/>
      <name val="Arial"/>
      <family val="2"/>
    </font>
    <font>
      <sz val="11"/>
      <name val="Tms Rmn"/>
      <family val="1"/>
    </font>
    <font>
      <sz val="11"/>
      <name val="ＭＳ Ｐゴシック"/>
      <charset val="128"/>
    </font>
    <font>
      <sz val="11"/>
      <color indexed="8"/>
      <name val="Calibri"/>
      <family val="2"/>
      <charset val="222"/>
    </font>
    <font>
      <sz val="14"/>
      <name val="CordiaUPC"/>
      <family val="2"/>
      <charset val="222"/>
    </font>
    <font>
      <sz val="12"/>
      <color indexed="8"/>
      <name val="Verdana"/>
      <family val="2"/>
    </font>
    <font>
      <sz val="11"/>
      <color theme="1"/>
      <name val="Angsana New"/>
      <family val="2"/>
      <charset val="222"/>
    </font>
    <font>
      <sz val="14"/>
      <name val="Browallia New"/>
      <family val="2"/>
    </font>
    <font>
      <sz val="16"/>
      <name val="AngsanaUPC"/>
      <family val="1"/>
    </font>
    <font>
      <sz val="11"/>
      <color indexed="8"/>
      <name val="Angsana New"/>
      <family val="2"/>
      <charset val="222"/>
    </font>
    <font>
      <sz val="16"/>
      <name val="AngsanaUPC"/>
      <family val="1"/>
      <charset val="222"/>
    </font>
    <font>
      <sz val="14"/>
      <name val="EucrosiaUPC"/>
      <family val="1"/>
      <charset val="222"/>
    </font>
    <font>
      <sz val="11"/>
      <color theme="1"/>
      <name val="Calibri"/>
      <family val="2"/>
      <charset val="222"/>
    </font>
    <font>
      <sz val="12"/>
      <name val="Tahoma"/>
      <family val="2"/>
    </font>
    <font>
      <sz val="10"/>
      <color indexed="8"/>
      <name val="Arial"/>
      <family val="2"/>
    </font>
    <font>
      <sz val="10"/>
      <name val="Times New Roman"/>
      <family val="1"/>
    </font>
    <font>
      <sz val="10"/>
      <name val="MS Serif"/>
      <family val="1"/>
    </font>
    <font>
      <b/>
      <sz val="10"/>
      <name val="Tms Rmn"/>
      <family val="1"/>
    </font>
    <font>
      <b/>
      <sz val="10"/>
      <name val="Arial"/>
      <family val="2"/>
    </font>
    <font>
      <sz val="10"/>
      <name val="MS Sans Serif"/>
      <family val="2"/>
    </font>
    <font>
      <sz val="12"/>
      <name val="Tms Rmn"/>
    </font>
    <font>
      <b/>
      <sz val="11"/>
      <color indexed="8"/>
      <name val="Calibri"/>
      <family val="2"/>
    </font>
    <font>
      <sz val="10"/>
      <color indexed="16"/>
      <name val="MS Serif"/>
      <family val="1"/>
    </font>
    <font>
      <sz val="14"/>
      <name val="CordiaUPC"/>
      <family val="2"/>
    </font>
    <font>
      <sz val="10"/>
      <color indexed="8"/>
      <name val="ARIAL"/>
      <family val="2"/>
      <charset val="1"/>
    </font>
    <font>
      <i/>
      <sz val="14"/>
      <color rgb="FF7F7F7F"/>
      <name val="Browallia New"/>
      <family val="2"/>
      <charset val="222"/>
    </font>
    <font>
      <i/>
      <sz val="14"/>
      <color rgb="FF7F7F7F"/>
      <name val="Tahoma"/>
      <family val="2"/>
      <charset val="222"/>
    </font>
    <font>
      <i/>
      <sz val="12"/>
      <color rgb="FF7F7F7F"/>
      <name val="Tahoma"/>
      <family val="2"/>
      <charset val="222"/>
    </font>
    <font>
      <i/>
      <sz val="14"/>
      <color rgb="FF7F7F7F"/>
      <name val="Angsana New"/>
      <family val="2"/>
      <charset val="222"/>
    </font>
    <font>
      <i/>
      <sz val="11"/>
      <color indexed="23"/>
      <name val="Calibri"/>
      <family val="2"/>
    </font>
    <font>
      <i/>
      <sz val="11"/>
      <color indexed="23"/>
      <name val="Tahoma"/>
      <family val="2"/>
    </font>
    <font>
      <i/>
      <sz val="12"/>
      <color rgb="FF7F7F7F"/>
      <name val="Browallia New"/>
      <family val="2"/>
      <charset val="222"/>
    </font>
    <font>
      <sz val="11"/>
      <name val="Times New Roman"/>
      <family val="1"/>
    </font>
    <font>
      <sz val="14"/>
      <color rgb="FF006100"/>
      <name val="Browallia New"/>
      <family val="2"/>
      <charset val="222"/>
    </font>
    <font>
      <sz val="14"/>
      <color rgb="FF006100"/>
      <name val="Tahoma"/>
      <family val="2"/>
      <charset val="222"/>
    </font>
    <font>
      <sz val="12"/>
      <color rgb="FF006100"/>
      <name val="Tahoma"/>
      <family val="2"/>
      <charset val="222"/>
    </font>
    <font>
      <sz val="14"/>
      <color rgb="FF006100"/>
      <name val="Angsana New"/>
      <family val="2"/>
      <charset val="222"/>
    </font>
    <font>
      <sz val="11"/>
      <color indexed="17"/>
      <name val="Calibri"/>
      <family val="2"/>
    </font>
    <font>
      <sz val="11"/>
      <color indexed="17"/>
      <name val="Tahoma"/>
      <family val="2"/>
    </font>
    <font>
      <sz val="12"/>
      <color rgb="FF006100"/>
      <name val="Browallia New"/>
      <family val="2"/>
      <charset val="222"/>
    </font>
    <font>
      <sz val="8"/>
      <name val="Arial"/>
      <family val="2"/>
    </font>
    <font>
      <b/>
      <sz val="11"/>
      <name val="Arial"/>
      <family val="2"/>
    </font>
    <font>
      <b/>
      <sz val="12"/>
      <name val="Helv"/>
    </font>
    <font>
      <b/>
      <sz val="12"/>
      <name val="Helv"/>
      <charset val="222"/>
    </font>
    <font>
      <b/>
      <sz val="12"/>
      <name val="Arial"/>
      <family val="2"/>
    </font>
    <font>
      <b/>
      <sz val="10"/>
      <name val="MS Sans Serif"/>
      <family val="2"/>
      <charset val="222"/>
    </font>
    <font>
      <b/>
      <sz val="15"/>
      <color theme="3"/>
      <name val="Browallia New"/>
      <family val="2"/>
      <charset val="222"/>
    </font>
    <font>
      <b/>
      <sz val="15"/>
      <color theme="3"/>
      <name val="Tahoma"/>
      <family val="2"/>
      <charset val="222"/>
    </font>
    <font>
      <b/>
      <sz val="15"/>
      <color theme="3"/>
      <name val="Angsana New"/>
      <family val="2"/>
      <charset val="222"/>
    </font>
    <font>
      <b/>
      <sz val="15"/>
      <color indexed="56"/>
      <name val="Calibri"/>
      <family val="2"/>
    </font>
    <font>
      <b/>
      <sz val="15"/>
      <color indexed="56"/>
      <name val="Tahoma"/>
      <family val="2"/>
    </font>
    <font>
      <b/>
      <sz val="13"/>
      <color theme="3"/>
      <name val="Browallia New"/>
      <family val="2"/>
      <charset val="222"/>
    </font>
    <font>
      <b/>
      <sz val="13"/>
      <color theme="3"/>
      <name val="Tahoma"/>
      <family val="2"/>
      <charset val="222"/>
    </font>
    <font>
      <b/>
      <sz val="13"/>
      <color theme="3"/>
      <name val="Angsana New"/>
      <family val="2"/>
      <charset val="222"/>
    </font>
    <font>
      <b/>
      <sz val="13"/>
      <color indexed="56"/>
      <name val="Calibri"/>
      <family val="2"/>
    </font>
    <font>
      <b/>
      <sz val="13"/>
      <color indexed="56"/>
      <name val="Tahoma"/>
      <family val="2"/>
    </font>
    <font>
      <b/>
      <sz val="11"/>
      <color theme="3"/>
      <name val="Browallia New"/>
      <family val="2"/>
      <charset val="222"/>
    </font>
    <font>
      <b/>
      <sz val="11"/>
      <color theme="3"/>
      <name val="Tahoma"/>
      <family val="2"/>
      <charset val="222"/>
    </font>
    <font>
      <b/>
      <sz val="11"/>
      <color theme="3"/>
      <name val="Angsana New"/>
      <family val="2"/>
      <charset val="222"/>
    </font>
    <font>
      <b/>
      <sz val="11"/>
      <color indexed="56"/>
      <name val="Calibri"/>
      <family val="2"/>
    </font>
    <font>
      <b/>
      <sz val="11"/>
      <color indexed="56"/>
      <name val="Tahoma"/>
      <family val="2"/>
    </font>
    <font>
      <b/>
      <i/>
      <sz val="16"/>
      <color theme="1"/>
      <name val="Arial"/>
      <family val="2"/>
    </font>
    <font>
      <u/>
      <sz val="8.8000000000000007"/>
      <color theme="10"/>
      <name val="Tahoma"/>
      <family val="2"/>
      <charset val="222"/>
    </font>
    <font>
      <u/>
      <sz val="10"/>
      <color indexed="12"/>
      <name val="Arial"/>
      <family val="2"/>
    </font>
    <font>
      <u/>
      <sz val="8.25"/>
      <color indexed="12"/>
      <name val="ＭＳ Ｐゴシック"/>
      <family val="3"/>
      <charset val="128"/>
    </font>
    <font>
      <sz val="10"/>
      <name val="Tahoma"/>
      <family val="2"/>
    </font>
    <font>
      <sz val="14"/>
      <color rgb="FF3F3F76"/>
      <name val="Browallia New"/>
      <family val="2"/>
      <charset val="222"/>
    </font>
    <font>
      <sz val="14"/>
      <color rgb="FF3F3F76"/>
      <name val="Tahoma"/>
      <family val="2"/>
      <charset val="222"/>
    </font>
    <font>
      <sz val="12"/>
      <color rgb="FF3F3F76"/>
      <name val="Tahoma"/>
      <family val="2"/>
      <charset val="222"/>
    </font>
    <font>
      <sz val="14"/>
      <color rgb="FF3F3F76"/>
      <name val="Angsana New"/>
      <family val="2"/>
      <charset val="222"/>
    </font>
    <font>
      <sz val="11"/>
      <color indexed="62"/>
      <name val="Calibri"/>
      <family val="2"/>
    </font>
    <font>
      <sz val="11"/>
      <color indexed="62"/>
      <name val="Tahoma"/>
      <family val="2"/>
    </font>
    <font>
      <sz val="12"/>
      <color rgb="FF3F3F76"/>
      <name val="Browallia New"/>
      <family val="2"/>
      <charset val="222"/>
    </font>
    <font>
      <sz val="8"/>
      <color indexed="12"/>
      <name val="Helv"/>
      <charset val="22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8"/>
      <name val="Tms Rmn"/>
    </font>
    <font>
      <sz val="14"/>
      <color rgb="FFFA7D00"/>
      <name val="Browallia New"/>
      <family val="2"/>
      <charset val="222"/>
    </font>
    <font>
      <sz val="14"/>
      <color rgb="FFFA7D00"/>
      <name val="Tahoma"/>
      <family val="2"/>
      <charset val="222"/>
    </font>
    <font>
      <sz val="12"/>
      <color rgb="FFFA7D00"/>
      <name val="Tahoma"/>
      <family val="2"/>
      <charset val="222"/>
    </font>
    <font>
      <sz val="14"/>
      <color rgb="FFFA7D00"/>
      <name val="Angsana New"/>
      <family val="2"/>
      <charset val="222"/>
    </font>
    <font>
      <sz val="11"/>
      <color indexed="52"/>
      <name val="Calibri"/>
      <family val="2"/>
    </font>
    <font>
      <sz val="11"/>
      <color indexed="52"/>
      <name val="Tahoma"/>
      <family val="2"/>
    </font>
    <font>
      <sz val="12"/>
      <color rgb="FFFA7D00"/>
      <name val="Browallia New"/>
      <family val="2"/>
      <charset val="222"/>
    </font>
    <font>
      <b/>
      <sz val="11"/>
      <name val="Helv"/>
      <charset val="222"/>
    </font>
    <font>
      <b/>
      <sz val="11"/>
      <name val="Helv"/>
    </font>
    <font>
      <sz val="10"/>
      <name val="Geneva"/>
    </font>
    <font>
      <sz val="14"/>
      <color rgb="FF9C6500"/>
      <name val="Browallia New"/>
      <family val="2"/>
      <charset val="222"/>
    </font>
    <font>
      <sz val="14"/>
      <color rgb="FF9C6500"/>
      <name val="Tahoma"/>
      <family val="2"/>
      <charset val="222"/>
    </font>
    <font>
      <sz val="12"/>
      <color rgb="FF9C6500"/>
      <name val="Tahoma"/>
      <family val="2"/>
      <charset val="222"/>
    </font>
    <font>
      <sz val="14"/>
      <color rgb="FF9C6500"/>
      <name val="Angsana New"/>
      <family val="2"/>
      <charset val="222"/>
    </font>
    <font>
      <sz val="11"/>
      <color indexed="60"/>
      <name val="Calibri"/>
      <family val="2"/>
    </font>
    <font>
      <sz val="11"/>
      <color indexed="60"/>
      <name val="Tahoma"/>
      <family val="2"/>
    </font>
    <font>
      <sz val="12"/>
      <color rgb="FF9C6500"/>
      <name val="Browallia New"/>
      <family val="2"/>
      <charset val="222"/>
    </font>
    <font>
      <sz val="7"/>
      <name val="Small Fonts"/>
      <family val="2"/>
    </font>
    <font>
      <b/>
      <i/>
      <sz val="16"/>
      <name val="Helv"/>
    </font>
    <font>
      <sz val="14"/>
      <color theme="1"/>
      <name val="TH Niramit AS"/>
      <family val="2"/>
    </font>
    <font>
      <sz val="11"/>
      <color theme="1"/>
      <name val="Calibri"/>
      <family val="2"/>
    </font>
    <font>
      <sz val="10"/>
      <color indexed="8"/>
      <name val="MS Sans Serif"/>
      <family val="2"/>
      <charset val="222"/>
    </font>
    <font>
      <sz val="14"/>
      <name val="Tahoma"/>
      <family val="2"/>
    </font>
    <font>
      <sz val="11"/>
      <color theme="1"/>
      <name val="Tahoma"/>
      <family val="2"/>
      <charset val="222"/>
    </font>
    <font>
      <sz val="10"/>
      <color theme="1"/>
      <name val="Arial"/>
      <family val="2"/>
    </font>
    <font>
      <sz val="14"/>
      <color indexed="8"/>
      <name val="Angsana New"/>
      <family val="2"/>
      <charset val="222"/>
    </font>
    <font>
      <sz val="8"/>
      <color theme="1"/>
      <name val="Tahoma"/>
      <family val="2"/>
      <charset val="222"/>
    </font>
    <font>
      <sz val="14"/>
      <color theme="1"/>
      <name val="Angsana New"/>
      <family val="2"/>
    </font>
    <font>
      <sz val="12"/>
      <color theme="1"/>
      <name val="Browallia New"/>
      <family val="2"/>
      <charset val="222"/>
    </font>
    <font>
      <b/>
      <sz val="14"/>
      <color rgb="FF3F3F3F"/>
      <name val="Browallia New"/>
      <family val="2"/>
      <charset val="222"/>
    </font>
    <font>
      <b/>
      <sz val="14"/>
      <color rgb="FF3F3F3F"/>
      <name val="Tahoma"/>
      <family val="2"/>
      <charset val="222"/>
    </font>
    <font>
      <b/>
      <sz val="12"/>
      <color rgb="FF3F3F3F"/>
      <name val="Tahoma"/>
      <family val="2"/>
      <charset val="222"/>
    </font>
    <font>
      <b/>
      <sz val="14"/>
      <color rgb="FF3F3F3F"/>
      <name val="Angsana New"/>
      <family val="2"/>
      <charset val="222"/>
    </font>
    <font>
      <b/>
      <sz val="11"/>
      <color indexed="63"/>
      <name val="Calibri"/>
      <family val="2"/>
    </font>
    <font>
      <b/>
      <sz val="11"/>
      <color indexed="63"/>
      <name val="Tahoma"/>
      <family val="2"/>
    </font>
    <font>
      <b/>
      <sz val="12"/>
      <color rgb="FF3F3F3F"/>
      <name val="Browallia New"/>
      <family val="2"/>
      <charset val="222"/>
    </font>
    <font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sz val="8"/>
      <name val="Helv"/>
      <charset val="222"/>
    </font>
    <font>
      <b/>
      <u/>
      <sz val="10"/>
      <name val="Helv"/>
      <charset val="222"/>
    </font>
    <font>
      <sz val="16"/>
      <name val="EucrosiaUPC"/>
      <family val="1"/>
      <charset val="222"/>
    </font>
    <font>
      <sz val="28"/>
      <name val="Angsana New"/>
      <family val="1"/>
      <charset val="222"/>
    </font>
    <font>
      <sz val="12"/>
      <name val="Times New Roman"/>
      <family val="1"/>
    </font>
    <font>
      <b/>
      <i/>
      <u/>
      <sz val="11"/>
      <color theme="1"/>
      <name val="Arial"/>
      <family val="2"/>
    </font>
    <font>
      <b/>
      <sz val="18"/>
      <color indexed="56"/>
      <name val="Cambria"/>
      <family val="2"/>
    </font>
    <font>
      <sz val="10"/>
      <name val="Helv"/>
      <family val="2"/>
    </font>
    <font>
      <sz val="12"/>
      <color indexed="8"/>
      <name val="KodchiangUPC"/>
      <family val="1"/>
      <charset val="222"/>
    </font>
    <font>
      <b/>
      <sz val="10"/>
      <name val="Tahoma"/>
      <family val="2"/>
    </font>
    <font>
      <b/>
      <sz val="8"/>
      <color indexed="8"/>
      <name val="Helv"/>
    </font>
    <font>
      <b/>
      <sz val="8"/>
      <name val="Times New Roman"/>
      <family val="1"/>
    </font>
    <font>
      <b/>
      <sz val="10"/>
      <color indexed="10"/>
      <name val="Arial"/>
      <family val="2"/>
    </font>
    <font>
      <b/>
      <sz val="11"/>
      <name val="Times New Roman"/>
      <family val="1"/>
      <charset val="222"/>
    </font>
    <font>
      <sz val="18"/>
      <color theme="3"/>
      <name val="Tahoma"/>
      <family val="2"/>
      <charset val="222"/>
      <scheme val="major"/>
    </font>
    <font>
      <b/>
      <sz val="18"/>
      <color indexed="56"/>
      <name val="Tahoma"/>
      <family val="2"/>
    </font>
    <font>
      <b/>
      <sz val="14"/>
      <color theme="1"/>
      <name val="Browallia New"/>
      <family val="2"/>
      <charset val="222"/>
    </font>
    <font>
      <b/>
      <sz val="14"/>
      <color theme="1"/>
      <name val="Tahoma"/>
      <family val="2"/>
      <charset val="222"/>
    </font>
    <font>
      <b/>
      <sz val="12"/>
      <color theme="1"/>
      <name val="Tahoma"/>
      <family val="2"/>
      <charset val="222"/>
    </font>
    <font>
      <b/>
      <sz val="14"/>
      <color theme="1"/>
      <name val="Angsana New"/>
      <family val="2"/>
      <charset val="222"/>
    </font>
    <font>
      <b/>
      <sz val="11"/>
      <color indexed="8"/>
      <name val="Tahoma"/>
      <family val="2"/>
    </font>
    <font>
      <b/>
      <sz val="12"/>
      <color theme="1"/>
      <name val="Browallia New"/>
      <family val="2"/>
      <charset val="222"/>
    </font>
    <font>
      <sz val="10"/>
      <name val="Helv"/>
    </font>
    <font>
      <sz val="14"/>
      <color rgb="FFFF0000"/>
      <name val="Browallia New"/>
      <family val="2"/>
      <charset val="222"/>
    </font>
    <font>
      <sz val="14"/>
      <color rgb="FFFF0000"/>
      <name val="Tahoma"/>
      <family val="2"/>
      <charset val="222"/>
    </font>
    <font>
      <sz val="12"/>
      <color rgb="FFFF0000"/>
      <name val="Tahoma"/>
      <family val="2"/>
      <charset val="222"/>
    </font>
    <font>
      <sz val="14"/>
      <color rgb="FFFF0000"/>
      <name val="Angsana New"/>
      <family val="2"/>
      <charset val="222"/>
    </font>
    <font>
      <sz val="11"/>
      <color indexed="10"/>
      <name val="Calibri"/>
      <family val="2"/>
    </font>
    <font>
      <sz val="11"/>
      <color indexed="10"/>
      <name val="Tahoma"/>
      <family val="2"/>
    </font>
    <font>
      <sz val="12"/>
      <color rgb="FFFF0000"/>
      <name val="Browallia New"/>
      <family val="2"/>
      <charset val="222"/>
    </font>
    <font>
      <u/>
      <sz val="9"/>
      <color indexed="36"/>
      <name val="ＭＳ Ｐゴシック"/>
      <family val="3"/>
      <charset val="128"/>
    </font>
    <font>
      <sz val="12"/>
      <color indexed="8"/>
      <name val="Cordia New"/>
      <family val="2"/>
    </font>
    <font>
      <sz val="10"/>
      <name val="Angsana New"/>
      <family val="1"/>
    </font>
    <font>
      <u/>
      <sz val="14"/>
      <color indexed="12"/>
      <name val="CordiaUPC"/>
      <family val="2"/>
      <charset val="222"/>
    </font>
    <font>
      <u/>
      <sz val="14"/>
      <color indexed="12"/>
      <name val="AngsanaUPC"/>
      <family val="1"/>
    </font>
    <font>
      <u/>
      <sz val="14"/>
      <color indexed="12"/>
      <name val="AngsanaUPC"/>
      <family val="1"/>
      <charset val="222"/>
    </font>
    <font>
      <u/>
      <sz val="10"/>
      <color indexed="12"/>
      <name val="MS Sans Serif"/>
      <family val="2"/>
      <charset val="222"/>
    </font>
    <font>
      <sz val="11"/>
      <color indexed="52"/>
      <name val="Tahoma"/>
      <family val="2"/>
      <charset val="222"/>
    </font>
    <font>
      <sz val="11"/>
      <color indexed="17"/>
      <name val="Tahoma"/>
      <family val="2"/>
      <charset val="222"/>
    </font>
    <font>
      <u/>
      <sz val="14"/>
      <color indexed="36"/>
      <name val="CordiaUPC"/>
      <family val="2"/>
      <charset val="222"/>
    </font>
    <font>
      <u/>
      <sz val="11.9"/>
      <color indexed="36"/>
      <name val="CordiaUPC"/>
      <family val="2"/>
    </font>
    <font>
      <u/>
      <sz val="11.9"/>
      <color indexed="36"/>
      <name val="CordiaUPC"/>
      <family val="2"/>
      <charset val="222"/>
    </font>
    <font>
      <u/>
      <sz val="10"/>
      <color indexed="14"/>
      <name val="MS Sans Serif"/>
      <family val="2"/>
      <charset val="222"/>
    </font>
    <font>
      <sz val="12"/>
      <name val="นูลมรผ"/>
    </font>
    <font>
      <sz val="11"/>
      <color rgb="FF9C6500"/>
      <name val="Tahoma"/>
      <family val="2"/>
      <charset val="222"/>
    </font>
    <font>
      <sz val="11"/>
      <color indexed="20"/>
      <name val="Tahoma"/>
      <family val="2"/>
      <charset val="222"/>
    </font>
    <font>
      <sz val="11"/>
      <name val="ตธฟ๒"/>
      <charset val="129"/>
    </font>
    <font>
      <sz val="11"/>
      <name val="돋움"/>
      <family val="3"/>
      <charset val="129"/>
    </font>
    <font>
      <sz val="14"/>
      <name val="ＭＳ 明朝"/>
      <family val="1"/>
      <charset val="128"/>
    </font>
    <font>
      <u/>
      <sz val="9"/>
      <color indexed="12"/>
      <name val="ＭＳ Ｐゴシック"/>
      <family val="3"/>
      <charset val="128"/>
    </font>
    <font>
      <sz val="12"/>
      <name val="新細明體"/>
      <family val="1"/>
      <charset val="136"/>
    </font>
    <font>
      <sz val="12"/>
      <name val="Helv"/>
      <charset val="222"/>
    </font>
    <font>
      <u/>
      <sz val="16"/>
      <name val="Angsana New"/>
      <family val="1"/>
    </font>
    <font>
      <sz val="16"/>
      <color theme="1"/>
      <name val="Tahoma"/>
      <family val="2"/>
      <charset val="222"/>
      <scheme val="minor"/>
    </font>
    <font>
      <sz val="15"/>
      <color theme="1"/>
      <name val="Angsana New"/>
      <family val="1"/>
    </font>
    <font>
      <b/>
      <sz val="15"/>
      <color rgb="FFFF0000"/>
      <name val="Angsana New"/>
      <family val="1"/>
    </font>
  </fonts>
  <fills count="79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62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10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57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indexed="53"/>
      </patternFill>
    </fill>
    <fill>
      <patternFill patternType="gray125">
        <fgColor indexed="8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mediumGray">
        <fgColor indexed="22"/>
      </patternFill>
    </fill>
    <fill>
      <patternFill patternType="solid">
        <fgColor rgb="FFFFC000"/>
        <bgColor indexed="64"/>
      </patternFill>
    </fill>
  </fills>
  <borders count="3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auto="1"/>
      </right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/>
      <top/>
      <bottom style="thin">
        <color indexed="8"/>
      </bottom>
      <diagonal/>
    </border>
  </borders>
  <cellStyleXfs count="4610">
    <xf numFmtId="0" fontId="0" fillId="0" borderId="0"/>
    <xf numFmtId="43" fontId="3" fillId="0" borderId="0" applyFont="0" applyFill="0" applyBorder="0" applyAlignment="0" applyProtection="0"/>
    <xf numFmtId="39" fontId="6" fillId="0" borderId="0"/>
    <xf numFmtId="39" fontId="8" fillId="0" borderId="0"/>
    <xf numFmtId="43" fontId="9" fillId="0" borderId="0" applyFont="0" applyFill="0" applyBorder="0" applyAlignment="0" applyProtection="0"/>
    <xf numFmtId="0" fontId="2" fillId="0" borderId="0"/>
    <xf numFmtId="0" fontId="9" fillId="0" borderId="0"/>
    <xf numFmtId="0" fontId="11" fillId="0" borderId="0"/>
    <xf numFmtId="0" fontId="13" fillId="0" borderId="0"/>
    <xf numFmtId="39" fontId="6" fillId="0" borderId="0"/>
    <xf numFmtId="39" fontId="8" fillId="0" borderId="0"/>
    <xf numFmtId="39" fontId="16" fillId="0" borderId="0"/>
    <xf numFmtId="0" fontId="9" fillId="0" borderId="0"/>
    <xf numFmtId="0" fontId="13" fillId="0" borderId="0"/>
    <xf numFmtId="43" fontId="9" fillId="0" borderId="0" applyFont="0" applyFill="0" applyBorder="0" applyAlignment="0" applyProtection="0"/>
    <xf numFmtId="0" fontId="9" fillId="0" borderId="0"/>
    <xf numFmtId="0" fontId="1" fillId="0" borderId="0"/>
    <xf numFmtId="2" fontId="34" fillId="0" borderId="0" applyNumberFormat="0"/>
    <xf numFmtId="0" fontId="35" fillId="0" borderId="0"/>
    <xf numFmtId="192" fontId="35" fillId="0" borderId="0" applyFont="0" applyFill="0" applyBorder="0" applyAlignment="0" applyProtection="0"/>
    <xf numFmtId="0" fontId="36" fillId="0" borderId="0"/>
    <xf numFmtId="193" fontId="35" fillId="0" borderId="0" applyFont="0" applyFill="0" applyBorder="0" applyAlignment="0" applyProtection="0"/>
    <xf numFmtId="0" fontId="37" fillId="0" borderId="0" applyNumberFormat="0" applyFill="0" applyBorder="0" applyAlignment="0" applyProtection="0">
      <alignment vertical="top"/>
      <protection locked="0"/>
    </xf>
    <xf numFmtId="41" fontId="34" fillId="0" borderId="0" applyFont="0" applyFill="0" applyBorder="0" applyAlignment="0" applyProtection="0"/>
    <xf numFmtId="194" fontId="34" fillId="0" borderId="0" applyFont="0" applyFill="0" applyBorder="0" applyAlignment="0" applyProtection="0"/>
    <xf numFmtId="195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96" fontId="35" fillId="0" borderId="0" applyFont="0" applyFill="0" applyBorder="0" applyAlignment="0" applyProtection="0"/>
    <xf numFmtId="41" fontId="38" fillId="0" borderId="0" applyFont="0" applyFill="0" applyBorder="0" applyAlignment="0" applyProtection="0"/>
    <xf numFmtId="0" fontId="39" fillId="0" borderId="0"/>
    <xf numFmtId="197" fontId="35" fillId="0" borderId="0" applyFont="0" applyFill="0" applyBorder="0" applyAlignment="0" applyProtection="0"/>
    <xf numFmtId="198" fontId="40" fillId="0" borderId="0" applyFont="0" applyFill="0" applyBorder="0" applyAlignment="0" applyProtection="0"/>
    <xf numFmtId="199" fontId="40" fillId="0" borderId="0" applyFont="0" applyFill="0" applyBorder="0" applyAlignment="0" applyProtection="0"/>
    <xf numFmtId="0" fontId="40" fillId="0" borderId="0"/>
    <xf numFmtId="0" fontId="35" fillId="0" borderId="0"/>
    <xf numFmtId="0" fontId="9" fillId="0" borderId="0"/>
    <xf numFmtId="0" fontId="9" fillId="0" borderId="0"/>
    <xf numFmtId="0" fontId="9" fillId="0" borderId="0"/>
    <xf numFmtId="0" fontId="9" fillId="0" borderId="0"/>
    <xf numFmtId="200" fontId="41" fillId="0" borderId="0">
      <alignment horizontal="left"/>
    </xf>
    <xf numFmtId="201" fontId="42" fillId="0" borderId="0">
      <alignment horizontal="left"/>
    </xf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5" fillId="10" borderId="0" applyNumberFormat="0" applyBorder="0" applyAlignment="0" applyProtection="0"/>
    <xf numFmtId="0" fontId="43" fillId="10" borderId="0" applyNumberFormat="0" applyBorder="0" applyAlignment="0" applyProtection="0"/>
    <xf numFmtId="0" fontId="46" fillId="10" borderId="0" applyNumberFormat="0" applyBorder="0" applyAlignment="0" applyProtection="0"/>
    <xf numFmtId="0" fontId="44" fillId="10" borderId="0" applyNumberFormat="0" applyBorder="0" applyAlignment="0" applyProtection="0"/>
    <xf numFmtId="0" fontId="46" fillId="10" borderId="0" applyNumberFormat="0" applyBorder="0" applyAlignment="0" applyProtection="0"/>
    <xf numFmtId="0" fontId="44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47" fillId="33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8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48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4" fillId="14" borderId="0" applyNumberFormat="0" applyBorder="0" applyAlignment="0" applyProtection="0"/>
    <xf numFmtId="0" fontId="44" fillId="14" borderId="0" applyNumberFormat="0" applyBorder="0" applyAlignment="0" applyProtection="0"/>
    <xf numFmtId="0" fontId="45" fillId="14" borderId="0" applyNumberFormat="0" applyBorder="0" applyAlignment="0" applyProtection="0"/>
    <xf numFmtId="0" fontId="43" fillId="14" borderId="0" applyNumberFormat="0" applyBorder="0" applyAlignment="0" applyProtection="0"/>
    <xf numFmtId="0" fontId="46" fillId="14" borderId="0" applyNumberFormat="0" applyBorder="0" applyAlignment="0" applyProtection="0"/>
    <xf numFmtId="0" fontId="44" fillId="14" borderId="0" applyNumberFormat="0" applyBorder="0" applyAlignment="0" applyProtection="0"/>
    <xf numFmtId="0" fontId="46" fillId="14" borderId="0" applyNumberFormat="0" applyBorder="0" applyAlignment="0" applyProtection="0"/>
    <xf numFmtId="0" fontId="44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47" fillId="34" borderId="0" applyNumberFormat="0" applyBorder="0" applyAlignment="0" applyProtection="0"/>
    <xf numFmtId="0" fontId="44" fillId="14" borderId="0" applyNumberFormat="0" applyBorder="0" applyAlignment="0" applyProtection="0"/>
    <xf numFmtId="0" fontId="44" fillId="14" borderId="0" applyNumberFormat="0" applyBorder="0" applyAlignment="0" applyProtection="0"/>
    <xf numFmtId="0" fontId="48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48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4" fillId="18" borderId="0" applyNumberFormat="0" applyBorder="0" applyAlignment="0" applyProtection="0"/>
    <xf numFmtId="0" fontId="44" fillId="18" borderId="0" applyNumberFormat="0" applyBorder="0" applyAlignment="0" applyProtection="0"/>
    <xf numFmtId="0" fontId="45" fillId="18" borderId="0" applyNumberFormat="0" applyBorder="0" applyAlignment="0" applyProtection="0"/>
    <xf numFmtId="0" fontId="43" fillId="18" borderId="0" applyNumberFormat="0" applyBorder="0" applyAlignment="0" applyProtection="0"/>
    <xf numFmtId="0" fontId="46" fillId="18" borderId="0" applyNumberFormat="0" applyBorder="0" applyAlignment="0" applyProtection="0"/>
    <xf numFmtId="0" fontId="44" fillId="18" borderId="0" applyNumberFormat="0" applyBorder="0" applyAlignment="0" applyProtection="0"/>
    <xf numFmtId="0" fontId="46" fillId="18" borderId="0" applyNumberFormat="0" applyBorder="0" applyAlignment="0" applyProtection="0"/>
    <xf numFmtId="0" fontId="44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47" fillId="35" borderId="0" applyNumberFormat="0" applyBorder="0" applyAlignment="0" applyProtection="0"/>
    <xf numFmtId="0" fontId="44" fillId="18" borderId="0" applyNumberFormat="0" applyBorder="0" applyAlignment="0" applyProtection="0"/>
    <xf numFmtId="0" fontId="44" fillId="18" borderId="0" applyNumberFormat="0" applyBorder="0" applyAlignment="0" applyProtection="0"/>
    <xf numFmtId="0" fontId="48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48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4" fillId="22" borderId="0" applyNumberFormat="0" applyBorder="0" applyAlignment="0" applyProtection="0"/>
    <xf numFmtId="0" fontId="44" fillId="22" borderId="0" applyNumberFormat="0" applyBorder="0" applyAlignment="0" applyProtection="0"/>
    <xf numFmtId="0" fontId="45" fillId="22" borderId="0" applyNumberFormat="0" applyBorder="0" applyAlignment="0" applyProtection="0"/>
    <xf numFmtId="0" fontId="43" fillId="22" borderId="0" applyNumberFormat="0" applyBorder="0" applyAlignment="0" applyProtection="0"/>
    <xf numFmtId="0" fontId="46" fillId="22" borderId="0" applyNumberFormat="0" applyBorder="0" applyAlignment="0" applyProtection="0"/>
    <xf numFmtId="0" fontId="44" fillId="22" borderId="0" applyNumberFormat="0" applyBorder="0" applyAlignment="0" applyProtection="0"/>
    <xf numFmtId="0" fontId="46" fillId="22" borderId="0" applyNumberFormat="0" applyBorder="0" applyAlignment="0" applyProtection="0"/>
    <xf numFmtId="0" fontId="44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47" fillId="36" borderId="0" applyNumberFormat="0" applyBorder="0" applyAlignment="0" applyProtection="0"/>
    <xf numFmtId="0" fontId="44" fillId="22" borderId="0" applyNumberFormat="0" applyBorder="0" applyAlignment="0" applyProtection="0"/>
    <xf numFmtId="0" fontId="44" fillId="22" borderId="0" applyNumberFormat="0" applyBorder="0" applyAlignment="0" applyProtection="0"/>
    <xf numFmtId="0" fontId="48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48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4" fillId="26" borderId="0" applyNumberFormat="0" applyBorder="0" applyAlignment="0" applyProtection="0"/>
    <xf numFmtId="0" fontId="44" fillId="26" borderId="0" applyNumberFormat="0" applyBorder="0" applyAlignment="0" applyProtection="0"/>
    <xf numFmtId="0" fontId="45" fillId="26" borderId="0" applyNumberFormat="0" applyBorder="0" applyAlignment="0" applyProtection="0"/>
    <xf numFmtId="0" fontId="43" fillId="26" borderId="0" applyNumberFormat="0" applyBorder="0" applyAlignment="0" applyProtection="0"/>
    <xf numFmtId="0" fontId="46" fillId="26" borderId="0" applyNumberFormat="0" applyBorder="0" applyAlignment="0" applyProtection="0"/>
    <xf numFmtId="0" fontId="44" fillId="26" borderId="0" applyNumberFormat="0" applyBorder="0" applyAlignment="0" applyProtection="0"/>
    <xf numFmtId="0" fontId="46" fillId="26" borderId="0" applyNumberFormat="0" applyBorder="0" applyAlignment="0" applyProtection="0"/>
    <xf numFmtId="0" fontId="44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47" fillId="37" borderId="0" applyNumberFormat="0" applyBorder="0" applyAlignment="0" applyProtection="0"/>
    <xf numFmtId="0" fontId="44" fillId="26" borderId="0" applyNumberFormat="0" applyBorder="0" applyAlignment="0" applyProtection="0"/>
    <xf numFmtId="0" fontId="44" fillId="26" borderId="0" applyNumberFormat="0" applyBorder="0" applyAlignment="0" applyProtection="0"/>
    <xf numFmtId="0" fontId="48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48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30" borderId="0" applyNumberFormat="0" applyBorder="0" applyAlignment="0" applyProtection="0"/>
    <xf numFmtId="0" fontId="43" fillId="30" borderId="0" applyNumberFormat="0" applyBorder="0" applyAlignment="0" applyProtection="0"/>
    <xf numFmtId="0" fontId="44" fillId="30" borderId="0" applyNumberFormat="0" applyBorder="0" applyAlignment="0" applyProtection="0"/>
    <xf numFmtId="0" fontId="44" fillId="30" borderId="0" applyNumberFormat="0" applyBorder="0" applyAlignment="0" applyProtection="0"/>
    <xf numFmtId="0" fontId="45" fillId="30" borderId="0" applyNumberFormat="0" applyBorder="0" applyAlignment="0" applyProtection="0"/>
    <xf numFmtId="0" fontId="43" fillId="30" borderId="0" applyNumberFormat="0" applyBorder="0" applyAlignment="0" applyProtection="0"/>
    <xf numFmtId="0" fontId="46" fillId="30" borderId="0" applyNumberFormat="0" applyBorder="0" applyAlignment="0" applyProtection="0"/>
    <xf numFmtId="0" fontId="44" fillId="30" borderId="0" applyNumberFormat="0" applyBorder="0" applyAlignment="0" applyProtection="0"/>
    <xf numFmtId="0" fontId="46" fillId="30" borderId="0" applyNumberFormat="0" applyBorder="0" applyAlignment="0" applyProtection="0"/>
    <xf numFmtId="0" fontId="44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47" fillId="38" borderId="0" applyNumberFormat="0" applyBorder="0" applyAlignment="0" applyProtection="0"/>
    <xf numFmtId="0" fontId="44" fillId="30" borderId="0" applyNumberFormat="0" applyBorder="0" applyAlignment="0" applyProtection="0"/>
    <xf numFmtId="0" fontId="44" fillId="30" borderId="0" applyNumberFormat="0" applyBorder="0" applyAlignment="0" applyProtection="0"/>
    <xf numFmtId="0" fontId="48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48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43" fillId="30" borderId="0" applyNumberFormat="0" applyBorder="0" applyAlignment="0" applyProtection="0"/>
    <xf numFmtId="0" fontId="1" fillId="10" borderId="0" applyNumberFormat="0" applyBorder="0" applyAlignment="0" applyProtection="0"/>
    <xf numFmtId="0" fontId="49" fillId="33" borderId="0" applyNumberFormat="0" applyBorder="0" applyAlignment="0" applyProtection="0"/>
    <xf numFmtId="0" fontId="49" fillId="33" borderId="0" applyNumberFormat="0" applyBorder="0" applyAlignment="0" applyProtection="0"/>
    <xf numFmtId="0" fontId="49" fillId="33" borderId="0" applyNumberFormat="0" applyBorder="0" applyAlignment="0" applyProtection="0"/>
    <xf numFmtId="0" fontId="49" fillId="33" borderId="0" applyNumberFormat="0" applyBorder="0" applyAlignment="0" applyProtection="0"/>
    <xf numFmtId="0" fontId="49" fillId="33" borderId="0" applyNumberFormat="0" applyBorder="0" applyAlignment="0" applyProtection="0"/>
    <xf numFmtId="0" fontId="49" fillId="33" borderId="0" applyNumberFormat="0" applyBorder="0" applyAlignment="0" applyProtection="0"/>
    <xf numFmtId="0" fontId="49" fillId="33" borderId="0" applyNumberFormat="0" applyBorder="0" applyAlignment="0" applyProtection="0"/>
    <xf numFmtId="0" fontId="49" fillId="33" borderId="0" applyNumberFormat="0" applyBorder="0" applyAlignment="0" applyProtection="0"/>
    <xf numFmtId="0" fontId="49" fillId="33" borderId="0" applyNumberFormat="0" applyBorder="0" applyAlignment="0" applyProtection="0"/>
    <xf numFmtId="0" fontId="49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49" fillId="34" borderId="0" applyNumberFormat="0" applyBorder="0" applyAlignment="0" applyProtection="0"/>
    <xf numFmtId="0" fontId="49" fillId="34" borderId="0" applyNumberFormat="0" applyBorder="0" applyAlignment="0" applyProtection="0"/>
    <xf numFmtId="0" fontId="49" fillId="34" borderId="0" applyNumberFormat="0" applyBorder="0" applyAlignment="0" applyProtection="0"/>
    <xf numFmtId="0" fontId="49" fillId="34" borderId="0" applyNumberFormat="0" applyBorder="0" applyAlignment="0" applyProtection="0"/>
    <xf numFmtId="0" fontId="49" fillId="34" borderId="0" applyNumberFormat="0" applyBorder="0" applyAlignment="0" applyProtection="0"/>
    <xf numFmtId="0" fontId="49" fillId="34" borderId="0" applyNumberFormat="0" applyBorder="0" applyAlignment="0" applyProtection="0"/>
    <xf numFmtId="0" fontId="49" fillId="34" borderId="0" applyNumberFormat="0" applyBorder="0" applyAlignment="0" applyProtection="0"/>
    <xf numFmtId="0" fontId="49" fillId="34" borderId="0" applyNumberFormat="0" applyBorder="0" applyAlignment="0" applyProtection="0"/>
    <xf numFmtId="0" fontId="49" fillId="34" borderId="0" applyNumberFormat="0" applyBorder="0" applyAlignment="0" applyProtection="0"/>
    <xf numFmtId="0" fontId="49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49" fillId="35" borderId="0" applyNumberFormat="0" applyBorder="0" applyAlignment="0" applyProtection="0"/>
    <xf numFmtId="0" fontId="49" fillId="35" borderId="0" applyNumberFormat="0" applyBorder="0" applyAlignment="0" applyProtection="0"/>
    <xf numFmtId="0" fontId="49" fillId="35" borderId="0" applyNumberFormat="0" applyBorder="0" applyAlignment="0" applyProtection="0"/>
    <xf numFmtId="0" fontId="49" fillId="35" borderId="0" applyNumberFormat="0" applyBorder="0" applyAlignment="0" applyProtection="0"/>
    <xf numFmtId="0" fontId="49" fillId="35" borderId="0" applyNumberFormat="0" applyBorder="0" applyAlignment="0" applyProtection="0"/>
    <xf numFmtId="0" fontId="49" fillId="35" borderId="0" applyNumberFormat="0" applyBorder="0" applyAlignment="0" applyProtection="0"/>
    <xf numFmtId="0" fontId="49" fillId="35" borderId="0" applyNumberFormat="0" applyBorder="0" applyAlignment="0" applyProtection="0"/>
    <xf numFmtId="0" fontId="49" fillId="35" borderId="0" applyNumberFormat="0" applyBorder="0" applyAlignment="0" applyProtection="0"/>
    <xf numFmtId="0" fontId="49" fillId="35" borderId="0" applyNumberFormat="0" applyBorder="0" applyAlignment="0" applyProtection="0"/>
    <xf numFmtId="0" fontId="49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49" fillId="36" borderId="0" applyNumberFormat="0" applyBorder="0" applyAlignment="0" applyProtection="0"/>
    <xf numFmtId="0" fontId="49" fillId="36" borderId="0" applyNumberFormat="0" applyBorder="0" applyAlignment="0" applyProtection="0"/>
    <xf numFmtId="0" fontId="49" fillId="36" borderId="0" applyNumberFormat="0" applyBorder="0" applyAlignment="0" applyProtection="0"/>
    <xf numFmtId="0" fontId="49" fillId="36" borderId="0" applyNumberFormat="0" applyBorder="0" applyAlignment="0" applyProtection="0"/>
    <xf numFmtId="0" fontId="49" fillId="36" borderId="0" applyNumberFormat="0" applyBorder="0" applyAlignment="0" applyProtection="0"/>
    <xf numFmtId="0" fontId="49" fillId="36" borderId="0" applyNumberFormat="0" applyBorder="0" applyAlignment="0" applyProtection="0"/>
    <xf numFmtId="0" fontId="49" fillId="36" borderId="0" applyNumberFormat="0" applyBorder="0" applyAlignment="0" applyProtection="0"/>
    <xf numFmtId="0" fontId="49" fillId="36" borderId="0" applyNumberFormat="0" applyBorder="0" applyAlignment="0" applyProtection="0"/>
    <xf numFmtId="0" fontId="49" fillId="36" borderId="0" applyNumberFormat="0" applyBorder="0" applyAlignment="0" applyProtection="0"/>
    <xf numFmtId="0" fontId="49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49" fillId="37" borderId="0" applyNumberFormat="0" applyBorder="0" applyAlignment="0" applyProtection="0"/>
    <xf numFmtId="0" fontId="49" fillId="37" borderId="0" applyNumberFormat="0" applyBorder="0" applyAlignment="0" applyProtection="0"/>
    <xf numFmtId="0" fontId="49" fillId="37" borderId="0" applyNumberFormat="0" applyBorder="0" applyAlignment="0" applyProtection="0"/>
    <xf numFmtId="0" fontId="49" fillId="37" borderId="0" applyNumberFormat="0" applyBorder="0" applyAlignment="0" applyProtection="0"/>
    <xf numFmtId="0" fontId="49" fillId="37" borderId="0" applyNumberFormat="0" applyBorder="0" applyAlignment="0" applyProtection="0"/>
    <xf numFmtId="0" fontId="49" fillId="37" borderId="0" applyNumberFormat="0" applyBorder="0" applyAlignment="0" applyProtection="0"/>
    <xf numFmtId="0" fontId="49" fillId="37" borderId="0" applyNumberFormat="0" applyBorder="0" applyAlignment="0" applyProtection="0"/>
    <xf numFmtId="0" fontId="49" fillId="37" borderId="0" applyNumberFormat="0" applyBorder="0" applyAlignment="0" applyProtection="0"/>
    <xf numFmtId="0" fontId="49" fillId="37" borderId="0" applyNumberFormat="0" applyBorder="0" applyAlignment="0" applyProtection="0"/>
    <xf numFmtId="0" fontId="49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49" fillId="38" borderId="0" applyNumberFormat="0" applyBorder="0" applyAlignment="0" applyProtection="0"/>
    <xf numFmtId="0" fontId="49" fillId="38" borderId="0" applyNumberFormat="0" applyBorder="0" applyAlignment="0" applyProtection="0"/>
    <xf numFmtId="0" fontId="49" fillId="38" borderId="0" applyNumberFormat="0" applyBorder="0" applyAlignment="0" applyProtection="0"/>
    <xf numFmtId="0" fontId="49" fillId="38" borderId="0" applyNumberFormat="0" applyBorder="0" applyAlignment="0" applyProtection="0"/>
    <xf numFmtId="0" fontId="49" fillId="38" borderId="0" applyNumberFormat="0" applyBorder="0" applyAlignment="0" applyProtection="0"/>
    <xf numFmtId="0" fontId="49" fillId="38" borderId="0" applyNumberFormat="0" applyBorder="0" applyAlignment="0" applyProtection="0"/>
    <xf numFmtId="0" fontId="49" fillId="38" borderId="0" applyNumberFormat="0" applyBorder="0" applyAlignment="0" applyProtection="0"/>
    <xf numFmtId="0" fontId="49" fillId="38" borderId="0" applyNumberFormat="0" applyBorder="0" applyAlignment="0" applyProtection="0"/>
    <xf numFmtId="0" fontId="49" fillId="38" borderId="0" applyNumberFormat="0" applyBorder="0" applyAlignment="0" applyProtection="0"/>
    <xf numFmtId="0" fontId="49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202" fontId="50" fillId="0" borderId="0"/>
    <xf numFmtId="202" fontId="50" fillId="0" borderId="0"/>
    <xf numFmtId="202" fontId="50" fillId="0" borderId="0"/>
    <xf numFmtId="202" fontId="50" fillId="0" borderId="0"/>
    <xf numFmtId="202" fontId="50" fillId="0" borderId="0"/>
    <xf numFmtId="202" fontId="50" fillId="0" borderId="0"/>
    <xf numFmtId="202" fontId="50" fillId="0" borderId="0"/>
    <xf numFmtId="202" fontId="50" fillId="0" borderId="0"/>
    <xf numFmtId="0" fontId="43" fillId="11" borderId="0" applyNumberFormat="0" applyBorder="0" applyAlignment="0" applyProtection="0"/>
    <xf numFmtId="0" fontId="43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45" fillId="11" borderId="0" applyNumberFormat="0" applyBorder="0" applyAlignment="0" applyProtection="0"/>
    <xf numFmtId="0" fontId="43" fillId="11" borderId="0" applyNumberFormat="0" applyBorder="0" applyAlignment="0" applyProtection="0"/>
    <xf numFmtId="0" fontId="46" fillId="11" borderId="0" applyNumberFormat="0" applyBorder="0" applyAlignment="0" applyProtection="0"/>
    <xf numFmtId="0" fontId="44" fillId="11" borderId="0" applyNumberFormat="0" applyBorder="0" applyAlignment="0" applyProtection="0"/>
    <xf numFmtId="0" fontId="46" fillId="11" borderId="0" applyNumberFormat="0" applyBorder="0" applyAlignment="0" applyProtection="0"/>
    <xf numFmtId="0" fontId="44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47" fillId="39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48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48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43" fillId="11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4" fillId="15" borderId="0" applyNumberFormat="0" applyBorder="0" applyAlignment="0" applyProtection="0"/>
    <xf numFmtId="0" fontId="44" fillId="15" borderId="0" applyNumberFormat="0" applyBorder="0" applyAlignment="0" applyProtection="0"/>
    <xf numFmtId="0" fontId="45" fillId="15" borderId="0" applyNumberFormat="0" applyBorder="0" applyAlignment="0" applyProtection="0"/>
    <xf numFmtId="0" fontId="43" fillId="15" borderId="0" applyNumberFormat="0" applyBorder="0" applyAlignment="0" applyProtection="0"/>
    <xf numFmtId="0" fontId="46" fillId="15" borderId="0" applyNumberFormat="0" applyBorder="0" applyAlignment="0" applyProtection="0"/>
    <xf numFmtId="0" fontId="44" fillId="15" borderId="0" applyNumberFormat="0" applyBorder="0" applyAlignment="0" applyProtection="0"/>
    <xf numFmtId="0" fontId="46" fillId="15" borderId="0" applyNumberFormat="0" applyBorder="0" applyAlignment="0" applyProtection="0"/>
    <xf numFmtId="0" fontId="44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47" fillId="40" borderId="0" applyNumberFormat="0" applyBorder="0" applyAlignment="0" applyProtection="0"/>
    <xf numFmtId="0" fontId="44" fillId="15" borderId="0" applyNumberFormat="0" applyBorder="0" applyAlignment="0" applyProtection="0"/>
    <xf numFmtId="0" fontId="44" fillId="15" borderId="0" applyNumberFormat="0" applyBorder="0" applyAlignment="0" applyProtection="0"/>
    <xf numFmtId="0" fontId="48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48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4" fillId="19" borderId="0" applyNumberFormat="0" applyBorder="0" applyAlignment="0" applyProtection="0"/>
    <xf numFmtId="0" fontId="44" fillId="19" borderId="0" applyNumberFormat="0" applyBorder="0" applyAlignment="0" applyProtection="0"/>
    <xf numFmtId="0" fontId="45" fillId="19" borderId="0" applyNumberFormat="0" applyBorder="0" applyAlignment="0" applyProtection="0"/>
    <xf numFmtId="0" fontId="43" fillId="19" borderId="0" applyNumberFormat="0" applyBorder="0" applyAlignment="0" applyProtection="0"/>
    <xf numFmtId="0" fontId="46" fillId="19" borderId="0" applyNumberFormat="0" applyBorder="0" applyAlignment="0" applyProtection="0"/>
    <xf numFmtId="0" fontId="44" fillId="19" borderId="0" applyNumberFormat="0" applyBorder="0" applyAlignment="0" applyProtection="0"/>
    <xf numFmtId="0" fontId="46" fillId="19" borderId="0" applyNumberFormat="0" applyBorder="0" applyAlignment="0" applyProtection="0"/>
    <xf numFmtId="0" fontId="44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47" fillId="41" borderId="0" applyNumberFormat="0" applyBorder="0" applyAlignment="0" applyProtection="0"/>
    <xf numFmtId="0" fontId="44" fillId="19" borderId="0" applyNumberFormat="0" applyBorder="0" applyAlignment="0" applyProtection="0"/>
    <xf numFmtId="0" fontId="44" fillId="19" borderId="0" applyNumberFormat="0" applyBorder="0" applyAlignment="0" applyProtection="0"/>
    <xf numFmtId="0" fontId="48" fillId="41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48" fillId="41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44" fillId="23" borderId="0" applyNumberFormat="0" applyBorder="0" applyAlignment="0" applyProtection="0"/>
    <xf numFmtId="0" fontId="44" fillId="23" borderId="0" applyNumberFormat="0" applyBorder="0" applyAlignment="0" applyProtection="0"/>
    <xf numFmtId="0" fontId="45" fillId="23" borderId="0" applyNumberFormat="0" applyBorder="0" applyAlignment="0" applyProtection="0"/>
    <xf numFmtId="0" fontId="43" fillId="23" borderId="0" applyNumberFormat="0" applyBorder="0" applyAlignment="0" applyProtection="0"/>
    <xf numFmtId="0" fontId="46" fillId="23" borderId="0" applyNumberFormat="0" applyBorder="0" applyAlignment="0" applyProtection="0"/>
    <xf numFmtId="0" fontId="44" fillId="23" borderId="0" applyNumberFormat="0" applyBorder="0" applyAlignment="0" applyProtection="0"/>
    <xf numFmtId="0" fontId="46" fillId="23" borderId="0" applyNumberFormat="0" applyBorder="0" applyAlignment="0" applyProtection="0"/>
    <xf numFmtId="0" fontId="44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47" fillId="36" borderId="0" applyNumberFormat="0" applyBorder="0" applyAlignment="0" applyProtection="0"/>
    <xf numFmtId="0" fontId="44" fillId="23" borderId="0" applyNumberFormat="0" applyBorder="0" applyAlignment="0" applyProtection="0"/>
    <xf numFmtId="0" fontId="44" fillId="23" borderId="0" applyNumberFormat="0" applyBorder="0" applyAlignment="0" applyProtection="0"/>
    <xf numFmtId="0" fontId="48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48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43" fillId="23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4" fillId="27" borderId="0" applyNumberFormat="0" applyBorder="0" applyAlignment="0" applyProtection="0"/>
    <xf numFmtId="0" fontId="44" fillId="27" borderId="0" applyNumberFormat="0" applyBorder="0" applyAlignment="0" applyProtection="0"/>
    <xf numFmtId="0" fontId="45" fillId="27" borderId="0" applyNumberFormat="0" applyBorder="0" applyAlignment="0" applyProtection="0"/>
    <xf numFmtId="0" fontId="43" fillId="27" borderId="0" applyNumberFormat="0" applyBorder="0" applyAlignment="0" applyProtection="0"/>
    <xf numFmtId="0" fontId="46" fillId="27" borderId="0" applyNumberFormat="0" applyBorder="0" applyAlignment="0" applyProtection="0"/>
    <xf numFmtId="0" fontId="44" fillId="27" borderId="0" applyNumberFormat="0" applyBorder="0" applyAlignment="0" applyProtection="0"/>
    <xf numFmtId="0" fontId="46" fillId="27" borderId="0" applyNumberFormat="0" applyBorder="0" applyAlignment="0" applyProtection="0"/>
    <xf numFmtId="0" fontId="44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47" fillId="39" borderId="0" applyNumberFormat="0" applyBorder="0" applyAlignment="0" applyProtection="0"/>
    <xf numFmtId="0" fontId="44" fillId="27" borderId="0" applyNumberFormat="0" applyBorder="0" applyAlignment="0" applyProtection="0"/>
    <xf numFmtId="0" fontId="44" fillId="27" borderId="0" applyNumberFormat="0" applyBorder="0" applyAlignment="0" applyProtection="0"/>
    <xf numFmtId="0" fontId="48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48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31" borderId="0" applyNumberFormat="0" applyBorder="0" applyAlignment="0" applyProtection="0"/>
    <xf numFmtId="0" fontId="43" fillId="31" borderId="0" applyNumberFormat="0" applyBorder="0" applyAlignment="0" applyProtection="0"/>
    <xf numFmtId="0" fontId="44" fillId="31" borderId="0" applyNumberFormat="0" applyBorder="0" applyAlignment="0" applyProtection="0"/>
    <xf numFmtId="0" fontId="44" fillId="31" borderId="0" applyNumberFormat="0" applyBorder="0" applyAlignment="0" applyProtection="0"/>
    <xf numFmtId="0" fontId="45" fillId="31" borderId="0" applyNumberFormat="0" applyBorder="0" applyAlignment="0" applyProtection="0"/>
    <xf numFmtId="0" fontId="43" fillId="31" borderId="0" applyNumberFormat="0" applyBorder="0" applyAlignment="0" applyProtection="0"/>
    <xf numFmtId="0" fontId="46" fillId="31" borderId="0" applyNumberFormat="0" applyBorder="0" applyAlignment="0" applyProtection="0"/>
    <xf numFmtId="0" fontId="44" fillId="31" borderId="0" applyNumberFormat="0" applyBorder="0" applyAlignment="0" applyProtection="0"/>
    <xf numFmtId="0" fontId="46" fillId="31" borderId="0" applyNumberFormat="0" applyBorder="0" applyAlignment="0" applyProtection="0"/>
    <xf numFmtId="0" fontId="44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47" fillId="42" borderId="0" applyNumberFormat="0" applyBorder="0" applyAlignment="0" applyProtection="0"/>
    <xf numFmtId="0" fontId="44" fillId="31" borderId="0" applyNumberFormat="0" applyBorder="0" applyAlignment="0" applyProtection="0"/>
    <xf numFmtId="0" fontId="44" fillId="31" borderId="0" applyNumberFormat="0" applyBorder="0" applyAlignment="0" applyProtection="0"/>
    <xf numFmtId="0" fontId="48" fillId="42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48" fillId="42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43" fillId="31" borderId="0" applyNumberFormat="0" applyBorder="0" applyAlignment="0" applyProtection="0"/>
    <xf numFmtId="0" fontId="1" fillId="11" borderId="0" applyNumberFormat="0" applyBorder="0" applyAlignment="0" applyProtection="0"/>
    <xf numFmtId="0" fontId="49" fillId="39" borderId="0" applyNumberFormat="0" applyBorder="0" applyAlignment="0" applyProtection="0"/>
    <xf numFmtId="0" fontId="49" fillId="39" borderId="0" applyNumberFormat="0" applyBorder="0" applyAlignment="0" applyProtection="0"/>
    <xf numFmtId="0" fontId="49" fillId="39" borderId="0" applyNumberFormat="0" applyBorder="0" applyAlignment="0" applyProtection="0"/>
    <xf numFmtId="0" fontId="49" fillId="39" borderId="0" applyNumberFormat="0" applyBorder="0" applyAlignment="0" applyProtection="0"/>
    <xf numFmtId="0" fontId="49" fillId="39" borderId="0" applyNumberFormat="0" applyBorder="0" applyAlignment="0" applyProtection="0"/>
    <xf numFmtId="0" fontId="49" fillId="39" borderId="0" applyNumberFormat="0" applyBorder="0" applyAlignment="0" applyProtection="0"/>
    <xf numFmtId="0" fontId="49" fillId="39" borderId="0" applyNumberFormat="0" applyBorder="0" applyAlignment="0" applyProtection="0"/>
    <xf numFmtId="0" fontId="49" fillId="39" borderId="0" applyNumberFormat="0" applyBorder="0" applyAlignment="0" applyProtection="0"/>
    <xf numFmtId="0" fontId="49" fillId="39" borderId="0" applyNumberFormat="0" applyBorder="0" applyAlignment="0" applyProtection="0"/>
    <xf numFmtId="0" fontId="49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49" fillId="40" borderId="0" applyNumberFormat="0" applyBorder="0" applyAlignment="0" applyProtection="0"/>
    <xf numFmtId="0" fontId="49" fillId="40" borderId="0" applyNumberFormat="0" applyBorder="0" applyAlignment="0" applyProtection="0"/>
    <xf numFmtId="0" fontId="49" fillId="40" borderId="0" applyNumberFormat="0" applyBorder="0" applyAlignment="0" applyProtection="0"/>
    <xf numFmtId="0" fontId="49" fillId="40" borderId="0" applyNumberFormat="0" applyBorder="0" applyAlignment="0" applyProtection="0"/>
    <xf numFmtId="0" fontId="49" fillId="40" borderId="0" applyNumberFormat="0" applyBorder="0" applyAlignment="0" applyProtection="0"/>
    <xf numFmtId="0" fontId="49" fillId="40" borderId="0" applyNumberFormat="0" applyBorder="0" applyAlignment="0" applyProtection="0"/>
    <xf numFmtId="0" fontId="49" fillId="40" borderId="0" applyNumberFormat="0" applyBorder="0" applyAlignment="0" applyProtection="0"/>
    <xf numFmtId="0" fontId="49" fillId="40" borderId="0" applyNumberFormat="0" applyBorder="0" applyAlignment="0" applyProtection="0"/>
    <xf numFmtId="0" fontId="49" fillId="40" borderId="0" applyNumberFormat="0" applyBorder="0" applyAlignment="0" applyProtection="0"/>
    <xf numFmtId="0" fontId="49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49" fillId="41" borderId="0" applyNumberFormat="0" applyBorder="0" applyAlignment="0" applyProtection="0"/>
    <xf numFmtId="0" fontId="49" fillId="41" borderId="0" applyNumberFormat="0" applyBorder="0" applyAlignment="0" applyProtection="0"/>
    <xf numFmtId="0" fontId="49" fillId="41" borderId="0" applyNumberFormat="0" applyBorder="0" applyAlignment="0" applyProtection="0"/>
    <xf numFmtId="0" fontId="49" fillId="41" borderId="0" applyNumberFormat="0" applyBorder="0" applyAlignment="0" applyProtection="0"/>
    <xf numFmtId="0" fontId="49" fillId="41" borderId="0" applyNumberFormat="0" applyBorder="0" applyAlignment="0" applyProtection="0"/>
    <xf numFmtId="0" fontId="49" fillId="41" borderId="0" applyNumberFormat="0" applyBorder="0" applyAlignment="0" applyProtection="0"/>
    <xf numFmtId="0" fontId="49" fillId="41" borderId="0" applyNumberFormat="0" applyBorder="0" applyAlignment="0" applyProtection="0"/>
    <xf numFmtId="0" fontId="49" fillId="41" borderId="0" applyNumberFormat="0" applyBorder="0" applyAlignment="0" applyProtection="0"/>
    <xf numFmtId="0" fontId="49" fillId="41" borderId="0" applyNumberFormat="0" applyBorder="0" applyAlignment="0" applyProtection="0"/>
    <xf numFmtId="0" fontId="49" fillId="41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49" fillId="36" borderId="0" applyNumberFormat="0" applyBorder="0" applyAlignment="0" applyProtection="0"/>
    <xf numFmtId="0" fontId="49" fillId="36" borderId="0" applyNumberFormat="0" applyBorder="0" applyAlignment="0" applyProtection="0"/>
    <xf numFmtId="0" fontId="49" fillId="36" borderId="0" applyNumberFormat="0" applyBorder="0" applyAlignment="0" applyProtection="0"/>
    <xf numFmtId="0" fontId="49" fillId="36" borderId="0" applyNumberFormat="0" applyBorder="0" applyAlignment="0" applyProtection="0"/>
    <xf numFmtId="0" fontId="49" fillId="36" borderId="0" applyNumberFormat="0" applyBorder="0" applyAlignment="0" applyProtection="0"/>
    <xf numFmtId="0" fontId="49" fillId="36" borderId="0" applyNumberFormat="0" applyBorder="0" applyAlignment="0" applyProtection="0"/>
    <xf numFmtId="0" fontId="49" fillId="36" borderId="0" applyNumberFormat="0" applyBorder="0" applyAlignment="0" applyProtection="0"/>
    <xf numFmtId="0" fontId="49" fillId="36" borderId="0" applyNumberFormat="0" applyBorder="0" applyAlignment="0" applyProtection="0"/>
    <xf numFmtId="0" fontId="49" fillId="36" borderId="0" applyNumberFormat="0" applyBorder="0" applyAlignment="0" applyProtection="0"/>
    <xf numFmtId="0" fontId="49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49" fillId="39" borderId="0" applyNumberFormat="0" applyBorder="0" applyAlignment="0" applyProtection="0"/>
    <xf numFmtId="0" fontId="49" fillId="39" borderId="0" applyNumberFormat="0" applyBorder="0" applyAlignment="0" applyProtection="0"/>
    <xf numFmtId="0" fontId="49" fillId="39" borderId="0" applyNumberFormat="0" applyBorder="0" applyAlignment="0" applyProtection="0"/>
    <xf numFmtId="0" fontId="49" fillId="39" borderId="0" applyNumberFormat="0" applyBorder="0" applyAlignment="0" applyProtection="0"/>
    <xf numFmtId="0" fontId="49" fillId="39" borderId="0" applyNumberFormat="0" applyBorder="0" applyAlignment="0" applyProtection="0"/>
    <xf numFmtId="0" fontId="49" fillId="39" borderId="0" applyNumberFormat="0" applyBorder="0" applyAlignment="0" applyProtection="0"/>
    <xf numFmtId="0" fontId="49" fillId="39" borderId="0" applyNumberFormat="0" applyBorder="0" applyAlignment="0" applyProtection="0"/>
    <xf numFmtId="0" fontId="49" fillId="39" borderId="0" applyNumberFormat="0" applyBorder="0" applyAlignment="0" applyProtection="0"/>
    <xf numFmtId="0" fontId="49" fillId="39" borderId="0" applyNumberFormat="0" applyBorder="0" applyAlignment="0" applyProtection="0"/>
    <xf numFmtId="0" fontId="49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49" fillId="42" borderId="0" applyNumberFormat="0" applyBorder="0" applyAlignment="0" applyProtection="0"/>
    <xf numFmtId="0" fontId="49" fillId="42" borderId="0" applyNumberFormat="0" applyBorder="0" applyAlignment="0" applyProtection="0"/>
    <xf numFmtId="0" fontId="49" fillId="42" borderId="0" applyNumberFormat="0" applyBorder="0" applyAlignment="0" applyProtection="0"/>
    <xf numFmtId="0" fontId="49" fillId="42" borderId="0" applyNumberFormat="0" applyBorder="0" applyAlignment="0" applyProtection="0"/>
    <xf numFmtId="0" fontId="49" fillId="42" borderId="0" applyNumberFormat="0" applyBorder="0" applyAlignment="0" applyProtection="0"/>
    <xf numFmtId="0" fontId="49" fillId="42" borderId="0" applyNumberFormat="0" applyBorder="0" applyAlignment="0" applyProtection="0"/>
    <xf numFmtId="0" fontId="49" fillId="42" borderId="0" applyNumberFormat="0" applyBorder="0" applyAlignment="0" applyProtection="0"/>
    <xf numFmtId="0" fontId="49" fillId="42" borderId="0" applyNumberFormat="0" applyBorder="0" applyAlignment="0" applyProtection="0"/>
    <xf numFmtId="0" fontId="49" fillId="42" borderId="0" applyNumberFormat="0" applyBorder="0" applyAlignment="0" applyProtection="0"/>
    <xf numFmtId="0" fontId="49" fillId="42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51" fillId="12" borderId="0" applyNumberFormat="0" applyBorder="0" applyAlignment="0" applyProtection="0"/>
    <xf numFmtId="0" fontId="51" fillId="12" borderId="0" applyNumberFormat="0" applyBorder="0" applyAlignment="0" applyProtection="0"/>
    <xf numFmtId="0" fontId="52" fillId="12" borderId="0" applyNumberFormat="0" applyBorder="0" applyAlignment="0" applyProtection="0"/>
    <xf numFmtId="0" fontId="52" fillId="12" borderId="0" applyNumberFormat="0" applyBorder="0" applyAlignment="0" applyProtection="0"/>
    <xf numFmtId="0" fontId="53" fillId="12" borderId="0" applyNumberFormat="0" applyBorder="0" applyAlignment="0" applyProtection="0"/>
    <xf numFmtId="0" fontId="51" fillId="12" borderId="0" applyNumberFormat="0" applyBorder="0" applyAlignment="0" applyProtection="0"/>
    <xf numFmtId="0" fontId="54" fillId="12" borderId="0" applyNumberFormat="0" applyBorder="0" applyAlignment="0" applyProtection="0"/>
    <xf numFmtId="0" fontId="52" fillId="12" borderId="0" applyNumberFormat="0" applyBorder="0" applyAlignment="0" applyProtection="0"/>
    <xf numFmtId="0" fontId="54" fillId="12" borderId="0" applyNumberFormat="0" applyBorder="0" applyAlignment="0" applyProtection="0"/>
    <xf numFmtId="0" fontId="5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55" fillId="43" borderId="0" applyNumberFormat="0" applyBorder="0" applyAlignment="0" applyProtection="0"/>
    <xf numFmtId="0" fontId="52" fillId="12" borderId="0" applyNumberFormat="0" applyBorder="0" applyAlignment="0" applyProtection="0"/>
    <xf numFmtId="0" fontId="52" fillId="12" borderId="0" applyNumberFormat="0" applyBorder="0" applyAlignment="0" applyProtection="0"/>
    <xf numFmtId="0" fontId="56" fillId="43" borderId="0" applyNumberFormat="0" applyBorder="0" applyAlignment="0" applyProtection="0"/>
    <xf numFmtId="0" fontId="57" fillId="12" borderId="0" applyNumberFormat="0" applyBorder="0" applyAlignment="0" applyProtection="0"/>
    <xf numFmtId="0" fontId="56" fillId="43" borderId="0" applyNumberFormat="0" applyBorder="0" applyAlignment="0" applyProtection="0"/>
    <xf numFmtId="0" fontId="57" fillId="12" borderId="0" applyNumberFormat="0" applyBorder="0" applyAlignment="0" applyProtection="0"/>
    <xf numFmtId="0" fontId="57" fillId="12" borderId="0" applyNumberFormat="0" applyBorder="0" applyAlignment="0" applyProtection="0"/>
    <xf numFmtId="0" fontId="57" fillId="12" borderId="0" applyNumberFormat="0" applyBorder="0" applyAlignment="0" applyProtection="0"/>
    <xf numFmtId="0" fontId="51" fillId="12" borderId="0" applyNumberFormat="0" applyBorder="0" applyAlignment="0" applyProtection="0"/>
    <xf numFmtId="0" fontId="51" fillId="12" borderId="0" applyNumberFormat="0" applyBorder="0" applyAlignment="0" applyProtection="0"/>
    <xf numFmtId="0" fontId="51" fillId="12" borderId="0" applyNumberFormat="0" applyBorder="0" applyAlignment="0" applyProtection="0"/>
    <xf numFmtId="0" fontId="51" fillId="16" borderId="0" applyNumberFormat="0" applyBorder="0" applyAlignment="0" applyProtection="0"/>
    <xf numFmtId="0" fontId="51" fillId="16" borderId="0" applyNumberFormat="0" applyBorder="0" applyAlignment="0" applyProtection="0"/>
    <xf numFmtId="0" fontId="52" fillId="16" borderId="0" applyNumberFormat="0" applyBorder="0" applyAlignment="0" applyProtection="0"/>
    <xf numFmtId="0" fontId="52" fillId="16" borderId="0" applyNumberFormat="0" applyBorder="0" applyAlignment="0" applyProtection="0"/>
    <xf numFmtId="0" fontId="53" fillId="16" borderId="0" applyNumberFormat="0" applyBorder="0" applyAlignment="0" applyProtection="0"/>
    <xf numFmtId="0" fontId="51" fillId="16" borderId="0" applyNumberFormat="0" applyBorder="0" applyAlignment="0" applyProtection="0"/>
    <xf numFmtId="0" fontId="54" fillId="16" borderId="0" applyNumberFormat="0" applyBorder="0" applyAlignment="0" applyProtection="0"/>
    <xf numFmtId="0" fontId="52" fillId="16" borderId="0" applyNumberFormat="0" applyBorder="0" applyAlignment="0" applyProtection="0"/>
    <xf numFmtId="0" fontId="54" fillId="16" borderId="0" applyNumberFormat="0" applyBorder="0" applyAlignment="0" applyProtection="0"/>
    <xf numFmtId="0" fontId="5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55" fillId="40" borderId="0" applyNumberFormat="0" applyBorder="0" applyAlignment="0" applyProtection="0"/>
    <xf numFmtId="0" fontId="52" fillId="16" borderId="0" applyNumberFormat="0" applyBorder="0" applyAlignment="0" applyProtection="0"/>
    <xf numFmtId="0" fontId="52" fillId="16" borderId="0" applyNumberFormat="0" applyBorder="0" applyAlignment="0" applyProtection="0"/>
    <xf numFmtId="0" fontId="56" fillId="40" borderId="0" applyNumberFormat="0" applyBorder="0" applyAlignment="0" applyProtection="0"/>
    <xf numFmtId="0" fontId="57" fillId="16" borderId="0" applyNumberFormat="0" applyBorder="0" applyAlignment="0" applyProtection="0"/>
    <xf numFmtId="0" fontId="56" fillId="40" borderId="0" applyNumberFormat="0" applyBorder="0" applyAlignment="0" applyProtection="0"/>
    <xf numFmtId="0" fontId="57" fillId="16" borderId="0" applyNumberFormat="0" applyBorder="0" applyAlignment="0" applyProtection="0"/>
    <xf numFmtId="0" fontId="57" fillId="16" borderId="0" applyNumberFormat="0" applyBorder="0" applyAlignment="0" applyProtection="0"/>
    <xf numFmtId="0" fontId="57" fillId="16" borderId="0" applyNumberFormat="0" applyBorder="0" applyAlignment="0" applyProtection="0"/>
    <xf numFmtId="0" fontId="51" fillId="16" borderId="0" applyNumberFormat="0" applyBorder="0" applyAlignment="0" applyProtection="0"/>
    <xf numFmtId="0" fontId="51" fillId="16" borderId="0" applyNumberFormat="0" applyBorder="0" applyAlignment="0" applyProtection="0"/>
    <xf numFmtId="0" fontId="51" fillId="16" borderId="0" applyNumberFormat="0" applyBorder="0" applyAlignment="0" applyProtection="0"/>
    <xf numFmtId="0" fontId="51" fillId="20" borderId="0" applyNumberFormat="0" applyBorder="0" applyAlignment="0" applyProtection="0"/>
    <xf numFmtId="0" fontId="51" fillId="20" borderId="0" applyNumberFormat="0" applyBorder="0" applyAlignment="0" applyProtection="0"/>
    <xf numFmtId="0" fontId="52" fillId="20" borderId="0" applyNumberFormat="0" applyBorder="0" applyAlignment="0" applyProtection="0"/>
    <xf numFmtId="0" fontId="52" fillId="20" borderId="0" applyNumberFormat="0" applyBorder="0" applyAlignment="0" applyProtection="0"/>
    <xf numFmtId="0" fontId="53" fillId="20" borderId="0" applyNumberFormat="0" applyBorder="0" applyAlignment="0" applyProtection="0"/>
    <xf numFmtId="0" fontId="51" fillId="20" borderId="0" applyNumberFormat="0" applyBorder="0" applyAlignment="0" applyProtection="0"/>
    <xf numFmtId="0" fontId="54" fillId="20" borderId="0" applyNumberFormat="0" applyBorder="0" applyAlignment="0" applyProtection="0"/>
    <xf numFmtId="0" fontId="52" fillId="20" borderId="0" applyNumberFormat="0" applyBorder="0" applyAlignment="0" applyProtection="0"/>
    <xf numFmtId="0" fontId="54" fillId="20" borderId="0" applyNumberFormat="0" applyBorder="0" applyAlignment="0" applyProtection="0"/>
    <xf numFmtId="0" fontId="5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55" fillId="41" borderId="0" applyNumberFormat="0" applyBorder="0" applyAlignment="0" applyProtection="0"/>
    <xf numFmtId="0" fontId="52" fillId="20" borderId="0" applyNumberFormat="0" applyBorder="0" applyAlignment="0" applyProtection="0"/>
    <xf numFmtId="0" fontId="52" fillId="20" borderId="0" applyNumberFormat="0" applyBorder="0" applyAlignment="0" applyProtection="0"/>
    <xf numFmtId="0" fontId="56" fillId="41" borderId="0" applyNumberFormat="0" applyBorder="0" applyAlignment="0" applyProtection="0"/>
    <xf numFmtId="0" fontId="57" fillId="20" borderId="0" applyNumberFormat="0" applyBorder="0" applyAlignment="0" applyProtection="0"/>
    <xf numFmtId="0" fontId="56" fillId="41" borderId="0" applyNumberFormat="0" applyBorder="0" applyAlignment="0" applyProtection="0"/>
    <xf numFmtId="0" fontId="57" fillId="20" borderId="0" applyNumberFormat="0" applyBorder="0" applyAlignment="0" applyProtection="0"/>
    <xf numFmtId="0" fontId="57" fillId="20" borderId="0" applyNumberFormat="0" applyBorder="0" applyAlignment="0" applyProtection="0"/>
    <xf numFmtId="0" fontId="57" fillId="20" borderId="0" applyNumberFormat="0" applyBorder="0" applyAlignment="0" applyProtection="0"/>
    <xf numFmtId="0" fontId="51" fillId="20" borderId="0" applyNumberFormat="0" applyBorder="0" applyAlignment="0" applyProtection="0"/>
    <xf numFmtId="0" fontId="51" fillId="20" borderId="0" applyNumberFormat="0" applyBorder="0" applyAlignment="0" applyProtection="0"/>
    <xf numFmtId="0" fontId="51" fillId="20" borderId="0" applyNumberFormat="0" applyBorder="0" applyAlignment="0" applyProtection="0"/>
    <xf numFmtId="0" fontId="51" fillId="24" borderId="0" applyNumberFormat="0" applyBorder="0" applyAlignment="0" applyProtection="0"/>
    <xf numFmtId="0" fontId="51" fillId="24" borderId="0" applyNumberFormat="0" applyBorder="0" applyAlignment="0" applyProtection="0"/>
    <xf numFmtId="0" fontId="52" fillId="24" borderId="0" applyNumberFormat="0" applyBorder="0" applyAlignment="0" applyProtection="0"/>
    <xf numFmtId="0" fontId="52" fillId="24" borderId="0" applyNumberFormat="0" applyBorder="0" applyAlignment="0" applyProtection="0"/>
    <xf numFmtId="0" fontId="53" fillId="24" borderId="0" applyNumberFormat="0" applyBorder="0" applyAlignment="0" applyProtection="0"/>
    <xf numFmtId="0" fontId="51" fillId="24" borderId="0" applyNumberFormat="0" applyBorder="0" applyAlignment="0" applyProtection="0"/>
    <xf numFmtId="0" fontId="54" fillId="24" borderId="0" applyNumberFormat="0" applyBorder="0" applyAlignment="0" applyProtection="0"/>
    <xf numFmtId="0" fontId="52" fillId="24" borderId="0" applyNumberFormat="0" applyBorder="0" applyAlignment="0" applyProtection="0"/>
    <xf numFmtId="0" fontId="54" fillId="24" borderId="0" applyNumberFormat="0" applyBorder="0" applyAlignment="0" applyProtection="0"/>
    <xf numFmtId="0" fontId="5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55" fillId="44" borderId="0" applyNumberFormat="0" applyBorder="0" applyAlignment="0" applyProtection="0"/>
    <xf numFmtId="0" fontId="52" fillId="24" borderId="0" applyNumberFormat="0" applyBorder="0" applyAlignment="0" applyProtection="0"/>
    <xf numFmtId="0" fontId="52" fillId="24" borderId="0" applyNumberFormat="0" applyBorder="0" applyAlignment="0" applyProtection="0"/>
    <xf numFmtId="0" fontId="56" fillId="44" borderId="0" applyNumberFormat="0" applyBorder="0" applyAlignment="0" applyProtection="0"/>
    <xf numFmtId="0" fontId="57" fillId="24" borderId="0" applyNumberFormat="0" applyBorder="0" applyAlignment="0" applyProtection="0"/>
    <xf numFmtId="0" fontId="56" fillId="44" borderId="0" applyNumberFormat="0" applyBorder="0" applyAlignment="0" applyProtection="0"/>
    <xf numFmtId="0" fontId="57" fillId="24" borderId="0" applyNumberFormat="0" applyBorder="0" applyAlignment="0" applyProtection="0"/>
    <xf numFmtId="0" fontId="57" fillId="24" borderId="0" applyNumberFormat="0" applyBorder="0" applyAlignment="0" applyProtection="0"/>
    <xf numFmtId="0" fontId="57" fillId="24" borderId="0" applyNumberFormat="0" applyBorder="0" applyAlignment="0" applyProtection="0"/>
    <xf numFmtId="0" fontId="51" fillId="24" borderId="0" applyNumberFormat="0" applyBorder="0" applyAlignment="0" applyProtection="0"/>
    <xf numFmtId="0" fontId="51" fillId="24" borderId="0" applyNumberFormat="0" applyBorder="0" applyAlignment="0" applyProtection="0"/>
    <xf numFmtId="0" fontId="51" fillId="24" borderId="0" applyNumberFormat="0" applyBorder="0" applyAlignment="0" applyProtection="0"/>
    <xf numFmtId="0" fontId="51" fillId="28" borderId="0" applyNumberFormat="0" applyBorder="0" applyAlignment="0" applyProtection="0"/>
    <xf numFmtId="0" fontId="51" fillId="28" borderId="0" applyNumberFormat="0" applyBorder="0" applyAlignment="0" applyProtection="0"/>
    <xf numFmtId="0" fontId="52" fillId="28" borderId="0" applyNumberFormat="0" applyBorder="0" applyAlignment="0" applyProtection="0"/>
    <xf numFmtId="0" fontId="52" fillId="28" borderId="0" applyNumberFormat="0" applyBorder="0" applyAlignment="0" applyProtection="0"/>
    <xf numFmtId="0" fontId="53" fillId="28" borderId="0" applyNumberFormat="0" applyBorder="0" applyAlignment="0" applyProtection="0"/>
    <xf numFmtId="0" fontId="51" fillId="28" borderId="0" applyNumberFormat="0" applyBorder="0" applyAlignment="0" applyProtection="0"/>
    <xf numFmtId="0" fontId="54" fillId="28" borderId="0" applyNumberFormat="0" applyBorder="0" applyAlignment="0" applyProtection="0"/>
    <xf numFmtId="0" fontId="52" fillId="28" borderId="0" applyNumberFormat="0" applyBorder="0" applyAlignment="0" applyProtection="0"/>
    <xf numFmtId="0" fontId="54" fillId="28" borderId="0" applyNumberFormat="0" applyBorder="0" applyAlignment="0" applyProtection="0"/>
    <xf numFmtId="0" fontId="52" fillId="28" borderId="0" applyNumberFormat="0" applyBorder="0" applyAlignment="0" applyProtection="0"/>
    <xf numFmtId="0" fontId="32" fillId="28" borderId="0" applyNumberFormat="0" applyBorder="0" applyAlignment="0" applyProtection="0"/>
    <xf numFmtId="0" fontId="32" fillId="28" borderId="0" applyNumberFormat="0" applyBorder="0" applyAlignment="0" applyProtection="0"/>
    <xf numFmtId="0" fontId="55" fillId="45" borderId="0" applyNumberFormat="0" applyBorder="0" applyAlignment="0" applyProtection="0"/>
    <xf numFmtId="0" fontId="52" fillId="28" borderId="0" applyNumberFormat="0" applyBorder="0" applyAlignment="0" applyProtection="0"/>
    <xf numFmtId="0" fontId="52" fillId="28" borderId="0" applyNumberFormat="0" applyBorder="0" applyAlignment="0" applyProtection="0"/>
    <xf numFmtId="0" fontId="56" fillId="45" borderId="0" applyNumberFormat="0" applyBorder="0" applyAlignment="0" applyProtection="0"/>
    <xf numFmtId="0" fontId="57" fillId="28" borderId="0" applyNumberFormat="0" applyBorder="0" applyAlignment="0" applyProtection="0"/>
    <xf numFmtId="0" fontId="56" fillId="45" borderId="0" applyNumberFormat="0" applyBorder="0" applyAlignment="0" applyProtection="0"/>
    <xf numFmtId="0" fontId="57" fillId="28" borderId="0" applyNumberFormat="0" applyBorder="0" applyAlignment="0" applyProtection="0"/>
    <xf numFmtId="0" fontId="57" fillId="28" borderId="0" applyNumberFormat="0" applyBorder="0" applyAlignment="0" applyProtection="0"/>
    <xf numFmtId="0" fontId="57" fillId="28" borderId="0" applyNumberFormat="0" applyBorder="0" applyAlignment="0" applyProtection="0"/>
    <xf numFmtId="0" fontId="51" fillId="28" borderId="0" applyNumberFormat="0" applyBorder="0" applyAlignment="0" applyProtection="0"/>
    <xf numFmtId="0" fontId="51" fillId="28" borderId="0" applyNumberFormat="0" applyBorder="0" applyAlignment="0" applyProtection="0"/>
    <xf numFmtId="0" fontId="51" fillId="28" borderId="0" applyNumberFormat="0" applyBorder="0" applyAlignment="0" applyProtection="0"/>
    <xf numFmtId="0" fontId="51" fillId="32" borderId="0" applyNumberFormat="0" applyBorder="0" applyAlignment="0" applyProtection="0"/>
    <xf numFmtId="0" fontId="51" fillId="32" borderId="0" applyNumberFormat="0" applyBorder="0" applyAlignment="0" applyProtection="0"/>
    <xf numFmtId="0" fontId="52" fillId="32" borderId="0" applyNumberFormat="0" applyBorder="0" applyAlignment="0" applyProtection="0"/>
    <xf numFmtId="0" fontId="52" fillId="32" borderId="0" applyNumberFormat="0" applyBorder="0" applyAlignment="0" applyProtection="0"/>
    <xf numFmtId="0" fontId="53" fillId="32" borderId="0" applyNumberFormat="0" applyBorder="0" applyAlignment="0" applyProtection="0"/>
    <xf numFmtId="0" fontId="51" fillId="32" borderId="0" applyNumberFormat="0" applyBorder="0" applyAlignment="0" applyProtection="0"/>
    <xf numFmtId="0" fontId="54" fillId="32" borderId="0" applyNumberFormat="0" applyBorder="0" applyAlignment="0" applyProtection="0"/>
    <xf numFmtId="0" fontId="52" fillId="32" borderId="0" applyNumberFormat="0" applyBorder="0" applyAlignment="0" applyProtection="0"/>
    <xf numFmtId="0" fontId="54" fillId="32" borderId="0" applyNumberFormat="0" applyBorder="0" applyAlignment="0" applyProtection="0"/>
    <xf numFmtId="0" fontId="52" fillId="32" borderId="0" applyNumberFormat="0" applyBorder="0" applyAlignment="0" applyProtection="0"/>
    <xf numFmtId="0" fontId="32" fillId="32" borderId="0" applyNumberFormat="0" applyBorder="0" applyAlignment="0" applyProtection="0"/>
    <xf numFmtId="0" fontId="32" fillId="32" borderId="0" applyNumberFormat="0" applyBorder="0" applyAlignment="0" applyProtection="0"/>
    <xf numFmtId="0" fontId="55" fillId="46" borderId="0" applyNumberFormat="0" applyBorder="0" applyAlignment="0" applyProtection="0"/>
    <xf numFmtId="0" fontId="52" fillId="32" borderId="0" applyNumberFormat="0" applyBorder="0" applyAlignment="0" applyProtection="0"/>
    <xf numFmtId="0" fontId="52" fillId="32" borderId="0" applyNumberFormat="0" applyBorder="0" applyAlignment="0" applyProtection="0"/>
    <xf numFmtId="0" fontId="56" fillId="46" borderId="0" applyNumberFormat="0" applyBorder="0" applyAlignment="0" applyProtection="0"/>
    <xf numFmtId="0" fontId="57" fillId="32" borderId="0" applyNumberFormat="0" applyBorder="0" applyAlignment="0" applyProtection="0"/>
    <xf numFmtId="0" fontId="56" fillId="46" borderId="0" applyNumberFormat="0" applyBorder="0" applyAlignment="0" applyProtection="0"/>
    <xf numFmtId="0" fontId="57" fillId="32" borderId="0" applyNumberFormat="0" applyBorder="0" applyAlignment="0" applyProtection="0"/>
    <xf numFmtId="0" fontId="57" fillId="32" borderId="0" applyNumberFormat="0" applyBorder="0" applyAlignment="0" applyProtection="0"/>
    <xf numFmtId="0" fontId="57" fillId="32" borderId="0" applyNumberFormat="0" applyBorder="0" applyAlignment="0" applyProtection="0"/>
    <xf numFmtId="0" fontId="51" fillId="32" borderId="0" applyNumberFormat="0" applyBorder="0" applyAlignment="0" applyProtection="0"/>
    <xf numFmtId="0" fontId="51" fillId="32" borderId="0" applyNumberFormat="0" applyBorder="0" applyAlignment="0" applyProtection="0"/>
    <xf numFmtId="0" fontId="51" fillId="3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8" borderId="0" applyNumberFormat="0" applyBorder="0" applyAlignment="0" applyProtection="0"/>
    <xf numFmtId="0" fontId="58" fillId="45" borderId="0" applyNumberFormat="0" applyBorder="0" applyAlignment="0" applyProtection="0"/>
    <xf numFmtId="0" fontId="32" fillId="28" borderId="0" applyNumberFormat="0" applyBorder="0" applyAlignment="0" applyProtection="0"/>
    <xf numFmtId="0" fontId="32" fillId="28" borderId="0" applyNumberFormat="0" applyBorder="0" applyAlignment="0" applyProtection="0"/>
    <xf numFmtId="0" fontId="32" fillId="32" borderId="0" applyNumberFormat="0" applyBorder="0" applyAlignment="0" applyProtection="0"/>
    <xf numFmtId="0" fontId="32" fillId="32" borderId="0" applyNumberFormat="0" applyBorder="0" applyAlignment="0" applyProtection="0"/>
    <xf numFmtId="0" fontId="32" fillId="32" borderId="0" applyNumberFormat="0" applyBorder="0" applyAlignment="0" applyProtection="0"/>
    <xf numFmtId="9" fontId="59" fillId="0" borderId="0"/>
    <xf numFmtId="9" fontId="59" fillId="0" borderId="0"/>
    <xf numFmtId="9" fontId="34" fillId="0" borderId="0"/>
    <xf numFmtId="9" fontId="34" fillId="0" borderId="0"/>
    <xf numFmtId="0" fontId="47" fillId="47" borderId="0" applyNumberFormat="0" applyBorder="0" applyAlignment="0" applyProtection="0"/>
    <xf numFmtId="0" fontId="47" fillId="48" borderId="0" applyNumberFormat="0" applyBorder="0" applyAlignment="0" applyProtection="0"/>
    <xf numFmtId="0" fontId="55" fillId="49" borderId="0" applyNumberFormat="0" applyBorder="0" applyAlignment="0" applyProtection="0"/>
    <xf numFmtId="0" fontId="51" fillId="9" borderId="0" applyNumberFormat="0" applyBorder="0" applyAlignment="0" applyProtection="0"/>
    <xf numFmtId="0" fontId="51" fillId="9" borderId="0" applyNumberFormat="0" applyBorder="0" applyAlignment="0" applyProtection="0"/>
    <xf numFmtId="0" fontId="52" fillId="9" borderId="0" applyNumberFormat="0" applyBorder="0" applyAlignment="0" applyProtection="0"/>
    <xf numFmtId="0" fontId="52" fillId="9" borderId="0" applyNumberFormat="0" applyBorder="0" applyAlignment="0" applyProtection="0"/>
    <xf numFmtId="0" fontId="53" fillId="9" borderId="0" applyNumberFormat="0" applyBorder="0" applyAlignment="0" applyProtection="0"/>
    <xf numFmtId="0" fontId="51" fillId="9" borderId="0" applyNumberFormat="0" applyBorder="0" applyAlignment="0" applyProtection="0"/>
    <xf numFmtId="0" fontId="54" fillId="9" borderId="0" applyNumberFormat="0" applyBorder="0" applyAlignment="0" applyProtection="0"/>
    <xf numFmtId="0" fontId="52" fillId="9" borderId="0" applyNumberFormat="0" applyBorder="0" applyAlignment="0" applyProtection="0"/>
    <xf numFmtId="0" fontId="54" fillId="9" borderId="0" applyNumberFormat="0" applyBorder="0" applyAlignment="0" applyProtection="0"/>
    <xf numFmtId="0" fontId="52" fillId="9" borderId="0" applyNumberFormat="0" applyBorder="0" applyAlignment="0" applyProtection="0"/>
    <xf numFmtId="0" fontId="32" fillId="9" borderId="0" applyNumberFormat="0" applyBorder="0" applyAlignment="0" applyProtection="0"/>
    <xf numFmtId="0" fontId="32" fillId="9" borderId="0" applyNumberFormat="0" applyBorder="0" applyAlignment="0" applyProtection="0"/>
    <xf numFmtId="0" fontId="55" fillId="50" borderId="0" applyNumberFormat="0" applyBorder="0" applyAlignment="0" applyProtection="0"/>
    <xf numFmtId="0" fontId="52" fillId="9" borderId="0" applyNumberFormat="0" applyBorder="0" applyAlignment="0" applyProtection="0"/>
    <xf numFmtId="0" fontId="52" fillId="9" borderId="0" applyNumberFormat="0" applyBorder="0" applyAlignment="0" applyProtection="0"/>
    <xf numFmtId="0" fontId="56" fillId="50" borderId="0" applyNumberFormat="0" applyBorder="0" applyAlignment="0" applyProtection="0"/>
    <xf numFmtId="0" fontId="56" fillId="50" borderId="0" applyNumberFormat="0" applyBorder="0" applyAlignment="0" applyProtection="0"/>
    <xf numFmtId="0" fontId="56" fillId="50" borderId="0" applyNumberFormat="0" applyBorder="0" applyAlignment="0" applyProtection="0"/>
    <xf numFmtId="0" fontId="56" fillId="50" borderId="0" applyNumberFormat="0" applyBorder="0" applyAlignment="0" applyProtection="0"/>
    <xf numFmtId="0" fontId="57" fillId="9" borderId="0" applyNumberFormat="0" applyBorder="0" applyAlignment="0" applyProtection="0"/>
    <xf numFmtId="0" fontId="56" fillId="50" borderId="0" applyNumberFormat="0" applyBorder="0" applyAlignment="0" applyProtection="0"/>
    <xf numFmtId="0" fontId="57" fillId="9" borderId="0" applyNumberFormat="0" applyBorder="0" applyAlignment="0" applyProtection="0"/>
    <xf numFmtId="0" fontId="57" fillId="9" borderId="0" applyNumberFormat="0" applyBorder="0" applyAlignment="0" applyProtection="0"/>
    <xf numFmtId="0" fontId="57" fillId="9" borderId="0" applyNumberFormat="0" applyBorder="0" applyAlignment="0" applyProtection="0"/>
    <xf numFmtId="0" fontId="51" fillId="9" borderId="0" applyNumberFormat="0" applyBorder="0" applyAlignment="0" applyProtection="0"/>
    <xf numFmtId="0" fontId="51" fillId="9" borderId="0" applyNumberFormat="0" applyBorder="0" applyAlignment="0" applyProtection="0"/>
    <xf numFmtId="0" fontId="51" fillId="9" borderId="0" applyNumberFormat="0" applyBorder="0" applyAlignment="0" applyProtection="0"/>
    <xf numFmtId="0" fontId="47" fillId="51" borderId="0" applyNumberFormat="0" applyBorder="0" applyAlignment="0" applyProtection="0"/>
    <xf numFmtId="0" fontId="47" fillId="52" borderId="0" applyNumberFormat="0" applyBorder="0" applyAlignment="0" applyProtection="0"/>
    <xf numFmtId="0" fontId="55" fillId="52" borderId="0" applyNumberFormat="0" applyBorder="0" applyAlignment="0" applyProtection="0"/>
    <xf numFmtId="0" fontId="51" fillId="13" borderId="0" applyNumberFormat="0" applyBorder="0" applyAlignment="0" applyProtection="0"/>
    <xf numFmtId="0" fontId="51" fillId="13" borderId="0" applyNumberFormat="0" applyBorder="0" applyAlignment="0" applyProtection="0"/>
    <xf numFmtId="0" fontId="52" fillId="13" borderId="0" applyNumberFormat="0" applyBorder="0" applyAlignment="0" applyProtection="0"/>
    <xf numFmtId="0" fontId="52" fillId="13" borderId="0" applyNumberFormat="0" applyBorder="0" applyAlignment="0" applyProtection="0"/>
    <xf numFmtId="0" fontId="53" fillId="13" borderId="0" applyNumberFormat="0" applyBorder="0" applyAlignment="0" applyProtection="0"/>
    <xf numFmtId="0" fontId="51" fillId="13" borderId="0" applyNumberFormat="0" applyBorder="0" applyAlignment="0" applyProtection="0"/>
    <xf numFmtId="0" fontId="54" fillId="13" borderId="0" applyNumberFormat="0" applyBorder="0" applyAlignment="0" applyProtection="0"/>
    <xf numFmtId="0" fontId="52" fillId="13" borderId="0" applyNumberFormat="0" applyBorder="0" applyAlignment="0" applyProtection="0"/>
    <xf numFmtId="0" fontId="54" fillId="13" borderId="0" applyNumberFormat="0" applyBorder="0" applyAlignment="0" applyProtection="0"/>
    <xf numFmtId="0" fontId="5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55" fillId="53" borderId="0" applyNumberFormat="0" applyBorder="0" applyAlignment="0" applyProtection="0"/>
    <xf numFmtId="0" fontId="52" fillId="13" borderId="0" applyNumberFormat="0" applyBorder="0" applyAlignment="0" applyProtection="0"/>
    <xf numFmtId="0" fontId="52" fillId="1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7" fillId="13" borderId="0" applyNumberFormat="0" applyBorder="0" applyAlignment="0" applyProtection="0"/>
    <xf numFmtId="0" fontId="56" fillId="53" borderId="0" applyNumberFormat="0" applyBorder="0" applyAlignment="0" applyProtection="0"/>
    <xf numFmtId="0" fontId="57" fillId="13" borderId="0" applyNumberFormat="0" applyBorder="0" applyAlignment="0" applyProtection="0"/>
    <xf numFmtId="0" fontId="57" fillId="13" borderId="0" applyNumberFormat="0" applyBorder="0" applyAlignment="0" applyProtection="0"/>
    <xf numFmtId="0" fontId="57" fillId="13" borderId="0" applyNumberFormat="0" applyBorder="0" applyAlignment="0" applyProtection="0"/>
    <xf numFmtId="0" fontId="51" fillId="13" borderId="0" applyNumberFormat="0" applyBorder="0" applyAlignment="0" applyProtection="0"/>
    <xf numFmtId="0" fontId="51" fillId="13" borderId="0" applyNumberFormat="0" applyBorder="0" applyAlignment="0" applyProtection="0"/>
    <xf numFmtId="0" fontId="51" fillId="13" borderId="0" applyNumberFormat="0" applyBorder="0" applyAlignment="0" applyProtection="0"/>
    <xf numFmtId="0" fontId="47" fillId="54" borderId="0" applyNumberFormat="0" applyBorder="0" applyAlignment="0" applyProtection="0"/>
    <xf numFmtId="0" fontId="47" fillId="55" borderId="0" applyNumberFormat="0" applyBorder="0" applyAlignment="0" applyProtection="0"/>
    <xf numFmtId="0" fontId="55" fillId="55" borderId="0" applyNumberFormat="0" applyBorder="0" applyAlignment="0" applyProtection="0"/>
    <xf numFmtId="0" fontId="51" fillId="17" borderId="0" applyNumberFormat="0" applyBorder="0" applyAlignment="0" applyProtection="0"/>
    <xf numFmtId="0" fontId="51" fillId="17" borderId="0" applyNumberFormat="0" applyBorder="0" applyAlignment="0" applyProtection="0"/>
    <xf numFmtId="0" fontId="52" fillId="17" borderId="0" applyNumberFormat="0" applyBorder="0" applyAlignment="0" applyProtection="0"/>
    <xf numFmtId="0" fontId="52" fillId="17" borderId="0" applyNumberFormat="0" applyBorder="0" applyAlignment="0" applyProtection="0"/>
    <xf numFmtId="0" fontId="53" fillId="17" borderId="0" applyNumberFormat="0" applyBorder="0" applyAlignment="0" applyProtection="0"/>
    <xf numFmtId="0" fontId="51" fillId="17" borderId="0" applyNumberFormat="0" applyBorder="0" applyAlignment="0" applyProtection="0"/>
    <xf numFmtId="0" fontId="54" fillId="17" borderId="0" applyNumberFormat="0" applyBorder="0" applyAlignment="0" applyProtection="0"/>
    <xf numFmtId="0" fontId="52" fillId="17" borderId="0" applyNumberFormat="0" applyBorder="0" applyAlignment="0" applyProtection="0"/>
    <xf numFmtId="0" fontId="54" fillId="17" borderId="0" applyNumberFormat="0" applyBorder="0" applyAlignment="0" applyProtection="0"/>
    <xf numFmtId="0" fontId="5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55" fillId="56" borderId="0" applyNumberFormat="0" applyBorder="0" applyAlignment="0" applyProtection="0"/>
    <xf numFmtId="0" fontId="52" fillId="17" borderId="0" applyNumberFormat="0" applyBorder="0" applyAlignment="0" applyProtection="0"/>
    <xf numFmtId="0" fontId="52" fillId="17" borderId="0" applyNumberFormat="0" applyBorder="0" applyAlignment="0" applyProtection="0"/>
    <xf numFmtId="0" fontId="56" fillId="56" borderId="0" applyNumberFormat="0" applyBorder="0" applyAlignment="0" applyProtection="0"/>
    <xf numFmtId="0" fontId="56" fillId="56" borderId="0" applyNumberFormat="0" applyBorder="0" applyAlignment="0" applyProtection="0"/>
    <xf numFmtId="0" fontId="56" fillId="56" borderId="0" applyNumberFormat="0" applyBorder="0" applyAlignment="0" applyProtection="0"/>
    <xf numFmtId="0" fontId="56" fillId="56" borderId="0" applyNumberFormat="0" applyBorder="0" applyAlignment="0" applyProtection="0"/>
    <xf numFmtId="0" fontId="57" fillId="17" borderId="0" applyNumberFormat="0" applyBorder="0" applyAlignment="0" applyProtection="0"/>
    <xf numFmtId="0" fontId="56" fillId="56" borderId="0" applyNumberFormat="0" applyBorder="0" applyAlignment="0" applyProtection="0"/>
    <xf numFmtId="0" fontId="57" fillId="17" borderId="0" applyNumberFormat="0" applyBorder="0" applyAlignment="0" applyProtection="0"/>
    <xf numFmtId="0" fontId="57" fillId="17" borderId="0" applyNumberFormat="0" applyBorder="0" applyAlignment="0" applyProtection="0"/>
    <xf numFmtId="0" fontId="57" fillId="17" borderId="0" applyNumberFormat="0" applyBorder="0" applyAlignment="0" applyProtection="0"/>
    <xf numFmtId="0" fontId="51" fillId="17" borderId="0" applyNumberFormat="0" applyBorder="0" applyAlignment="0" applyProtection="0"/>
    <xf numFmtId="0" fontId="51" fillId="17" borderId="0" applyNumberFormat="0" applyBorder="0" applyAlignment="0" applyProtection="0"/>
    <xf numFmtId="0" fontId="51" fillId="17" borderId="0" applyNumberFormat="0" applyBorder="0" applyAlignment="0" applyProtection="0"/>
    <xf numFmtId="0" fontId="47" fillId="57" borderId="0" applyNumberFormat="0" applyBorder="0" applyAlignment="0" applyProtection="0"/>
    <xf numFmtId="0" fontId="47" fillId="57" borderId="0" applyNumberFormat="0" applyBorder="0" applyAlignment="0" applyProtection="0"/>
    <xf numFmtId="0" fontId="55" fillId="58" borderId="0" applyNumberFormat="0" applyBorder="0" applyAlignment="0" applyProtection="0"/>
    <xf numFmtId="0" fontId="51" fillId="21" borderId="0" applyNumberFormat="0" applyBorder="0" applyAlignment="0" applyProtection="0"/>
    <xf numFmtId="0" fontId="51" fillId="21" borderId="0" applyNumberFormat="0" applyBorder="0" applyAlignment="0" applyProtection="0"/>
    <xf numFmtId="0" fontId="52" fillId="21" borderId="0" applyNumberFormat="0" applyBorder="0" applyAlignment="0" applyProtection="0"/>
    <xf numFmtId="0" fontId="52" fillId="21" borderId="0" applyNumberFormat="0" applyBorder="0" applyAlignment="0" applyProtection="0"/>
    <xf numFmtId="0" fontId="53" fillId="21" borderId="0" applyNumberFormat="0" applyBorder="0" applyAlignment="0" applyProtection="0"/>
    <xf numFmtId="0" fontId="51" fillId="21" borderId="0" applyNumberFormat="0" applyBorder="0" applyAlignment="0" applyProtection="0"/>
    <xf numFmtId="0" fontId="54" fillId="21" borderId="0" applyNumberFormat="0" applyBorder="0" applyAlignment="0" applyProtection="0"/>
    <xf numFmtId="0" fontId="52" fillId="21" borderId="0" applyNumberFormat="0" applyBorder="0" applyAlignment="0" applyProtection="0"/>
    <xf numFmtId="0" fontId="54" fillId="21" borderId="0" applyNumberFormat="0" applyBorder="0" applyAlignment="0" applyProtection="0"/>
    <xf numFmtId="0" fontId="5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55" fillId="44" borderId="0" applyNumberFormat="0" applyBorder="0" applyAlignment="0" applyProtection="0"/>
    <xf numFmtId="0" fontId="52" fillId="21" borderId="0" applyNumberFormat="0" applyBorder="0" applyAlignment="0" applyProtection="0"/>
    <xf numFmtId="0" fontId="52" fillId="21" borderId="0" applyNumberFormat="0" applyBorder="0" applyAlignment="0" applyProtection="0"/>
    <xf numFmtId="0" fontId="56" fillId="44" borderId="0" applyNumberFormat="0" applyBorder="0" applyAlignment="0" applyProtection="0"/>
    <xf numFmtId="0" fontId="56" fillId="44" borderId="0" applyNumberFormat="0" applyBorder="0" applyAlignment="0" applyProtection="0"/>
    <xf numFmtId="0" fontId="56" fillId="44" borderId="0" applyNumberFormat="0" applyBorder="0" applyAlignment="0" applyProtection="0"/>
    <xf numFmtId="0" fontId="56" fillId="44" borderId="0" applyNumberFormat="0" applyBorder="0" applyAlignment="0" applyProtection="0"/>
    <xf numFmtId="0" fontId="57" fillId="21" borderId="0" applyNumberFormat="0" applyBorder="0" applyAlignment="0" applyProtection="0"/>
    <xf numFmtId="0" fontId="56" fillId="44" borderId="0" applyNumberFormat="0" applyBorder="0" applyAlignment="0" applyProtection="0"/>
    <xf numFmtId="0" fontId="57" fillId="21" borderId="0" applyNumberFormat="0" applyBorder="0" applyAlignment="0" applyProtection="0"/>
    <xf numFmtId="0" fontId="57" fillId="21" borderId="0" applyNumberFormat="0" applyBorder="0" applyAlignment="0" applyProtection="0"/>
    <xf numFmtId="0" fontId="57" fillId="21" borderId="0" applyNumberFormat="0" applyBorder="0" applyAlignment="0" applyProtection="0"/>
    <xf numFmtId="0" fontId="51" fillId="21" borderId="0" applyNumberFormat="0" applyBorder="0" applyAlignment="0" applyProtection="0"/>
    <xf numFmtId="0" fontId="51" fillId="21" borderId="0" applyNumberFormat="0" applyBorder="0" applyAlignment="0" applyProtection="0"/>
    <xf numFmtId="0" fontId="51" fillId="21" borderId="0" applyNumberFormat="0" applyBorder="0" applyAlignment="0" applyProtection="0"/>
    <xf numFmtId="0" fontId="47" fillId="59" borderId="0" applyNumberFormat="0" applyBorder="0" applyAlignment="0" applyProtection="0"/>
    <xf numFmtId="0" fontId="47" fillId="48" borderId="0" applyNumberFormat="0" applyBorder="0" applyAlignment="0" applyProtection="0"/>
    <xf numFmtId="0" fontId="55" fillId="60" borderId="0" applyNumberFormat="0" applyBorder="0" applyAlignment="0" applyProtection="0"/>
    <xf numFmtId="0" fontId="51" fillId="25" borderId="0" applyNumberFormat="0" applyBorder="0" applyAlignment="0" applyProtection="0"/>
    <xf numFmtId="0" fontId="51" fillId="25" borderId="0" applyNumberFormat="0" applyBorder="0" applyAlignment="0" applyProtection="0"/>
    <xf numFmtId="0" fontId="52" fillId="25" borderId="0" applyNumberFormat="0" applyBorder="0" applyAlignment="0" applyProtection="0"/>
    <xf numFmtId="0" fontId="52" fillId="25" borderId="0" applyNumberFormat="0" applyBorder="0" applyAlignment="0" applyProtection="0"/>
    <xf numFmtId="0" fontId="53" fillId="25" borderId="0" applyNumberFormat="0" applyBorder="0" applyAlignment="0" applyProtection="0"/>
    <xf numFmtId="0" fontId="51" fillId="25" borderId="0" applyNumberFormat="0" applyBorder="0" applyAlignment="0" applyProtection="0"/>
    <xf numFmtId="0" fontId="54" fillId="25" borderId="0" applyNumberFormat="0" applyBorder="0" applyAlignment="0" applyProtection="0"/>
    <xf numFmtId="0" fontId="52" fillId="25" borderId="0" applyNumberFormat="0" applyBorder="0" applyAlignment="0" applyProtection="0"/>
    <xf numFmtId="0" fontId="54" fillId="25" borderId="0" applyNumberFormat="0" applyBorder="0" applyAlignment="0" applyProtection="0"/>
    <xf numFmtId="0" fontId="5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55" fillId="45" borderId="0" applyNumberFormat="0" applyBorder="0" applyAlignment="0" applyProtection="0"/>
    <xf numFmtId="0" fontId="52" fillId="25" borderId="0" applyNumberFormat="0" applyBorder="0" applyAlignment="0" applyProtection="0"/>
    <xf numFmtId="0" fontId="52" fillId="25" borderId="0" applyNumberFormat="0" applyBorder="0" applyAlignment="0" applyProtection="0"/>
    <xf numFmtId="0" fontId="56" fillId="45" borderId="0" applyNumberFormat="0" applyBorder="0" applyAlignment="0" applyProtection="0"/>
    <xf numFmtId="0" fontId="56" fillId="45" borderId="0" applyNumberFormat="0" applyBorder="0" applyAlignment="0" applyProtection="0"/>
    <xf numFmtId="0" fontId="56" fillId="45" borderId="0" applyNumberFormat="0" applyBorder="0" applyAlignment="0" applyProtection="0"/>
    <xf numFmtId="0" fontId="56" fillId="45" borderId="0" applyNumberFormat="0" applyBorder="0" applyAlignment="0" applyProtection="0"/>
    <xf numFmtId="0" fontId="57" fillId="25" borderId="0" applyNumberFormat="0" applyBorder="0" applyAlignment="0" applyProtection="0"/>
    <xf numFmtId="0" fontId="56" fillId="45" borderId="0" applyNumberFormat="0" applyBorder="0" applyAlignment="0" applyProtection="0"/>
    <xf numFmtId="0" fontId="57" fillId="25" borderId="0" applyNumberFormat="0" applyBorder="0" applyAlignment="0" applyProtection="0"/>
    <xf numFmtId="0" fontId="57" fillId="25" borderId="0" applyNumberFormat="0" applyBorder="0" applyAlignment="0" applyProtection="0"/>
    <xf numFmtId="0" fontId="57" fillId="25" borderId="0" applyNumberFormat="0" applyBorder="0" applyAlignment="0" applyProtection="0"/>
    <xf numFmtId="0" fontId="51" fillId="25" borderId="0" applyNumberFormat="0" applyBorder="0" applyAlignment="0" applyProtection="0"/>
    <xf numFmtId="0" fontId="51" fillId="25" borderId="0" applyNumberFormat="0" applyBorder="0" applyAlignment="0" applyProtection="0"/>
    <xf numFmtId="0" fontId="51" fillId="25" borderId="0" applyNumberFormat="0" applyBorder="0" applyAlignment="0" applyProtection="0"/>
    <xf numFmtId="0" fontId="47" fillId="61" borderId="0" applyNumberFormat="0" applyBorder="0" applyAlignment="0" applyProtection="0"/>
    <xf numFmtId="0" fontId="47" fillId="62" borderId="0" applyNumberFormat="0" applyBorder="0" applyAlignment="0" applyProtection="0"/>
    <xf numFmtId="0" fontId="55" fillId="63" borderId="0" applyNumberFormat="0" applyBorder="0" applyAlignment="0" applyProtection="0"/>
    <xf numFmtId="0" fontId="51" fillId="29" borderId="0" applyNumberFormat="0" applyBorder="0" applyAlignment="0" applyProtection="0"/>
    <xf numFmtId="0" fontId="51" fillId="29" borderId="0" applyNumberFormat="0" applyBorder="0" applyAlignment="0" applyProtection="0"/>
    <xf numFmtId="0" fontId="52" fillId="29" borderId="0" applyNumberFormat="0" applyBorder="0" applyAlignment="0" applyProtection="0"/>
    <xf numFmtId="0" fontId="52" fillId="29" borderId="0" applyNumberFormat="0" applyBorder="0" applyAlignment="0" applyProtection="0"/>
    <xf numFmtId="0" fontId="53" fillId="29" borderId="0" applyNumberFormat="0" applyBorder="0" applyAlignment="0" applyProtection="0"/>
    <xf numFmtId="0" fontId="51" fillId="29" borderId="0" applyNumberFormat="0" applyBorder="0" applyAlignment="0" applyProtection="0"/>
    <xf numFmtId="0" fontId="54" fillId="29" borderId="0" applyNumberFormat="0" applyBorder="0" applyAlignment="0" applyProtection="0"/>
    <xf numFmtId="0" fontId="52" fillId="29" borderId="0" applyNumberFormat="0" applyBorder="0" applyAlignment="0" applyProtection="0"/>
    <xf numFmtId="0" fontId="54" fillId="29" borderId="0" applyNumberFormat="0" applyBorder="0" applyAlignment="0" applyProtection="0"/>
    <xf numFmtId="0" fontId="52" fillId="29" borderId="0" applyNumberFormat="0" applyBorder="0" applyAlignment="0" applyProtection="0"/>
    <xf numFmtId="0" fontId="32" fillId="29" borderId="0" applyNumberFormat="0" applyBorder="0" applyAlignment="0" applyProtection="0"/>
    <xf numFmtId="0" fontId="32" fillId="29" borderId="0" applyNumberFormat="0" applyBorder="0" applyAlignment="0" applyProtection="0"/>
    <xf numFmtId="0" fontId="55" fillId="64" borderId="0" applyNumberFormat="0" applyBorder="0" applyAlignment="0" applyProtection="0"/>
    <xf numFmtId="0" fontId="52" fillId="29" borderId="0" applyNumberFormat="0" applyBorder="0" applyAlignment="0" applyProtection="0"/>
    <xf numFmtId="0" fontId="52" fillId="29" borderId="0" applyNumberFormat="0" applyBorder="0" applyAlignment="0" applyProtection="0"/>
    <xf numFmtId="0" fontId="56" fillId="64" borderId="0" applyNumberFormat="0" applyBorder="0" applyAlignment="0" applyProtection="0"/>
    <xf numFmtId="0" fontId="56" fillId="64" borderId="0" applyNumberFormat="0" applyBorder="0" applyAlignment="0" applyProtection="0"/>
    <xf numFmtId="0" fontId="56" fillId="64" borderId="0" applyNumberFormat="0" applyBorder="0" applyAlignment="0" applyProtection="0"/>
    <xf numFmtId="0" fontId="56" fillId="64" borderId="0" applyNumberFormat="0" applyBorder="0" applyAlignment="0" applyProtection="0"/>
    <xf numFmtId="0" fontId="57" fillId="29" borderId="0" applyNumberFormat="0" applyBorder="0" applyAlignment="0" applyProtection="0"/>
    <xf numFmtId="0" fontId="56" fillId="64" borderId="0" applyNumberFormat="0" applyBorder="0" applyAlignment="0" applyProtection="0"/>
    <xf numFmtId="0" fontId="57" fillId="29" borderId="0" applyNumberFormat="0" applyBorder="0" applyAlignment="0" applyProtection="0"/>
    <xf numFmtId="0" fontId="57" fillId="29" borderId="0" applyNumberFormat="0" applyBorder="0" applyAlignment="0" applyProtection="0"/>
    <xf numFmtId="0" fontId="57" fillId="29" borderId="0" applyNumberFormat="0" applyBorder="0" applyAlignment="0" applyProtection="0"/>
    <xf numFmtId="0" fontId="51" fillId="29" borderId="0" applyNumberFormat="0" applyBorder="0" applyAlignment="0" applyProtection="0"/>
    <xf numFmtId="0" fontId="51" fillId="29" borderId="0" applyNumberFormat="0" applyBorder="0" applyAlignment="0" applyProtection="0"/>
    <xf numFmtId="0" fontId="51" fillId="29" borderId="0" applyNumberFormat="0" applyBorder="0" applyAlignment="0" applyProtection="0"/>
    <xf numFmtId="0" fontId="60" fillId="3" borderId="0" applyNumberFormat="0" applyBorder="0" applyAlignment="0" applyProtection="0"/>
    <xf numFmtId="0" fontId="60" fillId="3" borderId="0" applyNumberFormat="0" applyBorder="0" applyAlignment="0" applyProtection="0"/>
    <xf numFmtId="0" fontId="61" fillId="3" borderId="0" applyNumberFormat="0" applyBorder="0" applyAlignment="0" applyProtection="0"/>
    <xf numFmtId="0" fontId="61" fillId="3" borderId="0" applyNumberFormat="0" applyBorder="0" applyAlignment="0" applyProtection="0"/>
    <xf numFmtId="0" fontId="62" fillId="3" borderId="0" applyNumberFormat="0" applyBorder="0" applyAlignment="0" applyProtection="0"/>
    <xf numFmtId="0" fontId="60" fillId="3" borderId="0" applyNumberFormat="0" applyBorder="0" applyAlignment="0" applyProtection="0"/>
    <xf numFmtId="0" fontId="63" fillId="3" borderId="0" applyNumberFormat="0" applyBorder="0" applyAlignment="0" applyProtection="0"/>
    <xf numFmtId="0" fontId="61" fillId="3" borderId="0" applyNumberFormat="0" applyBorder="0" applyAlignment="0" applyProtection="0"/>
    <xf numFmtId="0" fontId="63" fillId="3" borderId="0" applyNumberFormat="0" applyBorder="0" applyAlignment="0" applyProtection="0"/>
    <xf numFmtId="0" fontId="61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64" fillId="34" borderId="0" applyNumberFormat="0" applyBorder="0" applyAlignment="0" applyProtection="0"/>
    <xf numFmtId="0" fontId="61" fillId="3" borderId="0" applyNumberFormat="0" applyBorder="0" applyAlignment="0" applyProtection="0"/>
    <xf numFmtId="0" fontId="61" fillId="3" borderId="0" applyNumberFormat="0" applyBorder="0" applyAlignment="0" applyProtection="0"/>
    <xf numFmtId="0" fontId="65" fillId="34" borderId="0" applyNumberFormat="0" applyBorder="0" applyAlignment="0" applyProtection="0"/>
    <xf numFmtId="0" fontId="66" fillId="3" borderId="0" applyNumberFormat="0" applyBorder="0" applyAlignment="0" applyProtection="0"/>
    <xf numFmtId="0" fontId="65" fillId="34" borderId="0" applyNumberFormat="0" applyBorder="0" applyAlignment="0" applyProtection="0"/>
    <xf numFmtId="0" fontId="66" fillId="3" borderId="0" applyNumberFormat="0" applyBorder="0" applyAlignment="0" applyProtection="0"/>
    <xf numFmtId="0" fontId="66" fillId="3" borderId="0" applyNumberFormat="0" applyBorder="0" applyAlignment="0" applyProtection="0"/>
    <xf numFmtId="0" fontId="66" fillId="3" borderId="0" applyNumberFormat="0" applyBorder="0" applyAlignment="0" applyProtection="0"/>
    <xf numFmtId="0" fontId="60" fillId="3" borderId="0" applyNumberFormat="0" applyBorder="0" applyAlignment="0" applyProtection="0"/>
    <xf numFmtId="0" fontId="60" fillId="3" borderId="0" applyNumberFormat="0" applyBorder="0" applyAlignment="0" applyProtection="0"/>
    <xf numFmtId="0" fontId="60" fillId="3" borderId="0" applyNumberFormat="0" applyBorder="0" applyAlignment="0" applyProtection="0"/>
    <xf numFmtId="0" fontId="42" fillId="0" borderId="0" applyFont="0" applyFill="0" applyBorder="0" applyAlignment="0" applyProtection="0">
      <alignment horizontal="right"/>
    </xf>
    <xf numFmtId="0" fontId="67" fillId="0" borderId="0" applyFont="0"/>
    <xf numFmtId="203" fontId="68" fillId="65" borderId="15"/>
    <xf numFmtId="203" fontId="68" fillId="65" borderId="15"/>
    <xf numFmtId="203" fontId="68" fillId="65" borderId="15"/>
    <xf numFmtId="203" fontId="68" fillId="65" borderId="15"/>
    <xf numFmtId="203" fontId="68" fillId="65" borderId="15"/>
    <xf numFmtId="203" fontId="68" fillId="65" borderId="15"/>
    <xf numFmtId="204" fontId="35" fillId="0" borderId="0" applyFill="0" applyBorder="0" applyAlignment="0"/>
    <xf numFmtId="0" fontId="35" fillId="0" borderId="0" applyFill="0" applyBorder="0" applyAlignment="0"/>
    <xf numFmtId="205" fontId="69" fillId="0" borderId="0" applyFill="0" applyBorder="0" applyAlignment="0"/>
    <xf numFmtId="206" fontId="69" fillId="0" borderId="0" applyFill="0" applyBorder="0" applyAlignment="0"/>
    <xf numFmtId="207" fontId="69" fillId="0" borderId="0" applyFill="0" applyBorder="0" applyAlignment="0"/>
    <xf numFmtId="208" fontId="69" fillId="0" borderId="0" applyFill="0" applyBorder="0" applyAlignment="0"/>
    <xf numFmtId="209" fontId="69" fillId="0" borderId="0" applyFill="0" applyBorder="0" applyAlignment="0"/>
    <xf numFmtId="210" fontId="69" fillId="0" borderId="0" applyFill="0" applyBorder="0" applyAlignment="0"/>
    <xf numFmtId="205" fontId="69" fillId="0" borderId="0" applyFill="0" applyBorder="0" applyAlignment="0"/>
    <xf numFmtId="0" fontId="70" fillId="6" borderId="9" applyNumberFormat="0" applyAlignment="0" applyProtection="0"/>
    <xf numFmtId="0" fontId="70" fillId="6" borderId="9" applyNumberFormat="0" applyAlignment="0" applyProtection="0"/>
    <xf numFmtId="0" fontId="71" fillId="6" borderId="9" applyNumberFormat="0" applyAlignment="0" applyProtection="0"/>
    <xf numFmtId="0" fontId="71" fillId="6" borderId="9" applyNumberFormat="0" applyAlignment="0" applyProtection="0"/>
    <xf numFmtId="0" fontId="72" fillId="6" borderId="9" applyNumberFormat="0" applyAlignment="0" applyProtection="0"/>
    <xf numFmtId="0" fontId="70" fillId="6" borderId="9" applyNumberFormat="0" applyAlignment="0" applyProtection="0"/>
    <xf numFmtId="0" fontId="73" fillId="6" borderId="9" applyNumberFormat="0" applyAlignment="0" applyProtection="0"/>
    <xf numFmtId="0" fontId="71" fillId="6" borderId="9" applyNumberFormat="0" applyAlignment="0" applyProtection="0"/>
    <xf numFmtId="0" fontId="73" fillId="6" borderId="9" applyNumberFormat="0" applyAlignment="0" applyProtection="0"/>
    <xf numFmtId="0" fontId="71" fillId="6" borderId="9" applyNumberFormat="0" applyAlignment="0" applyProtection="0"/>
    <xf numFmtId="0" fontId="26" fillId="6" borderId="9" applyNumberFormat="0" applyAlignment="0" applyProtection="0"/>
    <xf numFmtId="0" fontId="74" fillId="66" borderId="16" applyNumberFormat="0" applyAlignment="0" applyProtection="0"/>
    <xf numFmtId="0" fontId="74" fillId="66" borderId="16" applyNumberFormat="0" applyAlignment="0" applyProtection="0"/>
    <xf numFmtId="0" fontId="74" fillId="66" borderId="16" applyNumberFormat="0" applyAlignment="0" applyProtection="0"/>
    <xf numFmtId="0" fontId="71" fillId="6" borderId="9" applyNumberFormat="0" applyAlignment="0" applyProtection="0"/>
    <xf numFmtId="0" fontId="71" fillId="6" borderId="9" applyNumberFormat="0" applyAlignment="0" applyProtection="0"/>
    <xf numFmtId="0" fontId="75" fillId="66" borderId="16" applyNumberFormat="0" applyAlignment="0" applyProtection="0"/>
    <xf numFmtId="0" fontId="75" fillId="66" borderId="16" applyNumberFormat="0" applyAlignment="0" applyProtection="0"/>
    <xf numFmtId="0" fontId="75" fillId="66" borderId="16" applyNumberFormat="0" applyAlignment="0" applyProtection="0"/>
    <xf numFmtId="0" fontId="76" fillId="6" borderId="9" applyNumberFormat="0" applyAlignment="0" applyProtection="0"/>
    <xf numFmtId="0" fontId="75" fillId="66" borderId="16" applyNumberFormat="0" applyAlignment="0" applyProtection="0"/>
    <xf numFmtId="0" fontId="75" fillId="66" borderId="16" applyNumberFormat="0" applyAlignment="0" applyProtection="0"/>
    <xf numFmtId="0" fontId="75" fillId="66" borderId="16" applyNumberFormat="0" applyAlignment="0" applyProtection="0"/>
    <xf numFmtId="0" fontId="76" fillId="6" borderId="9" applyNumberFormat="0" applyAlignment="0" applyProtection="0"/>
    <xf numFmtId="0" fontId="76" fillId="6" borderId="9" applyNumberFormat="0" applyAlignment="0" applyProtection="0"/>
    <xf numFmtId="0" fontId="76" fillId="6" borderId="9" applyNumberFormat="0" applyAlignment="0" applyProtection="0"/>
    <xf numFmtId="0" fontId="70" fillId="6" borderId="9" applyNumberFormat="0" applyAlignment="0" applyProtection="0"/>
    <xf numFmtId="0" fontId="70" fillId="6" borderId="9" applyNumberFormat="0" applyAlignment="0" applyProtection="0"/>
    <xf numFmtId="0" fontId="70" fillId="6" borderId="9" applyNumberFormat="0" applyAlignment="0" applyProtection="0"/>
    <xf numFmtId="0" fontId="77" fillId="0" borderId="0"/>
    <xf numFmtId="0" fontId="78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9" fillId="7" borderId="12" applyNumberFormat="0" applyAlignment="0" applyProtection="0"/>
    <xf numFmtId="0" fontId="79" fillId="7" borderId="12" applyNumberFormat="0" applyAlignment="0" applyProtection="0"/>
    <xf numFmtId="0" fontId="80" fillId="7" borderId="12" applyNumberFormat="0" applyAlignment="0" applyProtection="0"/>
    <xf numFmtId="0" fontId="80" fillId="7" borderId="12" applyNumberFormat="0" applyAlignment="0" applyProtection="0"/>
    <xf numFmtId="0" fontId="81" fillId="7" borderId="12" applyNumberFormat="0" applyAlignment="0" applyProtection="0"/>
    <xf numFmtId="0" fontId="79" fillId="7" borderId="12" applyNumberFormat="0" applyAlignment="0" applyProtection="0"/>
    <xf numFmtId="0" fontId="82" fillId="7" borderId="12" applyNumberFormat="0" applyAlignment="0" applyProtection="0"/>
    <xf numFmtId="0" fontId="80" fillId="7" borderId="12" applyNumberFormat="0" applyAlignment="0" applyProtection="0"/>
    <xf numFmtId="0" fontId="82" fillId="7" borderId="12" applyNumberFormat="0" applyAlignment="0" applyProtection="0"/>
    <xf numFmtId="0" fontId="80" fillId="7" borderId="12" applyNumberFormat="0" applyAlignment="0" applyProtection="0"/>
    <xf numFmtId="0" fontId="28" fillId="7" borderId="12" applyNumberFormat="0" applyAlignment="0" applyProtection="0"/>
    <xf numFmtId="0" fontId="28" fillId="7" borderId="12" applyNumberFormat="0" applyAlignment="0" applyProtection="0"/>
    <xf numFmtId="0" fontId="83" fillId="67" borderId="17" applyNumberFormat="0" applyAlignment="0" applyProtection="0"/>
    <xf numFmtId="0" fontId="80" fillId="7" borderId="12" applyNumberFormat="0" applyAlignment="0" applyProtection="0"/>
    <xf numFmtId="0" fontId="80" fillId="7" borderId="12" applyNumberFormat="0" applyAlignment="0" applyProtection="0"/>
    <xf numFmtId="0" fontId="84" fillId="67" borderId="17" applyNumberFormat="0" applyAlignment="0" applyProtection="0"/>
    <xf numFmtId="0" fontId="85" fillId="7" borderId="12" applyNumberFormat="0" applyAlignment="0" applyProtection="0"/>
    <xf numFmtId="0" fontId="84" fillId="67" borderId="17" applyNumberFormat="0" applyAlignment="0" applyProtection="0"/>
    <xf numFmtId="0" fontId="85" fillId="7" borderId="12" applyNumberFormat="0" applyAlignment="0" applyProtection="0"/>
    <xf numFmtId="0" fontId="85" fillId="7" borderId="12" applyNumberFormat="0" applyAlignment="0" applyProtection="0"/>
    <xf numFmtId="0" fontId="85" fillId="7" borderId="12" applyNumberFormat="0" applyAlignment="0" applyProtection="0"/>
    <xf numFmtId="0" fontId="79" fillId="7" borderId="12" applyNumberFormat="0" applyAlignment="0" applyProtection="0"/>
    <xf numFmtId="0" fontId="79" fillId="7" borderId="12" applyNumberFormat="0" applyAlignment="0" applyProtection="0"/>
    <xf numFmtId="0" fontId="79" fillId="7" borderId="12" applyNumberFormat="0" applyAlignment="0" applyProtection="0"/>
    <xf numFmtId="0" fontId="86" fillId="0" borderId="18">
      <alignment horizontal="center"/>
    </xf>
    <xf numFmtId="211" fontId="87" fillId="0" borderId="0"/>
    <xf numFmtId="211" fontId="87" fillId="0" borderId="0"/>
    <xf numFmtId="211" fontId="87" fillId="0" borderId="0"/>
    <xf numFmtId="211" fontId="87" fillId="0" borderId="0"/>
    <xf numFmtId="211" fontId="87" fillId="0" borderId="0"/>
    <xf numFmtId="211" fontId="87" fillId="0" borderId="0"/>
    <xf numFmtId="211" fontId="87" fillId="0" borderId="0"/>
    <xf numFmtId="211" fontId="87" fillId="0" borderId="0"/>
    <xf numFmtId="41" fontId="34" fillId="0" borderId="0" applyNumberFormat="0" applyBorder="0"/>
    <xf numFmtId="38" fontId="88" fillId="0" borderId="0" applyFont="0" applyFill="0" applyBorder="0" applyAlignment="0" applyProtection="0"/>
    <xf numFmtId="209" fontId="69" fillId="0" borderId="0" applyFont="0" applyFill="0" applyBorder="0" applyAlignment="0" applyProtection="0"/>
    <xf numFmtId="212" fontId="9" fillId="0" borderId="0" applyFont="0" applyFill="0" applyBorder="0" applyAlignment="0" applyProtection="0"/>
    <xf numFmtId="212" fontId="9" fillId="0" borderId="0" applyFont="0" applyFill="0" applyBorder="0" applyAlignment="0" applyProtection="0"/>
    <xf numFmtId="212" fontId="9" fillId="0" borderId="0" applyFont="0" applyFill="0" applyBorder="0" applyAlignment="0" applyProtection="0"/>
    <xf numFmtId="212" fontId="9" fillId="0" borderId="0" applyFont="0" applyFill="0" applyBorder="0" applyAlignment="0" applyProtection="0"/>
    <xf numFmtId="212" fontId="9" fillId="0" borderId="0" applyFont="0" applyFill="0" applyBorder="0" applyAlignment="0" applyProtection="0"/>
    <xf numFmtId="212" fontId="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5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" fillId="0" borderId="0" applyFont="0" applyFill="0" applyBorder="0" applyAlignment="0" applyProtection="0"/>
    <xf numFmtId="213" fontId="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212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212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9" fillId="0" borderId="0" applyFont="0" applyFill="0" applyBorder="0" applyAlignment="0" applyProtection="0"/>
    <xf numFmtId="0" fontId="35" fillId="0" borderId="0" applyFont="0" applyFill="0" applyBorder="0" applyAlignment="0" applyProtection="0"/>
    <xf numFmtId="212" fontId="9" fillId="0" borderId="0" applyFont="0" applyFill="0" applyBorder="0" applyAlignment="0" applyProtection="0"/>
    <xf numFmtId="212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214" fontId="9" fillId="0" borderId="0" applyFont="0" applyFill="0" applyBorder="0" applyAlignment="0" applyProtection="0"/>
    <xf numFmtId="214" fontId="9" fillId="0" borderId="0" applyFont="0" applyFill="0" applyBorder="0" applyAlignment="0" applyProtection="0"/>
    <xf numFmtId="212" fontId="9" fillId="0" borderId="0" applyFont="0" applyFill="0" applyBorder="0" applyAlignment="0" applyProtection="0"/>
    <xf numFmtId="212" fontId="9" fillId="0" borderId="0" applyFont="0" applyFill="0" applyBorder="0" applyAlignment="0" applyProtection="0"/>
    <xf numFmtId="43" fontId="49" fillId="0" borderId="0" applyFont="0" applyFill="0" applyBorder="0" applyAlignment="0" applyProtection="0"/>
    <xf numFmtId="212" fontId="9" fillId="0" borderId="0" applyFont="0" applyFill="0" applyBorder="0" applyAlignment="0" applyProtection="0"/>
    <xf numFmtId="212" fontId="9" fillId="0" borderId="0" applyFont="0" applyFill="0" applyBorder="0" applyAlignment="0" applyProtection="0"/>
    <xf numFmtId="212" fontId="9" fillId="0" borderId="0" applyFont="0" applyFill="0" applyBorder="0" applyAlignment="0" applyProtection="0"/>
    <xf numFmtId="212" fontId="9" fillId="0" borderId="0" applyFont="0" applyFill="0" applyBorder="0" applyAlignment="0" applyProtection="0"/>
    <xf numFmtId="212" fontId="9" fillId="0" borderId="0" applyFont="0" applyFill="0" applyBorder="0" applyAlignment="0" applyProtection="0"/>
    <xf numFmtId="212" fontId="9" fillId="0" borderId="0" applyFont="0" applyFill="0" applyBorder="0" applyAlignment="0" applyProtection="0"/>
    <xf numFmtId="212" fontId="9" fillId="0" borderId="0" applyFont="0" applyFill="0" applyBorder="0" applyAlignment="0" applyProtection="0"/>
    <xf numFmtId="212" fontId="9" fillId="0" borderId="0" applyFont="0" applyFill="0" applyBorder="0" applyAlignment="0" applyProtection="0"/>
    <xf numFmtId="212" fontId="9" fillId="0" borderId="0" applyFont="0" applyFill="0" applyBorder="0" applyAlignment="0" applyProtection="0"/>
    <xf numFmtId="212" fontId="9" fillId="0" borderId="0" applyFont="0" applyFill="0" applyBorder="0" applyAlignment="0" applyProtection="0"/>
    <xf numFmtId="215" fontId="1" fillId="0" borderId="0" applyFont="0" applyFill="0" applyBorder="0" applyAlignment="0" applyProtection="0"/>
    <xf numFmtId="212" fontId="9" fillId="0" borderId="0" applyFont="0" applyFill="0" applyBorder="0" applyAlignment="0" applyProtection="0"/>
    <xf numFmtId="212" fontId="9" fillId="0" borderId="0" applyFont="0" applyFill="0" applyBorder="0" applyAlignment="0" applyProtection="0"/>
    <xf numFmtId="212" fontId="9" fillId="0" borderId="0" applyFont="0" applyFill="0" applyBorder="0" applyAlignment="0" applyProtection="0"/>
    <xf numFmtId="212" fontId="9" fillId="0" borderId="0" applyFont="0" applyFill="0" applyBorder="0" applyAlignment="0" applyProtection="0"/>
    <xf numFmtId="212" fontId="9" fillId="0" borderId="0" applyFont="0" applyFill="0" applyBorder="0" applyAlignment="0" applyProtection="0"/>
    <xf numFmtId="212" fontId="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212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12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12" fontId="9" fillId="0" borderId="0" applyFont="0" applyFill="0" applyBorder="0" applyAlignment="0" applyProtection="0"/>
    <xf numFmtId="212" fontId="9" fillId="0" borderId="0" applyFont="0" applyFill="0" applyBorder="0" applyAlignment="0" applyProtection="0"/>
    <xf numFmtId="43" fontId="46" fillId="0" borderId="0" applyFont="0" applyFill="0" applyBorder="0" applyAlignment="0" applyProtection="0"/>
    <xf numFmtId="212" fontId="9" fillId="0" borderId="0" applyFont="0" applyFill="0" applyBorder="0" applyAlignment="0" applyProtection="0"/>
    <xf numFmtId="212" fontId="9" fillId="0" borderId="0" applyFont="0" applyFill="0" applyBorder="0" applyAlignment="0" applyProtection="0"/>
    <xf numFmtId="212" fontId="9" fillId="0" borderId="0" applyFont="0" applyFill="0" applyBorder="0" applyAlignment="0" applyProtection="0"/>
    <xf numFmtId="212" fontId="9" fillId="0" borderId="0" applyFont="0" applyFill="0" applyBorder="0" applyAlignment="0" applyProtection="0"/>
    <xf numFmtId="212" fontId="9" fillId="0" borderId="0" applyFont="0" applyFill="0" applyBorder="0" applyAlignment="0" applyProtection="0"/>
    <xf numFmtId="212" fontId="9" fillId="0" borderId="0" applyFont="0" applyFill="0" applyBorder="0" applyAlignment="0" applyProtection="0"/>
    <xf numFmtId="212" fontId="9" fillId="0" borderId="0" applyFont="0" applyFill="0" applyBorder="0" applyAlignment="0" applyProtection="0"/>
    <xf numFmtId="212" fontId="9" fillId="0" borderId="0" applyFont="0" applyFill="0" applyBorder="0" applyAlignment="0" applyProtection="0"/>
    <xf numFmtId="212" fontId="9" fillId="0" borderId="0" applyFont="0" applyFill="0" applyBorder="0" applyAlignment="0" applyProtection="0"/>
    <xf numFmtId="212" fontId="9" fillId="0" borderId="0" applyFont="0" applyFill="0" applyBorder="0" applyAlignment="0" applyProtection="0"/>
    <xf numFmtId="212" fontId="9" fillId="0" borderId="0" applyFont="0" applyFill="0" applyBorder="0" applyAlignment="0" applyProtection="0"/>
    <xf numFmtId="212" fontId="9" fillId="0" borderId="0" applyFont="0" applyFill="0" applyBorder="0" applyAlignment="0" applyProtection="0"/>
    <xf numFmtId="215" fontId="1" fillId="0" borderId="0" applyFont="0" applyFill="0" applyBorder="0" applyAlignment="0" applyProtection="0"/>
    <xf numFmtId="203" fontId="9" fillId="0" borderId="0" applyFont="0" applyFill="0" applyBorder="0" applyAlignment="0" applyProtection="0"/>
    <xf numFmtId="203" fontId="9" fillId="0" borderId="0" applyFont="0" applyFill="0" applyBorder="0" applyAlignment="0" applyProtection="0"/>
    <xf numFmtId="203" fontId="9" fillId="0" borderId="0" applyFont="0" applyFill="0" applyBorder="0" applyAlignment="0" applyProtection="0"/>
    <xf numFmtId="203" fontId="9" fillId="0" borderId="0" applyFont="0" applyFill="0" applyBorder="0" applyAlignment="0" applyProtection="0"/>
    <xf numFmtId="203" fontId="9" fillId="0" borderId="0" applyFont="0" applyFill="0" applyBorder="0" applyAlignment="0" applyProtection="0"/>
    <xf numFmtId="203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47" fillId="0" borderId="0" applyFont="0" applyFill="0" applyBorder="0" applyAlignment="0" applyProtection="0"/>
    <xf numFmtId="203" fontId="9" fillId="0" borderId="0" applyFont="0" applyFill="0" applyBorder="0" applyAlignment="0" applyProtection="0"/>
    <xf numFmtId="203" fontId="9" fillId="0" borderId="0" applyFont="0" applyFill="0" applyBorder="0" applyAlignment="0" applyProtection="0"/>
    <xf numFmtId="20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0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0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03" fontId="9" fillId="0" borderId="0" applyFont="0" applyFill="0" applyBorder="0" applyAlignment="0" applyProtection="0"/>
    <xf numFmtId="20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03" fontId="9" fillId="0" borderId="0" applyFont="0" applyFill="0" applyBorder="0" applyAlignment="0" applyProtection="0"/>
    <xf numFmtId="203" fontId="9" fillId="0" borderId="0" applyFont="0" applyFill="0" applyBorder="0" applyAlignment="0" applyProtection="0"/>
    <xf numFmtId="203" fontId="9" fillId="0" borderId="0" applyFont="0" applyFill="0" applyBorder="0" applyAlignment="0" applyProtection="0"/>
    <xf numFmtId="203" fontId="9" fillId="0" borderId="0" applyFont="0" applyFill="0" applyBorder="0" applyAlignment="0" applyProtection="0"/>
    <xf numFmtId="203" fontId="9" fillId="0" borderId="0" applyFont="0" applyFill="0" applyBorder="0" applyAlignment="0" applyProtection="0"/>
    <xf numFmtId="203" fontId="9" fillId="0" borderId="0" applyFont="0" applyFill="0" applyBorder="0" applyAlignment="0" applyProtection="0"/>
    <xf numFmtId="203" fontId="9" fillId="0" borderId="0" applyFont="0" applyFill="0" applyBorder="0" applyAlignment="0" applyProtection="0"/>
    <xf numFmtId="203" fontId="9" fillId="0" borderId="0" applyFont="0" applyFill="0" applyBorder="0" applyAlignment="0" applyProtection="0"/>
    <xf numFmtId="20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15" fontId="1" fillId="0" borderId="0" applyFont="0" applyFill="0" applyBorder="0" applyAlignment="0" applyProtection="0"/>
    <xf numFmtId="216" fontId="9" fillId="0" borderId="0" applyFont="0" applyFill="0" applyBorder="0" applyAlignment="0" applyProtection="0"/>
    <xf numFmtId="216" fontId="9" fillId="0" borderId="0" applyFont="0" applyFill="0" applyBorder="0" applyAlignment="0" applyProtection="0"/>
    <xf numFmtId="216" fontId="9" fillId="0" borderId="0" applyFont="0" applyFill="0" applyBorder="0" applyAlignment="0" applyProtection="0"/>
    <xf numFmtId="216" fontId="9" fillId="0" borderId="0" applyFont="0" applyFill="0" applyBorder="0" applyAlignment="0" applyProtection="0"/>
    <xf numFmtId="216" fontId="9" fillId="0" borderId="0" applyFont="0" applyFill="0" applyBorder="0" applyAlignment="0" applyProtection="0"/>
    <xf numFmtId="216" fontId="9" fillId="0" borderId="0" applyFont="0" applyFill="0" applyBorder="0" applyAlignment="0" applyProtection="0"/>
    <xf numFmtId="203" fontId="3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5" fillId="0" borderId="0" applyFont="0" applyFill="0" applyBorder="0" applyAlignment="0" applyProtection="0"/>
    <xf numFmtId="217" fontId="3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" fillId="0" borderId="0" applyFont="0" applyFill="0" applyBorder="0" applyAlignment="0" applyProtection="0"/>
    <xf numFmtId="216" fontId="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216" fontId="9" fillId="0" borderId="0" applyFont="0" applyFill="0" applyBorder="0" applyAlignment="0" applyProtection="0"/>
    <xf numFmtId="43" fontId="49" fillId="0" borderId="0" applyFont="0" applyFill="0" applyBorder="0" applyAlignment="0" applyProtection="0"/>
    <xf numFmtId="217" fontId="35" fillId="0" borderId="0" applyFont="0" applyFill="0" applyBorder="0" applyAlignment="0" applyProtection="0"/>
    <xf numFmtId="216" fontId="9" fillId="0" borderId="0" applyFont="0" applyFill="0" applyBorder="0" applyAlignment="0" applyProtection="0"/>
    <xf numFmtId="216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216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16" fontId="9" fillId="0" borderId="0" applyFont="0" applyFill="0" applyBorder="0" applyAlignment="0" applyProtection="0"/>
    <xf numFmtId="216" fontId="9" fillId="0" borderId="0" applyFont="0" applyFill="0" applyBorder="0" applyAlignment="0" applyProtection="0"/>
    <xf numFmtId="216" fontId="9" fillId="0" borderId="0" applyFont="0" applyFill="0" applyBorder="0" applyAlignment="0" applyProtection="0"/>
    <xf numFmtId="216" fontId="9" fillId="0" borderId="0" applyFont="0" applyFill="0" applyBorder="0" applyAlignment="0" applyProtection="0"/>
    <xf numFmtId="216" fontId="9" fillId="0" borderId="0" applyFont="0" applyFill="0" applyBorder="0" applyAlignment="0" applyProtection="0"/>
    <xf numFmtId="216" fontId="9" fillId="0" borderId="0" applyFont="0" applyFill="0" applyBorder="0" applyAlignment="0" applyProtection="0"/>
    <xf numFmtId="216" fontId="9" fillId="0" borderId="0" applyFont="0" applyFill="0" applyBorder="0" applyAlignment="0" applyProtection="0"/>
    <xf numFmtId="216" fontId="9" fillId="0" borderId="0" applyFont="0" applyFill="0" applyBorder="0" applyAlignment="0" applyProtection="0"/>
    <xf numFmtId="216" fontId="9" fillId="0" borderId="0" applyFont="0" applyFill="0" applyBorder="0" applyAlignment="0" applyProtection="0"/>
    <xf numFmtId="216" fontId="9" fillId="0" borderId="0" applyFont="0" applyFill="0" applyBorder="0" applyAlignment="0" applyProtection="0"/>
    <xf numFmtId="216" fontId="9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5" fillId="0" borderId="0" applyNumberFormat="0" applyFill="0" applyBorder="0" applyAlignment="0" applyProtection="0"/>
    <xf numFmtId="218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1" fillId="0" borderId="0" applyFont="0" applyFill="0" applyBorder="0" applyAlignment="0" applyProtection="0"/>
    <xf numFmtId="215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15" fontId="1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15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15" fontId="1" fillId="0" borderId="0" applyFont="0" applyFill="0" applyBorder="0" applyAlignment="0" applyProtection="0"/>
    <xf numFmtId="215" fontId="1" fillId="0" borderId="0" applyFont="0" applyFill="0" applyBorder="0" applyAlignment="0" applyProtection="0"/>
    <xf numFmtId="215" fontId="1" fillId="0" borderId="0" applyFont="0" applyFill="0" applyBorder="0" applyAlignment="0" applyProtection="0"/>
    <xf numFmtId="215" fontId="1" fillId="0" borderId="0" applyFont="0" applyFill="0" applyBorder="0" applyAlignment="0" applyProtection="0"/>
    <xf numFmtId="215" fontId="1" fillId="0" borderId="0" applyFont="0" applyFill="0" applyBorder="0" applyAlignment="0" applyProtection="0"/>
    <xf numFmtId="215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6" fillId="0" borderId="0" applyFont="0" applyFill="0" applyBorder="0" applyAlignment="0" applyProtection="0"/>
    <xf numFmtId="219" fontId="47" fillId="0" borderId="0" applyFont="0" applyFill="0" applyBorder="0" applyAlignment="0" applyProtection="0"/>
    <xf numFmtId="43" fontId="46" fillId="0" borderId="0" applyFont="0" applyFill="0" applyBorder="0" applyAlignment="0" applyProtection="0"/>
    <xf numFmtId="213" fontId="9" fillId="0" borderId="0" applyFont="0" applyFill="0" applyBorder="0" applyAlignment="0" applyProtection="0"/>
    <xf numFmtId="21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14" fontId="9" fillId="0" borderId="0" applyFont="0" applyFill="0" applyBorder="0" applyAlignment="0" applyProtection="0"/>
    <xf numFmtId="214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5" fillId="0" borderId="0" applyFont="0" applyFill="0" applyBorder="0" applyAlignment="0" applyProtection="0"/>
    <xf numFmtId="220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220" fontId="3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6" fillId="0" borderId="0" applyFont="0" applyFill="0" applyBorder="0" applyAlignment="0" applyProtection="0"/>
    <xf numFmtId="221" fontId="35" fillId="0" borderId="0" applyFont="0" applyFill="0" applyBorder="0" applyAlignment="0" applyProtection="0"/>
    <xf numFmtId="215" fontId="35" fillId="0" borderId="0" applyFont="0" applyFill="0" applyBorder="0" applyAlignment="0" applyProtection="0"/>
    <xf numFmtId="43" fontId="9" fillId="0" borderId="0" applyFont="0" applyFill="0" applyBorder="0" applyAlignment="0" applyProtection="0"/>
    <xf numFmtId="215" fontId="3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3" fillId="0" borderId="0" applyFont="0" applyFill="0" applyBorder="0" applyAlignment="0" applyProtection="0">
      <alignment horizontal="left" vertical="center"/>
    </xf>
    <xf numFmtId="43" fontId="93" fillId="0" borderId="0" applyFont="0" applyFill="0" applyBorder="0" applyAlignment="0" applyProtection="0">
      <alignment horizontal="left" vertical="center"/>
    </xf>
    <xf numFmtId="215" fontId="35" fillId="0" borderId="0" applyFont="0" applyFill="0" applyBorder="0" applyAlignment="0" applyProtection="0"/>
    <xf numFmtId="215" fontId="35" fillId="0" borderId="0" applyFont="0" applyFill="0" applyBorder="0" applyAlignment="0" applyProtection="0"/>
    <xf numFmtId="43" fontId="49" fillId="0" borderId="0" applyFont="0" applyFill="0" applyBorder="0" applyAlignment="0" applyProtection="0"/>
    <xf numFmtId="215" fontId="35" fillId="0" borderId="0" applyFont="0" applyFill="0" applyBorder="0" applyAlignment="0" applyProtection="0"/>
    <xf numFmtId="215" fontId="35" fillId="0" borderId="0" applyFont="0" applyFill="0" applyBorder="0" applyAlignment="0" applyProtection="0"/>
    <xf numFmtId="215" fontId="35" fillId="0" borderId="0" applyFont="0" applyFill="0" applyBorder="0" applyAlignment="0" applyProtection="0"/>
    <xf numFmtId="215" fontId="35" fillId="0" borderId="0" applyFont="0" applyFill="0" applyBorder="0" applyAlignment="0" applyProtection="0"/>
    <xf numFmtId="215" fontId="35" fillId="0" borderId="0" applyFont="0" applyFill="0" applyBorder="0" applyAlignment="0" applyProtection="0"/>
    <xf numFmtId="43" fontId="49" fillId="0" borderId="0" applyFont="0" applyFill="0" applyBorder="0" applyAlignment="0" applyProtection="0"/>
    <xf numFmtId="221" fontId="35" fillId="0" borderId="0" applyFont="0" applyFill="0" applyBorder="0" applyAlignment="0" applyProtection="0"/>
    <xf numFmtId="221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6" fillId="0" borderId="0" applyFont="0" applyFill="0" applyBorder="0" applyAlignment="0" applyProtection="0"/>
    <xf numFmtId="221" fontId="35" fillId="0" borderId="0" applyFont="0" applyFill="0" applyBorder="0" applyAlignment="0" applyProtection="0"/>
    <xf numFmtId="221" fontId="35" fillId="0" borderId="0" applyFont="0" applyFill="0" applyBorder="0" applyAlignment="0" applyProtection="0"/>
    <xf numFmtId="221" fontId="35" fillId="0" borderId="0" applyFont="0" applyFill="0" applyBorder="0" applyAlignment="0" applyProtection="0"/>
    <xf numFmtId="221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0" fontId="88" fillId="0" borderId="0" applyFont="0" applyFill="0" applyBorder="0" applyAlignment="0" applyProtection="0"/>
    <xf numFmtId="215" fontId="9" fillId="0" borderId="0" applyFont="0" applyFill="0" applyBorder="0" applyAlignment="0" applyProtection="0"/>
    <xf numFmtId="215" fontId="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9" fillId="0" borderId="0" applyFont="0" applyFill="0" applyBorder="0" applyAlignment="0" applyProtection="0"/>
    <xf numFmtId="7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220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220" fontId="3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220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220" fontId="3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21" fontId="3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21" fontId="35" fillId="0" borderId="0" applyFont="0" applyFill="0" applyBorder="0" applyAlignment="0" applyProtection="0"/>
    <xf numFmtId="43" fontId="9" fillId="0" borderId="0" applyFont="0" applyFill="0" applyBorder="0" applyAlignment="0" applyProtection="0"/>
    <xf numFmtId="220" fontId="9" fillId="0" borderId="0" applyFont="0" applyFill="0" applyBorder="0" applyAlignment="0" applyProtection="0"/>
    <xf numFmtId="221" fontId="35" fillId="0" borderId="0" applyFont="0" applyFill="0" applyBorder="0" applyAlignment="0" applyProtection="0"/>
    <xf numFmtId="43" fontId="9" fillId="0" borderId="0" applyFont="0" applyFill="0" applyBorder="0" applyAlignment="0" applyProtection="0"/>
    <xf numFmtId="221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221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220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220" fontId="3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220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220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220" fontId="3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2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2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20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222" fontId="3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15" fontId="9" fillId="0" borderId="0" applyFont="0" applyFill="0" applyBorder="0" applyAlignment="0" applyProtection="0"/>
    <xf numFmtId="215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5" fillId="0" borderId="0" applyFont="0" applyFill="0" applyBorder="0" applyAlignment="0" applyProtection="0"/>
    <xf numFmtId="222" fontId="3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14" fontId="9" fillId="0" borderId="0" applyFont="0" applyFill="0" applyBorder="0" applyAlignment="0" applyProtection="0"/>
    <xf numFmtId="214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22" fontId="3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14" fontId="9" fillId="0" borderId="0" applyFont="0" applyFill="0" applyBorder="0" applyAlignment="0" applyProtection="0"/>
    <xf numFmtId="214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4" fillId="0" borderId="0" applyFont="0" applyFill="0" applyBorder="0" applyAlignment="0" applyProtection="0"/>
    <xf numFmtId="219" fontId="47" fillId="0" borderId="0" applyFont="0" applyFill="0" applyBorder="0" applyAlignment="0" applyProtection="0"/>
    <xf numFmtId="43" fontId="45" fillId="0" borderId="0" applyFont="0" applyFill="0" applyBorder="0" applyAlignment="0" applyProtection="0"/>
    <xf numFmtId="223" fontId="3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" fillId="0" borderId="0" applyFont="0" applyFill="0" applyBorder="0" applyAlignment="0" applyProtection="0"/>
    <xf numFmtId="219" fontId="4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" fillId="0" borderId="0" applyFont="0" applyFill="0" applyBorder="0" applyAlignment="0" applyProtection="0"/>
    <xf numFmtId="224" fontId="1" fillId="0" borderId="0" applyFont="0" applyFill="0" applyBorder="0" applyAlignment="0" applyProtection="0"/>
    <xf numFmtId="224" fontId="1" fillId="0" borderId="0" applyFont="0" applyFill="0" applyBorder="0" applyAlignment="0" applyProtection="0"/>
    <xf numFmtId="224" fontId="1" fillId="0" borderId="0" applyFont="0" applyFill="0" applyBorder="0" applyAlignment="0" applyProtection="0"/>
    <xf numFmtId="224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224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225" fontId="49" fillId="0" borderId="0" applyFont="0" applyFill="0" applyBorder="0" applyAlignment="0" applyProtection="0"/>
    <xf numFmtId="225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225" fontId="49" fillId="0" borderId="0" applyFont="0" applyFill="0" applyBorder="0" applyAlignment="0" applyProtection="0"/>
    <xf numFmtId="225" fontId="49" fillId="0" borderId="0" applyFont="0" applyFill="0" applyBorder="0" applyAlignment="0" applyProtection="0"/>
    <xf numFmtId="219" fontId="47" fillId="0" borderId="0" applyFont="0" applyFill="0" applyBorder="0" applyAlignment="0" applyProtection="0"/>
    <xf numFmtId="204" fontId="9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219" fontId="47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5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219" fontId="4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89" fillId="0" borderId="0" applyFont="0" applyFill="0" applyBorder="0" applyAlignment="0" applyProtection="0"/>
    <xf numFmtId="219" fontId="47" fillId="0" borderId="0" applyFont="0" applyFill="0" applyBorder="0" applyAlignment="0" applyProtection="0"/>
    <xf numFmtId="43" fontId="1" fillId="0" borderId="0" applyFont="0" applyFill="0" applyBorder="0" applyAlignment="0" applyProtection="0"/>
    <xf numFmtId="22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20" fontId="1" fillId="0" borderId="0" applyFont="0" applyFill="0" applyBorder="0" applyAlignment="0" applyProtection="0"/>
    <xf numFmtId="220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226" fontId="3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226" fontId="35" fillId="0" borderId="0" applyFont="0" applyFill="0" applyBorder="0" applyAlignment="0" applyProtection="0"/>
    <xf numFmtId="226" fontId="35" fillId="0" borderId="0" applyFont="0" applyFill="0" applyBorder="0" applyAlignment="0" applyProtection="0"/>
    <xf numFmtId="226" fontId="35" fillId="0" borderId="0" applyFont="0" applyFill="0" applyBorder="0" applyAlignment="0" applyProtection="0"/>
    <xf numFmtId="226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219" fontId="47" fillId="0" borderId="0" applyFont="0" applyFill="0" applyBorder="0" applyAlignment="0" applyProtection="0"/>
    <xf numFmtId="43" fontId="35" fillId="0" borderId="0" applyNumberFormat="0" applyFill="0" applyBorder="0" applyAlignment="0" applyProtection="0"/>
    <xf numFmtId="43" fontId="35" fillId="0" borderId="0" applyFont="0" applyFill="0" applyBorder="0" applyAlignment="0" applyProtection="0"/>
    <xf numFmtId="219" fontId="47" fillId="0" borderId="0" applyFont="0" applyFill="0" applyBorder="0" applyAlignment="0" applyProtection="0"/>
    <xf numFmtId="214" fontId="9" fillId="0" borderId="0" applyFont="0" applyFill="0" applyBorder="0" applyAlignment="0" applyProtection="0"/>
    <xf numFmtId="214" fontId="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" fillId="0" borderId="0" applyFont="0" applyFill="0" applyBorder="0" applyAlignment="0" applyProtection="0"/>
    <xf numFmtId="219" fontId="4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35" fillId="0" borderId="0" applyFont="0" applyFill="0" applyBorder="0" applyAlignment="0" applyProtection="0"/>
    <xf numFmtId="219" fontId="47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3" fillId="0" borderId="0" applyFont="0" applyFill="0" applyBorder="0" applyAlignment="0" applyProtection="0"/>
    <xf numFmtId="8" fontId="4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8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227" fontId="59" fillId="0" borderId="0" applyFill="0" applyBorder="0" applyAlignment="0" applyProtection="0"/>
    <xf numFmtId="43" fontId="1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227" fontId="59" fillId="0" borderId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212" fontId="35" fillId="0" borderId="0" applyFont="0" applyFill="0" applyBorder="0" applyAlignment="0" applyProtection="0"/>
    <xf numFmtId="212" fontId="35" fillId="0" borderId="0" applyFont="0" applyFill="0" applyBorder="0" applyAlignment="0" applyProtection="0"/>
    <xf numFmtId="212" fontId="35" fillId="0" borderId="0" applyFont="0" applyFill="0" applyBorder="0" applyAlignment="0" applyProtection="0"/>
    <xf numFmtId="215" fontId="4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220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212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212" fontId="35" fillId="0" borderId="0" applyFont="0" applyFill="0" applyBorder="0" applyAlignment="0" applyProtection="0"/>
    <xf numFmtId="222" fontId="35" fillId="0" borderId="0" applyFont="0" applyFill="0" applyBorder="0" applyAlignment="0" applyProtection="0"/>
    <xf numFmtId="43" fontId="97" fillId="0" borderId="0" applyFont="0" applyFill="0" applyBorder="0" applyAlignment="0" applyProtection="0"/>
    <xf numFmtId="212" fontId="35" fillId="0" borderId="0" applyFont="0" applyFill="0" applyBorder="0" applyAlignment="0" applyProtection="0"/>
    <xf numFmtId="222" fontId="35" fillId="0" borderId="0" applyFont="0" applyFill="0" applyBorder="0" applyAlignment="0" applyProtection="0"/>
    <xf numFmtId="222" fontId="35" fillId="0" borderId="0" applyFont="0" applyFill="0" applyBorder="0" applyAlignment="0" applyProtection="0"/>
    <xf numFmtId="212" fontId="35" fillId="0" borderId="0" applyFont="0" applyFill="0" applyBorder="0" applyAlignment="0" applyProtection="0"/>
    <xf numFmtId="222" fontId="35" fillId="0" borderId="0" applyFont="0" applyFill="0" applyBorder="0" applyAlignment="0" applyProtection="0"/>
    <xf numFmtId="222" fontId="35" fillId="0" borderId="0" applyFont="0" applyFill="0" applyBorder="0" applyAlignment="0" applyProtection="0"/>
    <xf numFmtId="212" fontId="35" fillId="0" borderId="0" applyFont="0" applyFill="0" applyBorder="0" applyAlignment="0" applyProtection="0"/>
    <xf numFmtId="212" fontId="35" fillId="0" borderId="0" applyFont="0" applyFill="0" applyBorder="0" applyAlignment="0" applyProtection="0"/>
    <xf numFmtId="212" fontId="35" fillId="0" borderId="0" applyFont="0" applyFill="0" applyBorder="0" applyAlignment="0" applyProtection="0"/>
    <xf numFmtId="212" fontId="35" fillId="0" borderId="0" applyFont="0" applyFill="0" applyBorder="0" applyAlignment="0" applyProtection="0"/>
    <xf numFmtId="0" fontId="5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2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20" fontId="1" fillId="0" borderId="0" applyFont="0" applyFill="0" applyBorder="0" applyAlignment="0" applyProtection="0"/>
    <xf numFmtId="220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2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20" fontId="1" fillId="0" borderId="0" applyFont="0" applyFill="0" applyBorder="0" applyAlignment="0" applyProtection="0"/>
    <xf numFmtId="220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212" fontId="9" fillId="0" borderId="0" applyFont="0" applyFill="0" applyBorder="0" applyAlignment="0" applyProtection="0"/>
    <xf numFmtId="212" fontId="9" fillId="0" borderId="0" applyFont="0" applyFill="0" applyBorder="0" applyAlignment="0" applyProtection="0"/>
    <xf numFmtId="212" fontId="9" fillId="0" borderId="0" applyFont="0" applyFill="0" applyBorder="0" applyAlignment="0" applyProtection="0"/>
    <xf numFmtId="212" fontId="9" fillId="0" borderId="0" applyFont="0" applyFill="0" applyBorder="0" applyAlignment="0" applyProtection="0"/>
    <xf numFmtId="212" fontId="9" fillId="0" borderId="0" applyFont="0" applyFill="0" applyBorder="0" applyAlignment="0" applyProtection="0"/>
    <xf numFmtId="212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14" fontId="9" fillId="0" borderId="0" applyFont="0" applyFill="0" applyBorder="0" applyAlignment="0" applyProtection="0"/>
    <xf numFmtId="214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14" fontId="9" fillId="0" borderId="0" applyFont="0" applyFill="0" applyBorder="0" applyAlignment="0" applyProtection="0"/>
    <xf numFmtId="214" fontId="9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215" fontId="4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228" fontId="9" fillId="0" borderId="0" applyFont="0" applyFill="0" applyBorder="0" applyAlignment="0" applyProtection="0"/>
    <xf numFmtId="228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28" fontId="9" fillId="0" borderId="0" applyFont="0" applyFill="0" applyBorder="0" applyAlignment="0" applyProtection="0"/>
    <xf numFmtId="228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5" fillId="0" borderId="0" applyFont="0" applyFill="0" applyBorder="0" applyAlignment="0" applyProtection="0"/>
    <xf numFmtId="212" fontId="9" fillId="0" borderId="0" applyFont="0" applyFill="0" applyBorder="0" applyAlignment="0" applyProtection="0"/>
    <xf numFmtId="212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95" fillId="0" borderId="0" applyFont="0" applyFill="0" applyBorder="0" applyAlignment="0" applyProtection="0"/>
    <xf numFmtId="212" fontId="9" fillId="0" borderId="0" applyFont="0" applyFill="0" applyBorder="0" applyAlignment="0" applyProtection="0"/>
    <xf numFmtId="212" fontId="9" fillId="0" borderId="0" applyFont="0" applyFill="0" applyBorder="0" applyAlignment="0" applyProtection="0"/>
    <xf numFmtId="212" fontId="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212" fontId="9" fillId="0" borderId="0" applyFont="0" applyFill="0" applyBorder="0" applyAlignment="0" applyProtection="0"/>
    <xf numFmtId="212" fontId="9" fillId="0" borderId="0" applyFont="0" applyFill="0" applyBorder="0" applyAlignment="0" applyProtection="0"/>
    <xf numFmtId="43" fontId="44" fillId="0" borderId="0" applyFont="0" applyFill="0" applyBorder="0" applyAlignment="0" applyProtection="0"/>
    <xf numFmtId="212" fontId="9" fillId="0" borderId="0" applyFont="0" applyFill="0" applyBorder="0" applyAlignment="0" applyProtection="0"/>
    <xf numFmtId="212" fontId="9" fillId="0" borderId="0" applyFont="0" applyFill="0" applyBorder="0" applyAlignment="0" applyProtection="0"/>
    <xf numFmtId="212" fontId="9" fillId="0" borderId="0" applyFont="0" applyFill="0" applyBorder="0" applyAlignment="0" applyProtection="0"/>
    <xf numFmtId="212" fontId="9" fillId="0" borderId="0" applyFont="0" applyFill="0" applyBorder="0" applyAlignment="0" applyProtection="0"/>
    <xf numFmtId="212" fontId="9" fillId="0" borderId="0" applyFont="0" applyFill="0" applyBorder="0" applyAlignment="0" applyProtection="0"/>
    <xf numFmtId="212" fontId="9" fillId="0" borderId="0" applyFont="0" applyFill="0" applyBorder="0" applyAlignment="0" applyProtection="0"/>
    <xf numFmtId="212" fontId="9" fillId="0" borderId="0" applyFont="0" applyFill="0" applyBorder="0" applyAlignment="0" applyProtection="0"/>
    <xf numFmtId="212" fontId="9" fillId="0" borderId="0" applyFont="0" applyFill="0" applyBorder="0" applyAlignment="0" applyProtection="0"/>
    <xf numFmtId="212" fontId="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212" fontId="9" fillId="0" borderId="0" applyFont="0" applyFill="0" applyBorder="0" applyAlignment="0" applyProtection="0"/>
    <xf numFmtId="212" fontId="9" fillId="0" borderId="0" applyFont="0" applyFill="0" applyBorder="0" applyAlignment="0" applyProtection="0"/>
    <xf numFmtId="212" fontId="9" fillId="0" borderId="0" applyFont="0" applyFill="0" applyBorder="0" applyAlignment="0" applyProtection="0"/>
    <xf numFmtId="212" fontId="9" fillId="0" borderId="0" applyFont="0" applyFill="0" applyBorder="0" applyAlignment="0" applyProtection="0"/>
    <xf numFmtId="212" fontId="9" fillId="0" borderId="0" applyFont="0" applyFill="0" applyBorder="0" applyAlignment="0" applyProtection="0"/>
    <xf numFmtId="212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8" fontId="4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5" fillId="0" borderId="0" applyFont="0" applyFill="0" applyBorder="0" applyAlignment="0" applyProtection="0"/>
    <xf numFmtId="222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220" fontId="3" fillId="0" borderId="0" applyFont="0" applyFill="0" applyBorder="0" applyAlignment="0" applyProtection="0"/>
    <xf numFmtId="212" fontId="9" fillId="0" borderId="0" applyFont="0" applyFill="0" applyBorder="0" applyAlignment="0" applyProtection="0"/>
    <xf numFmtId="212" fontId="9" fillId="0" borderId="0" applyFont="0" applyFill="0" applyBorder="0" applyAlignment="0" applyProtection="0"/>
    <xf numFmtId="212" fontId="9" fillId="0" borderId="0" applyFont="0" applyFill="0" applyBorder="0" applyAlignment="0" applyProtection="0"/>
    <xf numFmtId="212" fontId="9" fillId="0" borderId="0" applyFont="0" applyFill="0" applyBorder="0" applyAlignment="0" applyProtection="0"/>
    <xf numFmtId="222" fontId="3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12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212" fontId="9" fillId="0" borderId="0" applyFont="0" applyFill="0" applyBorder="0" applyAlignment="0" applyProtection="0"/>
    <xf numFmtId="212" fontId="9" fillId="0" borderId="0" applyFont="0" applyFill="0" applyBorder="0" applyAlignment="0" applyProtection="0"/>
    <xf numFmtId="212" fontId="9" fillId="0" borderId="0" applyFont="0" applyFill="0" applyBorder="0" applyAlignment="0" applyProtection="0"/>
    <xf numFmtId="212" fontId="9" fillId="0" borderId="0" applyFont="0" applyFill="0" applyBorder="0" applyAlignment="0" applyProtection="0"/>
    <xf numFmtId="212" fontId="9" fillId="0" borderId="0" applyFont="0" applyFill="0" applyBorder="0" applyAlignment="0" applyProtection="0"/>
    <xf numFmtId="212" fontId="9" fillId="0" borderId="0" applyFont="0" applyFill="0" applyBorder="0" applyAlignment="0" applyProtection="0"/>
    <xf numFmtId="212" fontId="9" fillId="0" borderId="0" applyFont="0" applyFill="0" applyBorder="0" applyAlignment="0" applyProtection="0"/>
    <xf numFmtId="212" fontId="9" fillId="0" borderId="0" applyFont="0" applyFill="0" applyBorder="0" applyAlignment="0" applyProtection="0"/>
    <xf numFmtId="212" fontId="9" fillId="0" borderId="0" applyFont="0" applyFill="0" applyBorder="0" applyAlignment="0" applyProtection="0"/>
    <xf numFmtId="212" fontId="9" fillId="0" borderId="0" applyFont="0" applyFill="0" applyBorder="0" applyAlignment="0" applyProtection="0"/>
    <xf numFmtId="212" fontId="9" fillId="0" borderId="0" applyFont="0" applyFill="0" applyBorder="0" applyAlignment="0" applyProtection="0"/>
    <xf numFmtId="212" fontId="9" fillId="0" borderId="0" applyFont="0" applyFill="0" applyBorder="0" applyAlignment="0" applyProtection="0"/>
    <xf numFmtId="212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47" fillId="0" borderId="0" applyFont="0" applyFill="0" applyBorder="0" applyAlignment="0" applyProtection="0"/>
    <xf numFmtId="212" fontId="9" fillId="0" borderId="0" applyFont="0" applyFill="0" applyBorder="0" applyAlignment="0" applyProtection="0"/>
    <xf numFmtId="212" fontId="9" fillId="0" borderId="0" applyFont="0" applyFill="0" applyBorder="0" applyAlignment="0" applyProtection="0"/>
    <xf numFmtId="212" fontId="9" fillId="0" borderId="0" applyFont="0" applyFill="0" applyBorder="0" applyAlignment="0" applyProtection="0"/>
    <xf numFmtId="212" fontId="9" fillId="0" borderId="0" applyFont="0" applyFill="0" applyBorder="0" applyAlignment="0" applyProtection="0"/>
    <xf numFmtId="212" fontId="9" fillId="0" borderId="0" applyFont="0" applyFill="0" applyBorder="0" applyAlignment="0" applyProtection="0"/>
    <xf numFmtId="212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47" fillId="0" borderId="0" applyFont="0" applyFill="0" applyBorder="0" applyAlignment="0" applyProtection="0"/>
    <xf numFmtId="212" fontId="9" fillId="0" borderId="0" applyFont="0" applyFill="0" applyBorder="0" applyAlignment="0" applyProtection="0"/>
    <xf numFmtId="212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12" fontId="9" fillId="0" borderId="0" applyFont="0" applyFill="0" applyBorder="0" applyAlignment="0" applyProtection="0"/>
    <xf numFmtId="212" fontId="9" fillId="0" borderId="0" applyFont="0" applyFill="0" applyBorder="0" applyAlignment="0" applyProtection="0"/>
    <xf numFmtId="212" fontId="9" fillId="0" borderId="0" applyFont="0" applyFill="0" applyBorder="0" applyAlignment="0" applyProtection="0"/>
    <xf numFmtId="212" fontId="9" fillId="0" borderId="0" applyFont="0" applyFill="0" applyBorder="0" applyAlignment="0" applyProtection="0"/>
    <xf numFmtId="212" fontId="9" fillId="0" borderId="0" applyFont="0" applyFill="0" applyBorder="0" applyAlignment="0" applyProtection="0"/>
    <xf numFmtId="212" fontId="9" fillId="0" borderId="0" applyFont="0" applyFill="0" applyBorder="0" applyAlignment="0" applyProtection="0"/>
    <xf numFmtId="212" fontId="9" fillId="0" borderId="0" applyFont="0" applyFill="0" applyBorder="0" applyAlignment="0" applyProtection="0"/>
    <xf numFmtId="212" fontId="9" fillId="0" borderId="0" applyFont="0" applyFill="0" applyBorder="0" applyAlignment="0" applyProtection="0"/>
    <xf numFmtId="212" fontId="9" fillId="0" borderId="0" applyFont="0" applyFill="0" applyBorder="0" applyAlignment="0" applyProtection="0"/>
    <xf numFmtId="212" fontId="9" fillId="0" borderId="0" applyFont="0" applyFill="0" applyBorder="0" applyAlignment="0" applyProtection="0"/>
    <xf numFmtId="212" fontId="9" fillId="0" borderId="0" applyFont="0" applyFill="0" applyBorder="0" applyAlignment="0" applyProtection="0"/>
    <xf numFmtId="212" fontId="9" fillId="0" borderId="0" applyFont="0" applyFill="0" applyBorder="0" applyAlignment="0" applyProtection="0"/>
    <xf numFmtId="212" fontId="9" fillId="0" borderId="0" applyFont="0" applyFill="0" applyBorder="0" applyAlignment="0" applyProtection="0"/>
    <xf numFmtId="212" fontId="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5" fillId="0" borderId="0" applyFont="0" applyFill="0" applyBorder="0" applyAlignment="0" applyProtection="0"/>
    <xf numFmtId="212" fontId="9" fillId="0" borderId="0" applyFont="0" applyFill="0" applyBorder="0" applyAlignment="0" applyProtection="0"/>
    <xf numFmtId="212" fontId="9" fillId="0" borderId="0" applyFont="0" applyFill="0" applyBorder="0" applyAlignment="0" applyProtection="0"/>
    <xf numFmtId="212" fontId="9" fillId="0" borderId="0" applyFont="0" applyFill="0" applyBorder="0" applyAlignment="0" applyProtection="0"/>
    <xf numFmtId="212" fontId="9" fillId="0" borderId="0" applyFont="0" applyFill="0" applyBorder="0" applyAlignment="0" applyProtection="0"/>
    <xf numFmtId="212" fontId="9" fillId="0" borderId="0" applyFont="0" applyFill="0" applyBorder="0" applyAlignment="0" applyProtection="0"/>
    <xf numFmtId="212" fontId="9" fillId="0" borderId="0" applyFont="0" applyFill="0" applyBorder="0" applyAlignment="0" applyProtection="0"/>
    <xf numFmtId="8" fontId="100" fillId="0" borderId="0" applyFont="0" applyFill="0" applyBorder="0" applyAlignment="0" applyProtection="0">
      <alignment vertical="top"/>
    </xf>
    <xf numFmtId="43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212" fontId="9" fillId="0" borderId="0" applyFont="0" applyFill="0" applyBorder="0" applyAlignment="0" applyProtection="0"/>
    <xf numFmtId="212" fontId="9" fillId="0" borderId="0" applyFont="0" applyFill="0" applyBorder="0" applyAlignment="0" applyProtection="0"/>
    <xf numFmtId="43" fontId="35" fillId="0" borderId="0" applyFont="0" applyFill="0" applyBorder="0" applyAlignment="0" applyProtection="0"/>
    <xf numFmtId="212" fontId="9" fillId="0" borderId="0" applyFont="0" applyFill="0" applyBorder="0" applyAlignment="0" applyProtection="0"/>
    <xf numFmtId="212" fontId="9" fillId="0" borderId="0" applyFont="0" applyFill="0" applyBorder="0" applyAlignment="0" applyProtection="0"/>
    <xf numFmtId="43" fontId="35" fillId="0" borderId="0" applyFont="0" applyFill="0" applyBorder="0" applyAlignment="0" applyProtection="0"/>
    <xf numFmtId="212" fontId="9" fillId="0" borderId="0" applyFont="0" applyFill="0" applyBorder="0" applyAlignment="0" applyProtection="0"/>
    <xf numFmtId="212" fontId="9" fillId="0" borderId="0" applyFont="0" applyFill="0" applyBorder="0" applyAlignment="0" applyProtection="0"/>
    <xf numFmtId="43" fontId="35" fillId="0" borderId="0" applyFont="0" applyFill="0" applyBorder="0" applyAlignment="0" applyProtection="0"/>
    <xf numFmtId="212" fontId="9" fillId="0" borderId="0" applyFont="0" applyFill="0" applyBorder="0" applyAlignment="0" applyProtection="0"/>
    <xf numFmtId="212" fontId="9" fillId="0" borderId="0" applyFont="0" applyFill="0" applyBorder="0" applyAlignment="0" applyProtection="0"/>
    <xf numFmtId="212" fontId="9" fillId="0" borderId="0" applyFont="0" applyFill="0" applyBorder="0" applyAlignment="0" applyProtection="0"/>
    <xf numFmtId="212" fontId="9" fillId="0" borderId="0" applyFont="0" applyFill="0" applyBorder="0" applyAlignment="0" applyProtection="0"/>
    <xf numFmtId="212" fontId="9" fillId="0" borderId="0" applyFont="0" applyFill="0" applyBorder="0" applyAlignment="0" applyProtection="0"/>
    <xf numFmtId="212" fontId="9" fillId="0" borderId="0" applyFont="0" applyFill="0" applyBorder="0" applyAlignment="0" applyProtection="0"/>
    <xf numFmtId="212" fontId="9" fillId="0" borderId="0" applyFont="0" applyFill="0" applyBorder="0" applyAlignment="0" applyProtection="0"/>
    <xf numFmtId="212" fontId="9" fillId="0" borderId="0" applyFont="0" applyFill="0" applyBorder="0" applyAlignment="0" applyProtection="0"/>
    <xf numFmtId="212" fontId="9" fillId="0" borderId="0" applyFont="0" applyFill="0" applyBorder="0" applyAlignment="0" applyProtection="0"/>
    <xf numFmtId="212" fontId="9" fillId="0" borderId="0" applyFont="0" applyFill="0" applyBorder="0" applyAlignment="0" applyProtection="0"/>
    <xf numFmtId="43" fontId="35" fillId="0" borderId="0" applyFont="0" applyFill="0" applyBorder="0" applyAlignment="0" applyProtection="0"/>
    <xf numFmtId="212" fontId="9" fillId="0" borderId="0" applyFont="0" applyFill="0" applyBorder="0" applyAlignment="0" applyProtection="0"/>
    <xf numFmtId="212" fontId="9" fillId="0" borderId="0" applyFont="0" applyFill="0" applyBorder="0" applyAlignment="0" applyProtection="0"/>
    <xf numFmtId="212" fontId="9" fillId="0" borderId="0" applyFont="0" applyFill="0" applyBorder="0" applyAlignment="0" applyProtection="0"/>
    <xf numFmtId="212" fontId="9" fillId="0" borderId="0" applyFont="0" applyFill="0" applyBorder="0" applyAlignment="0" applyProtection="0"/>
    <xf numFmtId="212" fontId="9" fillId="0" borderId="0" applyFont="0" applyFill="0" applyBorder="0" applyAlignment="0" applyProtection="0"/>
    <xf numFmtId="212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5" fillId="0" borderId="0" applyFont="0" applyFill="0" applyBorder="0" applyAlignment="0" applyProtection="0"/>
    <xf numFmtId="212" fontId="9" fillId="0" borderId="0" applyFont="0" applyFill="0" applyBorder="0" applyAlignment="0" applyProtection="0"/>
    <xf numFmtId="212" fontId="9" fillId="0" borderId="0" applyFont="0" applyFill="0" applyBorder="0" applyAlignment="0" applyProtection="0"/>
    <xf numFmtId="212" fontId="9" fillId="0" borderId="0" applyFont="0" applyFill="0" applyBorder="0" applyAlignment="0" applyProtection="0"/>
    <xf numFmtId="212" fontId="9" fillId="0" borderId="0" applyFont="0" applyFill="0" applyBorder="0" applyAlignment="0" applyProtection="0"/>
    <xf numFmtId="212" fontId="9" fillId="0" borderId="0" applyFont="0" applyFill="0" applyBorder="0" applyAlignment="0" applyProtection="0"/>
    <xf numFmtId="212" fontId="9" fillId="0" borderId="0" applyFont="0" applyFill="0" applyBorder="0" applyAlignment="0" applyProtection="0"/>
    <xf numFmtId="212" fontId="9" fillId="0" borderId="0" applyFont="0" applyFill="0" applyBorder="0" applyAlignment="0" applyProtection="0"/>
    <xf numFmtId="212" fontId="9" fillId="0" borderId="0" applyFont="0" applyFill="0" applyBorder="0" applyAlignment="0" applyProtection="0"/>
    <xf numFmtId="212" fontId="9" fillId="0" borderId="0" applyFont="0" applyFill="0" applyBorder="0" applyAlignment="0" applyProtection="0"/>
    <xf numFmtId="212" fontId="9" fillId="0" borderId="0" applyFont="0" applyFill="0" applyBorder="0" applyAlignment="0" applyProtection="0"/>
    <xf numFmtId="212" fontId="9" fillId="0" borderId="0" applyFont="0" applyFill="0" applyBorder="0" applyAlignment="0" applyProtection="0"/>
    <xf numFmtId="212" fontId="9" fillId="0" borderId="0" applyFont="0" applyFill="0" applyBorder="0" applyAlignment="0" applyProtection="0"/>
    <xf numFmtId="212" fontId="9" fillId="0" borderId="0" applyFont="0" applyFill="0" applyBorder="0" applyAlignment="0" applyProtection="0"/>
    <xf numFmtId="212" fontId="9" fillId="0" borderId="0" applyFont="0" applyFill="0" applyBorder="0" applyAlignment="0" applyProtection="0"/>
    <xf numFmtId="212" fontId="9" fillId="0" borderId="0" applyFont="0" applyFill="0" applyBorder="0" applyAlignment="0" applyProtection="0"/>
    <xf numFmtId="212" fontId="9" fillId="0" borderId="0" applyFont="0" applyFill="0" applyBorder="0" applyAlignment="0" applyProtection="0"/>
    <xf numFmtId="229" fontId="59" fillId="0" borderId="0" applyFill="0" applyBorder="0" applyAlignment="0" applyProtection="0"/>
    <xf numFmtId="230" fontId="101" fillId="0" borderId="0"/>
    <xf numFmtId="231" fontId="59" fillId="0" borderId="0"/>
    <xf numFmtId="230" fontId="101" fillId="0" borderId="0"/>
    <xf numFmtId="231" fontId="59" fillId="0" borderId="0"/>
    <xf numFmtId="231" fontId="59" fillId="0" borderId="0"/>
    <xf numFmtId="231" fontId="59" fillId="0" borderId="0"/>
    <xf numFmtId="231" fontId="59" fillId="0" borderId="0"/>
    <xf numFmtId="230" fontId="101" fillId="0" borderId="0"/>
    <xf numFmtId="0" fontId="102" fillId="0" borderId="0" applyNumberFormat="0" applyAlignment="0">
      <alignment horizontal="left"/>
    </xf>
    <xf numFmtId="0" fontId="103" fillId="0" borderId="0"/>
    <xf numFmtId="0" fontId="103" fillId="0" borderId="0"/>
    <xf numFmtId="205" fontId="69" fillId="0" borderId="0" applyFont="0" applyFill="0" applyBorder="0" applyAlignment="0" applyProtection="0"/>
    <xf numFmtId="232" fontId="9" fillId="0" borderId="0" applyFont="0" applyFill="0" applyBorder="0" applyAlignment="0" applyProtection="0"/>
    <xf numFmtId="232" fontId="9" fillId="0" borderId="0" applyFont="0" applyFill="0" applyBorder="0" applyAlignment="0" applyProtection="0"/>
    <xf numFmtId="232" fontId="9" fillId="0" borderId="0" applyFont="0" applyFill="0" applyBorder="0" applyAlignment="0" applyProtection="0"/>
    <xf numFmtId="232" fontId="9" fillId="0" borderId="0" applyFont="0" applyFill="0" applyBorder="0" applyAlignment="0" applyProtection="0"/>
    <xf numFmtId="232" fontId="9" fillId="0" borderId="0" applyFont="0" applyFill="0" applyBorder="0" applyAlignment="0" applyProtection="0"/>
    <xf numFmtId="232" fontId="9" fillId="0" borderId="0" applyFont="0" applyFill="0" applyBorder="0" applyAlignment="0" applyProtection="0"/>
    <xf numFmtId="232" fontId="9" fillId="0" borderId="0" applyFont="0" applyFill="0" applyBorder="0" applyAlignment="0" applyProtection="0"/>
    <xf numFmtId="232" fontId="9" fillId="0" borderId="0" applyFont="0" applyFill="0" applyBorder="0" applyAlignment="0" applyProtection="0"/>
    <xf numFmtId="232" fontId="9" fillId="0" borderId="0" applyFont="0" applyFill="0" applyBorder="0" applyAlignment="0" applyProtection="0"/>
    <xf numFmtId="232" fontId="9" fillId="0" borderId="0" applyFont="0" applyFill="0" applyBorder="0" applyAlignment="0" applyProtection="0"/>
    <xf numFmtId="232" fontId="9" fillId="0" borderId="0" applyFont="0" applyFill="0" applyBorder="0" applyAlignment="0" applyProtection="0"/>
    <xf numFmtId="232" fontId="9" fillId="0" borderId="0" applyFont="0" applyFill="0" applyBorder="0" applyAlignment="0" applyProtection="0"/>
    <xf numFmtId="232" fontId="9" fillId="0" borderId="0" applyFont="0" applyFill="0" applyBorder="0" applyAlignment="0" applyProtection="0"/>
    <xf numFmtId="232" fontId="9" fillId="0" borderId="0" applyFont="0" applyFill="0" applyBorder="0" applyAlignment="0" applyProtection="0"/>
    <xf numFmtId="232" fontId="9" fillId="0" borderId="0" applyFont="0" applyFill="0" applyBorder="0" applyAlignment="0" applyProtection="0"/>
    <xf numFmtId="232" fontId="9" fillId="0" borderId="0" applyFont="0" applyFill="0" applyBorder="0" applyAlignment="0" applyProtection="0"/>
    <xf numFmtId="232" fontId="9" fillId="0" borderId="0" applyFont="0" applyFill="0" applyBorder="0" applyAlignment="0" applyProtection="0"/>
    <xf numFmtId="232" fontId="9" fillId="0" borderId="0" applyFont="0" applyFill="0" applyBorder="0" applyAlignment="0" applyProtection="0"/>
    <xf numFmtId="232" fontId="9" fillId="0" borderId="0" applyFont="0" applyFill="0" applyBorder="0" applyAlignment="0" applyProtection="0"/>
    <xf numFmtId="232" fontId="9" fillId="0" borderId="0" applyFont="0" applyFill="0" applyBorder="0" applyAlignment="0" applyProtection="0"/>
    <xf numFmtId="232" fontId="9" fillId="0" borderId="0" applyFont="0" applyFill="0" applyBorder="0" applyAlignment="0" applyProtection="0"/>
    <xf numFmtId="232" fontId="9" fillId="0" borderId="0" applyFont="0" applyFill="0" applyBorder="0" applyAlignment="0" applyProtection="0"/>
    <xf numFmtId="232" fontId="9" fillId="0" borderId="0" applyFont="0" applyFill="0" applyBorder="0" applyAlignment="0" applyProtection="0"/>
    <xf numFmtId="232" fontId="9" fillId="0" borderId="0" applyFont="0" applyFill="0" applyBorder="0" applyAlignment="0" applyProtection="0"/>
    <xf numFmtId="232" fontId="9" fillId="0" borderId="0" applyFont="0" applyFill="0" applyBorder="0" applyAlignment="0" applyProtection="0"/>
    <xf numFmtId="232" fontId="9" fillId="0" borderId="0" applyFont="0" applyFill="0" applyBorder="0" applyAlignment="0" applyProtection="0"/>
    <xf numFmtId="232" fontId="9" fillId="0" borderId="0" applyFont="0" applyFill="0" applyBorder="0" applyAlignment="0" applyProtection="0"/>
    <xf numFmtId="232" fontId="9" fillId="0" borderId="0" applyFont="0" applyFill="0" applyBorder="0" applyAlignment="0" applyProtection="0"/>
    <xf numFmtId="232" fontId="35" fillId="0" borderId="0" applyFont="0" applyFill="0" applyBorder="0" applyAlignment="0" applyProtection="0"/>
    <xf numFmtId="44" fontId="89" fillId="0" borderId="0" applyFont="0" applyFill="0" applyBorder="0" applyAlignment="0" applyProtection="0"/>
    <xf numFmtId="218" fontId="35" fillId="0" borderId="0" applyFont="0" applyFill="0" applyBorder="0" applyAlignment="0" applyProtection="0"/>
    <xf numFmtId="232" fontId="9" fillId="0" borderId="0" applyFont="0" applyFill="0" applyBorder="0" applyAlignment="0" applyProtection="0"/>
    <xf numFmtId="232" fontId="9" fillId="0" borderId="0" applyFont="0" applyFill="0" applyBorder="0" applyAlignment="0" applyProtection="0"/>
    <xf numFmtId="44" fontId="35" fillId="0" borderId="0" applyFont="0" applyFill="0" applyBorder="0" applyAlignment="0" applyProtection="0"/>
    <xf numFmtId="232" fontId="9" fillId="0" borderId="0" applyFont="0" applyFill="0" applyBorder="0" applyAlignment="0" applyProtection="0"/>
    <xf numFmtId="232" fontId="9" fillId="0" borderId="0" applyFont="0" applyFill="0" applyBorder="0" applyAlignment="0" applyProtection="0"/>
    <xf numFmtId="232" fontId="9" fillId="0" borderId="0" applyFont="0" applyFill="0" applyBorder="0" applyAlignment="0" applyProtection="0"/>
    <xf numFmtId="232" fontId="9" fillId="0" borderId="0" applyFont="0" applyFill="0" applyBorder="0" applyAlignment="0" applyProtection="0"/>
    <xf numFmtId="232" fontId="9" fillId="0" borderId="0" applyFont="0" applyFill="0" applyBorder="0" applyAlignment="0" applyProtection="0"/>
    <xf numFmtId="232" fontId="9" fillId="0" borderId="0" applyFont="0" applyFill="0" applyBorder="0" applyAlignment="0" applyProtection="0"/>
    <xf numFmtId="232" fontId="9" fillId="0" borderId="0" applyFont="0" applyFill="0" applyBorder="0" applyAlignment="0" applyProtection="0"/>
    <xf numFmtId="232" fontId="9" fillId="0" borderId="0" applyFont="0" applyFill="0" applyBorder="0" applyAlignment="0" applyProtection="0"/>
    <xf numFmtId="232" fontId="9" fillId="0" borderId="0" applyFont="0" applyFill="0" applyBorder="0" applyAlignment="0" applyProtection="0"/>
    <xf numFmtId="232" fontId="9" fillId="0" borderId="0" applyFont="0" applyFill="0" applyBorder="0" applyAlignment="0" applyProtection="0"/>
    <xf numFmtId="232" fontId="9" fillId="0" borderId="0" applyFont="0" applyFill="0" applyBorder="0" applyAlignment="0" applyProtection="0"/>
    <xf numFmtId="232" fontId="9" fillId="0" borderId="0" applyFont="0" applyFill="0" applyBorder="0" applyAlignment="0" applyProtection="0"/>
    <xf numFmtId="232" fontId="9" fillId="0" borderId="0" applyFont="0" applyFill="0" applyBorder="0" applyAlignment="0" applyProtection="0"/>
    <xf numFmtId="232" fontId="9" fillId="0" borderId="0" applyFont="0" applyFill="0" applyBorder="0" applyAlignment="0" applyProtection="0"/>
    <xf numFmtId="44" fontId="35" fillId="0" borderId="0" applyFont="0" applyFill="0" applyBorder="0" applyAlignment="0" applyProtection="0"/>
    <xf numFmtId="44" fontId="35" fillId="0" borderId="0" applyFont="0" applyFill="0" applyBorder="0" applyAlignment="0" applyProtection="0"/>
    <xf numFmtId="44" fontId="35" fillId="0" borderId="0" applyFont="0" applyFill="0" applyBorder="0" applyAlignment="0" applyProtection="0"/>
    <xf numFmtId="44" fontId="35" fillId="0" borderId="0" applyFont="0" applyFill="0" applyBorder="0" applyAlignment="0" applyProtection="0"/>
    <xf numFmtId="218" fontId="35" fillId="0" borderId="0" applyFont="0" applyFill="0" applyBorder="0" applyAlignment="0" applyProtection="0"/>
    <xf numFmtId="232" fontId="9" fillId="0" borderId="0" applyFont="0" applyFill="0" applyBorder="0" applyAlignment="0" applyProtection="0"/>
    <xf numFmtId="232" fontId="9" fillId="0" borderId="0" applyFont="0" applyFill="0" applyBorder="0" applyAlignment="0" applyProtection="0"/>
    <xf numFmtId="232" fontId="9" fillId="0" borderId="0" applyFont="0" applyFill="0" applyBorder="0" applyAlignment="0" applyProtection="0"/>
    <xf numFmtId="232" fontId="9" fillId="0" borderId="0" applyFont="0" applyFill="0" applyBorder="0" applyAlignment="0" applyProtection="0"/>
    <xf numFmtId="232" fontId="9" fillId="0" borderId="0" applyFont="0" applyFill="0" applyBorder="0" applyAlignment="0" applyProtection="0"/>
    <xf numFmtId="232" fontId="9" fillId="0" borderId="0" applyFont="0" applyFill="0" applyBorder="0" applyAlignment="0" applyProtection="0"/>
    <xf numFmtId="232" fontId="9" fillId="0" borderId="0" applyFont="0" applyFill="0" applyBorder="0" applyAlignment="0" applyProtection="0"/>
    <xf numFmtId="232" fontId="9" fillId="0" borderId="0" applyFont="0" applyFill="0" applyBorder="0" applyAlignment="0" applyProtection="0"/>
    <xf numFmtId="232" fontId="9" fillId="0" borderId="0" applyFont="0" applyFill="0" applyBorder="0" applyAlignment="0" applyProtection="0"/>
    <xf numFmtId="232" fontId="9" fillId="0" borderId="0" applyFont="0" applyFill="0" applyBorder="0" applyAlignment="0" applyProtection="0"/>
    <xf numFmtId="232" fontId="9" fillId="0" borderId="0" applyFont="0" applyFill="0" applyBorder="0" applyAlignment="0" applyProtection="0"/>
    <xf numFmtId="232" fontId="9" fillId="0" borderId="0" applyFont="0" applyFill="0" applyBorder="0" applyAlignment="0" applyProtection="0"/>
    <xf numFmtId="232" fontId="9" fillId="0" borderId="0" applyFont="0" applyFill="0" applyBorder="0" applyAlignment="0" applyProtection="0"/>
    <xf numFmtId="232" fontId="9" fillId="0" borderId="0" applyFont="0" applyFill="0" applyBorder="0" applyAlignment="0" applyProtection="0"/>
    <xf numFmtId="232" fontId="9" fillId="0" borderId="0" applyFont="0" applyFill="0" applyBorder="0" applyAlignment="0" applyProtection="0"/>
    <xf numFmtId="232" fontId="9" fillId="0" borderId="0" applyFont="0" applyFill="0" applyBorder="0" applyAlignment="0" applyProtection="0"/>
    <xf numFmtId="232" fontId="9" fillId="0" borderId="0" applyFont="0" applyFill="0" applyBorder="0" applyAlignment="0" applyProtection="0"/>
    <xf numFmtId="232" fontId="9" fillId="0" borderId="0" applyFont="0" applyFill="0" applyBorder="0" applyAlignment="0" applyProtection="0"/>
    <xf numFmtId="232" fontId="9" fillId="0" borderId="0" applyFont="0" applyFill="0" applyBorder="0" applyAlignment="0" applyProtection="0"/>
    <xf numFmtId="232" fontId="9" fillId="0" borderId="0" applyFont="0" applyFill="0" applyBorder="0" applyAlignment="0" applyProtection="0"/>
    <xf numFmtId="232" fontId="9" fillId="0" borderId="0" applyFont="0" applyFill="0" applyBorder="0" applyAlignment="0" applyProtection="0"/>
    <xf numFmtId="232" fontId="9" fillId="0" borderId="0" applyFont="0" applyFill="0" applyBorder="0" applyAlignment="0" applyProtection="0"/>
    <xf numFmtId="232" fontId="9" fillId="0" borderId="0" applyFont="0" applyFill="0" applyBorder="0" applyAlignment="0" applyProtection="0"/>
    <xf numFmtId="232" fontId="9" fillId="0" borderId="0" applyFont="0" applyFill="0" applyBorder="0" applyAlignment="0" applyProtection="0"/>
    <xf numFmtId="232" fontId="9" fillId="0" borderId="0" applyFont="0" applyFill="0" applyBorder="0" applyAlignment="0" applyProtection="0"/>
    <xf numFmtId="232" fontId="9" fillId="0" borderId="0" applyFont="0" applyFill="0" applyBorder="0" applyAlignment="0" applyProtection="0"/>
    <xf numFmtId="233" fontId="101" fillId="0" borderId="0"/>
    <xf numFmtId="234" fontId="59" fillId="0" borderId="0"/>
    <xf numFmtId="233" fontId="101" fillId="0" borderId="0"/>
    <xf numFmtId="234" fontId="59" fillId="0" borderId="0"/>
    <xf numFmtId="235" fontId="9" fillId="0" borderId="0"/>
    <xf numFmtId="235" fontId="9" fillId="0" borderId="0"/>
    <xf numFmtId="234" fontId="59" fillId="0" borderId="0"/>
    <xf numFmtId="234" fontId="59" fillId="0" borderId="0"/>
    <xf numFmtId="234" fontId="59" fillId="0" borderId="0"/>
    <xf numFmtId="236" fontId="59" fillId="0" borderId="0"/>
    <xf numFmtId="233" fontId="101" fillId="0" borderId="0"/>
    <xf numFmtId="0" fontId="35" fillId="0" borderId="0"/>
    <xf numFmtId="0" fontId="104" fillId="68" borderId="0" applyNumberFormat="0" applyFont="0" applyFill="0" applyBorder="0" applyProtection="0">
      <alignment horizontal="left"/>
    </xf>
    <xf numFmtId="237" fontId="35" fillId="0" borderId="0" applyFont="0" applyFill="0" applyBorder="0" applyAlignment="0" applyProtection="0"/>
    <xf numFmtId="14" fontId="100" fillId="0" borderId="0" applyFill="0" applyBorder="0" applyAlignment="0"/>
    <xf numFmtId="38" fontId="105" fillId="0" borderId="19">
      <alignment vertical="center"/>
    </xf>
    <xf numFmtId="38" fontId="67" fillId="0" borderId="0" applyFont="0" applyFill="0" applyBorder="0" applyAlignment="0" applyProtection="0"/>
    <xf numFmtId="40" fontId="67" fillId="0" borderId="0" applyFont="0" applyFill="0" applyBorder="0" applyAlignment="0" applyProtection="0"/>
    <xf numFmtId="238" fontId="101" fillId="0" borderId="0"/>
    <xf numFmtId="239" fontId="59" fillId="0" borderId="0"/>
    <xf numFmtId="238" fontId="101" fillId="0" borderId="0"/>
    <xf numFmtId="239" fontId="59" fillId="0" borderId="0"/>
    <xf numFmtId="239" fontId="59" fillId="0" borderId="0"/>
    <xf numFmtId="239" fontId="59" fillId="0" borderId="0"/>
    <xf numFmtId="240" fontId="59" fillId="0" borderId="0"/>
    <xf numFmtId="238" fontId="101" fillId="0" borderId="0"/>
    <xf numFmtId="0" fontId="106" fillId="0" borderId="0" applyNumberFormat="0" applyFill="0" applyBorder="0" applyAlignment="0" applyProtection="0"/>
    <xf numFmtId="0" fontId="107" fillId="69" borderId="0" applyNumberFormat="0" applyBorder="0" applyAlignment="0" applyProtection="0"/>
    <xf numFmtId="0" fontId="107" fillId="70" borderId="0" applyNumberFormat="0" applyBorder="0" applyAlignment="0" applyProtection="0"/>
    <xf numFmtId="0" fontId="107" fillId="71" borderId="0" applyNumberFormat="0" applyBorder="0" applyAlignment="0" applyProtection="0"/>
    <xf numFmtId="209" fontId="69" fillId="0" borderId="0" applyFill="0" applyBorder="0" applyAlignment="0"/>
    <xf numFmtId="205" fontId="69" fillId="0" borderId="0" applyFill="0" applyBorder="0" applyAlignment="0"/>
    <xf numFmtId="209" fontId="69" fillId="0" borderId="0" applyFill="0" applyBorder="0" applyAlignment="0"/>
    <xf numFmtId="210" fontId="69" fillId="0" borderId="0" applyFill="0" applyBorder="0" applyAlignment="0"/>
    <xf numFmtId="205" fontId="69" fillId="0" borderId="0" applyFill="0" applyBorder="0" applyAlignment="0"/>
    <xf numFmtId="0" fontId="108" fillId="0" borderId="0" applyNumberFormat="0" applyAlignment="0">
      <alignment horizontal="left"/>
    </xf>
    <xf numFmtId="241" fontId="90" fillId="0" borderId="0" applyFont="0" applyFill="0" applyBorder="0" applyAlignment="0" applyProtection="0"/>
    <xf numFmtId="241" fontId="109" fillId="0" borderId="0" applyFont="0" applyFill="0" applyBorder="0" applyAlignment="0" applyProtection="0"/>
    <xf numFmtId="0" fontId="110" fillId="0" borderId="0">
      <alignment vertical="top"/>
    </xf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242" fontId="35" fillId="0" borderId="0" applyFont="0" applyFill="0" applyBorder="0" applyAlignment="0" applyProtection="0"/>
    <xf numFmtId="243" fontId="118" fillId="0" borderId="0">
      <alignment horizontal="right"/>
    </xf>
    <xf numFmtId="0" fontId="119" fillId="2" borderId="0" applyNumberFormat="0" applyBorder="0" applyAlignment="0" applyProtection="0"/>
    <xf numFmtId="0" fontId="119" fillId="2" borderId="0" applyNumberFormat="0" applyBorder="0" applyAlignment="0" applyProtection="0"/>
    <xf numFmtId="0" fontId="120" fillId="2" borderId="0" applyNumberFormat="0" applyBorder="0" applyAlignment="0" applyProtection="0"/>
    <xf numFmtId="0" fontId="120" fillId="2" borderId="0" applyNumberFormat="0" applyBorder="0" applyAlignment="0" applyProtection="0"/>
    <xf numFmtId="0" fontId="121" fillId="2" borderId="0" applyNumberFormat="0" applyBorder="0" applyAlignment="0" applyProtection="0"/>
    <xf numFmtId="0" fontId="119" fillId="2" borderId="0" applyNumberFormat="0" applyBorder="0" applyAlignment="0" applyProtection="0"/>
    <xf numFmtId="0" fontId="122" fillId="2" borderId="0" applyNumberFormat="0" applyBorder="0" applyAlignment="0" applyProtection="0"/>
    <xf numFmtId="0" fontId="120" fillId="2" borderId="0" applyNumberFormat="0" applyBorder="0" applyAlignment="0" applyProtection="0"/>
    <xf numFmtId="0" fontId="122" fillId="2" borderId="0" applyNumberFormat="0" applyBorder="0" applyAlignment="0" applyProtection="0"/>
    <xf numFmtId="0" fontId="120" fillId="2" borderId="0" applyNumberFormat="0" applyBorder="0" applyAlignment="0" applyProtection="0"/>
    <xf numFmtId="0" fontId="21" fillId="2" borderId="0" applyNumberFormat="0" applyBorder="0" applyAlignment="0" applyProtection="0"/>
    <xf numFmtId="0" fontId="21" fillId="2" borderId="0" applyNumberFormat="0" applyBorder="0" applyAlignment="0" applyProtection="0"/>
    <xf numFmtId="0" fontId="123" fillId="35" borderId="0" applyNumberFormat="0" applyBorder="0" applyAlignment="0" applyProtection="0"/>
    <xf numFmtId="0" fontId="120" fillId="2" borderId="0" applyNumberFormat="0" applyBorder="0" applyAlignment="0" applyProtection="0"/>
    <xf numFmtId="0" fontId="120" fillId="2" borderId="0" applyNumberFormat="0" applyBorder="0" applyAlignment="0" applyProtection="0"/>
    <xf numFmtId="0" fontId="124" fillId="35" borderId="0" applyNumberFormat="0" applyBorder="0" applyAlignment="0" applyProtection="0"/>
    <xf numFmtId="0" fontId="125" fillId="2" borderId="0" applyNumberFormat="0" applyBorder="0" applyAlignment="0" applyProtection="0"/>
    <xf numFmtId="0" fontId="124" fillId="35" borderId="0" applyNumberFormat="0" applyBorder="0" applyAlignment="0" applyProtection="0"/>
    <xf numFmtId="0" fontId="125" fillId="2" borderId="0" applyNumberFormat="0" applyBorder="0" applyAlignment="0" applyProtection="0"/>
    <xf numFmtId="0" fontId="125" fillId="2" borderId="0" applyNumberFormat="0" applyBorder="0" applyAlignment="0" applyProtection="0"/>
    <xf numFmtId="0" fontId="125" fillId="2" borderId="0" applyNumberFormat="0" applyBorder="0" applyAlignment="0" applyProtection="0"/>
    <xf numFmtId="0" fontId="119" fillId="2" borderId="0" applyNumberFormat="0" applyBorder="0" applyAlignment="0" applyProtection="0"/>
    <xf numFmtId="0" fontId="119" fillId="2" borderId="0" applyNumberFormat="0" applyBorder="0" applyAlignment="0" applyProtection="0"/>
    <xf numFmtId="0" fontId="119" fillId="2" borderId="0" applyNumberFormat="0" applyBorder="0" applyAlignment="0" applyProtection="0"/>
    <xf numFmtId="38" fontId="126" fillId="68" borderId="0" applyNumberFormat="0" applyBorder="0" applyAlignment="0" applyProtection="0"/>
    <xf numFmtId="244" fontId="127" fillId="0" borderId="0" applyNumberFormat="0" applyFill="0" applyBorder="0" applyProtection="0">
      <alignment horizontal="right"/>
    </xf>
    <xf numFmtId="0" fontId="128" fillId="65" borderId="20"/>
    <xf numFmtId="0" fontId="128" fillId="65" borderId="20"/>
    <xf numFmtId="0" fontId="128" fillId="0" borderId="0">
      <alignment horizontal="left"/>
    </xf>
    <xf numFmtId="0" fontId="129" fillId="0" borderId="0">
      <alignment horizontal="left"/>
    </xf>
    <xf numFmtId="0" fontId="129" fillId="0" borderId="0">
      <alignment horizontal="left"/>
    </xf>
    <xf numFmtId="0" fontId="129" fillId="0" borderId="0">
      <alignment horizontal="left"/>
    </xf>
    <xf numFmtId="0" fontId="129" fillId="0" borderId="0">
      <alignment horizontal="left"/>
    </xf>
    <xf numFmtId="0" fontId="129" fillId="0" borderId="0">
      <alignment horizontal="left"/>
    </xf>
    <xf numFmtId="0" fontId="129" fillId="0" borderId="0">
      <alignment horizontal="left"/>
    </xf>
    <xf numFmtId="0" fontId="129" fillId="0" borderId="0">
      <alignment horizontal="left"/>
    </xf>
    <xf numFmtId="0" fontId="128" fillId="0" borderId="0">
      <alignment horizontal="left"/>
    </xf>
    <xf numFmtId="0" fontId="128" fillId="0" borderId="0">
      <alignment horizontal="left"/>
    </xf>
    <xf numFmtId="0" fontId="128" fillId="0" borderId="0">
      <alignment horizontal="left"/>
    </xf>
    <xf numFmtId="0" fontId="128" fillId="0" borderId="0">
      <alignment horizontal="left"/>
    </xf>
    <xf numFmtId="0" fontId="130" fillId="0" borderId="21" applyNumberFormat="0" applyAlignment="0" applyProtection="0">
      <alignment horizontal="left" vertical="center"/>
    </xf>
    <xf numFmtId="0" fontId="130" fillId="0" borderId="1">
      <alignment horizontal="left" vertical="center"/>
    </xf>
    <xf numFmtId="0" fontId="130" fillId="0" borderId="1">
      <alignment horizontal="left" vertical="center"/>
    </xf>
    <xf numFmtId="0" fontId="130" fillId="0" borderId="1">
      <alignment horizontal="left" vertical="center"/>
    </xf>
    <xf numFmtId="0" fontId="130" fillId="0" borderId="1">
      <alignment horizontal="left" vertical="center"/>
    </xf>
    <xf numFmtId="0" fontId="131" fillId="0" borderId="0" applyNumberFormat="0" applyFill="0" applyBorder="0" applyAlignment="0" applyProtection="0"/>
    <xf numFmtId="0" fontId="132" fillId="0" borderId="6" applyNumberFormat="0" applyFill="0" applyAlignment="0" applyProtection="0"/>
    <xf numFmtId="0" fontId="132" fillId="0" borderId="6" applyNumberFormat="0" applyFill="0" applyAlignment="0" applyProtection="0"/>
    <xf numFmtId="0" fontId="133" fillId="0" borderId="6" applyNumberFormat="0" applyFill="0" applyAlignment="0" applyProtection="0"/>
    <xf numFmtId="0" fontId="133" fillId="0" borderId="6" applyNumberFormat="0" applyFill="0" applyAlignment="0" applyProtection="0"/>
    <xf numFmtId="0" fontId="133" fillId="0" borderId="6" applyNumberFormat="0" applyFill="0" applyAlignment="0" applyProtection="0"/>
    <xf numFmtId="0" fontId="132" fillId="0" borderId="6" applyNumberFormat="0" applyFill="0" applyAlignment="0" applyProtection="0"/>
    <xf numFmtId="0" fontId="134" fillId="0" borderId="6" applyNumberFormat="0" applyFill="0" applyAlignment="0" applyProtection="0"/>
    <xf numFmtId="0" fontId="133" fillId="0" borderId="6" applyNumberFormat="0" applyFill="0" applyAlignment="0" applyProtection="0"/>
    <xf numFmtId="0" fontId="134" fillId="0" borderId="6" applyNumberFormat="0" applyFill="0" applyAlignment="0" applyProtection="0"/>
    <xf numFmtId="0" fontId="133" fillId="0" borderId="6" applyNumberFormat="0" applyFill="0" applyAlignment="0" applyProtection="0"/>
    <xf numFmtId="0" fontId="18" fillId="0" borderId="6" applyNumberFormat="0" applyFill="0" applyAlignment="0" applyProtection="0"/>
    <xf numFmtId="0" fontId="18" fillId="0" borderId="6" applyNumberFormat="0" applyFill="0" applyAlignment="0" applyProtection="0"/>
    <xf numFmtId="0" fontId="135" fillId="0" borderId="22" applyNumberFormat="0" applyFill="0" applyAlignment="0" applyProtection="0"/>
    <xf numFmtId="0" fontId="133" fillId="0" borderId="6" applyNumberFormat="0" applyFill="0" applyAlignment="0" applyProtection="0"/>
    <xf numFmtId="0" fontId="133" fillId="0" borderId="6" applyNumberFormat="0" applyFill="0" applyAlignment="0" applyProtection="0"/>
    <xf numFmtId="0" fontId="136" fillId="0" borderId="22" applyNumberFormat="0" applyFill="0" applyAlignment="0" applyProtection="0"/>
    <xf numFmtId="0" fontId="132" fillId="0" borderId="6" applyNumberFormat="0" applyFill="0" applyAlignment="0" applyProtection="0"/>
    <xf numFmtId="0" fontId="136" fillId="0" borderId="22" applyNumberFormat="0" applyFill="0" applyAlignment="0" applyProtection="0"/>
    <xf numFmtId="0" fontId="132" fillId="0" borderId="6" applyNumberFormat="0" applyFill="0" applyAlignment="0" applyProtection="0"/>
    <xf numFmtId="0" fontId="132" fillId="0" borderId="6" applyNumberFormat="0" applyFill="0" applyAlignment="0" applyProtection="0"/>
    <xf numFmtId="0" fontId="132" fillId="0" borderId="6" applyNumberFormat="0" applyFill="0" applyAlignment="0" applyProtection="0"/>
    <xf numFmtId="0" fontId="132" fillId="0" borderId="6" applyNumberFormat="0" applyFill="0" applyAlignment="0" applyProtection="0"/>
    <xf numFmtId="0" fontId="132" fillId="0" borderId="6" applyNumberFormat="0" applyFill="0" applyAlignment="0" applyProtection="0"/>
    <xf numFmtId="0" fontId="132" fillId="0" borderId="6" applyNumberFormat="0" applyFill="0" applyAlignment="0" applyProtection="0"/>
    <xf numFmtId="0" fontId="137" fillId="0" borderId="7" applyNumberFormat="0" applyFill="0" applyAlignment="0" applyProtection="0"/>
    <xf numFmtId="0" fontId="137" fillId="0" borderId="7" applyNumberFormat="0" applyFill="0" applyAlignment="0" applyProtection="0"/>
    <xf numFmtId="0" fontId="138" fillId="0" borderId="7" applyNumberFormat="0" applyFill="0" applyAlignment="0" applyProtection="0"/>
    <xf numFmtId="0" fontId="138" fillId="0" borderId="7" applyNumberFormat="0" applyFill="0" applyAlignment="0" applyProtection="0"/>
    <xf numFmtId="0" fontId="138" fillId="0" borderId="7" applyNumberFormat="0" applyFill="0" applyAlignment="0" applyProtection="0"/>
    <xf numFmtId="0" fontId="137" fillId="0" borderId="7" applyNumberFormat="0" applyFill="0" applyAlignment="0" applyProtection="0"/>
    <xf numFmtId="0" fontId="139" fillId="0" borderId="7" applyNumberFormat="0" applyFill="0" applyAlignment="0" applyProtection="0"/>
    <xf numFmtId="0" fontId="138" fillId="0" borderId="7" applyNumberFormat="0" applyFill="0" applyAlignment="0" applyProtection="0"/>
    <xf numFmtId="0" fontId="139" fillId="0" borderId="7" applyNumberFormat="0" applyFill="0" applyAlignment="0" applyProtection="0"/>
    <xf numFmtId="0" fontId="138" fillId="0" borderId="7" applyNumberFormat="0" applyFill="0" applyAlignment="0" applyProtection="0"/>
    <xf numFmtId="0" fontId="19" fillId="0" borderId="7" applyNumberFormat="0" applyFill="0" applyAlignment="0" applyProtection="0"/>
    <xf numFmtId="0" fontId="19" fillId="0" borderId="7" applyNumberFormat="0" applyFill="0" applyAlignment="0" applyProtection="0"/>
    <xf numFmtId="0" fontId="140" fillId="0" borderId="23" applyNumberFormat="0" applyFill="0" applyAlignment="0" applyProtection="0"/>
    <xf numFmtId="0" fontId="138" fillId="0" borderId="7" applyNumberFormat="0" applyFill="0" applyAlignment="0" applyProtection="0"/>
    <xf numFmtId="0" fontId="138" fillId="0" borderId="7" applyNumberFormat="0" applyFill="0" applyAlignment="0" applyProtection="0"/>
    <xf numFmtId="0" fontId="141" fillId="0" borderId="23" applyNumberFormat="0" applyFill="0" applyAlignment="0" applyProtection="0"/>
    <xf numFmtId="0" fontId="137" fillId="0" borderId="7" applyNumberFormat="0" applyFill="0" applyAlignment="0" applyProtection="0"/>
    <xf numFmtId="0" fontId="141" fillId="0" borderId="23" applyNumberFormat="0" applyFill="0" applyAlignment="0" applyProtection="0"/>
    <xf numFmtId="0" fontId="137" fillId="0" borderId="7" applyNumberFormat="0" applyFill="0" applyAlignment="0" applyProtection="0"/>
    <xf numFmtId="0" fontId="137" fillId="0" borderId="7" applyNumberFormat="0" applyFill="0" applyAlignment="0" applyProtection="0"/>
    <xf numFmtId="0" fontId="137" fillId="0" borderId="7" applyNumberFormat="0" applyFill="0" applyAlignment="0" applyProtection="0"/>
    <xf numFmtId="0" fontId="137" fillId="0" borderId="7" applyNumberFormat="0" applyFill="0" applyAlignment="0" applyProtection="0"/>
    <xf numFmtId="0" fontId="137" fillId="0" borderId="7" applyNumberFormat="0" applyFill="0" applyAlignment="0" applyProtection="0"/>
    <xf numFmtId="0" fontId="137" fillId="0" borderId="7" applyNumberFormat="0" applyFill="0" applyAlignment="0" applyProtection="0"/>
    <xf numFmtId="0" fontId="142" fillId="0" borderId="8" applyNumberFormat="0" applyFill="0" applyAlignment="0" applyProtection="0"/>
    <xf numFmtId="0" fontId="142" fillId="0" borderId="8" applyNumberFormat="0" applyFill="0" applyAlignment="0" applyProtection="0"/>
    <xf numFmtId="0" fontId="143" fillId="0" borderId="8" applyNumberFormat="0" applyFill="0" applyAlignment="0" applyProtection="0"/>
    <xf numFmtId="0" fontId="143" fillId="0" borderId="8" applyNumberFormat="0" applyFill="0" applyAlignment="0" applyProtection="0"/>
    <xf numFmtId="0" fontId="143" fillId="0" borderId="8" applyNumberFormat="0" applyFill="0" applyAlignment="0" applyProtection="0"/>
    <xf numFmtId="0" fontId="142" fillId="0" borderId="8" applyNumberFormat="0" applyFill="0" applyAlignment="0" applyProtection="0"/>
    <xf numFmtId="0" fontId="144" fillId="0" borderId="8" applyNumberFormat="0" applyFill="0" applyAlignment="0" applyProtection="0"/>
    <xf numFmtId="0" fontId="143" fillId="0" borderId="8" applyNumberFormat="0" applyFill="0" applyAlignment="0" applyProtection="0"/>
    <xf numFmtId="0" fontId="144" fillId="0" borderId="8" applyNumberFormat="0" applyFill="0" applyAlignment="0" applyProtection="0"/>
    <xf numFmtId="0" fontId="143" fillId="0" borderId="8" applyNumberFormat="0" applyFill="0" applyAlignment="0" applyProtection="0"/>
    <xf numFmtId="0" fontId="20" fillId="0" borderId="8" applyNumberFormat="0" applyFill="0" applyAlignment="0" applyProtection="0"/>
    <xf numFmtId="0" fontId="20" fillId="0" borderId="8" applyNumberFormat="0" applyFill="0" applyAlignment="0" applyProtection="0"/>
    <xf numFmtId="0" fontId="145" fillId="0" borderId="24" applyNumberFormat="0" applyFill="0" applyAlignment="0" applyProtection="0"/>
    <xf numFmtId="0" fontId="143" fillId="0" borderId="8" applyNumberFormat="0" applyFill="0" applyAlignment="0" applyProtection="0"/>
    <xf numFmtId="0" fontId="143" fillId="0" borderId="8" applyNumberFormat="0" applyFill="0" applyAlignment="0" applyProtection="0"/>
    <xf numFmtId="0" fontId="146" fillId="0" borderId="24" applyNumberFormat="0" applyFill="0" applyAlignment="0" applyProtection="0"/>
    <xf numFmtId="0" fontId="142" fillId="0" borderId="8" applyNumberFormat="0" applyFill="0" applyAlignment="0" applyProtection="0"/>
    <xf numFmtId="0" fontId="146" fillId="0" borderId="24" applyNumberFormat="0" applyFill="0" applyAlignment="0" applyProtection="0"/>
    <xf numFmtId="0" fontId="142" fillId="0" borderId="8" applyNumberFormat="0" applyFill="0" applyAlignment="0" applyProtection="0"/>
    <xf numFmtId="0" fontId="142" fillId="0" borderId="8" applyNumberFormat="0" applyFill="0" applyAlignment="0" applyProtection="0"/>
    <xf numFmtId="0" fontId="142" fillId="0" borderId="8" applyNumberFormat="0" applyFill="0" applyAlignment="0" applyProtection="0"/>
    <xf numFmtId="0" fontId="142" fillId="0" borderId="8" applyNumberFormat="0" applyFill="0" applyAlignment="0" applyProtection="0"/>
    <xf numFmtId="0" fontId="142" fillId="0" borderId="8" applyNumberFormat="0" applyFill="0" applyAlignment="0" applyProtection="0"/>
    <xf numFmtId="0" fontId="142" fillId="0" borderId="8" applyNumberFormat="0" applyFill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04" fillId="72" borderId="25">
      <alignment vertical="center" wrapText="1"/>
    </xf>
    <xf numFmtId="0" fontId="147" fillId="0" borderId="0">
      <alignment horizontal="center" textRotation="90"/>
    </xf>
    <xf numFmtId="0" fontId="148" fillId="0" borderId="0" applyNumberFormat="0" applyFill="0" applyBorder="0" applyAlignment="0" applyProtection="0">
      <alignment vertical="top"/>
      <protection locked="0"/>
    </xf>
    <xf numFmtId="0" fontId="149" fillId="0" borderId="0" applyNumberFormat="0" applyFill="0" applyBorder="0" applyAlignment="0" applyProtection="0">
      <alignment vertical="top"/>
      <protection locked="0"/>
    </xf>
    <xf numFmtId="0" fontId="150" fillId="0" borderId="0" applyNumberFormat="0" applyFill="0" applyBorder="0" applyAlignment="0" applyProtection="0">
      <alignment vertical="top"/>
      <protection locked="0"/>
    </xf>
    <xf numFmtId="0" fontId="151" fillId="73" borderId="0">
      <alignment horizontal="left" wrapText="1"/>
    </xf>
    <xf numFmtId="245" fontId="35" fillId="0" borderId="0" applyBorder="0" applyAlignment="0"/>
    <xf numFmtId="10" fontId="126" fillId="73" borderId="26" applyNumberFormat="0" applyBorder="0" applyAlignment="0" applyProtection="0"/>
    <xf numFmtId="10" fontId="126" fillId="73" borderId="26" applyNumberFormat="0" applyBorder="0" applyAlignment="0" applyProtection="0"/>
    <xf numFmtId="10" fontId="126" fillId="73" borderId="26" applyNumberFormat="0" applyBorder="0" applyAlignment="0" applyProtection="0"/>
    <xf numFmtId="10" fontId="126" fillId="73" borderId="26" applyNumberFormat="0" applyBorder="0" applyAlignment="0" applyProtection="0"/>
    <xf numFmtId="0" fontId="152" fillId="5" borderId="9" applyNumberFormat="0" applyAlignment="0" applyProtection="0"/>
    <xf numFmtId="0" fontId="152" fillId="5" borderId="9" applyNumberFormat="0" applyAlignment="0" applyProtection="0"/>
    <xf numFmtId="0" fontId="153" fillId="5" borderId="9" applyNumberFormat="0" applyAlignment="0" applyProtection="0"/>
    <xf numFmtId="0" fontId="153" fillId="5" borderId="9" applyNumberFormat="0" applyAlignment="0" applyProtection="0"/>
    <xf numFmtId="0" fontId="154" fillId="5" borderId="9" applyNumberFormat="0" applyAlignment="0" applyProtection="0"/>
    <xf numFmtId="0" fontId="152" fillId="5" borderId="9" applyNumberFormat="0" applyAlignment="0" applyProtection="0"/>
    <xf numFmtId="0" fontId="155" fillId="5" borderId="9" applyNumberFormat="0" applyAlignment="0" applyProtection="0"/>
    <xf numFmtId="0" fontId="153" fillId="5" borderId="9" applyNumberFormat="0" applyAlignment="0" applyProtection="0"/>
    <xf numFmtId="0" fontId="155" fillId="5" borderId="9" applyNumberFormat="0" applyAlignment="0" applyProtection="0"/>
    <xf numFmtId="0" fontId="153" fillId="5" borderId="9" applyNumberFormat="0" applyAlignment="0" applyProtection="0"/>
    <xf numFmtId="0" fontId="24" fillId="5" borderId="9" applyNumberFormat="0" applyAlignment="0" applyProtection="0"/>
    <xf numFmtId="0" fontId="156" fillId="38" borderId="16" applyNumberFormat="0" applyAlignment="0" applyProtection="0"/>
    <xf numFmtId="0" fontId="156" fillId="38" borderId="16" applyNumberFormat="0" applyAlignment="0" applyProtection="0"/>
    <xf numFmtId="0" fontId="156" fillId="38" borderId="16" applyNumberFormat="0" applyAlignment="0" applyProtection="0"/>
    <xf numFmtId="0" fontId="153" fillId="5" borderId="9" applyNumberFormat="0" applyAlignment="0" applyProtection="0"/>
    <xf numFmtId="0" fontId="153" fillId="5" borderId="9" applyNumberFormat="0" applyAlignment="0" applyProtection="0"/>
    <xf numFmtId="0" fontId="157" fillId="38" borderId="16" applyNumberFormat="0" applyAlignment="0" applyProtection="0"/>
    <xf numFmtId="0" fontId="157" fillId="38" borderId="16" applyNumberFormat="0" applyAlignment="0" applyProtection="0"/>
    <xf numFmtId="0" fontId="157" fillId="38" borderId="16" applyNumberFormat="0" applyAlignment="0" applyProtection="0"/>
    <xf numFmtId="0" fontId="157" fillId="38" borderId="16" applyNumberFormat="0" applyAlignment="0" applyProtection="0"/>
    <xf numFmtId="0" fontId="158" fillId="5" borderId="9" applyNumberFormat="0" applyAlignment="0" applyProtection="0"/>
    <xf numFmtId="0" fontId="157" fillId="38" borderId="16" applyNumberFormat="0" applyAlignment="0" applyProtection="0"/>
    <xf numFmtId="0" fontId="157" fillId="38" borderId="16" applyNumberFormat="0" applyAlignment="0" applyProtection="0"/>
    <xf numFmtId="0" fontId="157" fillId="38" borderId="16" applyNumberFormat="0" applyAlignment="0" applyProtection="0"/>
    <xf numFmtId="0" fontId="158" fillId="5" borderId="9" applyNumberFormat="0" applyAlignment="0" applyProtection="0"/>
    <xf numFmtId="0" fontId="158" fillId="5" borderId="9" applyNumberFormat="0" applyAlignment="0" applyProtection="0"/>
    <xf numFmtId="0" fontId="158" fillId="5" borderId="9" applyNumberFormat="0" applyAlignment="0" applyProtection="0"/>
    <xf numFmtId="0" fontId="152" fillId="5" borderId="9" applyNumberFormat="0" applyAlignment="0" applyProtection="0"/>
    <xf numFmtId="0" fontId="152" fillId="5" borderId="9" applyNumberFormat="0" applyAlignment="0" applyProtection="0"/>
    <xf numFmtId="0" fontId="152" fillId="5" borderId="9" applyNumberFormat="0" applyAlignment="0" applyProtection="0"/>
    <xf numFmtId="246" fontId="35" fillId="0" borderId="0"/>
    <xf numFmtId="239" fontId="159" fillId="0" borderId="0"/>
    <xf numFmtId="38" fontId="160" fillId="0" borderId="0"/>
    <xf numFmtId="38" fontId="161" fillId="0" borderId="0"/>
    <xf numFmtId="38" fontId="162" fillId="0" borderId="0"/>
    <xf numFmtId="38" fontId="163" fillId="0" borderId="0"/>
    <xf numFmtId="0" fontId="118" fillId="0" borderId="0"/>
    <xf numFmtId="0" fontId="118" fillId="0" borderId="0"/>
    <xf numFmtId="0" fontId="101" fillId="0" borderId="0" applyNumberFormat="0" applyFont="0" applyFill="0" applyBorder="0" applyProtection="0">
      <alignment horizontal="left" vertical="center"/>
    </xf>
    <xf numFmtId="203" fontId="164" fillId="0" borderId="15"/>
    <xf numFmtId="203" fontId="164" fillId="0" borderId="15"/>
    <xf numFmtId="203" fontId="164" fillId="0" borderId="15"/>
    <xf numFmtId="203" fontId="164" fillId="0" borderId="15"/>
    <xf numFmtId="203" fontId="164" fillId="0" borderId="15"/>
    <xf numFmtId="203" fontId="164" fillId="0" borderId="15"/>
    <xf numFmtId="209" fontId="69" fillId="0" borderId="0" applyFill="0" applyBorder="0" applyAlignment="0"/>
    <xf numFmtId="205" fontId="69" fillId="0" borderId="0" applyFill="0" applyBorder="0" applyAlignment="0"/>
    <xf numFmtId="209" fontId="69" fillId="0" borderId="0" applyFill="0" applyBorder="0" applyAlignment="0"/>
    <xf numFmtId="210" fontId="69" fillId="0" borderId="0" applyFill="0" applyBorder="0" applyAlignment="0"/>
    <xf numFmtId="205" fontId="69" fillId="0" borderId="0" applyFill="0" applyBorder="0" applyAlignment="0"/>
    <xf numFmtId="0" fontId="165" fillId="0" borderId="11" applyNumberFormat="0" applyFill="0" applyAlignment="0" applyProtection="0"/>
    <xf numFmtId="0" fontId="165" fillId="0" borderId="11" applyNumberFormat="0" applyFill="0" applyAlignment="0" applyProtection="0"/>
    <xf numFmtId="0" fontId="166" fillId="0" borderId="11" applyNumberFormat="0" applyFill="0" applyAlignment="0" applyProtection="0"/>
    <xf numFmtId="0" fontId="166" fillId="0" borderId="11" applyNumberFormat="0" applyFill="0" applyAlignment="0" applyProtection="0"/>
    <xf numFmtId="0" fontId="167" fillId="0" borderId="11" applyNumberFormat="0" applyFill="0" applyAlignment="0" applyProtection="0"/>
    <xf numFmtId="0" fontId="165" fillId="0" borderId="11" applyNumberFormat="0" applyFill="0" applyAlignment="0" applyProtection="0"/>
    <xf numFmtId="0" fontId="168" fillId="0" borderId="11" applyNumberFormat="0" applyFill="0" applyAlignment="0" applyProtection="0"/>
    <xf numFmtId="0" fontId="166" fillId="0" borderId="11" applyNumberFormat="0" applyFill="0" applyAlignment="0" applyProtection="0"/>
    <xf numFmtId="0" fontId="168" fillId="0" borderId="11" applyNumberFormat="0" applyFill="0" applyAlignment="0" applyProtection="0"/>
    <xf numFmtId="0" fontId="166" fillId="0" borderId="11" applyNumberFormat="0" applyFill="0" applyAlignment="0" applyProtection="0"/>
    <xf numFmtId="0" fontId="27" fillId="0" borderId="11" applyNumberFormat="0" applyFill="0" applyAlignment="0" applyProtection="0"/>
    <xf numFmtId="0" fontId="27" fillId="0" borderId="11" applyNumberFormat="0" applyFill="0" applyAlignment="0" applyProtection="0"/>
    <xf numFmtId="0" fontId="169" fillId="0" borderId="27" applyNumberFormat="0" applyFill="0" applyAlignment="0" applyProtection="0"/>
    <xf numFmtId="0" fontId="166" fillId="0" borderId="11" applyNumberFormat="0" applyFill="0" applyAlignment="0" applyProtection="0"/>
    <xf numFmtId="0" fontId="166" fillId="0" borderId="11" applyNumberFormat="0" applyFill="0" applyAlignment="0" applyProtection="0"/>
    <xf numFmtId="0" fontId="170" fillId="0" borderId="27" applyNumberFormat="0" applyFill="0" applyAlignment="0" applyProtection="0"/>
    <xf numFmtId="0" fontId="171" fillId="0" borderId="11" applyNumberFormat="0" applyFill="0" applyAlignment="0" applyProtection="0"/>
    <xf numFmtId="0" fontId="170" fillId="0" borderId="27" applyNumberFormat="0" applyFill="0" applyAlignment="0" applyProtection="0"/>
    <xf numFmtId="0" fontId="171" fillId="0" borderId="11" applyNumberFormat="0" applyFill="0" applyAlignment="0" applyProtection="0"/>
    <xf numFmtId="0" fontId="171" fillId="0" borderId="11" applyNumberFormat="0" applyFill="0" applyAlignment="0" applyProtection="0"/>
    <xf numFmtId="0" fontId="171" fillId="0" borderId="11" applyNumberFormat="0" applyFill="0" applyAlignment="0" applyProtection="0"/>
    <xf numFmtId="0" fontId="165" fillId="0" borderId="11" applyNumberFormat="0" applyFill="0" applyAlignment="0" applyProtection="0"/>
    <xf numFmtId="0" fontId="165" fillId="0" borderId="11" applyNumberFormat="0" applyFill="0" applyAlignment="0" applyProtection="0"/>
    <xf numFmtId="0" fontId="165" fillId="0" borderId="11" applyNumberFormat="0" applyFill="0" applyAlignment="0" applyProtection="0"/>
    <xf numFmtId="38" fontId="105" fillId="0" borderId="0" applyFont="0" applyFill="0" applyBorder="0" applyAlignment="0" applyProtection="0"/>
    <xf numFmtId="40" fontId="105" fillId="0" borderId="0" applyFont="0" applyFill="0" applyBorder="0" applyAlignment="0" applyProtection="0"/>
    <xf numFmtId="0" fontId="172" fillId="0" borderId="28"/>
    <xf numFmtId="0" fontId="173" fillId="0" borderId="28"/>
    <xf numFmtId="0" fontId="172" fillId="0" borderId="28"/>
    <xf numFmtId="0" fontId="172" fillId="0" borderId="28"/>
    <xf numFmtId="0" fontId="172" fillId="0" borderId="28"/>
    <xf numFmtId="0" fontId="172" fillId="0" borderId="28"/>
    <xf numFmtId="0" fontId="172" fillId="0" borderId="28"/>
    <xf numFmtId="0" fontId="172" fillId="0" borderId="28"/>
    <xf numFmtId="0" fontId="172" fillId="0" borderId="28"/>
    <xf numFmtId="0" fontId="173" fillId="0" borderId="28"/>
    <xf numFmtId="0" fontId="173" fillId="0" borderId="28"/>
    <xf numFmtId="0" fontId="173" fillId="0" borderId="28"/>
    <xf numFmtId="0" fontId="173" fillId="0" borderId="28"/>
    <xf numFmtId="219" fontId="105" fillId="0" borderId="0" applyFont="0" applyFill="0" applyBorder="0" applyAlignment="0" applyProtection="0"/>
    <xf numFmtId="247" fontId="105" fillId="0" borderId="0" applyFont="0" applyFill="0" applyBorder="0" applyAlignment="0" applyProtection="0"/>
    <xf numFmtId="248" fontId="174" fillId="0" borderId="0" applyFont="0" applyFill="0" applyBorder="0" applyAlignment="0" applyProtection="0"/>
    <xf numFmtId="249" fontId="174" fillId="0" borderId="0" applyFont="0" applyFill="0" applyBorder="0" applyAlignment="0" applyProtection="0"/>
    <xf numFmtId="0" fontId="175" fillId="4" borderId="0" applyNumberFormat="0" applyBorder="0" applyAlignment="0" applyProtection="0"/>
    <xf numFmtId="0" fontId="175" fillId="4" borderId="0" applyNumberFormat="0" applyBorder="0" applyAlignment="0" applyProtection="0"/>
    <xf numFmtId="0" fontId="176" fillId="4" borderId="0" applyNumberFormat="0" applyBorder="0" applyAlignment="0" applyProtection="0"/>
    <xf numFmtId="0" fontId="176" fillId="4" borderId="0" applyNumberFormat="0" applyBorder="0" applyAlignment="0" applyProtection="0"/>
    <xf numFmtId="0" fontId="177" fillId="4" borderId="0" applyNumberFormat="0" applyBorder="0" applyAlignment="0" applyProtection="0"/>
    <xf numFmtId="0" fontId="175" fillId="4" borderId="0" applyNumberFormat="0" applyBorder="0" applyAlignment="0" applyProtection="0"/>
    <xf numFmtId="0" fontId="178" fillId="4" borderId="0" applyNumberFormat="0" applyBorder="0" applyAlignment="0" applyProtection="0"/>
    <xf numFmtId="0" fontId="176" fillId="4" borderId="0" applyNumberFormat="0" applyBorder="0" applyAlignment="0" applyProtection="0"/>
    <xf numFmtId="0" fontId="178" fillId="4" borderId="0" applyNumberFormat="0" applyBorder="0" applyAlignment="0" applyProtection="0"/>
    <xf numFmtId="0" fontId="176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179" fillId="74" borderId="0" applyNumberFormat="0" applyBorder="0" applyAlignment="0" applyProtection="0"/>
    <xf numFmtId="0" fontId="176" fillId="4" borderId="0" applyNumberFormat="0" applyBorder="0" applyAlignment="0" applyProtection="0"/>
    <xf numFmtId="0" fontId="176" fillId="4" borderId="0" applyNumberFormat="0" applyBorder="0" applyAlignment="0" applyProtection="0"/>
    <xf numFmtId="0" fontId="180" fillId="74" borderId="0" applyNumberFormat="0" applyBorder="0" applyAlignment="0" applyProtection="0"/>
    <xf numFmtId="0" fontId="181" fillId="4" borderId="0" applyNumberFormat="0" applyBorder="0" applyAlignment="0" applyProtection="0"/>
    <xf numFmtId="0" fontId="180" fillId="74" borderId="0" applyNumberFormat="0" applyBorder="0" applyAlignment="0" applyProtection="0"/>
    <xf numFmtId="0" fontId="181" fillId="4" borderId="0" applyNumberFormat="0" applyBorder="0" applyAlignment="0" applyProtection="0"/>
    <xf numFmtId="0" fontId="181" fillId="4" borderId="0" applyNumberFormat="0" applyBorder="0" applyAlignment="0" applyProtection="0"/>
    <xf numFmtId="0" fontId="181" fillId="4" borderId="0" applyNumberFormat="0" applyBorder="0" applyAlignment="0" applyProtection="0"/>
    <xf numFmtId="0" fontId="175" fillId="4" borderId="0" applyNumberFormat="0" applyBorder="0" applyAlignment="0" applyProtection="0"/>
    <xf numFmtId="0" fontId="175" fillId="4" borderId="0" applyNumberFormat="0" applyBorder="0" applyAlignment="0" applyProtection="0"/>
    <xf numFmtId="0" fontId="175" fillId="4" borderId="0" applyNumberFormat="0" applyBorder="0" applyAlignment="0" applyProtection="0"/>
    <xf numFmtId="37" fontId="182" fillId="0" borderId="0"/>
    <xf numFmtId="236" fontId="183" fillId="0" borderId="0"/>
    <xf numFmtId="250" fontId="59" fillId="0" borderId="0"/>
    <xf numFmtId="0" fontId="103" fillId="0" borderId="0"/>
    <xf numFmtId="0" fontId="1" fillId="0" borderId="0"/>
    <xf numFmtId="0" fontId="90" fillId="0" borderId="0"/>
    <xf numFmtId="0" fontId="35" fillId="0" borderId="0"/>
    <xf numFmtId="0" fontId="45" fillId="0" borderId="0"/>
    <xf numFmtId="0" fontId="3" fillId="0" borderId="0"/>
    <xf numFmtId="0" fontId="3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35" fillId="0" borderId="0"/>
    <xf numFmtId="0" fontId="45" fillId="0" borderId="0"/>
    <xf numFmtId="0" fontId="3" fillId="0" borderId="0"/>
    <xf numFmtId="0" fontId="35" fillId="0" borderId="0"/>
    <xf numFmtId="0" fontId="1" fillId="0" borderId="0"/>
    <xf numFmtId="0" fontId="35" fillId="0" borderId="0"/>
    <xf numFmtId="0" fontId="9" fillId="0" borderId="0"/>
    <xf numFmtId="0" fontId="45" fillId="0" borderId="0"/>
    <xf numFmtId="0" fontId="45" fillId="0" borderId="0"/>
    <xf numFmtId="0" fontId="9" fillId="0" borderId="0"/>
    <xf numFmtId="0" fontId="45" fillId="0" borderId="0"/>
    <xf numFmtId="0" fontId="45" fillId="0" borderId="0"/>
    <xf numFmtId="0" fontId="33" fillId="0" borderId="0"/>
    <xf numFmtId="0" fontId="33" fillId="0" borderId="0"/>
    <xf numFmtId="0" fontId="35" fillId="0" borderId="0"/>
    <xf numFmtId="0" fontId="7" fillId="0" borderId="0"/>
    <xf numFmtId="0" fontId="35" fillId="0" borderId="0"/>
    <xf numFmtId="0" fontId="46" fillId="0" borderId="0"/>
    <xf numFmtId="0" fontId="3" fillId="0" borderId="0"/>
    <xf numFmtId="0" fontId="9" fillId="0" borderId="0"/>
    <xf numFmtId="0" fontId="45" fillId="0" borderId="0"/>
    <xf numFmtId="0" fontId="45" fillId="0" borderId="0"/>
    <xf numFmtId="0" fontId="9" fillId="0" borderId="0"/>
    <xf numFmtId="0" fontId="9" fillId="0" borderId="0"/>
    <xf numFmtId="0" fontId="9" fillId="0" borderId="0"/>
    <xf numFmtId="0" fontId="45" fillId="0" borderId="0"/>
    <xf numFmtId="0" fontId="9" fillId="0" borderId="0"/>
    <xf numFmtId="0" fontId="3" fillId="0" borderId="0"/>
    <xf numFmtId="0" fontId="184" fillId="0" borderId="0"/>
    <xf numFmtId="0" fontId="46" fillId="0" borderId="0"/>
    <xf numFmtId="0" fontId="3" fillId="0" borderId="0"/>
    <xf numFmtId="0" fontId="9" fillId="0" borderId="0"/>
    <xf numFmtId="0" fontId="9" fillId="0" borderId="0"/>
    <xf numFmtId="0" fontId="92" fillId="0" borderId="0"/>
    <xf numFmtId="0" fontId="185" fillId="0" borderId="0"/>
    <xf numFmtId="0" fontId="3" fillId="0" borderId="0"/>
    <xf numFmtId="0" fontId="35" fillId="0" borderId="0"/>
    <xf numFmtId="0" fontId="184" fillId="0" borderId="0"/>
    <xf numFmtId="0" fontId="35" fillId="0" borderId="0"/>
    <xf numFmtId="0" fontId="35" fillId="0" borderId="0"/>
    <xf numFmtId="0" fontId="47" fillId="0" borderId="0"/>
    <xf numFmtId="0" fontId="47" fillId="0" borderId="0"/>
    <xf numFmtId="0" fontId="45" fillId="0" borderId="0"/>
    <xf numFmtId="0" fontId="47" fillId="0" borderId="0"/>
    <xf numFmtId="0" fontId="35" fillId="0" borderId="0"/>
    <xf numFmtId="0" fontId="94" fillId="0" borderId="0"/>
    <xf numFmtId="0" fontId="35" fillId="0" borderId="0"/>
    <xf numFmtId="4" fontId="93" fillId="0" borderId="0" applyFill="0" applyBorder="0" applyProtection="0">
      <alignment horizontal="left" vertical="center"/>
    </xf>
    <xf numFmtId="0" fontId="35" fillId="0" borderId="0"/>
    <xf numFmtId="0" fontId="35" fillId="0" borderId="0"/>
    <xf numFmtId="0" fontId="46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46" fillId="0" borderId="0"/>
    <xf numFmtId="0" fontId="1" fillId="0" borderId="0"/>
    <xf numFmtId="0" fontId="46" fillId="0" borderId="0"/>
    <xf numFmtId="0" fontId="33" fillId="0" borderId="0"/>
    <xf numFmtId="0" fontId="34" fillId="0" borderId="0"/>
    <xf numFmtId="0" fontId="35" fillId="0" borderId="0"/>
    <xf numFmtId="0" fontId="46" fillId="0" borderId="0"/>
    <xf numFmtId="0" fontId="185" fillId="0" borderId="0"/>
    <xf numFmtId="0" fontId="45" fillId="0" borderId="0"/>
    <xf numFmtId="0" fontId="45" fillId="0" borderId="0"/>
    <xf numFmtId="0" fontId="185" fillId="0" borderId="0"/>
    <xf numFmtId="0" fontId="94" fillId="0" borderId="0"/>
    <xf numFmtId="0" fontId="98" fillId="0" borderId="0"/>
    <xf numFmtId="0" fontId="46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33" fillId="0" borderId="0"/>
    <xf numFmtId="0" fontId="33" fillId="0" borderId="0"/>
    <xf numFmtId="0" fontId="33" fillId="0" borderId="0"/>
    <xf numFmtId="0" fontId="94" fillId="0" borderId="0"/>
    <xf numFmtId="0" fontId="91" fillId="0" borderId="0" applyNumberFormat="0" applyFill="0" applyBorder="0" applyProtection="0">
      <alignment vertical="top" wrapText="1"/>
    </xf>
    <xf numFmtId="0" fontId="186" fillId="0" borderId="0"/>
    <xf numFmtId="0" fontId="9" fillId="0" borderId="0"/>
    <xf numFmtId="0" fontId="9" fillId="0" borderId="0"/>
    <xf numFmtId="0" fontId="46" fillId="0" borderId="0"/>
    <xf numFmtId="0" fontId="46" fillId="0" borderId="0"/>
    <xf numFmtId="0" fontId="91" fillId="0" borderId="0" applyNumberFormat="0" applyFill="0" applyBorder="0" applyProtection="0">
      <alignment vertical="top" wrapText="1"/>
    </xf>
    <xf numFmtId="0" fontId="7" fillId="0" borderId="0"/>
    <xf numFmtId="0" fontId="9" fillId="0" borderId="0"/>
    <xf numFmtId="0" fontId="9" fillId="0" borderId="0"/>
    <xf numFmtId="0" fontId="44" fillId="0" borderId="0"/>
    <xf numFmtId="0" fontId="35" fillId="0" borderId="0"/>
    <xf numFmtId="0" fontId="35" fillId="0" borderId="0"/>
    <xf numFmtId="0" fontId="9" fillId="0" borderId="0"/>
    <xf numFmtId="0" fontId="9" fillId="0" borderId="0"/>
    <xf numFmtId="0" fontId="35" fillId="0" borderId="0"/>
    <xf numFmtId="0" fontId="9" fillId="0" borderId="0"/>
    <xf numFmtId="0" fontId="9" fillId="0" borderId="0"/>
    <xf numFmtId="0" fontId="35" fillId="0" borderId="0"/>
    <xf numFmtId="0" fontId="9" fillId="0" borderId="0"/>
    <xf numFmtId="0" fontId="9" fillId="0" borderId="0"/>
    <xf numFmtId="0" fontId="35" fillId="0" borderId="0"/>
    <xf numFmtId="0" fontId="9" fillId="0" borderId="0"/>
    <xf numFmtId="0" fontId="9" fillId="0" borderId="0"/>
    <xf numFmtId="0" fontId="3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35" fillId="0" borderId="0"/>
    <xf numFmtId="0" fontId="35" fillId="0" borderId="0"/>
    <xf numFmtId="0" fontId="9" fillId="0" borderId="0"/>
    <xf numFmtId="0" fontId="9" fillId="0" borderId="0"/>
    <xf numFmtId="0" fontId="1" fillId="0" borderId="0"/>
    <xf numFmtId="0" fontId="9" fillId="0" borderId="0"/>
    <xf numFmtId="0" fontId="9" fillId="0" borderId="0"/>
    <xf numFmtId="0" fontId="35" fillId="0" borderId="0"/>
    <xf numFmtId="4" fontId="99" fillId="0" borderId="0" applyFill="0" applyBorder="0" applyProtection="0">
      <alignment horizontal="left" vertical="center"/>
    </xf>
    <xf numFmtId="0" fontId="35" fillId="0" borderId="0"/>
    <xf numFmtId="0" fontId="35" fillId="0" borderId="0"/>
    <xf numFmtId="0" fontId="9" fillId="0" borderId="0"/>
    <xf numFmtId="0" fontId="35" fillId="0" borderId="0"/>
    <xf numFmtId="0" fontId="9" fillId="0" borderId="0"/>
    <xf numFmtId="0" fontId="35" fillId="0" borderId="0"/>
    <xf numFmtId="0" fontId="35" fillId="0" borderId="0"/>
    <xf numFmtId="0" fontId="9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35" fillId="0" borderId="0"/>
    <xf numFmtId="0" fontId="3" fillId="0" borderId="0"/>
    <xf numFmtId="0" fontId="1" fillId="0" borderId="0"/>
    <xf numFmtId="0" fontId="35" fillId="0" borderId="0"/>
    <xf numFmtId="0" fontId="9" fillId="0" borderId="0"/>
    <xf numFmtId="0" fontId="100" fillId="0" borderId="0">
      <alignment vertical="top"/>
    </xf>
    <xf numFmtId="0" fontId="9" fillId="0" borderId="0"/>
    <xf numFmtId="0" fontId="9" fillId="0" borderId="0"/>
    <xf numFmtId="0" fontId="1" fillId="0" borderId="0"/>
    <xf numFmtId="0" fontId="3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5" fillId="0" borderId="0"/>
    <xf numFmtId="0" fontId="3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5" fillId="0" borderId="0"/>
    <xf numFmtId="0" fontId="35" fillId="0" borderId="0"/>
    <xf numFmtId="0" fontId="35" fillId="0" borderId="0"/>
    <xf numFmtId="0" fontId="9" fillId="0" borderId="0"/>
    <xf numFmtId="0" fontId="35" fillId="0" borderId="0"/>
    <xf numFmtId="0" fontId="35" fillId="0" borderId="0"/>
    <xf numFmtId="0" fontId="13" fillId="0" borderId="0"/>
    <xf numFmtId="0" fontId="35" fillId="0" borderId="0"/>
    <xf numFmtId="0" fontId="13" fillId="0" borderId="0"/>
    <xf numFmtId="0" fontId="9" fillId="0" borderId="0"/>
    <xf numFmtId="0" fontId="9" fillId="0" borderId="0"/>
    <xf numFmtId="0" fontId="3" fillId="0" borderId="0"/>
    <xf numFmtId="0" fontId="9" fillId="0" borderId="0"/>
    <xf numFmtId="0" fontId="9" fillId="0" borderId="0"/>
    <xf numFmtId="4" fontId="187" fillId="0" borderId="0" applyFill="0" applyBorder="0" applyProtection="0">
      <alignment horizontal="left" vertical="center"/>
    </xf>
    <xf numFmtId="4" fontId="99" fillId="0" borderId="0" applyFill="0" applyBorder="0" applyProtection="0">
      <alignment horizontal="left"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9" fillId="0" borderId="0"/>
    <xf numFmtId="0" fontId="9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5" fillId="0" borderId="0"/>
    <xf numFmtId="4" fontId="99" fillId="0" borderId="0" applyFill="0" applyBorder="0" applyProtection="0">
      <alignment horizontal="left"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" fillId="0" borderId="0"/>
    <xf numFmtId="0" fontId="1" fillId="0" borderId="0"/>
    <xf numFmtId="0" fontId="1" fillId="0" borderId="0"/>
    <xf numFmtId="4" fontId="187" fillId="0" borderId="0" applyFill="0" applyBorder="0" applyProtection="0">
      <alignment horizontal="left" vertical="center"/>
    </xf>
    <xf numFmtId="0" fontId="35" fillId="0" borderId="0"/>
    <xf numFmtId="0" fontId="1" fillId="0" borderId="0"/>
    <xf numFmtId="4" fontId="93" fillId="0" borderId="0" applyFill="0" applyBorder="0" applyProtection="0">
      <alignment horizontal="left" vertical="center"/>
    </xf>
    <xf numFmtId="0" fontId="35" fillId="0" borderId="0"/>
    <xf numFmtId="0" fontId="46" fillId="0" borderId="0"/>
    <xf numFmtId="0" fontId="35" fillId="0" borderId="0"/>
    <xf numFmtId="0" fontId="35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35" fillId="0" borderId="0"/>
    <xf numFmtId="4" fontId="99" fillId="0" borderId="0" applyFill="0" applyBorder="0" applyProtection="0">
      <alignment horizontal="left" vertical="center"/>
    </xf>
    <xf numFmtId="0" fontId="35" fillId="0" borderId="0"/>
    <xf numFmtId="0" fontId="35" fillId="0" borderId="0"/>
    <xf numFmtId="0" fontId="1" fillId="0" borderId="0"/>
    <xf numFmtId="4" fontId="93" fillId="0" borderId="0" applyFill="0" applyBorder="0" applyProtection="0">
      <alignment horizontal="left" vertical="center"/>
    </xf>
    <xf numFmtId="0" fontId="46" fillId="0" borderId="0"/>
    <xf numFmtId="0" fontId="1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" fillId="0" borderId="0"/>
    <xf numFmtId="0" fontId="1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" fillId="0" borderId="0"/>
    <xf numFmtId="4" fontId="187" fillId="0" borderId="0" applyFill="0" applyBorder="0" applyProtection="0">
      <alignment horizontal="left" vertical="center"/>
    </xf>
    <xf numFmtId="0" fontId="9" fillId="0" borderId="0"/>
    <xf numFmtId="0" fontId="9" fillId="0" borderId="0"/>
    <xf numFmtId="0" fontId="35" fillId="0" borderId="0"/>
    <xf numFmtId="4" fontId="187" fillId="0" borderId="0" applyFill="0" applyBorder="0" applyProtection="0">
      <alignment horizontal="left" vertical="center"/>
    </xf>
    <xf numFmtId="0" fontId="9" fillId="0" borderId="0"/>
    <xf numFmtId="0" fontId="9" fillId="0" borderId="0"/>
    <xf numFmtId="0" fontId="35" fillId="0" borderId="0"/>
    <xf numFmtId="0" fontId="35" fillId="0" borderId="0"/>
    <xf numFmtId="0" fontId="1" fillId="0" borderId="0"/>
    <xf numFmtId="0" fontId="43" fillId="0" borderId="0"/>
    <xf numFmtId="0" fontId="1" fillId="0" borderId="0"/>
    <xf numFmtId="0" fontId="3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" fillId="0" borderId="0"/>
    <xf numFmtId="0" fontId="1" fillId="0" borderId="0"/>
    <xf numFmtId="0" fontId="3" fillId="0" borderId="0"/>
    <xf numFmtId="0" fontId="35" fillId="0" borderId="0"/>
    <xf numFmtId="0" fontId="45" fillId="0" borderId="0"/>
    <xf numFmtId="0" fontId="3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46" fillId="0" borderId="0"/>
    <xf numFmtId="0" fontId="35" fillId="0" borderId="0"/>
    <xf numFmtId="4" fontId="187" fillId="0" borderId="0" applyFill="0" applyBorder="0" applyProtection="0">
      <alignment horizontal="left"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3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" fillId="0" borderId="0"/>
    <xf numFmtId="4" fontId="93" fillId="0" borderId="0" applyFill="0" applyBorder="0" applyProtection="0">
      <alignment horizontal="left" vertical="center"/>
    </xf>
    <xf numFmtId="0" fontId="35" fillId="0" borderId="0"/>
    <xf numFmtId="0" fontId="35" fillId="0" borderId="0"/>
    <xf numFmtId="0" fontId="9" fillId="0" borderId="0"/>
    <xf numFmtId="0" fontId="9" fillId="0" borderId="0"/>
    <xf numFmtId="4" fontId="187" fillId="0" borderId="0" applyFill="0" applyBorder="0" applyProtection="0">
      <alignment horizontal="left" vertical="center"/>
    </xf>
    <xf numFmtId="0" fontId="1" fillId="0" borderId="0"/>
    <xf numFmtId="0" fontId="35" fillId="0" borderId="0"/>
    <xf numFmtId="0" fontId="45" fillId="0" borderId="0"/>
    <xf numFmtId="0" fontId="1" fillId="0" borderId="0"/>
    <xf numFmtId="0" fontId="35" fillId="0" borderId="0"/>
    <xf numFmtId="0" fontId="45" fillId="0" borderId="0"/>
    <xf numFmtId="0" fontId="35" fillId="0" borderId="0"/>
    <xf numFmtId="0" fontId="9" fillId="0" borderId="0"/>
    <xf numFmtId="4" fontId="33" fillId="0" borderId="0" applyFill="0" applyBorder="0" applyProtection="0">
      <alignment horizontal="left" vertical="center"/>
    </xf>
    <xf numFmtId="0" fontId="9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1" fillId="0" borderId="0"/>
    <xf numFmtId="0" fontId="188" fillId="0" borderId="0"/>
    <xf numFmtId="0" fontId="9" fillId="0" borderId="0"/>
    <xf numFmtId="0" fontId="9" fillId="0" borderId="0"/>
    <xf numFmtId="0" fontId="9" fillId="0" borderId="0"/>
    <xf numFmtId="0" fontId="188" fillId="0" borderId="0"/>
    <xf numFmtId="0" fontId="47" fillId="0" borderId="0"/>
    <xf numFmtId="0" fontId="1" fillId="0" borderId="0"/>
    <xf numFmtId="0" fontId="1" fillId="0" borderId="0"/>
    <xf numFmtId="0" fontId="1" fillId="0" borderId="0"/>
    <xf numFmtId="0" fontId="188" fillId="0" borderId="0"/>
    <xf numFmtId="0" fontId="9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9" fillId="0" borderId="0"/>
    <xf numFmtId="0" fontId="35" fillId="0" borderId="0"/>
    <xf numFmtId="0" fontId="47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1" fillId="0" borderId="0"/>
    <xf numFmtId="0" fontId="9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" fillId="0" borderId="0"/>
    <xf numFmtId="0" fontId="35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9" fillId="0" borderId="0"/>
    <xf numFmtId="0" fontId="9" fillId="0" borderId="0"/>
    <xf numFmtId="4" fontId="93" fillId="0" borderId="0" applyFill="0" applyBorder="0" applyProtection="0">
      <alignment horizontal="left" vertical="center"/>
    </xf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6" fillId="0" borderId="0"/>
    <xf numFmtId="0" fontId="3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" fillId="0" borderId="0"/>
    <xf numFmtId="0" fontId="190" fillId="0" borderId="0"/>
    <xf numFmtId="0" fontId="35" fillId="0" borderId="0"/>
    <xf numFmtId="0" fontId="35" fillId="0" borderId="0"/>
    <xf numFmtId="0" fontId="1" fillId="0" borderId="0"/>
    <xf numFmtId="0" fontId="35" fillId="0" borderId="0"/>
    <xf numFmtId="0" fontId="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" fillId="0" borderId="0"/>
    <xf numFmtId="0" fontId="1" fillId="0" borderId="0"/>
    <xf numFmtId="0" fontId="35" fillId="0" borderId="0"/>
    <xf numFmtId="0" fontId="46" fillId="0" borderId="0"/>
    <xf numFmtId="0" fontId="46" fillId="0" borderId="0"/>
    <xf numFmtId="0" fontId="1" fillId="0" borderId="0"/>
    <xf numFmtId="0" fontId="35" fillId="0" borderId="0"/>
    <xf numFmtId="0" fontId="1" fillId="0" borderId="0"/>
    <xf numFmtId="0" fontId="1" fillId="0" borderId="0"/>
    <xf numFmtId="0" fontId="98" fillId="0" borderId="0"/>
    <xf numFmtId="0" fontId="35" fillId="0" borderId="0"/>
    <xf numFmtId="0" fontId="35" fillId="0" borderId="0"/>
    <xf numFmtId="0" fontId="59" fillId="0" borderId="0"/>
    <xf numFmtId="0" fontId="5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0" fillId="0" borderId="0"/>
    <xf numFmtId="0" fontId="9" fillId="0" borderId="0"/>
    <xf numFmtId="0" fontId="35" fillId="0" borderId="0"/>
    <xf numFmtId="0" fontId="1" fillId="0" borderId="0"/>
    <xf numFmtId="0" fontId="188" fillId="0" borderId="0"/>
    <xf numFmtId="0" fontId="9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88" fillId="0" borderId="0"/>
    <xf numFmtId="0" fontId="9" fillId="0" borderId="0"/>
    <xf numFmtId="0" fontId="9" fillId="0" borderId="0"/>
    <xf numFmtId="0" fontId="1" fillId="0" borderId="0"/>
    <xf numFmtId="0" fontId="188" fillId="0" borderId="0"/>
    <xf numFmtId="0" fontId="59" fillId="0" borderId="0"/>
    <xf numFmtId="0" fontId="3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" fillId="0" borderId="0"/>
    <xf numFmtId="0" fontId="35" fillId="0" borderId="0"/>
    <xf numFmtId="0" fontId="9" fillId="0" borderId="0"/>
    <xf numFmtId="0" fontId="9" fillId="0" borderId="0"/>
    <xf numFmtId="0" fontId="188" fillId="0" borderId="0"/>
    <xf numFmtId="0" fontId="35" fillId="0" borderId="0"/>
    <xf numFmtId="0" fontId="188" fillId="0" borderId="0"/>
    <xf numFmtId="0" fontId="89" fillId="0" borderId="0"/>
    <xf numFmtId="0" fontId="3" fillId="0" borderId="0"/>
    <xf numFmtId="0" fontId="89" fillId="0" borderId="0"/>
    <xf numFmtId="0" fontId="191" fillId="0" borderId="0"/>
    <xf numFmtId="0" fontId="9" fillId="0" borderId="0"/>
    <xf numFmtId="0" fontId="46" fillId="0" borderId="0"/>
    <xf numFmtId="0" fontId="190" fillId="0" borderId="0"/>
    <xf numFmtId="0" fontId="47" fillId="0" borderId="0"/>
    <xf numFmtId="0" fontId="9" fillId="0" borderId="0"/>
    <xf numFmtId="0" fontId="9" fillId="0" borderId="0"/>
    <xf numFmtId="0" fontId="1" fillId="0" borderId="0"/>
    <xf numFmtId="0" fontId="3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9" fillId="0" borderId="0"/>
    <xf numFmtId="0" fontId="1" fillId="0" borderId="0"/>
    <xf numFmtId="0" fontId="9" fillId="0" borderId="0"/>
    <xf numFmtId="0" fontId="1" fillId="0" borderId="0"/>
    <xf numFmtId="0" fontId="9" fillId="0" borderId="0"/>
    <xf numFmtId="0" fontId="1" fillId="0" borderId="0"/>
    <xf numFmtId="0" fontId="91" fillId="0" borderId="0" applyNumberFormat="0" applyFill="0" applyBorder="0" applyProtection="0">
      <alignment vertical="top" wrapText="1"/>
    </xf>
    <xf numFmtId="0" fontId="45" fillId="0" borderId="0"/>
    <xf numFmtId="0" fontId="1" fillId="0" borderId="0"/>
    <xf numFmtId="0" fontId="188" fillId="0" borderId="0"/>
    <xf numFmtId="0" fontId="3" fillId="0" borderId="0"/>
    <xf numFmtId="0" fontId="3" fillId="0" borderId="0"/>
    <xf numFmtId="0" fontId="188" fillId="0" borderId="0"/>
    <xf numFmtId="0" fontId="3" fillId="0" borderId="0"/>
    <xf numFmtId="0" fontId="35" fillId="0" borderId="0"/>
    <xf numFmtId="0" fontId="188" fillId="0" borderId="0"/>
    <xf numFmtId="0" fontId="1" fillId="0" borderId="0"/>
    <xf numFmtId="0" fontId="46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88" fillId="0" borderId="0"/>
    <xf numFmtId="0" fontId="49" fillId="0" borderId="0"/>
    <xf numFmtId="0" fontId="49" fillId="0" borderId="0"/>
    <xf numFmtId="0" fontId="46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6" fillId="0" borderId="0"/>
    <xf numFmtId="0" fontId="188" fillId="0" borderId="0"/>
    <xf numFmtId="0" fontId="9" fillId="0" borderId="0"/>
    <xf numFmtId="0" fontId="9" fillId="0" borderId="0"/>
    <xf numFmtId="0" fontId="45" fillId="0" borderId="0"/>
    <xf numFmtId="0" fontId="1" fillId="0" borderId="0"/>
    <xf numFmtId="0" fontId="59" fillId="0" borderId="0"/>
    <xf numFmtId="0" fontId="45" fillId="0" borderId="0"/>
    <xf numFmtId="0" fontId="46" fillId="0" borderId="0"/>
    <xf numFmtId="0" fontId="35" fillId="0" borderId="0"/>
    <xf numFmtId="0" fontId="3" fillId="0" borderId="0"/>
    <xf numFmtId="0" fontId="46" fillId="0" borderId="0"/>
    <xf numFmtId="0" fontId="47" fillId="0" borderId="0"/>
    <xf numFmtId="0" fontId="1" fillId="0" borderId="0"/>
    <xf numFmtId="0" fontId="35" fillId="0" borderId="0"/>
    <xf numFmtId="0" fontId="1" fillId="0" borderId="0"/>
    <xf numFmtId="0" fontId="1" fillId="0" borderId="0"/>
    <xf numFmtId="0" fontId="46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43" fillId="0" borderId="0"/>
    <xf numFmtId="0" fontId="44" fillId="0" borderId="0"/>
    <xf numFmtId="0" fontId="44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1" fillId="0" borderId="0"/>
    <xf numFmtId="0" fontId="4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3" fillId="0" borderId="0"/>
    <xf numFmtId="0" fontId="45" fillId="0" borderId="0"/>
    <xf numFmtId="0" fontId="9" fillId="0" borderId="0"/>
    <xf numFmtId="0" fontId="1" fillId="0" borderId="0"/>
    <xf numFmtId="0" fontId="1" fillId="0" borderId="0"/>
    <xf numFmtId="0" fontId="48" fillId="0" borderId="0"/>
    <xf numFmtId="4" fontId="93" fillId="0" borderId="0" applyFill="0" applyBorder="0" applyProtection="0">
      <alignment horizontal="left" vertical="center"/>
    </xf>
    <xf numFmtId="4" fontId="187" fillId="0" borderId="0" applyFill="0" applyBorder="0" applyProtection="0">
      <alignment horizontal="left" vertical="center"/>
    </xf>
    <xf numFmtId="0" fontId="9" fillId="0" borderId="0"/>
    <xf numFmtId="4" fontId="187" fillId="0" borderId="0" applyFill="0" applyBorder="0" applyProtection="0">
      <alignment horizontal="left"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4" fillId="0" borderId="0"/>
    <xf numFmtId="0" fontId="3" fillId="0" borderId="0"/>
    <xf numFmtId="0" fontId="9" fillId="0" borderId="0"/>
    <xf numFmtId="0" fontId="9" fillId="0" borderId="0"/>
    <xf numFmtId="0" fontId="35" fillId="0" borderId="0"/>
    <xf numFmtId="0" fontId="9" fillId="0" borderId="0"/>
    <xf numFmtId="0" fontId="9" fillId="0" borderId="0"/>
    <xf numFmtId="4" fontId="99" fillId="0" borderId="0" applyFill="0" applyBorder="0" applyProtection="0">
      <alignment horizontal="left" vertical="center"/>
    </xf>
    <xf numFmtId="0" fontId="44" fillId="0" borderId="0"/>
    <xf numFmtId="0" fontId="47" fillId="0" borderId="0"/>
    <xf numFmtId="0" fontId="3" fillId="0" borderId="0"/>
    <xf numFmtId="4" fontId="99" fillId="0" borderId="0" applyFill="0" applyBorder="0" applyProtection="0">
      <alignment horizontal="left" vertical="center"/>
    </xf>
    <xf numFmtId="0" fontId="9" fillId="0" borderId="0"/>
    <xf numFmtId="0" fontId="192" fillId="0" borderId="0"/>
    <xf numFmtId="0" fontId="35" fillId="0" borderId="0"/>
    <xf numFmtId="0" fontId="35" fillId="0" borderId="0"/>
    <xf numFmtId="235" fontId="9" fillId="0" borderId="0"/>
    <xf numFmtId="235" fontId="9" fillId="0" borderId="0"/>
    <xf numFmtId="0" fontId="35" fillId="0" borderId="0"/>
    <xf numFmtId="0" fontId="7" fillId="0" borderId="0"/>
    <xf numFmtId="0" fontId="35" fillId="0" borderId="0"/>
    <xf numFmtId="0" fontId="44" fillId="0" borderId="0"/>
    <xf numFmtId="0" fontId="1" fillId="0" borderId="0"/>
    <xf numFmtId="0" fontId="3" fillId="0" borderId="0"/>
    <xf numFmtId="0" fontId="45" fillId="0" borderId="0"/>
    <xf numFmtId="0" fontId="7" fillId="0" borderId="0"/>
    <xf numFmtId="0" fontId="3" fillId="0" borderId="0"/>
    <xf numFmtId="0" fontId="9" fillId="0" borderId="0"/>
    <xf numFmtId="0" fontId="46" fillId="0" borderId="0"/>
    <xf numFmtId="0" fontId="35" fillId="0" borderId="0"/>
    <xf numFmtId="0" fontId="46" fillId="0" borderId="0"/>
    <xf numFmtId="0" fontId="46" fillId="0" borderId="0"/>
    <xf numFmtId="0" fontId="46" fillId="0" borderId="0"/>
    <xf numFmtId="0" fontId="35" fillId="0" borderId="0"/>
    <xf numFmtId="251" fontId="35" fillId="0" borderId="0"/>
    <xf numFmtId="0" fontId="67" fillId="0" borderId="0"/>
    <xf numFmtId="0" fontId="49" fillId="8" borderId="13" applyNumberFormat="0" applyFont="0" applyAlignment="0" applyProtection="0"/>
    <xf numFmtId="0" fontId="49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49" fillId="8" borderId="13" applyNumberFormat="0" applyFont="0" applyAlignment="0" applyProtection="0"/>
    <xf numFmtId="0" fontId="49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49" fillId="8" borderId="13" applyNumberFormat="0" applyFont="0" applyAlignment="0" applyProtection="0"/>
    <xf numFmtId="0" fontId="49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49" fillId="8" borderId="13" applyNumberFormat="0" applyFont="0" applyAlignment="0" applyProtection="0"/>
    <xf numFmtId="0" fontId="49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49" fillId="8" borderId="13" applyNumberFormat="0" applyFont="0" applyAlignment="0" applyProtection="0"/>
    <xf numFmtId="0" fontId="49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49" fillId="8" borderId="13" applyNumberFormat="0" applyFont="0" applyAlignment="0" applyProtection="0"/>
    <xf numFmtId="0" fontId="89" fillId="8" borderId="13" applyNumberFormat="0" applyFont="0" applyAlignment="0" applyProtection="0"/>
    <xf numFmtId="0" fontId="49" fillId="8" borderId="13" applyNumberFormat="0" applyFont="0" applyAlignment="0" applyProtection="0"/>
    <xf numFmtId="0" fontId="89" fillId="8" borderId="13" applyNumberFormat="0" applyFont="0" applyAlignment="0" applyProtection="0"/>
    <xf numFmtId="0" fontId="49" fillId="8" borderId="13" applyNumberFormat="0" applyFont="0" applyAlignment="0" applyProtection="0"/>
    <xf numFmtId="0" fontId="89" fillId="8" borderId="13" applyNumberFormat="0" applyFont="0" applyAlignment="0" applyProtection="0"/>
    <xf numFmtId="0" fontId="49" fillId="8" borderId="13" applyNumberFormat="0" applyFont="0" applyAlignment="0" applyProtection="0"/>
    <xf numFmtId="0" fontId="89" fillId="8" borderId="13" applyNumberFormat="0" applyFont="0" applyAlignment="0" applyProtection="0"/>
    <xf numFmtId="0" fontId="49" fillId="8" borderId="13" applyNumberFormat="0" applyFont="0" applyAlignment="0" applyProtection="0"/>
    <xf numFmtId="0" fontId="89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89" fillId="8" borderId="13" applyNumberFormat="0" applyFont="0" applyAlignment="0" applyProtection="0"/>
    <xf numFmtId="0" fontId="1" fillId="8" borderId="13" applyNumberFormat="0" applyFont="0" applyAlignment="0" applyProtection="0"/>
    <xf numFmtId="0" fontId="89" fillId="8" borderId="13" applyNumberFormat="0" applyFont="0" applyAlignment="0" applyProtection="0"/>
    <xf numFmtId="0" fontId="1" fillId="8" borderId="13" applyNumberFormat="0" applyFont="0" applyAlignment="0" applyProtection="0"/>
    <xf numFmtId="0" fontId="89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49" fillId="8" borderId="13" applyNumberFormat="0" applyFont="0" applyAlignment="0" applyProtection="0"/>
    <xf numFmtId="0" fontId="49" fillId="8" borderId="13" applyNumberFormat="0" applyFont="0" applyAlignment="0" applyProtection="0"/>
    <xf numFmtId="0" fontId="49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9" fillId="75" borderId="29" applyNumberFormat="0" applyFont="0" applyAlignment="0" applyProtection="0"/>
    <xf numFmtId="0" fontId="9" fillId="75" borderId="29" applyNumberFormat="0" applyFont="0" applyAlignment="0" applyProtection="0"/>
    <xf numFmtId="0" fontId="9" fillId="75" borderId="29" applyNumberFormat="0" applyFont="0" applyAlignment="0" applyProtection="0"/>
    <xf numFmtId="0" fontId="9" fillId="75" borderId="29" applyNumberFormat="0" applyFont="0" applyAlignment="0" applyProtection="0"/>
    <xf numFmtId="0" fontId="9" fillId="75" borderId="29" applyNumberFormat="0" applyFont="0" applyAlignment="0" applyProtection="0"/>
    <xf numFmtId="0" fontId="9" fillId="75" borderId="29" applyNumberFormat="0" applyFont="0" applyAlignment="0" applyProtection="0"/>
    <xf numFmtId="0" fontId="89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89" fillId="8" borderId="13" applyNumberFormat="0" applyFont="0" applyAlignment="0" applyProtection="0"/>
    <xf numFmtId="0" fontId="1" fillId="8" borderId="13" applyNumberFormat="0" applyFont="0" applyAlignment="0" applyProtection="0"/>
    <xf numFmtId="0" fontId="89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49" fillId="8" borderId="13" applyNumberFormat="0" applyFont="0" applyAlignment="0" applyProtection="0"/>
    <xf numFmtId="0" fontId="89" fillId="8" borderId="13" applyNumberFormat="0" applyFont="0" applyAlignment="0" applyProtection="0"/>
    <xf numFmtId="0" fontId="49" fillId="8" borderId="13" applyNumberFormat="0" applyFont="0" applyAlignment="0" applyProtection="0"/>
    <xf numFmtId="0" fontId="89" fillId="8" borderId="13" applyNumberFormat="0" applyFont="0" applyAlignment="0" applyProtection="0"/>
    <xf numFmtId="0" fontId="49" fillId="8" borderId="13" applyNumberFormat="0" applyFont="0" applyAlignment="0" applyProtection="0"/>
    <xf numFmtId="0" fontId="89" fillId="8" borderId="13" applyNumberFormat="0" applyFont="0" applyAlignment="0" applyProtection="0"/>
    <xf numFmtId="0" fontId="49" fillId="8" borderId="13" applyNumberFormat="0" applyFont="0" applyAlignment="0" applyProtection="0"/>
    <xf numFmtId="0" fontId="89" fillId="8" borderId="13" applyNumberFormat="0" applyFont="0" applyAlignment="0" applyProtection="0"/>
    <xf numFmtId="0" fontId="49" fillId="8" borderId="13" applyNumberFormat="0" applyFont="0" applyAlignment="0" applyProtection="0"/>
    <xf numFmtId="0" fontId="89" fillId="8" borderId="13" applyNumberFormat="0" applyFont="0" applyAlignment="0" applyProtection="0"/>
    <xf numFmtId="0" fontId="49" fillId="8" borderId="13" applyNumberFormat="0" applyFont="0" applyAlignment="0" applyProtection="0"/>
    <xf numFmtId="0" fontId="89" fillId="8" borderId="13" applyNumberFormat="0" applyFont="0" applyAlignment="0" applyProtection="0"/>
    <xf numFmtId="0" fontId="49" fillId="8" borderId="13" applyNumberFormat="0" applyFont="0" applyAlignment="0" applyProtection="0"/>
    <xf numFmtId="0" fontId="89" fillId="8" borderId="13" applyNumberFormat="0" applyFont="0" applyAlignment="0" applyProtection="0"/>
    <xf numFmtId="0" fontId="49" fillId="8" borderId="13" applyNumberFormat="0" applyFont="0" applyAlignment="0" applyProtection="0"/>
    <xf numFmtId="0" fontId="49" fillId="8" borderId="13" applyNumberFormat="0" applyFont="0" applyAlignment="0" applyProtection="0"/>
    <xf numFmtId="0" fontId="49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9" fillId="75" borderId="29" applyNumberFormat="0" applyFont="0" applyAlignment="0" applyProtection="0"/>
    <xf numFmtId="0" fontId="9" fillId="75" borderId="29" applyNumberFormat="0" applyFont="0" applyAlignment="0" applyProtection="0"/>
    <xf numFmtId="0" fontId="9" fillId="75" borderId="29" applyNumberFormat="0" applyFont="0" applyAlignment="0" applyProtection="0"/>
    <xf numFmtId="0" fontId="49" fillId="8" borderId="13" applyNumberFormat="0" applyFont="0" applyAlignment="0" applyProtection="0"/>
    <xf numFmtId="0" fontId="49" fillId="8" borderId="13" applyNumberFormat="0" applyFont="0" applyAlignment="0" applyProtection="0"/>
    <xf numFmtId="0" fontId="49" fillId="8" borderId="13" applyNumberFormat="0" applyFont="0" applyAlignment="0" applyProtection="0"/>
    <xf numFmtId="0" fontId="49" fillId="8" borderId="13" applyNumberFormat="0" applyFont="0" applyAlignment="0" applyProtection="0"/>
    <xf numFmtId="0" fontId="49" fillId="8" borderId="13" applyNumberFormat="0" applyFont="0" applyAlignment="0" applyProtection="0"/>
    <xf numFmtId="0" fontId="49" fillId="8" borderId="13" applyNumberFormat="0" applyFont="0" applyAlignment="0" applyProtection="0"/>
    <xf numFmtId="0" fontId="49" fillId="8" borderId="13" applyNumberFormat="0" applyFont="0" applyAlignment="0" applyProtection="0"/>
    <xf numFmtId="0" fontId="49" fillId="8" borderId="13" applyNumberFormat="0" applyFont="0" applyAlignment="0" applyProtection="0"/>
    <xf numFmtId="0" fontId="49" fillId="8" borderId="13" applyNumberFormat="0" applyFont="0" applyAlignment="0" applyProtection="0"/>
    <xf numFmtId="0" fontId="49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49" fillId="8" borderId="13" applyNumberFormat="0" applyFont="0" applyAlignment="0" applyProtection="0"/>
    <xf numFmtId="0" fontId="49" fillId="8" borderId="13" applyNumberFormat="0" applyFont="0" applyAlignment="0" applyProtection="0"/>
    <xf numFmtId="0" fontId="49" fillId="8" borderId="13" applyNumberFormat="0" applyFont="0" applyAlignment="0" applyProtection="0"/>
    <xf numFmtId="0" fontId="49" fillId="8" borderId="13" applyNumberFormat="0" applyFont="0" applyAlignment="0" applyProtection="0"/>
    <xf numFmtId="0" fontId="193" fillId="8" borderId="13" applyNumberFormat="0" applyFont="0" applyAlignment="0" applyProtection="0"/>
    <xf numFmtId="0" fontId="193" fillId="8" borderId="13" applyNumberFormat="0" applyFont="0" applyAlignment="0" applyProtection="0"/>
    <xf numFmtId="0" fontId="193" fillId="8" borderId="13" applyNumberFormat="0" applyFont="0" applyAlignment="0" applyProtection="0"/>
    <xf numFmtId="0" fontId="193" fillId="8" borderId="13" applyNumberFormat="0" applyFont="0" applyAlignment="0" applyProtection="0"/>
    <xf numFmtId="0" fontId="43" fillId="8" borderId="13" applyNumberFormat="0" applyFont="0" applyAlignment="0" applyProtection="0"/>
    <xf numFmtId="0" fontId="43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43" fillId="8" borderId="13" applyNumberFormat="0" applyFont="0" applyAlignment="0" applyProtection="0"/>
    <xf numFmtId="0" fontId="43" fillId="8" borderId="13" applyNumberFormat="0" applyFont="0" applyAlignment="0" applyProtection="0"/>
    <xf numFmtId="0" fontId="43" fillId="8" borderId="13" applyNumberFormat="0" applyFont="0" applyAlignment="0" applyProtection="0"/>
    <xf numFmtId="0" fontId="44" fillId="8" borderId="13" applyNumberFormat="0" applyFont="0" applyAlignment="0" applyProtection="0"/>
    <xf numFmtId="0" fontId="44" fillId="8" borderId="13" applyNumberFormat="0" applyFont="0" applyAlignment="0" applyProtection="0"/>
    <xf numFmtId="0" fontId="45" fillId="8" borderId="13" applyNumberFormat="0" applyFont="0" applyAlignment="0" applyProtection="0"/>
    <xf numFmtId="0" fontId="43" fillId="8" borderId="13" applyNumberFormat="0" applyFont="0" applyAlignment="0" applyProtection="0"/>
    <xf numFmtId="0" fontId="46" fillId="8" borderId="13" applyNumberFormat="0" applyFont="0" applyAlignment="0" applyProtection="0"/>
    <xf numFmtId="0" fontId="44" fillId="8" borderId="13" applyNumberFormat="0" applyFont="0" applyAlignment="0" applyProtection="0"/>
    <xf numFmtId="0" fontId="46" fillId="8" borderId="13" applyNumberFormat="0" applyFont="0" applyAlignment="0" applyProtection="0"/>
    <xf numFmtId="0" fontId="1" fillId="8" borderId="13" applyNumberFormat="0" applyFont="0" applyAlignment="0" applyProtection="0"/>
    <xf numFmtId="0" fontId="49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44" fillId="8" borderId="13" applyNumberFormat="0" applyFont="0" applyAlignment="0" applyProtection="0"/>
    <xf numFmtId="0" fontId="44" fillId="8" borderId="13" applyNumberFormat="0" applyFont="0" applyAlignment="0" applyProtection="0"/>
    <xf numFmtId="0" fontId="44" fillId="8" borderId="13" applyNumberFormat="0" applyFont="0" applyAlignment="0" applyProtection="0"/>
    <xf numFmtId="0" fontId="9" fillId="75" borderId="29" applyNumberFormat="0" applyFont="0" applyAlignment="0" applyProtection="0"/>
    <xf numFmtId="0" fontId="9" fillId="75" borderId="29" applyNumberFormat="0" applyFont="0" applyAlignment="0" applyProtection="0"/>
    <xf numFmtId="0" fontId="9" fillId="75" borderId="29" applyNumberFormat="0" applyFont="0" applyAlignment="0" applyProtection="0"/>
    <xf numFmtId="0" fontId="1" fillId="8" borderId="13" applyNumberFormat="0" applyFont="0" applyAlignment="0" applyProtection="0"/>
    <xf numFmtId="0" fontId="49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49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49" fillId="8" borderId="13" applyNumberFormat="0" applyFont="0" applyAlignment="0" applyProtection="0"/>
    <xf numFmtId="0" fontId="49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94" fillId="6" borderId="10" applyNumberFormat="0" applyAlignment="0" applyProtection="0"/>
    <xf numFmtId="0" fontId="194" fillId="6" borderId="10" applyNumberFormat="0" applyAlignment="0" applyProtection="0"/>
    <xf numFmtId="0" fontId="195" fillId="6" borderId="10" applyNumberFormat="0" applyAlignment="0" applyProtection="0"/>
    <xf numFmtId="0" fontId="195" fillId="6" borderId="10" applyNumberFormat="0" applyAlignment="0" applyProtection="0"/>
    <xf numFmtId="0" fontId="196" fillId="6" borderId="10" applyNumberFormat="0" applyAlignment="0" applyProtection="0"/>
    <xf numFmtId="0" fontId="194" fillId="6" borderId="10" applyNumberFormat="0" applyAlignment="0" applyProtection="0"/>
    <xf numFmtId="0" fontId="197" fillId="6" borderId="10" applyNumberFormat="0" applyAlignment="0" applyProtection="0"/>
    <xf numFmtId="0" fontId="195" fillId="6" borderId="10" applyNumberFormat="0" applyAlignment="0" applyProtection="0"/>
    <xf numFmtId="0" fontId="197" fillId="6" borderId="10" applyNumberFormat="0" applyAlignment="0" applyProtection="0"/>
    <xf numFmtId="0" fontId="195" fillId="6" borderId="10" applyNumberFormat="0" applyAlignment="0" applyProtection="0"/>
    <xf numFmtId="0" fontId="25" fillId="6" borderId="10" applyNumberFormat="0" applyAlignment="0" applyProtection="0"/>
    <xf numFmtId="0" fontId="198" fillId="66" borderId="30" applyNumberFormat="0" applyAlignment="0" applyProtection="0"/>
    <xf numFmtId="0" fontId="198" fillId="66" borderId="30" applyNumberFormat="0" applyAlignment="0" applyProtection="0"/>
    <xf numFmtId="0" fontId="198" fillId="66" borderId="30" applyNumberFormat="0" applyAlignment="0" applyProtection="0"/>
    <xf numFmtId="0" fontId="195" fillId="6" borderId="10" applyNumberFormat="0" applyAlignment="0" applyProtection="0"/>
    <xf numFmtId="0" fontId="195" fillId="6" borderId="10" applyNumberFormat="0" applyAlignment="0" applyProtection="0"/>
    <xf numFmtId="0" fontId="199" fillId="66" borderId="30" applyNumberFormat="0" applyAlignment="0" applyProtection="0"/>
    <xf numFmtId="0" fontId="199" fillId="66" borderId="30" applyNumberFormat="0" applyAlignment="0" applyProtection="0"/>
    <xf numFmtId="0" fontId="199" fillId="66" borderId="30" applyNumberFormat="0" applyAlignment="0" applyProtection="0"/>
    <xf numFmtId="0" fontId="200" fillId="6" borderId="10" applyNumberFormat="0" applyAlignment="0" applyProtection="0"/>
    <xf numFmtId="0" fontId="199" fillId="66" borderId="30" applyNumberFormat="0" applyAlignment="0" applyProtection="0"/>
    <xf numFmtId="0" fontId="199" fillId="66" borderId="30" applyNumberFormat="0" applyAlignment="0" applyProtection="0"/>
    <xf numFmtId="0" fontId="199" fillId="66" borderId="30" applyNumberFormat="0" applyAlignment="0" applyProtection="0"/>
    <xf numFmtId="0" fontId="200" fillId="6" borderId="10" applyNumberFormat="0" applyAlignment="0" applyProtection="0"/>
    <xf numFmtId="0" fontId="200" fillId="6" borderId="10" applyNumberFormat="0" applyAlignment="0" applyProtection="0"/>
    <xf numFmtId="0" fontId="200" fillId="6" borderId="10" applyNumberFormat="0" applyAlignment="0" applyProtection="0"/>
    <xf numFmtId="0" fontId="194" fillId="6" borderId="10" applyNumberFormat="0" applyAlignment="0" applyProtection="0"/>
    <xf numFmtId="0" fontId="194" fillId="6" borderId="10" applyNumberFormat="0" applyAlignment="0" applyProtection="0"/>
    <xf numFmtId="0" fontId="194" fillId="6" borderId="10" applyNumberFormat="0" applyAlignment="0" applyProtection="0"/>
    <xf numFmtId="40" fontId="201" fillId="76" borderId="0">
      <alignment horizontal="right"/>
    </xf>
    <xf numFmtId="0" fontId="202" fillId="76" borderId="31"/>
    <xf numFmtId="0" fontId="203" fillId="0" borderId="0">
      <alignment horizontal="center"/>
    </xf>
    <xf numFmtId="0" fontId="204" fillId="0" borderId="0">
      <alignment horizontal="center"/>
    </xf>
    <xf numFmtId="252" fontId="35" fillId="0" borderId="0" applyFont="0" applyFill="0" applyBorder="0" applyAlignment="0" applyProtection="0"/>
    <xf numFmtId="208" fontId="69" fillId="0" borderId="0" applyFont="0" applyFill="0" applyBorder="0" applyAlignment="0" applyProtection="0"/>
    <xf numFmtId="253" fontId="205" fillId="0" borderId="0" applyFont="0" applyFill="0" applyBorder="0" applyAlignment="0" applyProtection="0"/>
    <xf numFmtId="10" fontId="35" fillId="0" borderId="0" applyFont="0" applyFill="0" applyBorder="0" applyAlignment="0" applyProtection="0"/>
    <xf numFmtId="10" fontId="35" fillId="0" borderId="0" applyFont="0" applyFill="0" applyBorder="0" applyAlignment="0" applyProtection="0"/>
    <xf numFmtId="10" fontId="35" fillId="0" borderId="0" applyFont="0" applyFill="0" applyBorder="0" applyAlignment="0" applyProtection="0"/>
    <xf numFmtId="10" fontId="35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59" fillId="0" borderId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9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05" fillId="0" borderId="32" applyNumberFormat="0" applyBorder="0"/>
    <xf numFmtId="43" fontId="35" fillId="0" borderId="0" applyFont="0" applyFill="0" applyBorder="0" applyAlignment="0" applyProtection="0"/>
    <xf numFmtId="3" fontId="206" fillId="0" borderId="0" applyNumberFormat="0" applyFill="0" applyBorder="0" applyAlignment="0" applyProtection="0"/>
    <xf numFmtId="209" fontId="69" fillId="0" borderId="0" applyFill="0" applyBorder="0" applyAlignment="0"/>
    <xf numFmtId="205" fontId="69" fillId="0" borderId="0" applyFill="0" applyBorder="0" applyAlignment="0"/>
    <xf numFmtId="209" fontId="69" fillId="0" borderId="0" applyFill="0" applyBorder="0" applyAlignment="0"/>
    <xf numFmtId="210" fontId="69" fillId="0" borderId="0" applyFill="0" applyBorder="0" applyAlignment="0"/>
    <xf numFmtId="205" fontId="69" fillId="0" borderId="0" applyFill="0" applyBorder="0" applyAlignment="0"/>
    <xf numFmtId="0" fontId="67" fillId="0" borderId="0" applyNumberFormat="0" applyFont="0" applyFill="0" applyBorder="0" applyAlignment="0" applyProtection="0">
      <alignment horizontal="left"/>
    </xf>
    <xf numFmtId="15" fontId="67" fillId="0" borderId="0" applyFont="0" applyFill="0" applyBorder="0" applyAlignment="0" applyProtection="0"/>
    <xf numFmtId="4" fontId="67" fillId="0" borderId="0" applyFont="0" applyFill="0" applyBorder="0" applyAlignment="0" applyProtection="0"/>
    <xf numFmtId="0" fontId="131" fillId="0" borderId="28">
      <alignment horizontal="center"/>
    </xf>
    <xf numFmtId="3" fontId="67" fillId="0" borderId="0" applyFont="0" applyFill="0" applyBorder="0" applyAlignment="0" applyProtection="0"/>
    <xf numFmtId="0" fontId="67" fillId="77" borderId="0" applyNumberFormat="0" applyFont="0" applyBorder="0" applyAlignment="0" applyProtection="0"/>
    <xf numFmtId="37" fontId="207" fillId="0" borderId="0"/>
    <xf numFmtId="41" fontId="35" fillId="0" borderId="0" applyFont="0" applyFill="0" applyBorder="0" applyAlignment="0" applyProtection="0"/>
    <xf numFmtId="254" fontId="69" fillId="0" borderId="0" applyFont="0" applyFill="0" applyBorder="0" applyAlignment="0" applyProtection="0"/>
    <xf numFmtId="1" fontId="35" fillId="0" borderId="33" applyNumberFormat="0" applyFill="0" applyAlignment="0" applyProtection="0">
      <alignment horizontal="center" vertical="center"/>
    </xf>
    <xf numFmtId="1" fontId="35" fillId="0" borderId="33" applyNumberFormat="0" applyFill="0" applyAlignment="0" applyProtection="0">
      <alignment horizontal="center" vertical="center"/>
    </xf>
    <xf numFmtId="1" fontId="35" fillId="0" borderId="33" applyNumberFormat="0" applyFill="0" applyAlignment="0" applyProtection="0">
      <alignment horizontal="center" vertical="center"/>
    </xf>
    <xf numFmtId="1" fontId="35" fillId="0" borderId="33" applyNumberFormat="0" applyFill="0" applyAlignment="0" applyProtection="0">
      <alignment horizontal="center" vertical="center"/>
    </xf>
    <xf numFmtId="1" fontId="35" fillId="0" borderId="33" applyNumberFormat="0" applyFill="0" applyAlignment="0" applyProtection="0">
      <alignment horizontal="center" vertical="center"/>
    </xf>
    <xf numFmtId="0" fontId="208" fillId="0" borderId="0"/>
    <xf numFmtId="0" fontId="208" fillId="0" borderId="0"/>
    <xf numFmtId="255" fontId="35" fillId="0" borderId="0" applyNumberFormat="0" applyFill="0" applyBorder="0" applyAlignment="0" applyProtection="0">
      <alignment horizontal="left"/>
    </xf>
    <xf numFmtId="256" fontId="35" fillId="0" borderId="0" applyNumberFormat="0" applyFill="0" applyBorder="0" applyAlignment="0" applyProtection="0">
      <alignment horizontal="left"/>
    </xf>
    <xf numFmtId="257" fontId="35" fillId="0" borderId="0"/>
    <xf numFmtId="257" fontId="35" fillId="0" borderId="0"/>
    <xf numFmtId="38" fontId="101" fillId="0" borderId="0" applyNumberFormat="0" applyFont="0" applyFill="0" applyBorder="0" applyAlignment="0"/>
    <xf numFmtId="0" fontId="209" fillId="0" borderId="0" applyNumberFormat="0" applyFill="0" applyBorder="0" applyAlignment="0" applyProtection="0"/>
    <xf numFmtId="39" fontId="210" fillId="0" borderId="0"/>
    <xf numFmtId="0" fontId="100" fillId="0" borderId="0">
      <alignment vertical="top"/>
    </xf>
    <xf numFmtId="0" fontId="211" fillId="0" borderId="0" applyNumberFormat="0" applyBorder="0" applyAlignment="0"/>
    <xf numFmtId="0" fontId="211" fillId="0" borderId="0" applyNumberFormat="0" applyBorder="0" applyAlignment="0"/>
    <xf numFmtId="0" fontId="172" fillId="0" borderId="0"/>
    <xf numFmtId="0" fontId="173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73" fillId="0" borderId="0"/>
    <xf numFmtId="0" fontId="173" fillId="0" borderId="0"/>
    <xf numFmtId="0" fontId="173" fillId="0" borderId="0"/>
    <xf numFmtId="0" fontId="173" fillId="0" borderId="0"/>
    <xf numFmtId="0" fontId="212" fillId="73" borderId="0">
      <alignment wrapText="1"/>
    </xf>
    <xf numFmtId="40" fontId="213" fillId="0" borderId="0" applyBorder="0">
      <alignment horizontal="right"/>
    </xf>
    <xf numFmtId="3" fontId="35" fillId="0" borderId="26" applyNumberFormat="0" applyFont="0" applyFill="0" applyAlignment="0" applyProtection="0">
      <alignment vertical="center"/>
    </xf>
    <xf numFmtId="3" fontId="35" fillId="0" borderId="26" applyNumberFormat="0" applyFont="0" applyFill="0" applyAlignment="0" applyProtection="0">
      <alignment vertical="center"/>
    </xf>
    <xf numFmtId="3" fontId="35" fillId="0" borderId="26" applyNumberFormat="0" applyFont="0" applyFill="0" applyAlignment="0" applyProtection="0">
      <alignment vertical="center"/>
    </xf>
    <xf numFmtId="3" fontId="35" fillId="0" borderId="26" applyNumberFormat="0" applyFont="0" applyFill="0" applyAlignment="0" applyProtection="0">
      <alignment vertical="center"/>
    </xf>
    <xf numFmtId="3" fontId="35" fillId="0" borderId="26" applyNumberFormat="0" applyFont="0" applyFill="0" applyAlignment="0" applyProtection="0">
      <alignment vertical="center"/>
    </xf>
    <xf numFmtId="3" fontId="35" fillId="0" borderId="26" applyNumberFormat="0" applyFont="0" applyFill="0" applyAlignment="0" applyProtection="0">
      <alignment vertical="center"/>
    </xf>
    <xf numFmtId="3" fontId="35" fillId="0" borderId="26" applyNumberFormat="0" applyFont="0" applyFill="0" applyAlignment="0" applyProtection="0">
      <alignment vertical="center"/>
    </xf>
    <xf numFmtId="3" fontId="35" fillId="0" borderId="26" applyNumberFormat="0" applyFont="0" applyFill="0" applyAlignment="0" applyProtection="0">
      <alignment vertical="center"/>
    </xf>
    <xf numFmtId="0" fontId="214" fillId="0" borderId="0"/>
    <xf numFmtId="49" fontId="35" fillId="0" borderId="0" applyFont="0" applyFill="0" applyBorder="0" applyAlignment="0" applyProtection="0"/>
    <xf numFmtId="49" fontId="100" fillId="0" borderId="0" applyFill="0" applyBorder="0" applyAlignment="0"/>
    <xf numFmtId="258" fontId="69" fillId="0" borderId="0" applyFill="0" applyBorder="0" applyAlignment="0"/>
    <xf numFmtId="259" fontId="69" fillId="0" borderId="0" applyFill="0" applyBorder="0" applyAlignment="0"/>
    <xf numFmtId="0" fontId="215" fillId="0" borderId="0" applyFill="0" applyBorder="0" applyProtection="0">
      <alignment horizontal="center" vertical="top"/>
    </xf>
    <xf numFmtId="40" fontId="216" fillId="0" borderId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209" fillId="0" borderId="0" applyNumberFormat="0" applyFill="0" applyBorder="0" applyAlignment="0" applyProtection="0"/>
    <xf numFmtId="0" fontId="217" fillId="0" borderId="0" applyNumberFormat="0" applyFill="0" applyBorder="0" applyAlignment="0" applyProtection="0"/>
    <xf numFmtId="0" fontId="218" fillId="0" borderId="0" applyNumberFormat="0" applyFill="0" applyBorder="0" applyAlignment="0" applyProtection="0"/>
    <xf numFmtId="0" fontId="218" fillId="0" borderId="0" applyNumberFormat="0" applyFill="0" applyBorder="0" applyAlignment="0" applyProtection="0"/>
    <xf numFmtId="0" fontId="219" fillId="0" borderId="14" applyNumberFormat="0" applyFill="0" applyAlignment="0" applyProtection="0"/>
    <xf numFmtId="0" fontId="219" fillId="0" borderId="14" applyNumberFormat="0" applyFill="0" applyAlignment="0" applyProtection="0"/>
    <xf numFmtId="0" fontId="220" fillId="0" borderId="14" applyNumberFormat="0" applyFill="0" applyAlignment="0" applyProtection="0"/>
    <xf numFmtId="0" fontId="220" fillId="0" borderId="14" applyNumberFormat="0" applyFill="0" applyAlignment="0" applyProtection="0"/>
    <xf numFmtId="0" fontId="221" fillId="0" borderId="14" applyNumberFormat="0" applyFill="0" applyAlignment="0" applyProtection="0"/>
    <xf numFmtId="0" fontId="219" fillId="0" borderId="14" applyNumberFormat="0" applyFill="0" applyAlignment="0" applyProtection="0"/>
    <xf numFmtId="0" fontId="222" fillId="0" borderId="14" applyNumberFormat="0" applyFill="0" applyAlignment="0" applyProtection="0"/>
    <xf numFmtId="0" fontId="220" fillId="0" borderId="14" applyNumberFormat="0" applyFill="0" applyAlignment="0" applyProtection="0"/>
    <xf numFmtId="0" fontId="222" fillId="0" borderId="14" applyNumberFormat="0" applyFill="0" applyAlignment="0" applyProtection="0"/>
    <xf numFmtId="0" fontId="220" fillId="0" borderId="14" applyNumberFormat="0" applyFill="0" applyAlignment="0" applyProtection="0"/>
    <xf numFmtId="0" fontId="31" fillId="0" borderId="14" applyNumberFormat="0" applyFill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220" fillId="0" borderId="14" applyNumberFormat="0" applyFill="0" applyAlignment="0" applyProtection="0"/>
    <xf numFmtId="0" fontId="220" fillId="0" borderId="14" applyNumberFormat="0" applyFill="0" applyAlignment="0" applyProtection="0"/>
    <xf numFmtId="0" fontId="223" fillId="0" borderId="34" applyNumberFormat="0" applyFill="0" applyAlignment="0" applyProtection="0"/>
    <xf numFmtId="0" fontId="223" fillId="0" borderId="34" applyNumberFormat="0" applyFill="0" applyAlignment="0" applyProtection="0"/>
    <xf numFmtId="0" fontId="223" fillId="0" borderId="34" applyNumberFormat="0" applyFill="0" applyAlignment="0" applyProtection="0"/>
    <xf numFmtId="0" fontId="224" fillId="0" borderId="14" applyNumberFormat="0" applyFill="0" applyAlignment="0" applyProtection="0"/>
    <xf numFmtId="0" fontId="223" fillId="0" borderId="34" applyNumberFormat="0" applyFill="0" applyAlignment="0" applyProtection="0"/>
    <xf numFmtId="0" fontId="223" fillId="0" borderId="34" applyNumberFormat="0" applyFill="0" applyAlignment="0" applyProtection="0"/>
    <xf numFmtId="0" fontId="223" fillId="0" borderId="34" applyNumberFormat="0" applyFill="0" applyAlignment="0" applyProtection="0"/>
    <xf numFmtId="0" fontId="224" fillId="0" borderId="14" applyNumberFormat="0" applyFill="0" applyAlignment="0" applyProtection="0"/>
    <xf numFmtId="0" fontId="224" fillId="0" borderId="14" applyNumberFormat="0" applyFill="0" applyAlignment="0" applyProtection="0"/>
    <xf numFmtId="0" fontId="224" fillId="0" borderId="14" applyNumberFormat="0" applyFill="0" applyAlignment="0" applyProtection="0"/>
    <xf numFmtId="0" fontId="219" fillId="0" borderId="14" applyNumberFormat="0" applyFill="0" applyAlignment="0" applyProtection="0"/>
    <xf numFmtId="0" fontId="219" fillId="0" borderId="14" applyNumberFormat="0" applyFill="0" applyAlignment="0" applyProtection="0"/>
    <xf numFmtId="0" fontId="219" fillId="0" borderId="14" applyNumberFormat="0" applyFill="0" applyAlignment="0" applyProtection="0"/>
    <xf numFmtId="41" fontId="35" fillId="0" borderId="0" applyFont="0" applyFill="0" applyBorder="0" applyAlignment="0" applyProtection="0"/>
    <xf numFmtId="40" fontId="67" fillId="0" borderId="0" applyFont="0" applyFill="0" applyBorder="0" applyAlignment="0" applyProtection="0"/>
    <xf numFmtId="0" fontId="35" fillId="0" borderId="0" applyFont="0" applyFill="0" applyBorder="0" applyAlignment="0" applyProtection="0"/>
    <xf numFmtId="8" fontId="225" fillId="0" borderId="0" applyFont="0" applyFill="0" applyBorder="0" applyAlignment="0" applyProtection="0"/>
    <xf numFmtId="260" fontId="69" fillId="0" borderId="0" applyFont="0" applyFill="0" applyBorder="0" applyAlignment="0" applyProtection="0"/>
    <xf numFmtId="0" fontId="59" fillId="0" borderId="0" applyFont="0" applyFill="0" applyBorder="0" applyAlignment="0" applyProtection="0"/>
    <xf numFmtId="0" fontId="59" fillId="0" borderId="0" applyFont="0" applyFill="0" applyBorder="0" applyAlignment="0" applyProtection="0"/>
    <xf numFmtId="0" fontId="226" fillId="0" borderId="0" applyNumberFormat="0" applyFill="0" applyBorder="0" applyAlignment="0" applyProtection="0"/>
    <xf numFmtId="0" fontId="226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0" fontId="228" fillId="0" borderId="0" applyNumberFormat="0" applyFill="0" applyBorder="0" applyAlignment="0" applyProtection="0"/>
    <xf numFmtId="0" fontId="226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30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0" fontId="231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231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226" fillId="0" borderId="0" applyNumberFormat="0" applyFill="0" applyBorder="0" applyAlignment="0" applyProtection="0"/>
    <xf numFmtId="0" fontId="226" fillId="0" borderId="0" applyNumberFormat="0" applyFill="0" applyBorder="0" applyAlignment="0" applyProtection="0"/>
    <xf numFmtId="0" fontId="226" fillId="0" borderId="0" applyNumberFormat="0" applyFill="0" applyBorder="0" applyAlignment="0" applyProtection="0"/>
    <xf numFmtId="0" fontId="8" fillId="0" borderId="35"/>
    <xf numFmtId="0" fontId="8" fillId="0" borderId="35"/>
    <xf numFmtId="0" fontId="8" fillId="0" borderId="35"/>
    <xf numFmtId="0" fontId="8" fillId="0" borderId="35"/>
    <xf numFmtId="0" fontId="8" fillId="0" borderId="35"/>
    <xf numFmtId="0" fontId="8" fillId="0" borderId="35"/>
    <xf numFmtId="0" fontId="8" fillId="0" borderId="35"/>
    <xf numFmtId="0" fontId="8" fillId="0" borderId="35"/>
    <xf numFmtId="0" fontId="8" fillId="0" borderId="35"/>
    <xf numFmtId="0" fontId="8" fillId="0" borderId="35"/>
    <xf numFmtId="0" fontId="8" fillId="0" borderId="35"/>
    <xf numFmtId="0" fontId="8" fillId="0" borderId="35"/>
    <xf numFmtId="0" fontId="8" fillId="0" borderId="35"/>
    <xf numFmtId="0" fontId="8" fillId="0" borderId="35"/>
    <xf numFmtId="0" fontId="8" fillId="0" borderId="35"/>
    <xf numFmtId="0" fontId="174" fillId="0" borderId="0" applyNumberFormat="0" applyFont="0" applyFill="0" applyBorder="0" applyProtection="0">
      <alignment horizontal="center" vertical="center" wrapText="1"/>
    </xf>
    <xf numFmtId="213" fontId="67" fillId="0" borderId="0" applyFont="0" applyFill="0" applyBorder="0" applyAlignment="0" applyProtection="0"/>
    <xf numFmtId="214" fontId="67" fillId="0" borderId="0" applyFont="0" applyFill="0" applyBorder="0" applyAlignment="0" applyProtection="0"/>
    <xf numFmtId="0" fontId="233" fillId="0" borderId="0" applyNumberFormat="0" applyFill="0" applyBorder="0" applyAlignment="0" applyProtection="0">
      <alignment vertical="top"/>
      <protection locked="0"/>
    </xf>
    <xf numFmtId="0" fontId="26" fillId="6" borderId="9" applyNumberFormat="0" applyAlignment="0" applyProtection="0"/>
    <xf numFmtId="0" fontId="26" fillId="6" borderId="9" applyNumberFormat="0" applyAlignment="0" applyProtection="0"/>
    <xf numFmtId="0" fontId="26" fillId="6" borderId="9" applyNumberFormat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41" fontId="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34" fillId="0" borderId="0" applyFont="0" applyFill="0" applyBorder="0" applyAlignment="0" applyProtection="0"/>
    <xf numFmtId="43" fontId="2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220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35" fillId="0" borderId="0" applyFont="0" applyFill="0" applyBorder="0" applyAlignment="0" applyProtection="0"/>
    <xf numFmtId="43" fontId="9" fillId="0" borderId="0" applyFont="0" applyFill="0" applyBorder="0" applyAlignment="0" applyProtection="0"/>
    <xf numFmtId="214" fontId="35" fillId="0" borderId="0" applyFont="0" applyFill="0" applyBorder="0" applyAlignment="0" applyProtection="0"/>
    <xf numFmtId="43" fontId="9" fillId="0" borderId="0" applyFont="0" applyFill="0" applyBorder="0" applyAlignment="0" applyProtection="0"/>
    <xf numFmtId="214" fontId="35" fillId="0" borderId="0" applyFont="0" applyFill="0" applyBorder="0" applyAlignment="0" applyProtection="0"/>
    <xf numFmtId="214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214" fontId="35" fillId="0" borderId="0" applyFont="0" applyFill="0" applyBorder="0" applyAlignment="0" applyProtection="0"/>
    <xf numFmtId="43" fontId="234" fillId="0" borderId="0" applyFont="0" applyFill="0" applyBorder="0" applyAlignment="0" applyProtection="0"/>
    <xf numFmtId="214" fontId="35" fillId="0" borderId="0" applyFont="0" applyFill="0" applyBorder="0" applyAlignment="0" applyProtection="0"/>
    <xf numFmtId="43" fontId="89" fillId="0" borderId="0" applyFont="0" applyFill="0" applyBorder="0" applyAlignment="0" applyProtection="0"/>
    <xf numFmtId="214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2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20" fontId="1" fillId="0" borderId="0" applyFont="0" applyFill="0" applyBorder="0" applyAlignment="0" applyProtection="0"/>
    <xf numFmtId="220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27" fontId="49" fillId="0" borderId="0" applyFill="0" applyBorder="0" applyAlignment="0" applyProtection="0"/>
    <xf numFmtId="43" fontId="3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261" fontId="5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61" fontId="5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262" fontId="48" fillId="0" borderId="0" applyFont="0" applyFill="0" applyBorder="0" applyAlignment="0" applyProtection="0"/>
    <xf numFmtId="262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14" fontId="1" fillId="0" borderId="0" applyFont="0" applyFill="0" applyBorder="0" applyAlignment="0" applyProtection="0"/>
    <xf numFmtId="214" fontId="1" fillId="0" borderId="0" applyFont="0" applyFill="0" applyBorder="0" applyAlignment="0" applyProtection="0"/>
    <xf numFmtId="214" fontId="1" fillId="0" borderId="0" applyFont="0" applyFill="0" applyBorder="0" applyAlignment="0" applyProtection="0"/>
    <xf numFmtId="214" fontId="1" fillId="0" borderId="0" applyFont="0" applyFill="0" applyBorder="0" applyAlignment="0" applyProtection="0"/>
    <xf numFmtId="214" fontId="1" fillId="0" borderId="0" applyFont="0" applyFill="0" applyBorder="0" applyAlignment="0" applyProtection="0"/>
    <xf numFmtId="21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63" fontId="4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" fillId="0" borderId="0" applyFont="0" applyFill="0" applyBorder="0" applyAlignment="0" applyProtection="0"/>
    <xf numFmtId="9" fontId="35" fillId="0" borderId="0" applyFont="0" applyFill="0" applyBorder="0" applyAlignment="0" applyProtection="0"/>
    <xf numFmtId="42" fontId="9" fillId="0" borderId="0" applyFont="0" applyFill="0" applyBorder="0" applyAlignment="0" applyProtection="0"/>
    <xf numFmtId="232" fontId="35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3" fontId="187" fillId="0" borderId="0" applyFon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217" fillId="0" borderId="0" applyNumberFormat="0" applyFill="0" applyBorder="0" applyAlignment="0" applyProtection="0"/>
    <xf numFmtId="0" fontId="236" fillId="0" borderId="0" applyNumberFormat="0" applyFill="0" applyBorder="0" applyAlignment="0" applyProtection="0">
      <alignment vertical="top"/>
      <protection locked="0"/>
    </xf>
    <xf numFmtId="0" fontId="237" fillId="0" borderId="0" applyNumberFormat="0" applyFill="0" applyBorder="0" applyAlignment="0" applyProtection="0">
      <alignment vertical="top"/>
      <protection locked="0"/>
    </xf>
    <xf numFmtId="0" fontId="236" fillId="0" borderId="0" applyNumberFormat="0" applyFill="0" applyBorder="0" applyAlignment="0" applyProtection="0">
      <alignment vertical="top"/>
      <protection locked="0"/>
    </xf>
    <xf numFmtId="0" fontId="238" fillId="0" borderId="0" applyNumberFormat="0" applyFill="0" applyBorder="0" applyAlignment="0" applyProtection="0">
      <alignment vertical="top"/>
      <protection locked="0"/>
    </xf>
    <xf numFmtId="0" fontId="239" fillId="0" borderId="0" applyNumberFormat="0" applyFill="0" applyBorder="0" applyAlignment="0" applyProtection="0"/>
    <xf numFmtId="0" fontId="28" fillId="7" borderId="12" applyNumberFormat="0" applyAlignment="0" applyProtection="0"/>
    <xf numFmtId="0" fontId="28" fillId="7" borderId="12" applyNumberFormat="0" applyAlignment="0" applyProtection="0"/>
    <xf numFmtId="0" fontId="28" fillId="7" borderId="12" applyNumberFormat="0" applyAlignment="0" applyProtection="0"/>
    <xf numFmtId="0" fontId="27" fillId="0" borderId="11" applyNumberFormat="0" applyFill="0" applyAlignment="0" applyProtection="0"/>
    <xf numFmtId="0" fontId="240" fillId="0" borderId="27" applyNumberFormat="0" applyFill="0" applyAlignment="0" applyProtection="0"/>
    <xf numFmtId="0" fontId="27" fillId="0" borderId="11" applyNumberFormat="0" applyFill="0" applyAlignment="0" applyProtection="0"/>
    <xf numFmtId="0" fontId="27" fillId="0" borderId="11" applyNumberFormat="0" applyFill="0" applyAlignment="0" applyProtection="0"/>
    <xf numFmtId="0" fontId="21" fillId="2" borderId="0" applyNumberFormat="0" applyBorder="0" applyAlignment="0" applyProtection="0"/>
    <xf numFmtId="0" fontId="241" fillId="35" borderId="0" applyNumberFormat="0" applyBorder="0" applyAlignment="0" applyProtection="0"/>
    <xf numFmtId="0" fontId="21" fillId="2" borderId="0" applyNumberFormat="0" applyBorder="0" applyAlignment="0" applyProtection="0"/>
    <xf numFmtId="0" fontId="21" fillId="2" borderId="0" applyNumberFormat="0" applyBorder="0" applyAlignment="0" applyProtection="0"/>
    <xf numFmtId="0" fontId="242" fillId="0" borderId="0" applyNumberFormat="0" applyFill="0" applyBorder="0" applyAlignment="0" applyProtection="0">
      <alignment vertical="top"/>
      <protection locked="0"/>
    </xf>
    <xf numFmtId="0" fontId="243" fillId="0" borderId="0" applyNumberFormat="0" applyFill="0" applyBorder="0" applyAlignment="0" applyProtection="0">
      <alignment vertical="top"/>
      <protection locked="0"/>
    </xf>
    <xf numFmtId="0" fontId="242" fillId="0" borderId="0" applyNumberFormat="0" applyFill="0" applyBorder="0" applyAlignment="0" applyProtection="0">
      <alignment vertical="top"/>
      <protection locked="0"/>
    </xf>
    <xf numFmtId="0" fontId="244" fillId="0" borderId="0" applyNumberFormat="0" applyFill="0" applyBorder="0" applyAlignment="0" applyProtection="0">
      <alignment vertical="top"/>
      <protection locked="0"/>
    </xf>
    <xf numFmtId="0" fontId="245" fillId="0" borderId="0" applyNumberFormat="0" applyFill="0" applyBorder="0" applyAlignment="0" applyProtection="0"/>
    <xf numFmtId="9" fontId="246" fillId="0" borderId="0" applyFont="0" applyFill="0" applyBorder="0" applyAlignment="0" applyProtection="0"/>
    <xf numFmtId="0" fontId="59" fillId="0" borderId="0"/>
    <xf numFmtId="0" fontId="34" fillId="0" borderId="0"/>
    <xf numFmtId="0" fontId="35" fillId="0" borderId="0"/>
    <xf numFmtId="0" fontId="35" fillId="0" borderId="0"/>
    <xf numFmtId="0" fontId="59" fillId="0" borderId="0"/>
    <xf numFmtId="0" fontId="186" fillId="0" borderId="0"/>
    <xf numFmtId="0" fontId="35" fillId="0" borderId="0"/>
    <xf numFmtId="0" fontId="35" fillId="0" borderId="0"/>
    <xf numFmtId="0" fontId="34" fillId="0" borderId="0"/>
    <xf numFmtId="0" fontId="5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" fillId="0" borderId="0"/>
    <xf numFmtId="0" fontId="35" fillId="0" borderId="0"/>
    <xf numFmtId="0" fontId="5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" fillId="0" borderId="0"/>
    <xf numFmtId="0" fontId="9" fillId="0" borderId="0"/>
    <xf numFmtId="0" fontId="35" fillId="0" borderId="0"/>
    <xf numFmtId="0" fontId="9" fillId="0" borderId="0"/>
    <xf numFmtId="0" fontId="235" fillId="0" borderId="0"/>
    <xf numFmtId="0" fontId="9" fillId="0" borderId="0"/>
    <xf numFmtId="0" fontId="34" fillId="0" borderId="0"/>
    <xf numFmtId="0" fontId="59" fillId="0" borderId="0"/>
    <xf numFmtId="0" fontId="35" fillId="0" borderId="0"/>
    <xf numFmtId="0" fontId="98" fillId="0" borderId="0"/>
    <xf numFmtId="0" fontId="59" fillId="0" borderId="0"/>
    <xf numFmtId="0" fontId="35" fillId="0" borderId="0"/>
    <xf numFmtId="0" fontId="1" fillId="0" borderId="0"/>
    <xf numFmtId="0" fontId="9" fillId="0" borderId="0"/>
    <xf numFmtId="0" fontId="1" fillId="0" borderId="0"/>
    <xf numFmtId="0" fontId="9" fillId="0" borderId="0"/>
    <xf numFmtId="0" fontId="35" fillId="0" borderId="0"/>
    <xf numFmtId="0" fontId="35" fillId="0" borderId="0"/>
    <xf numFmtId="0" fontId="9" fillId="0" borderId="0"/>
    <xf numFmtId="0" fontId="94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9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1" fillId="0" borderId="0"/>
    <xf numFmtId="0" fontId="9" fillId="0" borderId="0"/>
    <xf numFmtId="0" fontId="9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59" fillId="0" borderId="0"/>
    <xf numFmtId="0" fontId="59" fillId="0" borderId="0"/>
    <xf numFmtId="0" fontId="35" fillId="0" borderId="0"/>
    <xf numFmtId="0" fontId="49" fillId="0" borderId="0"/>
    <xf numFmtId="0" fontId="9" fillId="0" borderId="0"/>
    <xf numFmtId="0" fontId="9" fillId="0" borderId="0"/>
    <xf numFmtId="0" fontId="59" fillId="0" borderId="0"/>
    <xf numFmtId="0" fontId="59" fillId="0" borderId="0"/>
    <xf numFmtId="0" fontId="9" fillId="0" borderId="0"/>
    <xf numFmtId="0" fontId="9" fillId="0" borderId="0"/>
    <xf numFmtId="0" fontId="35" fillId="0" borderId="0"/>
    <xf numFmtId="0" fontId="96" fillId="0" borderId="0"/>
    <xf numFmtId="0" fontId="34" fillId="0" borderId="0"/>
    <xf numFmtId="0" fontId="59" fillId="0" borderId="0"/>
    <xf numFmtId="0" fontId="100" fillId="0" borderId="0" applyNumberFormat="0" applyFill="0" applyBorder="0" applyAlignment="0" applyProtection="0"/>
    <xf numFmtId="0" fontId="35" fillId="0" borderId="0"/>
    <xf numFmtId="0" fontId="35" fillId="0" borderId="0"/>
    <xf numFmtId="0" fontId="49" fillId="0" borderId="0"/>
    <xf numFmtId="0" fontId="188" fillId="0" borderId="0"/>
    <xf numFmtId="0" fontId="35" fillId="0" borderId="0"/>
    <xf numFmtId="0" fontId="3" fillId="0" borderId="0"/>
    <xf numFmtId="0" fontId="59" fillId="0" borderId="0"/>
    <xf numFmtId="0" fontId="47" fillId="0" borderId="0"/>
    <xf numFmtId="0" fontId="9" fillId="0" borderId="0"/>
    <xf numFmtId="39" fontId="6" fillId="0" borderId="0"/>
    <xf numFmtId="39" fontId="8" fillId="0" borderId="0"/>
    <xf numFmtId="39" fontId="8" fillId="0" borderId="0"/>
    <xf numFmtId="0" fontId="24" fillId="5" borderId="9" applyNumberFormat="0" applyAlignment="0" applyProtection="0"/>
    <xf numFmtId="0" fontId="24" fillId="5" borderId="9" applyNumberFormat="0" applyAlignment="0" applyProtection="0"/>
    <xf numFmtId="0" fontId="24" fillId="5" borderId="9" applyNumberFormat="0" applyAlignment="0" applyProtection="0"/>
    <xf numFmtId="0" fontId="23" fillId="4" borderId="0" applyNumberFormat="0" applyBorder="0" applyAlignment="0" applyProtection="0"/>
    <xf numFmtId="0" fontId="247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9" fillId="0" borderId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9" fillId="0" borderId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1" fillId="0" borderId="14" applyNumberFormat="0" applyFill="0" applyAlignment="0" applyProtection="0"/>
    <xf numFmtId="0" fontId="31" fillId="0" borderId="14" applyNumberFormat="0" applyFill="0" applyAlignment="0" applyProtection="0"/>
    <xf numFmtId="0" fontId="31" fillId="0" borderId="14" applyNumberFormat="0" applyFill="0" applyAlignment="0" applyProtection="0"/>
    <xf numFmtId="0" fontId="22" fillId="3" borderId="0" applyNumberFormat="0" applyBorder="0" applyAlignment="0" applyProtection="0"/>
    <xf numFmtId="0" fontId="248" fillId="34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219" fontId="35" fillId="0" borderId="0" applyFont="0" applyFill="0" applyBorder="0" applyAlignment="0" applyProtection="0"/>
    <xf numFmtId="247" fontId="35" fillId="0" borderId="0" applyFont="0" applyFill="0" applyBorder="0" applyAlignment="0" applyProtection="0"/>
    <xf numFmtId="264" fontId="59" fillId="0" borderId="0" applyFont="0" applyFill="0" applyBorder="0" applyAlignment="0" applyProtection="0"/>
    <xf numFmtId="0" fontId="35" fillId="0" borderId="0" applyFont="0" applyFill="0" applyBorder="0" applyAlignment="0" applyProtection="0"/>
    <xf numFmtId="0" fontId="59" fillId="0" borderId="0" applyFont="0" applyFill="0" applyBorder="0" applyAlignment="0" applyProtection="0"/>
    <xf numFmtId="0" fontId="35" fillId="0" borderId="0" applyFont="0" applyFill="0" applyBorder="0" applyAlignment="0" applyProtection="0"/>
    <xf numFmtId="0" fontId="100" fillId="0" borderId="0">
      <alignment vertical="top"/>
    </xf>
    <xf numFmtId="0" fontId="249" fillId="0" borderId="0"/>
    <xf numFmtId="0" fontId="32" fillId="9" borderId="0" applyNumberFormat="0" applyBorder="0" applyAlignment="0" applyProtection="0"/>
    <xf numFmtId="0" fontId="32" fillId="9" borderId="0" applyNumberFormat="0" applyBorder="0" applyAlignment="0" applyProtection="0"/>
    <xf numFmtId="0" fontId="32" fillId="9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9" borderId="0" applyNumberFormat="0" applyBorder="0" applyAlignment="0" applyProtection="0"/>
    <xf numFmtId="0" fontId="32" fillId="29" borderId="0" applyNumberFormat="0" applyBorder="0" applyAlignment="0" applyProtection="0"/>
    <xf numFmtId="0" fontId="32" fillId="29" borderId="0" applyNumberFormat="0" applyBorder="0" applyAlignment="0" applyProtection="0"/>
    <xf numFmtId="0" fontId="35" fillId="0" borderId="31"/>
    <xf numFmtId="0" fontId="35" fillId="0" borderId="31"/>
    <xf numFmtId="0" fontId="35" fillId="0" borderId="31"/>
    <xf numFmtId="0" fontId="35" fillId="0" borderId="31"/>
    <xf numFmtId="0" fontId="35" fillId="0" borderId="31"/>
    <xf numFmtId="0" fontId="59" fillId="0" borderId="31"/>
    <xf numFmtId="0" fontId="25" fillId="6" borderId="10" applyNumberFormat="0" applyAlignment="0" applyProtection="0"/>
    <xf numFmtId="0" fontId="25" fillId="6" borderId="10" applyNumberFormat="0" applyAlignment="0" applyProtection="0"/>
    <xf numFmtId="0" fontId="25" fillId="6" borderId="10" applyNumberFormat="0" applyAlignment="0" applyProtection="0"/>
    <xf numFmtId="0" fontId="9" fillId="75" borderId="29" applyNumberFormat="0" applyFont="0" applyAlignment="0" applyProtection="0"/>
    <xf numFmtId="0" fontId="9" fillId="75" borderId="29" applyNumberFormat="0" applyFont="0" applyAlignment="0" applyProtection="0"/>
    <xf numFmtId="0" fontId="9" fillId="75" borderId="29" applyNumberFormat="0" applyFont="0" applyAlignment="0" applyProtection="0"/>
    <xf numFmtId="0" fontId="9" fillId="75" borderId="29" applyNumberFormat="0" applyFont="0" applyAlignment="0" applyProtection="0"/>
    <xf numFmtId="0" fontId="9" fillId="75" borderId="29" applyNumberFormat="0" applyFont="0" applyAlignment="0" applyProtection="0"/>
    <xf numFmtId="0" fontId="9" fillId="75" borderId="29" applyNumberFormat="0" applyFont="0" applyAlignment="0" applyProtection="0"/>
    <xf numFmtId="0" fontId="9" fillId="75" borderId="29" applyNumberFormat="0" applyFont="0" applyAlignment="0" applyProtection="0"/>
    <xf numFmtId="0" fontId="9" fillId="75" borderId="29" applyNumberFormat="0" applyFont="0" applyAlignment="0" applyProtection="0"/>
    <xf numFmtId="0" fontId="9" fillId="75" borderId="29" applyNumberFormat="0" applyFont="0" applyAlignment="0" applyProtection="0"/>
    <xf numFmtId="0" fontId="9" fillId="75" borderId="29" applyNumberFormat="0" applyFont="0" applyAlignment="0" applyProtection="0"/>
    <xf numFmtId="0" fontId="9" fillId="75" borderId="29" applyNumberFormat="0" applyFont="0" applyAlignment="0" applyProtection="0"/>
    <xf numFmtId="0" fontId="9" fillId="75" borderId="29" applyNumberFormat="0" applyFont="0" applyAlignment="0" applyProtection="0"/>
    <xf numFmtId="0" fontId="18" fillId="0" borderId="6" applyNumberFormat="0" applyFill="0" applyAlignment="0" applyProtection="0"/>
    <xf numFmtId="0" fontId="18" fillId="0" borderId="6" applyNumberFormat="0" applyFill="0" applyAlignment="0" applyProtection="0"/>
    <xf numFmtId="0" fontId="18" fillId="0" borderId="6" applyNumberFormat="0" applyFill="0" applyAlignment="0" applyProtection="0"/>
    <xf numFmtId="0" fontId="19" fillId="0" borderId="7" applyNumberFormat="0" applyFill="0" applyAlignment="0" applyProtection="0"/>
    <xf numFmtId="0" fontId="19" fillId="0" borderId="7" applyNumberFormat="0" applyFill="0" applyAlignment="0" applyProtection="0"/>
    <xf numFmtId="0" fontId="19" fillId="0" borderId="7" applyNumberFormat="0" applyFill="0" applyAlignment="0" applyProtection="0"/>
    <xf numFmtId="0" fontId="20" fillId="0" borderId="8" applyNumberFormat="0" applyFill="0" applyAlignment="0" applyProtection="0"/>
    <xf numFmtId="0" fontId="20" fillId="0" borderId="8" applyNumberFormat="0" applyFill="0" applyAlignment="0" applyProtection="0"/>
    <xf numFmtId="0" fontId="20" fillId="0" borderId="8" applyNumberFormat="0" applyFill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50" fillId="0" borderId="0"/>
    <xf numFmtId="203" fontId="210" fillId="0" borderId="0"/>
    <xf numFmtId="41" fontId="207" fillId="0" borderId="0" applyFont="0" applyFill="0" applyBorder="0" applyAlignment="0" applyProtection="0"/>
    <xf numFmtId="43" fontId="207" fillId="0" borderId="0" applyFont="0" applyFill="0" applyBorder="0" applyAlignment="0" applyProtection="0"/>
    <xf numFmtId="0" fontId="35" fillId="0" borderId="0"/>
    <xf numFmtId="0" fontId="251" fillId="0" borderId="0"/>
    <xf numFmtId="41" fontId="9" fillId="0" borderId="0" applyFont="0" applyFill="0" applyBorder="0" applyAlignment="0" applyProtection="0"/>
    <xf numFmtId="0" fontId="88" fillId="0" borderId="0"/>
    <xf numFmtId="0" fontId="252" fillId="0" borderId="0" applyNumberFormat="0" applyFill="0" applyBorder="0" applyAlignment="0" applyProtection="0">
      <alignment vertical="top"/>
      <protection locked="0"/>
    </xf>
    <xf numFmtId="265" fontId="253" fillId="0" borderId="0" applyFont="0" applyFill="0" applyBorder="0" applyAlignment="0" applyProtection="0"/>
    <xf numFmtId="265" fontId="207" fillId="0" borderId="0" applyFont="0" applyFill="0" applyBorder="0" applyAlignment="0" applyProtection="0"/>
    <xf numFmtId="0" fontId="207" fillId="0" borderId="0" applyFont="0" applyFill="0" applyBorder="0" applyAlignment="0" applyProtection="0"/>
    <xf numFmtId="39" fontId="254" fillId="0" borderId="0"/>
    <xf numFmtId="0" fontId="9" fillId="0" borderId="0"/>
    <xf numFmtId="39" fontId="6" fillId="0" borderId="0"/>
    <xf numFmtId="9" fontId="3" fillId="0" borderId="0" applyFont="0" applyFill="0" applyBorder="0" applyAlignment="0" applyProtection="0"/>
    <xf numFmtId="43" fontId="9" fillId="0" borderId="0" applyFont="0" applyFill="0" applyBorder="0" applyAlignment="0" applyProtection="0"/>
  </cellStyleXfs>
  <cellXfs count="189">
    <xf numFmtId="0" fontId="0" fillId="0" borderId="0" xfId="0"/>
    <xf numFmtId="0" fontId="4" fillId="0" borderId="0" xfId="0" applyFont="1"/>
    <xf numFmtId="40" fontId="7" fillId="0" borderId="0" xfId="0" applyNumberFormat="1" applyFont="1" applyFill="1" applyAlignment="1">
      <alignment vertical="center"/>
    </xf>
    <xf numFmtId="188" fontId="7" fillId="0" borderId="0" xfId="3" applyNumberFormat="1" applyFont="1" applyFill="1" applyBorder="1" applyAlignment="1">
      <alignment vertical="center"/>
    </xf>
    <xf numFmtId="43" fontId="7" fillId="0" borderId="0" xfId="1" applyFont="1" applyFill="1" applyAlignment="1">
      <alignment vertical="center"/>
    </xf>
    <xf numFmtId="0" fontId="4" fillId="0" borderId="0" xfId="0" applyFont="1" applyFill="1"/>
    <xf numFmtId="43" fontId="4" fillId="0" borderId="0" xfId="1" applyFont="1" applyFill="1"/>
    <xf numFmtId="0" fontId="5" fillId="0" borderId="0" xfId="0" applyFont="1" applyFill="1"/>
    <xf numFmtId="0" fontId="7" fillId="0" borderId="0" xfId="0" applyFont="1" applyFill="1"/>
    <xf numFmtId="43" fontId="4" fillId="0" borderId="0" xfId="0" applyNumberFormat="1" applyFont="1" applyFill="1"/>
    <xf numFmtId="0" fontId="4" fillId="0" borderId="0" xfId="0" applyFont="1" applyFill="1" applyAlignment="1"/>
    <xf numFmtId="40" fontId="7" fillId="0" borderId="0" xfId="9" applyNumberFormat="1" applyFont="1" applyFill="1" applyAlignment="1" applyProtection="1">
      <alignment horizontal="center" vertical="center"/>
    </xf>
    <xf numFmtId="40" fontId="7" fillId="0" borderId="0" xfId="9" applyNumberFormat="1" applyFont="1" applyFill="1" applyAlignment="1">
      <alignment vertical="center"/>
    </xf>
    <xf numFmtId="0" fontId="14" fillId="0" borderId="0" xfId="0" applyFont="1" applyFill="1"/>
    <xf numFmtId="0" fontId="7" fillId="0" borderId="0" xfId="0" applyFont="1" applyFill="1" applyAlignment="1">
      <alignment vertical="center"/>
    </xf>
    <xf numFmtId="0" fontId="7" fillId="0" borderId="0" xfId="0" quotePrefix="1" applyFont="1" applyFill="1" applyAlignment="1">
      <alignment vertical="center"/>
    </xf>
    <xf numFmtId="40" fontId="7" fillId="0" borderId="0" xfId="0" quotePrefix="1" applyNumberFormat="1" applyFont="1" applyFill="1" applyAlignment="1">
      <alignment vertical="center"/>
    </xf>
    <xf numFmtId="3" fontId="15" fillId="0" borderId="0" xfId="0" applyNumberFormat="1" applyFont="1" applyFill="1"/>
    <xf numFmtId="40" fontId="7" fillId="0" borderId="0" xfId="9" applyNumberFormat="1" applyFont="1" applyFill="1" applyAlignment="1">
      <alignment horizontal="right" vertical="center"/>
    </xf>
    <xf numFmtId="189" fontId="4" fillId="0" borderId="0" xfId="1" applyNumberFormat="1" applyFont="1" applyFill="1"/>
    <xf numFmtId="39" fontId="7" fillId="0" borderId="0" xfId="10" applyFont="1" applyFill="1" applyAlignment="1">
      <alignment vertical="center"/>
    </xf>
    <xf numFmtId="0" fontId="7" fillId="0" borderId="0" xfId="0" applyFont="1" applyFill="1" applyAlignment="1">
      <alignment horizontal="left" vertical="center"/>
    </xf>
    <xf numFmtId="39" fontId="7" fillId="0" borderId="0" xfId="10" applyNumberFormat="1" applyFont="1" applyFill="1" applyAlignment="1">
      <alignment vertical="center"/>
    </xf>
    <xf numFmtId="40" fontId="7" fillId="0" borderId="0" xfId="11" applyNumberFormat="1" applyFont="1" applyFill="1" applyAlignment="1">
      <alignment vertical="center"/>
    </xf>
    <xf numFmtId="39" fontId="7" fillId="0" borderId="0" xfId="11" applyNumberFormat="1" applyFont="1" applyFill="1" applyAlignment="1">
      <alignment vertical="center"/>
    </xf>
    <xf numFmtId="190" fontId="7" fillId="0" borderId="0" xfId="12" applyNumberFormat="1" applyFont="1" applyFill="1" applyAlignment="1">
      <alignment vertical="center"/>
    </xf>
    <xf numFmtId="190" fontId="7" fillId="0" borderId="0" xfId="10" applyNumberFormat="1" applyFont="1" applyFill="1" applyAlignment="1">
      <alignment vertical="center"/>
    </xf>
    <xf numFmtId="190" fontId="7" fillId="0" borderId="0" xfId="0" applyNumberFormat="1" applyFont="1" applyFill="1" applyAlignment="1">
      <alignment vertical="center"/>
    </xf>
    <xf numFmtId="0" fontId="4" fillId="0" borderId="0" xfId="0" applyFont="1" applyFill="1" applyAlignment="1">
      <alignment horizontal="left"/>
    </xf>
    <xf numFmtId="0" fontId="4" fillId="0" borderId="0" xfId="0" applyFont="1" applyFill="1"/>
    <xf numFmtId="0" fontId="4" fillId="0" borderId="0" xfId="0" quotePrefix="1" applyFont="1" applyFill="1" applyAlignment="1"/>
    <xf numFmtId="0" fontId="5" fillId="0" borderId="0" xfId="0" applyFont="1" applyFill="1" applyAlignment="1"/>
    <xf numFmtId="40" fontId="7" fillId="0" borderId="2" xfId="0" applyNumberFormat="1" applyFont="1" applyFill="1" applyBorder="1" applyAlignment="1">
      <alignment vertical="center"/>
    </xf>
    <xf numFmtId="0" fontId="4" fillId="0" borderId="5" xfId="0" quotePrefix="1" applyFont="1" applyFill="1" applyBorder="1" applyAlignment="1">
      <alignment horizontal="center"/>
    </xf>
    <xf numFmtId="40" fontId="7" fillId="0" borderId="5" xfId="0" applyNumberFormat="1" applyFont="1" applyFill="1" applyBorder="1" applyAlignment="1">
      <alignment vertical="center"/>
    </xf>
    <xf numFmtId="40" fontId="7" fillId="0" borderId="1" xfId="0" applyNumberFormat="1" applyFont="1" applyFill="1" applyBorder="1" applyAlignment="1">
      <alignment vertical="center"/>
    </xf>
    <xf numFmtId="40" fontId="7" fillId="0" borderId="0" xfId="0" applyNumberFormat="1" applyFont="1" applyFill="1" applyBorder="1" applyAlignment="1">
      <alignment vertical="center"/>
    </xf>
    <xf numFmtId="49" fontId="7" fillId="0" borderId="0" xfId="0" quotePrefix="1" applyNumberFormat="1" applyFont="1" applyFill="1" applyBorder="1" applyAlignment="1">
      <alignment horizontal="center" vertical="center"/>
    </xf>
    <xf numFmtId="40" fontId="7" fillId="0" borderId="0" xfId="15" applyNumberFormat="1" applyFont="1" applyFill="1"/>
    <xf numFmtId="40" fontId="7" fillId="0" borderId="0" xfId="9" applyNumberFormat="1" applyFont="1" applyFill="1" applyAlignment="1">
      <alignment horizontal="center"/>
    </xf>
    <xf numFmtId="39" fontId="7" fillId="0" borderId="0" xfId="2" applyNumberFormat="1" applyFont="1" applyFill="1" applyAlignment="1"/>
    <xf numFmtId="0" fontId="7" fillId="0" borderId="0" xfId="0" applyFont="1"/>
    <xf numFmtId="188" fontId="7" fillId="0" borderId="1" xfId="3" applyNumberFormat="1" applyFont="1" applyFill="1" applyBorder="1" applyAlignment="1">
      <alignment vertical="center"/>
    </xf>
    <xf numFmtId="40" fontId="7" fillId="0" borderId="3" xfId="0" applyNumberFormat="1" applyFont="1" applyFill="1" applyBorder="1" applyAlignment="1">
      <alignment vertical="center"/>
    </xf>
    <xf numFmtId="0" fontId="4" fillId="0" borderId="0" xfId="0" applyFont="1" applyFill="1" applyBorder="1" applyAlignment="1"/>
    <xf numFmtId="187" fontId="7" fillId="0" borderId="0" xfId="0" applyNumberFormat="1" applyFont="1" applyFill="1"/>
    <xf numFmtId="187" fontId="7" fillId="0" borderId="0" xfId="0" applyNumberFormat="1" applyFont="1" applyFill="1" applyBorder="1"/>
    <xf numFmtId="187" fontId="7" fillId="0" borderId="1" xfId="0" applyNumberFormat="1" applyFont="1" applyFill="1" applyBorder="1"/>
    <xf numFmtId="191" fontId="4" fillId="0" borderId="0" xfId="0" applyNumberFormat="1" applyFont="1" applyFill="1"/>
    <xf numFmtId="43" fontId="7" fillId="0" borderId="2" xfId="1" applyFont="1" applyFill="1" applyBorder="1" applyAlignment="1">
      <alignment vertical="center"/>
    </xf>
    <xf numFmtId="0" fontId="4" fillId="0" borderId="0" xfId="0" quotePrefix="1" applyFont="1" applyFill="1" applyBorder="1" applyAlignment="1">
      <alignment horizontal="center"/>
    </xf>
    <xf numFmtId="0" fontId="7" fillId="0" borderId="0" xfId="0" applyFont="1" applyFill="1" applyBorder="1" applyAlignment="1">
      <alignment horizontal="left" vertical="center"/>
    </xf>
    <xf numFmtId="0" fontId="4" fillId="0" borderId="0" xfId="0" applyFont="1" applyFill="1" applyBorder="1"/>
    <xf numFmtId="39" fontId="7" fillId="0" borderId="0" xfId="10" applyFont="1" applyFill="1" applyBorder="1" applyAlignment="1">
      <alignment vertical="center"/>
    </xf>
    <xf numFmtId="40" fontId="7" fillId="0" borderId="0" xfId="11" applyNumberFormat="1" applyFont="1" applyFill="1" applyBorder="1" applyAlignment="1">
      <alignment vertical="center"/>
    </xf>
    <xf numFmtId="0" fontId="4" fillId="0" borderId="0" xfId="0" applyFont="1" applyFill="1" applyBorder="1" applyAlignment="1">
      <alignment horizontal="center"/>
    </xf>
    <xf numFmtId="0" fontId="7" fillId="0" borderId="0" xfId="0" quotePrefix="1" applyFont="1" applyFill="1" applyBorder="1" applyAlignment="1">
      <alignment horizontal="left" vertical="center"/>
    </xf>
    <xf numFmtId="40" fontId="7" fillId="0" borderId="0" xfId="2829" quotePrefix="1" applyNumberFormat="1" applyFont="1" applyFill="1" applyAlignment="1">
      <alignment horizontal="center" vertical="center"/>
    </xf>
    <xf numFmtId="190" fontId="7" fillId="0" borderId="0" xfId="2829" applyNumberFormat="1" applyFont="1" applyFill="1" applyAlignment="1">
      <alignment vertical="center"/>
    </xf>
    <xf numFmtId="0" fontId="4" fillId="0" borderId="5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right" vertical="center"/>
    </xf>
    <xf numFmtId="49" fontId="4" fillId="0" borderId="0" xfId="0" applyNumberFormat="1" applyFont="1" applyFill="1" applyBorder="1" applyAlignment="1">
      <alignment horizontal="center"/>
    </xf>
    <xf numFmtId="187" fontId="7" fillId="0" borderId="0" xfId="0" applyNumberFormat="1" applyFont="1" applyFill="1" applyBorder="1" applyAlignment="1">
      <alignment horizontal="right"/>
    </xf>
    <xf numFmtId="0" fontId="4" fillId="0" borderId="0" xfId="0" quotePrefix="1" applyFont="1" applyFill="1"/>
    <xf numFmtId="40" fontId="7" fillId="0" borderId="0" xfId="2" applyNumberFormat="1" applyFont="1" applyFill="1" applyAlignment="1">
      <alignment horizontal="center" vertical="center"/>
    </xf>
    <xf numFmtId="40" fontId="7" fillId="0" borderId="0" xfId="2" applyNumberFormat="1" applyFont="1" applyFill="1" applyAlignment="1">
      <alignment horizontal="left" vertical="center"/>
    </xf>
    <xf numFmtId="0" fontId="7" fillId="0" borderId="0" xfId="2829" applyFont="1" applyFill="1" applyAlignment="1">
      <alignment vertical="center"/>
    </xf>
    <xf numFmtId="0" fontId="4" fillId="0" borderId="0" xfId="0" quotePrefix="1" applyFont="1" applyFill="1" applyAlignment="1">
      <alignment horizontal="left"/>
    </xf>
    <xf numFmtId="0" fontId="4" fillId="0" borderId="0" xfId="2705" applyFont="1" applyFill="1" applyBorder="1"/>
    <xf numFmtId="190" fontId="7" fillId="0" borderId="0" xfId="4386" quotePrefix="1" applyNumberFormat="1" applyFont="1" applyFill="1" applyAlignment="1">
      <alignment horizontal="center" vertical="center"/>
    </xf>
    <xf numFmtId="0" fontId="7" fillId="0" borderId="0" xfId="4386" applyFont="1" applyFill="1" applyAlignment="1">
      <alignment vertical="center"/>
    </xf>
    <xf numFmtId="0" fontId="4" fillId="0" borderId="0" xfId="2705" applyFont="1" applyFill="1" applyBorder="1" applyAlignment="1">
      <alignment horizontal="right"/>
    </xf>
    <xf numFmtId="39" fontId="7" fillId="0" borderId="0" xfId="4492" applyNumberFormat="1" applyFont="1" applyFill="1" applyBorder="1" applyAlignment="1">
      <alignment horizontal="right" vertical="center"/>
    </xf>
    <xf numFmtId="187" fontId="7" fillId="0" borderId="0" xfId="2705" applyNumberFormat="1" applyFont="1" applyFill="1" applyBorder="1" applyAlignment="1">
      <alignment horizontal="right"/>
    </xf>
    <xf numFmtId="187" fontId="7" fillId="0" borderId="1" xfId="2705" applyNumberFormat="1" applyFont="1" applyFill="1" applyBorder="1" applyAlignment="1">
      <alignment horizontal="right"/>
    </xf>
    <xf numFmtId="187" fontId="7" fillId="0" borderId="4" xfId="2705" applyNumberFormat="1" applyFont="1" applyFill="1" applyBorder="1" applyAlignment="1">
      <alignment horizontal="right"/>
    </xf>
    <xf numFmtId="187" fontId="7" fillId="0" borderId="5" xfId="2705" applyNumberFormat="1" applyFont="1" applyFill="1" applyBorder="1" applyAlignment="1">
      <alignment horizontal="right"/>
    </xf>
    <xf numFmtId="187" fontId="7" fillId="0" borderId="2" xfId="2705" applyNumberFormat="1" applyFont="1" applyFill="1" applyBorder="1" applyAlignment="1">
      <alignment horizontal="right"/>
    </xf>
    <xf numFmtId="40" fontId="7" fillId="0" borderId="0" xfId="2" applyNumberFormat="1" applyFont="1" applyFill="1" applyAlignment="1">
      <alignment vertical="center"/>
    </xf>
    <xf numFmtId="0" fontId="7" fillId="0" borderId="0" xfId="4386" applyFont="1" applyFill="1" applyAlignment="1">
      <alignment horizontal="center" vertical="center"/>
    </xf>
    <xf numFmtId="2" fontId="4" fillId="0" borderId="0" xfId="2705" applyNumberFormat="1" applyFont="1" applyFill="1" applyBorder="1"/>
    <xf numFmtId="2" fontId="4" fillId="0" borderId="0" xfId="1253" applyNumberFormat="1" applyFont="1" applyFill="1" applyBorder="1"/>
    <xf numFmtId="39" fontId="7" fillId="0" borderId="0" xfId="4494" applyFont="1" applyFill="1" applyAlignment="1">
      <alignment vertical="center"/>
    </xf>
    <xf numFmtId="190" fontId="7" fillId="0" borderId="0" xfId="4386" applyNumberFormat="1" applyFont="1" applyFill="1" applyAlignment="1">
      <alignment vertical="center"/>
    </xf>
    <xf numFmtId="43" fontId="4" fillId="0" borderId="0" xfId="1" applyFont="1" applyFill="1" applyBorder="1"/>
    <xf numFmtId="40" fontId="7" fillId="0" borderId="0" xfId="9" quotePrefix="1" applyNumberFormat="1" applyFont="1" applyFill="1" applyAlignment="1">
      <alignment vertical="center"/>
    </xf>
    <xf numFmtId="0" fontId="7" fillId="0" borderId="0" xfId="0" quotePrefix="1" applyFont="1" applyFill="1" applyAlignment="1">
      <alignment horizontal="left" vertical="center"/>
    </xf>
    <xf numFmtId="40" fontId="7" fillId="0" borderId="0" xfId="15" quotePrefix="1" applyNumberFormat="1" applyFont="1" applyFill="1"/>
    <xf numFmtId="0" fontId="4" fillId="0" borderId="0" xfId="0" quotePrefix="1" applyFont="1"/>
    <xf numFmtId="0" fontId="4" fillId="0" borderId="0" xfId="2705" quotePrefix="1" applyFont="1" applyFill="1" applyBorder="1"/>
    <xf numFmtId="43" fontId="7" fillId="0" borderId="0" xfId="1" applyFont="1" applyFill="1" applyBorder="1" applyAlignment="1">
      <alignment vertical="center"/>
    </xf>
    <xf numFmtId="218" fontId="4" fillId="0" borderId="0" xfId="1" applyNumberFormat="1" applyFont="1" applyFill="1" applyBorder="1" applyAlignment="1">
      <alignment horizontal="right"/>
    </xf>
    <xf numFmtId="188" fontId="7" fillId="0" borderId="0" xfId="0" applyNumberFormat="1" applyFont="1" applyFill="1" applyBorder="1" applyAlignment="1">
      <alignment vertical="center"/>
    </xf>
    <xf numFmtId="4" fontId="4" fillId="0" borderId="0" xfId="2705" applyNumberFormat="1" applyFont="1" applyFill="1" applyBorder="1"/>
    <xf numFmtId="0" fontId="4" fillId="78" borderId="0" xfId="0" applyFont="1" applyFill="1"/>
    <xf numFmtId="0" fontId="10" fillId="0" borderId="0" xfId="0" applyFont="1" applyFill="1" applyAlignment="1"/>
    <xf numFmtId="40" fontId="12" fillId="0" borderId="0" xfId="2" applyNumberFormat="1" applyFont="1" applyFill="1" applyAlignment="1" applyProtection="1">
      <alignment vertical="center"/>
    </xf>
    <xf numFmtId="40" fontId="12" fillId="0" borderId="0" xfId="9" applyNumberFormat="1" applyFont="1" applyFill="1" applyAlignment="1" applyProtection="1">
      <alignment vertical="center"/>
    </xf>
    <xf numFmtId="0" fontId="4" fillId="0" borderId="0" xfId="0" applyFont="1" applyFill="1" applyBorder="1" applyAlignment="1">
      <alignment horizontal="center" vertical="center" wrapText="1"/>
    </xf>
    <xf numFmtId="266" fontId="7" fillId="0" borderId="0" xfId="2722" applyNumberFormat="1" applyFont="1" applyFill="1" applyAlignment="1">
      <alignment vertical="center"/>
    </xf>
    <xf numFmtId="266" fontId="7" fillId="0" borderId="0" xfId="0" applyNumberFormat="1" applyFont="1" applyFill="1" applyAlignment="1">
      <alignment vertical="center"/>
    </xf>
    <xf numFmtId="266" fontId="7" fillId="0" borderId="0" xfId="0" applyNumberFormat="1" applyFont="1" applyFill="1" applyAlignment="1">
      <alignment horizontal="left" vertical="center"/>
    </xf>
    <xf numFmtId="40" fontId="7" fillId="0" borderId="0" xfId="9" applyNumberFormat="1" applyFont="1" applyFill="1" applyAlignment="1" applyProtection="1">
      <alignment horizontal="left" vertical="center"/>
    </xf>
    <xf numFmtId="0" fontId="4" fillId="0" borderId="0" xfId="0" applyFont="1" applyFill="1" applyAlignment="1">
      <alignment vertical="center"/>
    </xf>
    <xf numFmtId="40" fontId="7" fillId="0" borderId="0" xfId="9" applyNumberFormat="1" applyFont="1" applyFill="1" applyAlignment="1">
      <alignment horizontal="left" vertical="center"/>
    </xf>
    <xf numFmtId="40" fontId="7" fillId="0" borderId="0" xfId="2" applyNumberFormat="1" applyFont="1" applyFill="1" applyAlignment="1" applyProtection="1">
      <alignment horizontal="left" vertical="center"/>
    </xf>
    <xf numFmtId="190" fontId="7" fillId="0" borderId="0" xfId="2827" applyNumberFormat="1" applyFont="1" applyFill="1" applyAlignment="1">
      <alignment vertical="center"/>
    </xf>
    <xf numFmtId="40" fontId="7" fillId="0" borderId="0" xfId="2827" applyNumberFormat="1" applyFont="1" applyFill="1" applyAlignment="1">
      <alignment horizontal="left" vertical="center"/>
    </xf>
    <xf numFmtId="40" fontId="7" fillId="0" borderId="0" xfId="4605" applyNumberFormat="1" applyFont="1" applyFill="1" applyAlignment="1" applyProtection="1">
      <alignment horizontal="left" vertical="center"/>
    </xf>
    <xf numFmtId="40" fontId="7" fillId="0" borderId="0" xfId="4605" applyNumberFormat="1" applyFont="1" applyFill="1" applyAlignment="1">
      <alignment vertical="center"/>
    </xf>
    <xf numFmtId="0" fontId="7" fillId="0" borderId="0" xfId="0" applyNumberFormat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/>
    </xf>
    <xf numFmtId="49" fontId="4" fillId="0" borderId="5" xfId="0" applyNumberFormat="1" applyFont="1" applyFill="1" applyBorder="1" applyAlignment="1">
      <alignment horizontal="center"/>
    </xf>
    <xf numFmtId="39" fontId="7" fillId="0" borderId="0" xfId="9" applyNumberFormat="1" applyFont="1" applyFill="1" applyAlignment="1" applyProtection="1">
      <alignment horizontal="left" vertical="center"/>
    </xf>
    <xf numFmtId="39" fontId="7" fillId="0" borderId="0" xfId="0" applyNumberFormat="1" applyFont="1" applyFill="1" applyAlignment="1">
      <alignment vertical="center"/>
    </xf>
    <xf numFmtId="190" fontId="7" fillId="0" borderId="0" xfId="4606" applyNumberFormat="1" applyFont="1" applyFill="1" applyAlignment="1">
      <alignment vertical="center"/>
    </xf>
    <xf numFmtId="0" fontId="7" fillId="0" borderId="0" xfId="4390" applyFont="1" applyFill="1" applyAlignment="1">
      <alignment vertical="center"/>
    </xf>
    <xf numFmtId="40" fontId="7" fillId="0" borderId="0" xfId="4607" applyNumberFormat="1" applyFont="1" applyFill="1" applyAlignment="1" applyProtection="1">
      <alignment horizontal="left" vertical="center"/>
    </xf>
    <xf numFmtId="40" fontId="7" fillId="0" borderId="0" xfId="3481" applyNumberFormat="1" applyFont="1" applyFill="1" applyAlignment="1">
      <alignment vertical="center"/>
    </xf>
    <xf numFmtId="190" fontId="7" fillId="0" borderId="0" xfId="4390" applyNumberFormat="1" applyFont="1" applyFill="1" applyAlignment="1">
      <alignment vertical="center"/>
    </xf>
    <xf numFmtId="267" fontId="7" fillId="0" borderId="0" xfId="2827" applyNumberFormat="1" applyFont="1" applyFill="1" applyBorder="1" applyAlignment="1">
      <alignment vertical="center"/>
    </xf>
    <xf numFmtId="222" fontId="7" fillId="0" borderId="0" xfId="4284" applyNumberFormat="1" applyFont="1" applyFill="1" applyBorder="1" applyAlignment="1">
      <alignment vertical="center"/>
    </xf>
    <xf numFmtId="40" fontId="255" fillId="0" borderId="0" xfId="4605" applyNumberFormat="1" applyFont="1" applyFill="1" applyAlignment="1">
      <alignment horizontal="center" vertical="center"/>
    </xf>
    <xf numFmtId="0" fontId="7" fillId="0" borderId="0" xfId="0" applyFont="1" applyFill="1" applyAlignment="1">
      <alignment horizontal="center" vertical="center"/>
    </xf>
    <xf numFmtId="267" fontId="255" fillId="0" borderId="0" xfId="2827" applyNumberFormat="1" applyFont="1" applyFill="1" applyBorder="1" applyAlignment="1">
      <alignment horizontal="center" vertical="center"/>
    </xf>
    <xf numFmtId="43" fontId="255" fillId="0" borderId="0" xfId="4284" applyFont="1" applyFill="1" applyBorder="1" applyAlignment="1">
      <alignment horizontal="center" vertical="center"/>
    </xf>
    <xf numFmtId="43" fontId="7" fillId="0" borderId="0" xfId="4284" applyFont="1" applyFill="1" applyBorder="1" applyAlignment="1">
      <alignment horizontal="center" vertical="center"/>
    </xf>
    <xf numFmtId="40" fontId="255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/>
    </xf>
    <xf numFmtId="0" fontId="4" fillId="0" borderId="0" xfId="2705" applyFont="1" applyFill="1" applyBorder="1" applyAlignment="1">
      <alignment horizontal="center"/>
    </xf>
    <xf numFmtId="10" fontId="7" fillId="0" borderId="0" xfId="4608" applyNumberFormat="1" applyFont="1" applyFill="1" applyAlignment="1">
      <alignment horizontal="center" vertical="center"/>
    </xf>
    <xf numFmtId="0" fontId="4" fillId="0" borderId="5" xfId="0" applyFont="1" applyFill="1" applyBorder="1" applyAlignment="1">
      <alignment vertical="center" wrapText="1"/>
    </xf>
    <xf numFmtId="0" fontId="4" fillId="0" borderId="4" xfId="0" applyFont="1" applyFill="1" applyBorder="1" applyAlignment="1">
      <alignment horizontal="center" vertical="center"/>
    </xf>
    <xf numFmtId="0" fontId="7" fillId="0" borderId="5" xfId="0" applyFont="1" applyFill="1" applyBorder="1" applyAlignment="1">
      <alignment vertical="center"/>
    </xf>
    <xf numFmtId="0" fontId="4" fillId="0" borderId="5" xfId="0" applyFont="1" applyFill="1" applyBorder="1"/>
    <xf numFmtId="0" fontId="4" fillId="0" borderId="0" xfId="16" applyFont="1" applyFill="1" applyAlignment="1"/>
    <xf numFmtId="0" fontId="4" fillId="0" borderId="0" xfId="16" applyFont="1" applyFill="1"/>
    <xf numFmtId="0" fontId="4" fillId="0" borderId="0" xfId="16" quotePrefix="1" applyFont="1" applyFill="1"/>
    <xf numFmtId="0" fontId="7" fillId="0" borderId="0" xfId="16" applyFont="1" applyFill="1"/>
    <xf numFmtId="0" fontId="4" fillId="78" borderId="0" xfId="16" applyFont="1" applyFill="1"/>
    <xf numFmtId="0" fontId="4" fillId="0" borderId="0" xfId="16" applyFont="1" applyFill="1" applyAlignment="1">
      <alignment horizontal="center"/>
    </xf>
    <xf numFmtId="0" fontId="4" fillId="0" borderId="0" xfId="16" applyFont="1" applyFill="1" applyAlignment="1">
      <alignment horizontal="right"/>
    </xf>
    <xf numFmtId="0" fontId="7" fillId="0" borderId="0" xfId="16" applyFont="1" applyFill="1" applyAlignment="1">
      <alignment horizontal="center"/>
    </xf>
    <xf numFmtId="0" fontId="256" fillId="0" borderId="0" xfId="16" applyFont="1" applyFill="1"/>
    <xf numFmtId="0" fontId="7" fillId="0" borderId="0" xfId="0" applyFont="1" applyFill="1" applyBorder="1" applyAlignment="1">
      <alignment vertical="center"/>
    </xf>
    <xf numFmtId="0" fontId="7" fillId="0" borderId="0" xfId="0" applyFont="1" applyFill="1" applyBorder="1" applyAlignment="1">
      <alignment horizontal="right"/>
    </xf>
    <xf numFmtId="0" fontId="4" fillId="0" borderId="0" xfId="0" applyFont="1" applyFill="1" applyBorder="1" applyAlignment="1">
      <alignment horizontal="center" vertical="top"/>
    </xf>
    <xf numFmtId="0" fontId="4" fillId="0" borderId="0" xfId="0" quotePrefix="1" applyFont="1" applyFill="1" applyAlignment="1">
      <alignment horizontal="center"/>
    </xf>
    <xf numFmtId="0" fontId="4" fillId="0" borderId="0" xfId="0" applyFont="1" applyFill="1" applyAlignment="1">
      <alignment horizontal="right"/>
    </xf>
    <xf numFmtId="0" fontId="4" fillId="0" borderId="5" xfId="0" applyFont="1" applyFill="1" applyBorder="1" applyAlignment="1">
      <alignment horizontal="right"/>
    </xf>
    <xf numFmtId="0" fontId="4" fillId="0" borderId="5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 wrapText="1"/>
    </xf>
    <xf numFmtId="49" fontId="7" fillId="0" borderId="1" xfId="0" quotePrefix="1" applyNumberFormat="1" applyFont="1" applyFill="1" applyBorder="1" applyAlignment="1">
      <alignment horizontal="center" vertical="center"/>
    </xf>
    <xf numFmtId="39" fontId="7" fillId="0" borderId="0" xfId="4492" applyNumberFormat="1" applyFont="1" applyFill="1" applyBorder="1" applyAlignment="1">
      <alignment horizontal="center" vertical="center"/>
    </xf>
    <xf numFmtId="0" fontId="4" fillId="0" borderId="1" xfId="2705" applyFont="1" applyFill="1" applyBorder="1" applyAlignment="1">
      <alignment horizontal="center"/>
    </xf>
    <xf numFmtId="187" fontId="11" fillId="0" borderId="0" xfId="4492" applyNumberFormat="1" applyFont="1" applyFill="1" applyBorder="1" applyAlignment="1">
      <alignment horizontal="right"/>
    </xf>
    <xf numFmtId="187" fontId="11" fillId="0" borderId="0" xfId="4609" applyNumberFormat="1" applyFont="1" applyFill="1" applyBorder="1" applyAlignment="1"/>
    <xf numFmtId="187" fontId="11" fillId="0" borderId="5" xfId="4609" applyNumberFormat="1" applyFont="1" applyFill="1" applyBorder="1" applyAlignment="1"/>
    <xf numFmtId="187" fontId="11" fillId="0" borderId="5" xfId="4492" applyNumberFormat="1" applyFont="1" applyFill="1" applyBorder="1" applyAlignment="1">
      <alignment horizontal="right"/>
    </xf>
    <xf numFmtId="0" fontId="4" fillId="0" borderId="0" xfId="0" applyFont="1" applyFill="1" applyAlignment="1">
      <alignment horizontal="right"/>
    </xf>
    <xf numFmtId="40" fontId="7" fillId="0" borderId="0" xfId="0" applyNumberFormat="1" applyFont="1" applyFill="1" applyAlignment="1">
      <alignment horizontal="right" vertical="center"/>
    </xf>
    <xf numFmtId="40" fontId="7" fillId="0" borderId="2" xfId="0" applyNumberFormat="1" applyFont="1" applyFill="1" applyBorder="1" applyAlignment="1">
      <alignment horizontal="right" vertical="center"/>
    </xf>
    <xf numFmtId="39" fontId="11" fillId="0" borderId="0" xfId="2" applyNumberFormat="1" applyFont="1" applyFill="1" applyBorder="1" applyAlignment="1" applyProtection="1">
      <alignment horizontal="left" vertical="center"/>
    </xf>
    <xf numFmtId="0" fontId="4" fillId="0" borderId="0" xfId="0" applyFont="1" applyFill="1" applyAlignment="1">
      <alignment horizontal="right"/>
    </xf>
    <xf numFmtId="0" fontId="4" fillId="0" borderId="0" xfId="0" applyFont="1" applyFill="1" applyBorder="1" applyAlignment="1">
      <alignment horizontal="right"/>
    </xf>
    <xf numFmtId="0" fontId="4" fillId="0" borderId="5" xfId="0" applyFont="1" applyFill="1" applyBorder="1" applyAlignment="1">
      <alignment horizontal="right"/>
    </xf>
    <xf numFmtId="0" fontId="12" fillId="0" borderId="0" xfId="0" applyFont="1" applyFill="1" applyAlignment="1">
      <alignment vertical="center"/>
    </xf>
    <xf numFmtId="0" fontId="7" fillId="0" borderId="0" xfId="0" applyNumberFormat="1" applyFont="1" applyFill="1" applyAlignment="1">
      <alignment vertical="center"/>
    </xf>
    <xf numFmtId="0" fontId="4" fillId="0" borderId="0" xfId="0" applyFont="1" applyFill="1" applyBorder="1" applyAlignment="1">
      <alignment horizontal="left"/>
    </xf>
    <xf numFmtId="43" fontId="4" fillId="0" borderId="0" xfId="1" applyFont="1" applyFill="1" applyBorder="1" applyAlignment="1">
      <alignment horizontal="right"/>
    </xf>
    <xf numFmtId="43" fontId="4" fillId="0" borderId="0" xfId="1" quotePrefix="1" applyFont="1" applyFill="1" applyAlignment="1"/>
    <xf numFmtId="40" fontId="7" fillId="0" borderId="0" xfId="0" applyNumberFormat="1" applyFont="1" applyFill="1"/>
    <xf numFmtId="0" fontId="0" fillId="0" borderId="0" xfId="0" applyFill="1"/>
    <xf numFmtId="40" fontId="7" fillId="0" borderId="0" xfId="0" quotePrefix="1" applyNumberFormat="1" applyFont="1" applyFill="1" applyBorder="1" applyAlignment="1">
      <alignment vertical="center"/>
    </xf>
    <xf numFmtId="218" fontId="4" fillId="0" borderId="1" xfId="1" applyNumberFormat="1" applyFont="1" applyFill="1" applyBorder="1" applyAlignment="1">
      <alignment horizontal="right"/>
    </xf>
    <xf numFmtId="0" fontId="4" fillId="0" borderId="0" xfId="0" quotePrefix="1" applyFont="1" applyFill="1" applyBorder="1" applyAlignment="1">
      <alignment horizontal="left"/>
    </xf>
    <xf numFmtId="0" fontId="4" fillId="0" borderId="0" xfId="0" quotePrefix="1" applyFont="1" applyFill="1" applyBorder="1" applyAlignment="1"/>
    <xf numFmtId="40" fontId="7" fillId="0" borderId="0" xfId="4493" applyNumberFormat="1" applyFont="1" applyFill="1" applyAlignment="1" applyProtection="1">
      <alignment horizontal="left" vertical="center"/>
    </xf>
    <xf numFmtId="43" fontId="7" fillId="0" borderId="0" xfId="1" quotePrefix="1" applyFont="1" applyFill="1" applyAlignment="1">
      <alignment horizontal="center" vertical="center"/>
    </xf>
    <xf numFmtId="0" fontId="257" fillId="0" borderId="0" xfId="16" applyFont="1" applyFill="1"/>
    <xf numFmtId="0" fontId="11" fillId="0" borderId="0" xfId="16" applyFont="1" applyFill="1"/>
    <xf numFmtId="49" fontId="7" fillId="0" borderId="5" xfId="0" quotePrefix="1" applyNumberFormat="1" applyFont="1" applyFill="1" applyBorder="1" applyAlignment="1">
      <alignment horizontal="center" vertical="center"/>
    </xf>
    <xf numFmtId="0" fontId="4" fillId="0" borderId="0" xfId="0" applyFont="1" applyFill="1" applyAlignment="1">
      <alignment horizontal="right"/>
    </xf>
    <xf numFmtId="0" fontId="4" fillId="0" borderId="0" xfId="0" applyFont="1" applyFill="1" applyBorder="1" applyAlignment="1">
      <alignment horizontal="right"/>
    </xf>
    <xf numFmtId="0" fontId="4" fillId="0" borderId="5" xfId="0" applyFont="1" applyFill="1" applyBorder="1" applyAlignment="1">
      <alignment horizontal="right"/>
    </xf>
    <xf numFmtId="0" fontId="4" fillId="0" borderId="1" xfId="0" applyFont="1" applyFill="1" applyBorder="1" applyAlignment="1">
      <alignment horizontal="center" vertical="top"/>
    </xf>
    <xf numFmtId="0" fontId="4" fillId="0" borderId="5" xfId="2705" applyFont="1" applyFill="1" applyBorder="1" applyAlignment="1">
      <alignment horizontal="center"/>
    </xf>
    <xf numFmtId="0" fontId="4" fillId="0" borderId="5" xfId="0" applyFont="1" applyFill="1" applyBorder="1" applyAlignment="1">
      <alignment horizontal="center" vertical="top"/>
    </xf>
  </cellXfs>
  <cellStyles count="4610">
    <cellStyle name="(Normal)" xfId="17"/>
    <cellStyle name="??" xfId="18"/>
    <cellStyle name="?? [0.00]_ADMAG" xfId="19"/>
    <cellStyle name="???" xfId="20"/>
    <cellStyle name="???? [0.00]_ADMAG" xfId="21"/>
    <cellStyle name="?????????????????" xfId="22"/>
    <cellStyle name="????????????????? [0]_MOGAS97" xfId="23"/>
    <cellStyle name="??????????????????? [0]_MOGAS97" xfId="24"/>
    <cellStyle name="???????????????????_MOGAS97" xfId="25"/>
    <cellStyle name="?????????????????_MOGAS97" xfId="26"/>
    <cellStyle name="????_ADMAG" xfId="27"/>
    <cellStyle name="???[0]_liz-ss" xfId="28"/>
    <cellStyle name="???_'01.11" xfId="29"/>
    <cellStyle name="??_ADMAG" xfId="30"/>
    <cellStyle name="’??? [0.00]_TMCA Spreadsheet(body)" xfId="31"/>
    <cellStyle name="’???_TMCA Spreadsheet(body)" xfId="32"/>
    <cellStyle name="•W?_TMCA Spreadsheet(body)" xfId="33"/>
    <cellStyle name="0,0_x000d__x000a_NA_x000d__x000a_" xfId="34"/>
    <cellStyle name="0,0_x000d__x000a_NA_x000d__x000a_ 2" xfId="35"/>
    <cellStyle name="0,0_x000d__x000a_NA_x000d__x000a_ 2 2" xfId="36"/>
    <cellStyle name="0,0_x000d__x000a_NA_x000d__x000a_ 3" xfId="37"/>
    <cellStyle name="0,0_x000d__x000a_NA_x000d__x000a_ 3 2" xfId="38"/>
    <cellStyle name="0000" xfId="39"/>
    <cellStyle name="000000" xfId="40"/>
    <cellStyle name="20% - Accent1 10" xfId="41"/>
    <cellStyle name="20% - Accent1 11" xfId="42"/>
    <cellStyle name="20% - Accent1 12" xfId="43"/>
    <cellStyle name="20% - Accent1 13" xfId="44"/>
    <cellStyle name="20% - Accent1 14" xfId="45"/>
    <cellStyle name="20% - Accent1 15" xfId="46"/>
    <cellStyle name="20% - Accent1 16" xfId="47"/>
    <cellStyle name="20% - Accent1 17" xfId="48"/>
    <cellStyle name="20% - Accent1 18" xfId="49"/>
    <cellStyle name="20% - Accent1 19" xfId="50"/>
    <cellStyle name="20% - Accent1 2" xfId="51"/>
    <cellStyle name="20% - Accent1 2 2" xfId="52"/>
    <cellStyle name="20% - Accent1 2 2 2" xfId="53"/>
    <cellStyle name="20% - Accent1 2 2 2 2" xfId="54"/>
    <cellStyle name="20% - Accent1 2 2 3" xfId="55"/>
    <cellStyle name="20% - Accent1 2 3" xfId="56"/>
    <cellStyle name="20% - Accent1 2 3 2" xfId="57"/>
    <cellStyle name="20% - Accent1 2 4" xfId="58"/>
    <cellStyle name="20% - Accent1 2 5" xfId="59"/>
    <cellStyle name="20% - Accent1 20" xfId="60"/>
    <cellStyle name="20% - Accent1 21" xfId="61"/>
    <cellStyle name="20% - Accent1 22" xfId="62"/>
    <cellStyle name="20% - Accent1 3" xfId="63"/>
    <cellStyle name="20% - Accent1 3 2" xfId="64"/>
    <cellStyle name="20% - Accent1 3 2 2" xfId="65"/>
    <cellStyle name="20% - Accent1 3 3" xfId="66"/>
    <cellStyle name="20% - Accent1 3 4" xfId="67"/>
    <cellStyle name="20% - Accent1 4" xfId="68"/>
    <cellStyle name="20% - Accent1 4 2" xfId="69"/>
    <cellStyle name="20% - Accent1 4 2 2" xfId="70"/>
    <cellStyle name="20% - Accent1 4 3" xfId="71"/>
    <cellStyle name="20% - Accent1 5" xfId="72"/>
    <cellStyle name="20% - Accent1 5 2" xfId="73"/>
    <cellStyle name="20% - Accent1 5 2 2" xfId="74"/>
    <cellStyle name="20% - Accent1 5 3" xfId="75"/>
    <cellStyle name="20% - Accent1 6" xfId="76"/>
    <cellStyle name="20% - Accent1 6 2" xfId="77"/>
    <cellStyle name="20% - Accent1 7" xfId="78"/>
    <cellStyle name="20% - Accent1 7 2" xfId="79"/>
    <cellStyle name="20% - Accent1 8" xfId="80"/>
    <cellStyle name="20% - Accent1 8 2" xfId="81"/>
    <cellStyle name="20% - Accent1 9" xfId="82"/>
    <cellStyle name="20% - Accent2 10" xfId="83"/>
    <cellStyle name="20% - Accent2 11" xfId="84"/>
    <cellStyle name="20% - Accent2 12" xfId="85"/>
    <cellStyle name="20% - Accent2 13" xfId="86"/>
    <cellStyle name="20% - Accent2 14" xfId="87"/>
    <cellStyle name="20% - Accent2 15" xfId="88"/>
    <cellStyle name="20% - Accent2 16" xfId="89"/>
    <cellStyle name="20% - Accent2 17" xfId="90"/>
    <cellStyle name="20% - Accent2 18" xfId="91"/>
    <cellStyle name="20% - Accent2 19" xfId="92"/>
    <cellStyle name="20% - Accent2 2" xfId="93"/>
    <cellStyle name="20% - Accent2 2 2" xfId="94"/>
    <cellStyle name="20% - Accent2 2 2 2" xfId="95"/>
    <cellStyle name="20% - Accent2 2 2 2 2" xfId="96"/>
    <cellStyle name="20% - Accent2 2 2 3" xfId="97"/>
    <cellStyle name="20% - Accent2 2 3" xfId="98"/>
    <cellStyle name="20% - Accent2 2 3 2" xfId="99"/>
    <cellStyle name="20% - Accent2 2 4" xfId="100"/>
    <cellStyle name="20% - Accent2 2 5" xfId="101"/>
    <cellStyle name="20% - Accent2 20" xfId="102"/>
    <cellStyle name="20% - Accent2 21" xfId="103"/>
    <cellStyle name="20% - Accent2 22" xfId="104"/>
    <cellStyle name="20% - Accent2 3" xfId="105"/>
    <cellStyle name="20% - Accent2 3 2" xfId="106"/>
    <cellStyle name="20% - Accent2 3 2 2" xfId="107"/>
    <cellStyle name="20% - Accent2 3 3" xfId="108"/>
    <cellStyle name="20% - Accent2 3 4" xfId="109"/>
    <cellStyle name="20% - Accent2 4" xfId="110"/>
    <cellStyle name="20% - Accent2 4 2" xfId="111"/>
    <cellStyle name="20% - Accent2 4 2 2" xfId="112"/>
    <cellStyle name="20% - Accent2 4 3" xfId="113"/>
    <cellStyle name="20% - Accent2 5" xfId="114"/>
    <cellStyle name="20% - Accent2 5 2" xfId="115"/>
    <cellStyle name="20% - Accent2 5 2 2" xfId="116"/>
    <cellStyle name="20% - Accent2 5 3" xfId="117"/>
    <cellStyle name="20% - Accent2 6" xfId="118"/>
    <cellStyle name="20% - Accent2 6 2" xfId="119"/>
    <cellStyle name="20% - Accent2 7" xfId="120"/>
    <cellStyle name="20% - Accent2 7 2" xfId="121"/>
    <cellStyle name="20% - Accent2 8" xfId="122"/>
    <cellStyle name="20% - Accent2 8 2" xfId="123"/>
    <cellStyle name="20% - Accent2 9" xfId="124"/>
    <cellStyle name="20% - Accent3 10" xfId="125"/>
    <cellStyle name="20% - Accent3 11" xfId="126"/>
    <cellStyle name="20% - Accent3 12" xfId="127"/>
    <cellStyle name="20% - Accent3 13" xfId="128"/>
    <cellStyle name="20% - Accent3 14" xfId="129"/>
    <cellStyle name="20% - Accent3 15" xfId="130"/>
    <cellStyle name="20% - Accent3 16" xfId="131"/>
    <cellStyle name="20% - Accent3 17" xfId="132"/>
    <cellStyle name="20% - Accent3 18" xfId="133"/>
    <cellStyle name="20% - Accent3 19" xfId="134"/>
    <cellStyle name="20% - Accent3 2" xfId="135"/>
    <cellStyle name="20% - Accent3 2 2" xfId="136"/>
    <cellStyle name="20% - Accent3 2 2 2" xfId="137"/>
    <cellStyle name="20% - Accent3 2 2 2 2" xfId="138"/>
    <cellStyle name="20% - Accent3 2 2 3" xfId="139"/>
    <cellStyle name="20% - Accent3 2 3" xfId="140"/>
    <cellStyle name="20% - Accent3 2 3 2" xfId="141"/>
    <cellStyle name="20% - Accent3 2 4" xfId="142"/>
    <cellStyle name="20% - Accent3 2 5" xfId="143"/>
    <cellStyle name="20% - Accent3 20" xfId="144"/>
    <cellStyle name="20% - Accent3 21" xfId="145"/>
    <cellStyle name="20% - Accent3 22" xfId="146"/>
    <cellStyle name="20% - Accent3 3" xfId="147"/>
    <cellStyle name="20% - Accent3 3 2" xfId="148"/>
    <cellStyle name="20% - Accent3 3 2 2" xfId="149"/>
    <cellStyle name="20% - Accent3 3 3" xfId="150"/>
    <cellStyle name="20% - Accent3 3 4" xfId="151"/>
    <cellStyle name="20% - Accent3 4" xfId="152"/>
    <cellStyle name="20% - Accent3 4 2" xfId="153"/>
    <cellStyle name="20% - Accent3 4 2 2" xfId="154"/>
    <cellStyle name="20% - Accent3 4 3" xfId="155"/>
    <cellStyle name="20% - Accent3 5" xfId="156"/>
    <cellStyle name="20% - Accent3 5 2" xfId="157"/>
    <cellStyle name="20% - Accent3 5 2 2" xfId="158"/>
    <cellStyle name="20% - Accent3 5 3" xfId="159"/>
    <cellStyle name="20% - Accent3 6" xfId="160"/>
    <cellStyle name="20% - Accent3 6 2" xfId="161"/>
    <cellStyle name="20% - Accent3 7" xfId="162"/>
    <cellStyle name="20% - Accent3 7 2" xfId="163"/>
    <cellStyle name="20% - Accent3 8" xfId="164"/>
    <cellStyle name="20% - Accent3 8 2" xfId="165"/>
    <cellStyle name="20% - Accent3 9" xfId="166"/>
    <cellStyle name="20% - Accent4 10" xfId="167"/>
    <cellStyle name="20% - Accent4 11" xfId="168"/>
    <cellStyle name="20% - Accent4 12" xfId="169"/>
    <cellStyle name="20% - Accent4 13" xfId="170"/>
    <cellStyle name="20% - Accent4 14" xfId="171"/>
    <cellStyle name="20% - Accent4 15" xfId="172"/>
    <cellStyle name="20% - Accent4 16" xfId="173"/>
    <cellStyle name="20% - Accent4 17" xfId="174"/>
    <cellStyle name="20% - Accent4 18" xfId="175"/>
    <cellStyle name="20% - Accent4 19" xfId="176"/>
    <cellStyle name="20% - Accent4 2" xfId="177"/>
    <cellStyle name="20% - Accent4 2 2" xfId="178"/>
    <cellStyle name="20% - Accent4 2 2 2" xfId="179"/>
    <cellStyle name="20% - Accent4 2 2 2 2" xfId="180"/>
    <cellStyle name="20% - Accent4 2 2 3" xfId="181"/>
    <cellStyle name="20% - Accent4 2 3" xfId="182"/>
    <cellStyle name="20% - Accent4 2 3 2" xfId="183"/>
    <cellStyle name="20% - Accent4 2 4" xfId="184"/>
    <cellStyle name="20% - Accent4 2 5" xfId="185"/>
    <cellStyle name="20% - Accent4 20" xfId="186"/>
    <cellStyle name="20% - Accent4 21" xfId="187"/>
    <cellStyle name="20% - Accent4 22" xfId="188"/>
    <cellStyle name="20% - Accent4 3" xfId="189"/>
    <cellStyle name="20% - Accent4 3 2" xfId="190"/>
    <cellStyle name="20% - Accent4 3 2 2" xfId="191"/>
    <cellStyle name="20% - Accent4 3 3" xfId="192"/>
    <cellStyle name="20% - Accent4 3 4" xfId="193"/>
    <cellStyle name="20% - Accent4 4" xfId="194"/>
    <cellStyle name="20% - Accent4 4 2" xfId="195"/>
    <cellStyle name="20% - Accent4 4 2 2" xfId="196"/>
    <cellStyle name="20% - Accent4 4 3" xfId="197"/>
    <cellStyle name="20% - Accent4 5" xfId="198"/>
    <cellStyle name="20% - Accent4 5 2" xfId="199"/>
    <cellStyle name="20% - Accent4 5 2 2" xfId="200"/>
    <cellStyle name="20% - Accent4 5 3" xfId="201"/>
    <cellStyle name="20% - Accent4 6" xfId="202"/>
    <cellStyle name="20% - Accent4 6 2" xfId="203"/>
    <cellStyle name="20% - Accent4 7" xfId="204"/>
    <cellStyle name="20% - Accent4 7 2" xfId="205"/>
    <cellStyle name="20% - Accent4 8" xfId="206"/>
    <cellStyle name="20% - Accent4 8 2" xfId="207"/>
    <cellStyle name="20% - Accent4 9" xfId="208"/>
    <cellStyle name="20% - Accent5 10" xfId="209"/>
    <cellStyle name="20% - Accent5 11" xfId="210"/>
    <cellStyle name="20% - Accent5 12" xfId="211"/>
    <cellStyle name="20% - Accent5 13" xfId="212"/>
    <cellStyle name="20% - Accent5 14" xfId="213"/>
    <cellStyle name="20% - Accent5 15" xfId="214"/>
    <cellStyle name="20% - Accent5 16" xfId="215"/>
    <cellStyle name="20% - Accent5 17" xfId="216"/>
    <cellStyle name="20% - Accent5 18" xfId="217"/>
    <cellStyle name="20% - Accent5 19" xfId="218"/>
    <cellStyle name="20% - Accent5 2" xfId="219"/>
    <cellStyle name="20% - Accent5 2 2" xfId="220"/>
    <cellStyle name="20% - Accent5 2 2 2" xfId="221"/>
    <cellStyle name="20% - Accent5 2 2 2 2" xfId="222"/>
    <cellStyle name="20% - Accent5 2 2 3" xfId="223"/>
    <cellStyle name="20% - Accent5 2 3" xfId="224"/>
    <cellStyle name="20% - Accent5 2 3 2" xfId="225"/>
    <cellStyle name="20% - Accent5 2 4" xfId="226"/>
    <cellStyle name="20% - Accent5 2 5" xfId="227"/>
    <cellStyle name="20% - Accent5 20" xfId="228"/>
    <cellStyle name="20% - Accent5 21" xfId="229"/>
    <cellStyle name="20% - Accent5 22" xfId="230"/>
    <cellStyle name="20% - Accent5 3" xfId="231"/>
    <cellStyle name="20% - Accent5 3 2" xfId="232"/>
    <cellStyle name="20% - Accent5 3 2 2" xfId="233"/>
    <cellStyle name="20% - Accent5 3 3" xfId="234"/>
    <cellStyle name="20% - Accent5 3 4" xfId="235"/>
    <cellStyle name="20% - Accent5 4" xfId="236"/>
    <cellStyle name="20% - Accent5 4 2" xfId="237"/>
    <cellStyle name="20% - Accent5 4 2 2" xfId="238"/>
    <cellStyle name="20% - Accent5 4 3" xfId="239"/>
    <cellStyle name="20% - Accent5 5" xfId="240"/>
    <cellStyle name="20% - Accent5 5 2" xfId="241"/>
    <cellStyle name="20% - Accent5 5 2 2" xfId="242"/>
    <cellStyle name="20% - Accent5 5 3" xfId="243"/>
    <cellStyle name="20% - Accent5 6" xfId="244"/>
    <cellStyle name="20% - Accent5 6 2" xfId="245"/>
    <cellStyle name="20% - Accent5 7" xfId="246"/>
    <cellStyle name="20% - Accent5 7 2" xfId="247"/>
    <cellStyle name="20% - Accent5 8" xfId="248"/>
    <cellStyle name="20% - Accent5 8 2" xfId="249"/>
    <cellStyle name="20% - Accent5 9" xfId="250"/>
    <cellStyle name="20% - Accent6 10" xfId="251"/>
    <cellStyle name="20% - Accent6 11" xfId="252"/>
    <cellStyle name="20% - Accent6 12" xfId="253"/>
    <cellStyle name="20% - Accent6 13" xfId="254"/>
    <cellStyle name="20% - Accent6 14" xfId="255"/>
    <cellStyle name="20% - Accent6 15" xfId="256"/>
    <cellStyle name="20% - Accent6 16" xfId="257"/>
    <cellStyle name="20% - Accent6 17" xfId="258"/>
    <cellStyle name="20% - Accent6 18" xfId="259"/>
    <cellStyle name="20% - Accent6 19" xfId="260"/>
    <cellStyle name="20% - Accent6 2" xfId="261"/>
    <cellStyle name="20% - Accent6 2 2" xfId="262"/>
    <cellStyle name="20% - Accent6 2 2 2" xfId="263"/>
    <cellStyle name="20% - Accent6 2 2 2 2" xfId="264"/>
    <cellStyle name="20% - Accent6 2 2 3" xfId="265"/>
    <cellStyle name="20% - Accent6 2 3" xfId="266"/>
    <cellStyle name="20% - Accent6 2 3 2" xfId="267"/>
    <cellStyle name="20% - Accent6 2 4" xfId="268"/>
    <cellStyle name="20% - Accent6 2 5" xfId="269"/>
    <cellStyle name="20% - Accent6 20" xfId="270"/>
    <cellStyle name="20% - Accent6 21" xfId="271"/>
    <cellStyle name="20% - Accent6 22" xfId="272"/>
    <cellStyle name="20% - Accent6 3" xfId="273"/>
    <cellStyle name="20% - Accent6 3 2" xfId="274"/>
    <cellStyle name="20% - Accent6 3 2 2" xfId="275"/>
    <cellStyle name="20% - Accent6 3 3" xfId="276"/>
    <cellStyle name="20% - Accent6 3 4" xfId="277"/>
    <cellStyle name="20% - Accent6 4" xfId="278"/>
    <cellStyle name="20% - Accent6 4 2" xfId="279"/>
    <cellStyle name="20% - Accent6 4 2 2" xfId="280"/>
    <cellStyle name="20% - Accent6 4 3" xfId="281"/>
    <cellStyle name="20% - Accent6 5" xfId="282"/>
    <cellStyle name="20% - Accent6 5 2" xfId="283"/>
    <cellStyle name="20% - Accent6 5 2 2" xfId="284"/>
    <cellStyle name="20% - Accent6 5 3" xfId="285"/>
    <cellStyle name="20% - Accent6 6" xfId="286"/>
    <cellStyle name="20% - Accent6 6 2" xfId="287"/>
    <cellStyle name="20% - Accent6 7" xfId="288"/>
    <cellStyle name="20% - Accent6 7 2" xfId="289"/>
    <cellStyle name="20% - Accent6 8" xfId="290"/>
    <cellStyle name="20% - Accent6 8 2" xfId="291"/>
    <cellStyle name="20% - Accent6 9" xfId="292"/>
    <cellStyle name="20% - ส่วนที่ถูกเน้น1" xfId="293"/>
    <cellStyle name="20% - ส่วนที่ถูกเน้น1 2" xfId="294"/>
    <cellStyle name="20% - ส่วนที่ถูกเน้น1 2 2" xfId="295"/>
    <cellStyle name="20% - ส่วนที่ถูกเน้น1 3" xfId="296"/>
    <cellStyle name="20% - ส่วนที่ถูกเน้น1 3 2" xfId="297"/>
    <cellStyle name="20% - ส่วนที่ถูกเน้น1 4" xfId="298"/>
    <cellStyle name="20% - ส่วนที่ถูกเน้น1 4 2" xfId="299"/>
    <cellStyle name="20% - ส่วนที่ถูกเน้น1 5" xfId="300"/>
    <cellStyle name="20% - ส่วนที่ถูกเน้น1 5 2" xfId="301"/>
    <cellStyle name="20% - ส่วนที่ถูกเน้น1 6" xfId="302"/>
    <cellStyle name="20% - ส่วนที่ถูกเน้น1 6 2" xfId="303"/>
    <cellStyle name="20% - ส่วนที่ถูกเน้น1 7" xfId="304"/>
    <cellStyle name="20% - ส่วนที่ถูกเน้น1 7 2" xfId="305"/>
    <cellStyle name="20% - ส่วนที่ถูกเน้น1 7 2 2" xfId="306"/>
    <cellStyle name="20% - ส่วนที่ถูกเน้น1 7 3" xfId="307"/>
    <cellStyle name="20% - ส่วนที่ถูกเน้น1 7 3 2" xfId="308"/>
    <cellStyle name="20% - ส่วนที่ถูกเน้น1 7 4" xfId="309"/>
    <cellStyle name="20% - ส่วนที่ถูกเน้น1 8" xfId="310"/>
    <cellStyle name="20% - ส่วนที่ถูกเน้น2" xfId="311"/>
    <cellStyle name="20% - ส่วนที่ถูกเน้น2 2" xfId="312"/>
    <cellStyle name="20% - ส่วนที่ถูกเน้น2 2 2" xfId="313"/>
    <cellStyle name="20% - ส่วนที่ถูกเน้น2 3" xfId="314"/>
    <cellStyle name="20% - ส่วนที่ถูกเน้น2 3 2" xfId="315"/>
    <cellStyle name="20% - ส่วนที่ถูกเน้น2 4" xfId="316"/>
    <cellStyle name="20% - ส่วนที่ถูกเน้น2 4 2" xfId="317"/>
    <cellStyle name="20% - ส่วนที่ถูกเน้น2 5" xfId="318"/>
    <cellStyle name="20% - ส่วนที่ถูกเน้น2 5 2" xfId="319"/>
    <cellStyle name="20% - ส่วนที่ถูกเน้น2 6" xfId="320"/>
    <cellStyle name="20% - ส่วนที่ถูกเน้น2 6 2" xfId="321"/>
    <cellStyle name="20% - ส่วนที่ถูกเน้น2 7" xfId="322"/>
    <cellStyle name="20% - ส่วนที่ถูกเน้น2 7 2" xfId="323"/>
    <cellStyle name="20% - ส่วนที่ถูกเน้น2 7 2 2" xfId="324"/>
    <cellStyle name="20% - ส่วนที่ถูกเน้น2 7 3" xfId="325"/>
    <cellStyle name="20% - ส่วนที่ถูกเน้น2 7 3 2" xfId="326"/>
    <cellStyle name="20% - ส่วนที่ถูกเน้น2 7 4" xfId="327"/>
    <cellStyle name="20% - ส่วนที่ถูกเน้น2 8" xfId="328"/>
    <cellStyle name="20% - ส่วนที่ถูกเน้น3" xfId="329"/>
    <cellStyle name="20% - ส่วนที่ถูกเน้น3 2" xfId="330"/>
    <cellStyle name="20% - ส่วนที่ถูกเน้น3 2 2" xfId="331"/>
    <cellStyle name="20% - ส่วนที่ถูกเน้น3 3" xfId="332"/>
    <cellStyle name="20% - ส่วนที่ถูกเน้น3 3 2" xfId="333"/>
    <cellStyle name="20% - ส่วนที่ถูกเน้น3 4" xfId="334"/>
    <cellStyle name="20% - ส่วนที่ถูกเน้น3 4 2" xfId="335"/>
    <cellStyle name="20% - ส่วนที่ถูกเน้น3 5" xfId="336"/>
    <cellStyle name="20% - ส่วนที่ถูกเน้น3 5 2" xfId="337"/>
    <cellStyle name="20% - ส่วนที่ถูกเน้น3 6" xfId="338"/>
    <cellStyle name="20% - ส่วนที่ถูกเน้น3 6 2" xfId="339"/>
    <cellStyle name="20% - ส่วนที่ถูกเน้น3 7" xfId="340"/>
    <cellStyle name="20% - ส่วนที่ถูกเน้น3 7 2" xfId="341"/>
    <cellStyle name="20% - ส่วนที่ถูกเน้น3 7 2 2" xfId="342"/>
    <cellStyle name="20% - ส่วนที่ถูกเน้น3 7 3" xfId="343"/>
    <cellStyle name="20% - ส่วนที่ถูกเน้น3 7 3 2" xfId="344"/>
    <cellStyle name="20% - ส่วนที่ถูกเน้น3 7 4" xfId="345"/>
    <cellStyle name="20% - ส่วนที่ถูกเน้น3 8" xfId="346"/>
    <cellStyle name="20% - ส่วนที่ถูกเน้น4" xfId="347"/>
    <cellStyle name="20% - ส่วนที่ถูกเน้น4 2" xfId="348"/>
    <cellStyle name="20% - ส่วนที่ถูกเน้น4 2 2" xfId="349"/>
    <cellStyle name="20% - ส่วนที่ถูกเน้น4 3" xfId="350"/>
    <cellStyle name="20% - ส่วนที่ถูกเน้น4 3 2" xfId="351"/>
    <cellStyle name="20% - ส่วนที่ถูกเน้น4 4" xfId="352"/>
    <cellStyle name="20% - ส่วนที่ถูกเน้น4 4 2" xfId="353"/>
    <cellStyle name="20% - ส่วนที่ถูกเน้น4 5" xfId="354"/>
    <cellStyle name="20% - ส่วนที่ถูกเน้น4 5 2" xfId="355"/>
    <cellStyle name="20% - ส่วนที่ถูกเน้น4 6" xfId="356"/>
    <cellStyle name="20% - ส่วนที่ถูกเน้น4 6 2" xfId="357"/>
    <cellStyle name="20% - ส่วนที่ถูกเน้น4 7" xfId="358"/>
    <cellStyle name="20% - ส่วนที่ถูกเน้น4 7 2" xfId="359"/>
    <cellStyle name="20% - ส่วนที่ถูกเน้น4 7 2 2" xfId="360"/>
    <cellStyle name="20% - ส่วนที่ถูกเน้น4 7 3" xfId="361"/>
    <cellStyle name="20% - ส่วนที่ถูกเน้น4 7 3 2" xfId="362"/>
    <cellStyle name="20% - ส่วนที่ถูกเน้น4 7 4" xfId="363"/>
    <cellStyle name="20% - ส่วนที่ถูกเน้น4 8" xfId="364"/>
    <cellStyle name="20% - ส่วนที่ถูกเน้น5" xfId="365"/>
    <cellStyle name="20% - ส่วนที่ถูกเน้น5 2" xfId="366"/>
    <cellStyle name="20% - ส่วนที่ถูกเน้น5 2 2" xfId="367"/>
    <cellStyle name="20% - ส่วนที่ถูกเน้น5 3" xfId="368"/>
    <cellStyle name="20% - ส่วนที่ถูกเน้น5 3 2" xfId="369"/>
    <cellStyle name="20% - ส่วนที่ถูกเน้น5 4" xfId="370"/>
    <cellStyle name="20% - ส่วนที่ถูกเน้น5 4 2" xfId="371"/>
    <cellStyle name="20% - ส่วนที่ถูกเน้น5 5" xfId="372"/>
    <cellStyle name="20% - ส่วนที่ถูกเน้น5 5 2" xfId="373"/>
    <cellStyle name="20% - ส่วนที่ถูกเน้น5 6" xfId="374"/>
    <cellStyle name="20% - ส่วนที่ถูกเน้น5 6 2" xfId="375"/>
    <cellStyle name="20% - ส่วนที่ถูกเน้น5 7" xfId="376"/>
    <cellStyle name="20% - ส่วนที่ถูกเน้น5 7 2" xfId="377"/>
    <cellStyle name="20% - ส่วนที่ถูกเน้น5 7 2 2" xfId="378"/>
    <cellStyle name="20% - ส่วนที่ถูกเน้น5 7 3" xfId="379"/>
    <cellStyle name="20% - ส่วนที่ถูกเน้น5 7 3 2" xfId="380"/>
    <cellStyle name="20% - ส่วนที่ถูกเน้น5 7 4" xfId="381"/>
    <cellStyle name="20% - ส่วนที่ถูกเน้น5 8" xfId="382"/>
    <cellStyle name="20% - ส่วนที่ถูกเน้น6" xfId="383"/>
    <cellStyle name="20% - ส่วนที่ถูกเน้น6 2" xfId="384"/>
    <cellStyle name="20% - ส่วนที่ถูกเน้น6 2 2" xfId="385"/>
    <cellStyle name="20% - ส่วนที่ถูกเน้น6 3" xfId="386"/>
    <cellStyle name="20% - ส่วนที่ถูกเน้น6 3 2" xfId="387"/>
    <cellStyle name="20% - ส่วนที่ถูกเน้น6 4" xfId="388"/>
    <cellStyle name="20% - ส่วนที่ถูกเน้น6 4 2" xfId="389"/>
    <cellStyle name="20% - ส่วนที่ถูกเน้น6 5" xfId="390"/>
    <cellStyle name="20% - ส่วนที่ถูกเน้น6 5 2" xfId="391"/>
    <cellStyle name="20% - ส่วนที่ถูกเน้น6 6" xfId="392"/>
    <cellStyle name="20% - ส่วนที่ถูกเน้น6 6 2" xfId="393"/>
    <cellStyle name="20% - ส่วนที่ถูกเน้น6 7" xfId="394"/>
    <cellStyle name="20% - ส่วนที่ถูกเน้น6 7 2" xfId="395"/>
    <cellStyle name="20% - ส่วนที่ถูกเน้น6 7 2 2" xfId="396"/>
    <cellStyle name="20% - ส่วนที่ถูกเน้น6 7 3" xfId="397"/>
    <cellStyle name="20% - ส่วนที่ถูกเน้น6 7 3 2" xfId="398"/>
    <cellStyle name="20% - ส่วนที่ถูกเน้น6 7 4" xfId="399"/>
    <cellStyle name="20% - ส่วนที่ถูกเน้น6 8" xfId="400"/>
    <cellStyle name="๒Wลว - Style1" xfId="401"/>
    <cellStyle name="๒Wลว - Style2" xfId="402"/>
    <cellStyle name="๒Wลว - Style3" xfId="403"/>
    <cellStyle name="๒Wลว - Style4" xfId="404"/>
    <cellStyle name="๒Wลว - Style5" xfId="405"/>
    <cellStyle name="๒Wลว - Style6" xfId="406"/>
    <cellStyle name="๒Wลว - Style7" xfId="407"/>
    <cellStyle name="๒Wลว - Style8" xfId="408"/>
    <cellStyle name="40% - Accent1 10" xfId="409"/>
    <cellStyle name="40% - Accent1 11" xfId="410"/>
    <cellStyle name="40% - Accent1 12" xfId="411"/>
    <cellStyle name="40% - Accent1 13" xfId="412"/>
    <cellStyle name="40% - Accent1 14" xfId="413"/>
    <cellStyle name="40% - Accent1 15" xfId="414"/>
    <cellStyle name="40% - Accent1 16" xfId="415"/>
    <cellStyle name="40% - Accent1 17" xfId="416"/>
    <cellStyle name="40% - Accent1 18" xfId="417"/>
    <cellStyle name="40% - Accent1 19" xfId="418"/>
    <cellStyle name="40% - Accent1 2" xfId="419"/>
    <cellStyle name="40% - Accent1 2 2" xfId="420"/>
    <cellStyle name="40% - Accent1 2 2 2" xfId="421"/>
    <cellStyle name="40% - Accent1 2 2 2 2" xfId="422"/>
    <cellStyle name="40% - Accent1 2 2 3" xfId="423"/>
    <cellStyle name="40% - Accent1 2 3" xfId="424"/>
    <cellStyle name="40% - Accent1 2 3 2" xfId="425"/>
    <cellStyle name="40% - Accent1 2 4" xfId="426"/>
    <cellStyle name="40% - Accent1 2 5" xfId="427"/>
    <cellStyle name="40% - Accent1 20" xfId="428"/>
    <cellStyle name="40% - Accent1 21" xfId="429"/>
    <cellStyle name="40% - Accent1 22" xfId="430"/>
    <cellStyle name="40% - Accent1 3" xfId="431"/>
    <cellStyle name="40% - Accent1 3 2" xfId="432"/>
    <cellStyle name="40% - Accent1 3 2 2" xfId="433"/>
    <cellStyle name="40% - Accent1 3 3" xfId="434"/>
    <cellStyle name="40% - Accent1 3 4" xfId="435"/>
    <cellStyle name="40% - Accent1 4" xfId="436"/>
    <cellStyle name="40% - Accent1 4 2" xfId="437"/>
    <cellStyle name="40% - Accent1 4 2 2" xfId="438"/>
    <cellStyle name="40% - Accent1 4 3" xfId="439"/>
    <cellStyle name="40% - Accent1 5" xfId="440"/>
    <cellStyle name="40% - Accent1 5 2" xfId="441"/>
    <cellStyle name="40% - Accent1 5 2 2" xfId="442"/>
    <cellStyle name="40% - Accent1 5 3" xfId="443"/>
    <cellStyle name="40% - Accent1 6" xfId="444"/>
    <cellStyle name="40% - Accent1 6 2" xfId="445"/>
    <cellStyle name="40% - Accent1 7" xfId="446"/>
    <cellStyle name="40% - Accent1 7 2" xfId="447"/>
    <cellStyle name="40% - Accent1 8" xfId="448"/>
    <cellStyle name="40% - Accent1 8 2" xfId="449"/>
    <cellStyle name="40% - Accent1 9" xfId="450"/>
    <cellStyle name="40% - Accent2 10" xfId="451"/>
    <cellStyle name="40% - Accent2 11" xfId="452"/>
    <cellStyle name="40% - Accent2 12" xfId="453"/>
    <cellStyle name="40% - Accent2 13" xfId="454"/>
    <cellStyle name="40% - Accent2 14" xfId="455"/>
    <cellStyle name="40% - Accent2 15" xfId="456"/>
    <cellStyle name="40% - Accent2 16" xfId="457"/>
    <cellStyle name="40% - Accent2 17" xfId="458"/>
    <cellStyle name="40% - Accent2 18" xfId="459"/>
    <cellStyle name="40% - Accent2 19" xfId="460"/>
    <cellStyle name="40% - Accent2 2" xfId="461"/>
    <cellStyle name="40% - Accent2 2 2" xfId="462"/>
    <cellStyle name="40% - Accent2 2 2 2" xfId="463"/>
    <cellStyle name="40% - Accent2 2 2 2 2" xfId="464"/>
    <cellStyle name="40% - Accent2 2 2 3" xfId="465"/>
    <cellStyle name="40% - Accent2 2 3" xfId="466"/>
    <cellStyle name="40% - Accent2 2 3 2" xfId="467"/>
    <cellStyle name="40% - Accent2 2 4" xfId="468"/>
    <cellStyle name="40% - Accent2 2 5" xfId="469"/>
    <cellStyle name="40% - Accent2 20" xfId="470"/>
    <cellStyle name="40% - Accent2 21" xfId="471"/>
    <cellStyle name="40% - Accent2 22" xfId="472"/>
    <cellStyle name="40% - Accent2 3" xfId="473"/>
    <cellStyle name="40% - Accent2 3 2" xfId="474"/>
    <cellStyle name="40% - Accent2 3 2 2" xfId="475"/>
    <cellStyle name="40% - Accent2 3 3" xfId="476"/>
    <cellStyle name="40% - Accent2 3 4" xfId="477"/>
    <cellStyle name="40% - Accent2 4" xfId="478"/>
    <cellStyle name="40% - Accent2 4 2" xfId="479"/>
    <cellStyle name="40% - Accent2 4 2 2" xfId="480"/>
    <cellStyle name="40% - Accent2 4 3" xfId="481"/>
    <cellStyle name="40% - Accent2 5" xfId="482"/>
    <cellStyle name="40% - Accent2 5 2" xfId="483"/>
    <cellStyle name="40% - Accent2 5 2 2" xfId="484"/>
    <cellStyle name="40% - Accent2 5 3" xfId="485"/>
    <cellStyle name="40% - Accent2 6" xfId="486"/>
    <cellStyle name="40% - Accent2 6 2" xfId="487"/>
    <cellStyle name="40% - Accent2 7" xfId="488"/>
    <cellStyle name="40% - Accent2 7 2" xfId="489"/>
    <cellStyle name="40% - Accent2 8" xfId="490"/>
    <cellStyle name="40% - Accent2 8 2" xfId="491"/>
    <cellStyle name="40% - Accent2 9" xfId="492"/>
    <cellStyle name="40% - Accent3 10" xfId="493"/>
    <cellStyle name="40% - Accent3 11" xfId="494"/>
    <cellStyle name="40% - Accent3 12" xfId="495"/>
    <cellStyle name="40% - Accent3 13" xfId="496"/>
    <cellStyle name="40% - Accent3 14" xfId="497"/>
    <cellStyle name="40% - Accent3 15" xfId="498"/>
    <cellStyle name="40% - Accent3 16" xfId="499"/>
    <cellStyle name="40% - Accent3 17" xfId="500"/>
    <cellStyle name="40% - Accent3 18" xfId="501"/>
    <cellStyle name="40% - Accent3 19" xfId="502"/>
    <cellStyle name="40% - Accent3 2" xfId="503"/>
    <cellStyle name="40% - Accent3 2 2" xfId="504"/>
    <cellStyle name="40% - Accent3 2 2 2" xfId="505"/>
    <cellStyle name="40% - Accent3 2 2 2 2" xfId="506"/>
    <cellStyle name="40% - Accent3 2 2 3" xfId="507"/>
    <cellStyle name="40% - Accent3 2 3" xfId="508"/>
    <cellStyle name="40% - Accent3 2 3 2" xfId="509"/>
    <cellStyle name="40% - Accent3 2 4" xfId="510"/>
    <cellStyle name="40% - Accent3 2 5" xfId="511"/>
    <cellStyle name="40% - Accent3 20" xfId="512"/>
    <cellStyle name="40% - Accent3 21" xfId="513"/>
    <cellStyle name="40% - Accent3 22" xfId="514"/>
    <cellStyle name="40% - Accent3 3" xfId="515"/>
    <cellStyle name="40% - Accent3 3 2" xfId="516"/>
    <cellStyle name="40% - Accent3 3 2 2" xfId="517"/>
    <cellStyle name="40% - Accent3 3 3" xfId="518"/>
    <cellStyle name="40% - Accent3 3 4" xfId="519"/>
    <cellStyle name="40% - Accent3 4" xfId="520"/>
    <cellStyle name="40% - Accent3 4 2" xfId="521"/>
    <cellStyle name="40% - Accent3 4 2 2" xfId="522"/>
    <cellStyle name="40% - Accent3 4 3" xfId="523"/>
    <cellStyle name="40% - Accent3 5" xfId="524"/>
    <cellStyle name="40% - Accent3 5 2" xfId="525"/>
    <cellStyle name="40% - Accent3 5 2 2" xfId="526"/>
    <cellStyle name="40% - Accent3 5 3" xfId="527"/>
    <cellStyle name="40% - Accent3 6" xfId="528"/>
    <cellStyle name="40% - Accent3 6 2" xfId="529"/>
    <cellStyle name="40% - Accent3 7" xfId="530"/>
    <cellStyle name="40% - Accent3 7 2" xfId="531"/>
    <cellStyle name="40% - Accent3 8" xfId="532"/>
    <cellStyle name="40% - Accent3 8 2" xfId="533"/>
    <cellStyle name="40% - Accent3 9" xfId="534"/>
    <cellStyle name="40% - Accent4 10" xfId="535"/>
    <cellStyle name="40% - Accent4 11" xfId="536"/>
    <cellStyle name="40% - Accent4 12" xfId="537"/>
    <cellStyle name="40% - Accent4 13" xfId="538"/>
    <cellStyle name="40% - Accent4 14" xfId="539"/>
    <cellStyle name="40% - Accent4 15" xfId="540"/>
    <cellStyle name="40% - Accent4 16" xfId="541"/>
    <cellStyle name="40% - Accent4 17" xfId="542"/>
    <cellStyle name="40% - Accent4 18" xfId="543"/>
    <cellStyle name="40% - Accent4 19" xfId="544"/>
    <cellStyle name="40% - Accent4 2" xfId="545"/>
    <cellStyle name="40% - Accent4 2 2" xfId="546"/>
    <cellStyle name="40% - Accent4 2 2 2" xfId="547"/>
    <cellStyle name="40% - Accent4 2 2 2 2" xfId="548"/>
    <cellStyle name="40% - Accent4 2 2 3" xfId="549"/>
    <cellStyle name="40% - Accent4 2 3" xfId="550"/>
    <cellStyle name="40% - Accent4 2 3 2" xfId="551"/>
    <cellStyle name="40% - Accent4 2 4" xfId="552"/>
    <cellStyle name="40% - Accent4 2 5" xfId="553"/>
    <cellStyle name="40% - Accent4 20" xfId="554"/>
    <cellStyle name="40% - Accent4 21" xfId="555"/>
    <cellStyle name="40% - Accent4 22" xfId="556"/>
    <cellStyle name="40% - Accent4 3" xfId="557"/>
    <cellStyle name="40% - Accent4 3 2" xfId="558"/>
    <cellStyle name="40% - Accent4 3 2 2" xfId="559"/>
    <cellStyle name="40% - Accent4 3 3" xfId="560"/>
    <cellStyle name="40% - Accent4 3 4" xfId="561"/>
    <cellStyle name="40% - Accent4 4" xfId="562"/>
    <cellStyle name="40% - Accent4 4 2" xfId="563"/>
    <cellStyle name="40% - Accent4 4 2 2" xfId="564"/>
    <cellStyle name="40% - Accent4 4 3" xfId="565"/>
    <cellStyle name="40% - Accent4 5" xfId="566"/>
    <cellStyle name="40% - Accent4 5 2" xfId="567"/>
    <cellStyle name="40% - Accent4 5 2 2" xfId="568"/>
    <cellStyle name="40% - Accent4 5 3" xfId="569"/>
    <cellStyle name="40% - Accent4 6" xfId="570"/>
    <cellStyle name="40% - Accent4 6 2" xfId="571"/>
    <cellStyle name="40% - Accent4 7" xfId="572"/>
    <cellStyle name="40% - Accent4 7 2" xfId="573"/>
    <cellStyle name="40% - Accent4 8" xfId="574"/>
    <cellStyle name="40% - Accent4 8 2" xfId="575"/>
    <cellStyle name="40% - Accent4 9" xfId="576"/>
    <cellStyle name="40% - Accent5 10" xfId="577"/>
    <cellStyle name="40% - Accent5 11" xfId="578"/>
    <cellStyle name="40% - Accent5 12" xfId="579"/>
    <cellStyle name="40% - Accent5 13" xfId="580"/>
    <cellStyle name="40% - Accent5 14" xfId="581"/>
    <cellStyle name="40% - Accent5 15" xfId="582"/>
    <cellStyle name="40% - Accent5 16" xfId="583"/>
    <cellStyle name="40% - Accent5 17" xfId="584"/>
    <cellStyle name="40% - Accent5 18" xfId="585"/>
    <cellStyle name="40% - Accent5 19" xfId="586"/>
    <cellStyle name="40% - Accent5 2" xfId="587"/>
    <cellStyle name="40% - Accent5 2 2" xfId="588"/>
    <cellStyle name="40% - Accent5 2 2 2" xfId="589"/>
    <cellStyle name="40% - Accent5 2 2 2 2" xfId="590"/>
    <cellStyle name="40% - Accent5 2 2 3" xfId="591"/>
    <cellStyle name="40% - Accent5 2 3" xfId="592"/>
    <cellStyle name="40% - Accent5 2 3 2" xfId="593"/>
    <cellStyle name="40% - Accent5 2 4" xfId="594"/>
    <cellStyle name="40% - Accent5 2 5" xfId="595"/>
    <cellStyle name="40% - Accent5 20" xfId="596"/>
    <cellStyle name="40% - Accent5 21" xfId="597"/>
    <cellStyle name="40% - Accent5 22" xfId="598"/>
    <cellStyle name="40% - Accent5 3" xfId="599"/>
    <cellStyle name="40% - Accent5 3 2" xfId="600"/>
    <cellStyle name="40% - Accent5 3 2 2" xfId="601"/>
    <cellStyle name="40% - Accent5 3 3" xfId="602"/>
    <cellStyle name="40% - Accent5 3 4" xfId="603"/>
    <cellStyle name="40% - Accent5 4" xfId="604"/>
    <cellStyle name="40% - Accent5 4 2" xfId="605"/>
    <cellStyle name="40% - Accent5 4 2 2" xfId="606"/>
    <cellStyle name="40% - Accent5 4 3" xfId="607"/>
    <cellStyle name="40% - Accent5 5" xfId="608"/>
    <cellStyle name="40% - Accent5 5 2" xfId="609"/>
    <cellStyle name="40% - Accent5 5 2 2" xfId="610"/>
    <cellStyle name="40% - Accent5 5 3" xfId="611"/>
    <cellStyle name="40% - Accent5 6" xfId="612"/>
    <cellStyle name="40% - Accent5 6 2" xfId="613"/>
    <cellStyle name="40% - Accent5 7" xfId="614"/>
    <cellStyle name="40% - Accent5 7 2" xfId="615"/>
    <cellStyle name="40% - Accent5 8" xfId="616"/>
    <cellStyle name="40% - Accent5 8 2" xfId="617"/>
    <cellStyle name="40% - Accent5 9" xfId="618"/>
    <cellStyle name="40% - Accent6 10" xfId="619"/>
    <cellStyle name="40% - Accent6 11" xfId="620"/>
    <cellStyle name="40% - Accent6 12" xfId="621"/>
    <cellStyle name="40% - Accent6 13" xfId="622"/>
    <cellStyle name="40% - Accent6 14" xfId="623"/>
    <cellStyle name="40% - Accent6 15" xfId="624"/>
    <cellStyle name="40% - Accent6 16" xfId="625"/>
    <cellStyle name="40% - Accent6 17" xfId="626"/>
    <cellStyle name="40% - Accent6 18" xfId="627"/>
    <cellStyle name="40% - Accent6 19" xfId="628"/>
    <cellStyle name="40% - Accent6 2" xfId="629"/>
    <cellStyle name="40% - Accent6 2 2" xfId="630"/>
    <cellStyle name="40% - Accent6 2 2 2" xfId="631"/>
    <cellStyle name="40% - Accent6 2 2 2 2" xfId="632"/>
    <cellStyle name="40% - Accent6 2 2 3" xfId="633"/>
    <cellStyle name="40% - Accent6 2 3" xfId="634"/>
    <cellStyle name="40% - Accent6 2 3 2" xfId="635"/>
    <cellStyle name="40% - Accent6 2 4" xfId="636"/>
    <cellStyle name="40% - Accent6 2 5" xfId="637"/>
    <cellStyle name="40% - Accent6 20" xfId="638"/>
    <cellStyle name="40% - Accent6 21" xfId="639"/>
    <cellStyle name="40% - Accent6 22" xfId="640"/>
    <cellStyle name="40% - Accent6 3" xfId="641"/>
    <cellStyle name="40% - Accent6 3 2" xfId="642"/>
    <cellStyle name="40% - Accent6 3 2 2" xfId="643"/>
    <cellStyle name="40% - Accent6 3 3" xfId="644"/>
    <cellStyle name="40% - Accent6 3 4" xfId="645"/>
    <cellStyle name="40% - Accent6 4" xfId="646"/>
    <cellStyle name="40% - Accent6 4 2" xfId="647"/>
    <cellStyle name="40% - Accent6 4 2 2" xfId="648"/>
    <cellStyle name="40% - Accent6 4 3" xfId="649"/>
    <cellStyle name="40% - Accent6 5" xfId="650"/>
    <cellStyle name="40% - Accent6 5 2" xfId="651"/>
    <cellStyle name="40% - Accent6 5 2 2" xfId="652"/>
    <cellStyle name="40% - Accent6 5 3" xfId="653"/>
    <cellStyle name="40% - Accent6 6" xfId="654"/>
    <cellStyle name="40% - Accent6 6 2" xfId="655"/>
    <cellStyle name="40% - Accent6 7" xfId="656"/>
    <cellStyle name="40% - Accent6 7 2" xfId="657"/>
    <cellStyle name="40% - Accent6 8" xfId="658"/>
    <cellStyle name="40% - Accent6 8 2" xfId="659"/>
    <cellStyle name="40% - Accent6 9" xfId="660"/>
    <cellStyle name="40% - ส่วนที่ถูกเน้น1" xfId="661"/>
    <cellStyle name="40% - ส่วนที่ถูกเน้น1 2" xfId="662"/>
    <cellStyle name="40% - ส่วนที่ถูกเน้น1 2 2" xfId="663"/>
    <cellStyle name="40% - ส่วนที่ถูกเน้น1 3" xfId="664"/>
    <cellStyle name="40% - ส่วนที่ถูกเน้น1 3 2" xfId="665"/>
    <cellStyle name="40% - ส่วนที่ถูกเน้น1 4" xfId="666"/>
    <cellStyle name="40% - ส่วนที่ถูกเน้น1 4 2" xfId="667"/>
    <cellStyle name="40% - ส่วนที่ถูกเน้น1 5" xfId="668"/>
    <cellStyle name="40% - ส่วนที่ถูกเน้น1 5 2" xfId="669"/>
    <cellStyle name="40% - ส่วนที่ถูกเน้น1 6" xfId="670"/>
    <cellStyle name="40% - ส่วนที่ถูกเน้น1 6 2" xfId="671"/>
    <cellStyle name="40% - ส่วนที่ถูกเน้น1 7" xfId="672"/>
    <cellStyle name="40% - ส่วนที่ถูกเน้น1 7 2" xfId="673"/>
    <cellStyle name="40% - ส่วนที่ถูกเน้น1 7 2 2" xfId="674"/>
    <cellStyle name="40% - ส่วนที่ถูกเน้น1 7 3" xfId="675"/>
    <cellStyle name="40% - ส่วนที่ถูกเน้น1 7 3 2" xfId="676"/>
    <cellStyle name="40% - ส่วนที่ถูกเน้น1 7 4" xfId="677"/>
    <cellStyle name="40% - ส่วนที่ถูกเน้น1 8" xfId="678"/>
    <cellStyle name="40% - ส่วนที่ถูกเน้น2" xfId="679"/>
    <cellStyle name="40% - ส่วนที่ถูกเน้น2 2" xfId="680"/>
    <cellStyle name="40% - ส่วนที่ถูกเน้น2 2 2" xfId="681"/>
    <cellStyle name="40% - ส่วนที่ถูกเน้น2 3" xfId="682"/>
    <cellStyle name="40% - ส่วนที่ถูกเน้น2 3 2" xfId="683"/>
    <cellStyle name="40% - ส่วนที่ถูกเน้น2 4" xfId="684"/>
    <cellStyle name="40% - ส่วนที่ถูกเน้น2 4 2" xfId="685"/>
    <cellStyle name="40% - ส่วนที่ถูกเน้น2 5" xfId="686"/>
    <cellStyle name="40% - ส่วนที่ถูกเน้น2 5 2" xfId="687"/>
    <cellStyle name="40% - ส่วนที่ถูกเน้น2 6" xfId="688"/>
    <cellStyle name="40% - ส่วนที่ถูกเน้น2 6 2" xfId="689"/>
    <cellStyle name="40% - ส่วนที่ถูกเน้น2 7" xfId="690"/>
    <cellStyle name="40% - ส่วนที่ถูกเน้น2 7 2" xfId="691"/>
    <cellStyle name="40% - ส่วนที่ถูกเน้น2 7 2 2" xfId="692"/>
    <cellStyle name="40% - ส่วนที่ถูกเน้น2 7 3" xfId="693"/>
    <cellStyle name="40% - ส่วนที่ถูกเน้น2 7 3 2" xfId="694"/>
    <cellStyle name="40% - ส่วนที่ถูกเน้น2 7 4" xfId="695"/>
    <cellStyle name="40% - ส่วนที่ถูกเน้น2 8" xfId="696"/>
    <cellStyle name="40% - ส่วนที่ถูกเน้น3" xfId="697"/>
    <cellStyle name="40% - ส่วนที่ถูกเน้น3 2" xfId="698"/>
    <cellStyle name="40% - ส่วนที่ถูกเน้น3 2 2" xfId="699"/>
    <cellStyle name="40% - ส่วนที่ถูกเน้น3 3" xfId="700"/>
    <cellStyle name="40% - ส่วนที่ถูกเน้น3 3 2" xfId="701"/>
    <cellStyle name="40% - ส่วนที่ถูกเน้น3 4" xfId="702"/>
    <cellStyle name="40% - ส่วนที่ถูกเน้น3 4 2" xfId="703"/>
    <cellStyle name="40% - ส่วนที่ถูกเน้น3 5" xfId="704"/>
    <cellStyle name="40% - ส่วนที่ถูกเน้น3 5 2" xfId="705"/>
    <cellStyle name="40% - ส่วนที่ถูกเน้น3 6" xfId="706"/>
    <cellStyle name="40% - ส่วนที่ถูกเน้น3 6 2" xfId="707"/>
    <cellStyle name="40% - ส่วนที่ถูกเน้น3 7" xfId="708"/>
    <cellStyle name="40% - ส่วนที่ถูกเน้น3 7 2" xfId="709"/>
    <cellStyle name="40% - ส่วนที่ถูกเน้น3 7 2 2" xfId="710"/>
    <cellStyle name="40% - ส่วนที่ถูกเน้น3 7 3" xfId="711"/>
    <cellStyle name="40% - ส่วนที่ถูกเน้น3 7 3 2" xfId="712"/>
    <cellStyle name="40% - ส่วนที่ถูกเน้น3 7 4" xfId="713"/>
    <cellStyle name="40% - ส่วนที่ถูกเน้น3 8" xfId="714"/>
    <cellStyle name="40% - ส่วนที่ถูกเน้น4" xfId="715"/>
    <cellStyle name="40% - ส่วนที่ถูกเน้น4 2" xfId="716"/>
    <cellStyle name="40% - ส่วนที่ถูกเน้น4 2 2" xfId="717"/>
    <cellStyle name="40% - ส่วนที่ถูกเน้น4 3" xfId="718"/>
    <cellStyle name="40% - ส่วนที่ถูกเน้น4 3 2" xfId="719"/>
    <cellStyle name="40% - ส่วนที่ถูกเน้น4 4" xfId="720"/>
    <cellStyle name="40% - ส่วนที่ถูกเน้น4 4 2" xfId="721"/>
    <cellStyle name="40% - ส่วนที่ถูกเน้น4 5" xfId="722"/>
    <cellStyle name="40% - ส่วนที่ถูกเน้น4 5 2" xfId="723"/>
    <cellStyle name="40% - ส่วนที่ถูกเน้น4 6" xfId="724"/>
    <cellStyle name="40% - ส่วนที่ถูกเน้น4 6 2" xfId="725"/>
    <cellStyle name="40% - ส่วนที่ถูกเน้น4 7" xfId="726"/>
    <cellStyle name="40% - ส่วนที่ถูกเน้น4 7 2" xfId="727"/>
    <cellStyle name="40% - ส่วนที่ถูกเน้น4 7 2 2" xfId="728"/>
    <cellStyle name="40% - ส่วนที่ถูกเน้น4 7 3" xfId="729"/>
    <cellStyle name="40% - ส่วนที่ถูกเน้น4 7 3 2" xfId="730"/>
    <cellStyle name="40% - ส่วนที่ถูกเน้น4 7 4" xfId="731"/>
    <cellStyle name="40% - ส่วนที่ถูกเน้น4 8" xfId="732"/>
    <cellStyle name="40% - ส่วนที่ถูกเน้น5" xfId="733"/>
    <cellStyle name="40% - ส่วนที่ถูกเน้น5 2" xfId="734"/>
    <cellStyle name="40% - ส่วนที่ถูกเน้น5 2 2" xfId="735"/>
    <cellStyle name="40% - ส่วนที่ถูกเน้น5 3" xfId="736"/>
    <cellStyle name="40% - ส่วนที่ถูกเน้น5 3 2" xfId="737"/>
    <cellStyle name="40% - ส่วนที่ถูกเน้น5 4" xfId="738"/>
    <cellStyle name="40% - ส่วนที่ถูกเน้น5 4 2" xfId="739"/>
    <cellStyle name="40% - ส่วนที่ถูกเน้น5 5" xfId="740"/>
    <cellStyle name="40% - ส่วนที่ถูกเน้น5 5 2" xfId="741"/>
    <cellStyle name="40% - ส่วนที่ถูกเน้น5 6" xfId="742"/>
    <cellStyle name="40% - ส่วนที่ถูกเน้น5 6 2" xfId="743"/>
    <cellStyle name="40% - ส่วนที่ถูกเน้น5 7" xfId="744"/>
    <cellStyle name="40% - ส่วนที่ถูกเน้น5 7 2" xfId="745"/>
    <cellStyle name="40% - ส่วนที่ถูกเน้น5 7 2 2" xfId="746"/>
    <cellStyle name="40% - ส่วนที่ถูกเน้น5 7 3" xfId="747"/>
    <cellStyle name="40% - ส่วนที่ถูกเน้น5 7 3 2" xfId="748"/>
    <cellStyle name="40% - ส่วนที่ถูกเน้น5 7 4" xfId="749"/>
    <cellStyle name="40% - ส่วนที่ถูกเน้น5 8" xfId="750"/>
    <cellStyle name="40% - ส่วนที่ถูกเน้น6" xfId="751"/>
    <cellStyle name="40% - ส่วนที่ถูกเน้น6 2" xfId="752"/>
    <cellStyle name="40% - ส่วนที่ถูกเน้น6 2 2" xfId="753"/>
    <cellStyle name="40% - ส่วนที่ถูกเน้น6 3" xfId="754"/>
    <cellStyle name="40% - ส่วนที่ถูกเน้น6 3 2" xfId="755"/>
    <cellStyle name="40% - ส่วนที่ถูกเน้น6 4" xfId="756"/>
    <cellStyle name="40% - ส่วนที่ถูกเน้น6 4 2" xfId="757"/>
    <cellStyle name="40% - ส่วนที่ถูกเน้น6 5" xfId="758"/>
    <cellStyle name="40% - ส่วนที่ถูกเน้น6 5 2" xfId="759"/>
    <cellStyle name="40% - ส่วนที่ถูกเน้น6 6" xfId="760"/>
    <cellStyle name="40% - ส่วนที่ถูกเน้น6 6 2" xfId="761"/>
    <cellStyle name="40% - ส่วนที่ถูกเน้น6 7" xfId="762"/>
    <cellStyle name="40% - ส่วนที่ถูกเน้น6 7 2" xfId="763"/>
    <cellStyle name="40% - ส่วนที่ถูกเน้น6 7 2 2" xfId="764"/>
    <cellStyle name="40% - ส่วนที่ถูกเน้น6 7 3" xfId="765"/>
    <cellStyle name="40% - ส่วนที่ถูกเน้น6 7 3 2" xfId="766"/>
    <cellStyle name="40% - ส่วนที่ถูกเน้น6 7 4" xfId="767"/>
    <cellStyle name="40% - ส่วนที่ถูกเน้น6 8" xfId="768"/>
    <cellStyle name="60% - Accent1 10" xfId="769"/>
    <cellStyle name="60% - Accent1 11" xfId="770"/>
    <cellStyle name="60% - Accent1 12" xfId="771"/>
    <cellStyle name="60% - Accent1 13" xfId="772"/>
    <cellStyle name="60% - Accent1 14" xfId="773"/>
    <cellStyle name="60% - Accent1 15" xfId="774"/>
    <cellStyle name="60% - Accent1 16" xfId="775"/>
    <cellStyle name="60% - Accent1 17" xfId="776"/>
    <cellStyle name="60% - Accent1 18" xfId="777"/>
    <cellStyle name="60% - Accent1 19" xfId="778"/>
    <cellStyle name="60% - Accent1 2" xfId="779"/>
    <cellStyle name="60% - Accent1 2 2" xfId="780"/>
    <cellStyle name="60% - Accent1 2 3" xfId="781"/>
    <cellStyle name="60% - Accent1 20" xfId="782"/>
    <cellStyle name="60% - Accent1 21" xfId="783"/>
    <cellStyle name="60% - Accent1 22" xfId="784"/>
    <cellStyle name="60% - Accent1 3" xfId="785"/>
    <cellStyle name="60% - Accent1 3 2" xfId="786"/>
    <cellStyle name="60% - Accent1 4" xfId="787"/>
    <cellStyle name="60% - Accent1 5" xfId="788"/>
    <cellStyle name="60% - Accent1 6" xfId="789"/>
    <cellStyle name="60% - Accent1 7" xfId="790"/>
    <cellStyle name="60% - Accent1 8" xfId="791"/>
    <cellStyle name="60% - Accent1 9" xfId="792"/>
    <cellStyle name="60% - Accent2 10" xfId="793"/>
    <cellStyle name="60% - Accent2 11" xfId="794"/>
    <cellStyle name="60% - Accent2 12" xfId="795"/>
    <cellStyle name="60% - Accent2 13" xfId="796"/>
    <cellStyle name="60% - Accent2 14" xfId="797"/>
    <cellStyle name="60% - Accent2 15" xfId="798"/>
    <cellStyle name="60% - Accent2 16" xfId="799"/>
    <cellStyle name="60% - Accent2 17" xfId="800"/>
    <cellStyle name="60% - Accent2 18" xfId="801"/>
    <cellStyle name="60% - Accent2 19" xfId="802"/>
    <cellStyle name="60% - Accent2 2" xfId="803"/>
    <cellStyle name="60% - Accent2 2 2" xfId="804"/>
    <cellStyle name="60% - Accent2 2 3" xfId="805"/>
    <cellStyle name="60% - Accent2 20" xfId="806"/>
    <cellStyle name="60% - Accent2 21" xfId="807"/>
    <cellStyle name="60% - Accent2 22" xfId="808"/>
    <cellStyle name="60% - Accent2 3" xfId="809"/>
    <cellStyle name="60% - Accent2 3 2" xfId="810"/>
    <cellStyle name="60% - Accent2 4" xfId="811"/>
    <cellStyle name="60% - Accent2 5" xfId="812"/>
    <cellStyle name="60% - Accent2 6" xfId="813"/>
    <cellStyle name="60% - Accent2 7" xfId="814"/>
    <cellStyle name="60% - Accent2 8" xfId="815"/>
    <cellStyle name="60% - Accent2 9" xfId="816"/>
    <cellStyle name="60% - Accent3 10" xfId="817"/>
    <cellStyle name="60% - Accent3 11" xfId="818"/>
    <cellStyle name="60% - Accent3 12" xfId="819"/>
    <cellStyle name="60% - Accent3 13" xfId="820"/>
    <cellStyle name="60% - Accent3 14" xfId="821"/>
    <cellStyle name="60% - Accent3 15" xfId="822"/>
    <cellStyle name="60% - Accent3 16" xfId="823"/>
    <cellStyle name="60% - Accent3 17" xfId="824"/>
    <cellStyle name="60% - Accent3 18" xfId="825"/>
    <cellStyle name="60% - Accent3 19" xfId="826"/>
    <cellStyle name="60% - Accent3 2" xfId="827"/>
    <cellStyle name="60% - Accent3 2 2" xfId="828"/>
    <cellStyle name="60% - Accent3 2 3" xfId="829"/>
    <cellStyle name="60% - Accent3 20" xfId="830"/>
    <cellStyle name="60% - Accent3 21" xfId="831"/>
    <cellStyle name="60% - Accent3 22" xfId="832"/>
    <cellStyle name="60% - Accent3 3" xfId="833"/>
    <cellStyle name="60% - Accent3 3 2" xfId="834"/>
    <cellStyle name="60% - Accent3 4" xfId="835"/>
    <cellStyle name="60% - Accent3 5" xfId="836"/>
    <cellStyle name="60% - Accent3 6" xfId="837"/>
    <cellStyle name="60% - Accent3 7" xfId="838"/>
    <cellStyle name="60% - Accent3 8" xfId="839"/>
    <cellStyle name="60% - Accent3 9" xfId="840"/>
    <cellStyle name="60% - Accent4 10" xfId="841"/>
    <cellStyle name="60% - Accent4 11" xfId="842"/>
    <cellStyle name="60% - Accent4 12" xfId="843"/>
    <cellStyle name="60% - Accent4 13" xfId="844"/>
    <cellStyle name="60% - Accent4 14" xfId="845"/>
    <cellStyle name="60% - Accent4 15" xfId="846"/>
    <cellStyle name="60% - Accent4 16" xfId="847"/>
    <cellStyle name="60% - Accent4 17" xfId="848"/>
    <cellStyle name="60% - Accent4 18" xfId="849"/>
    <cellStyle name="60% - Accent4 19" xfId="850"/>
    <cellStyle name="60% - Accent4 2" xfId="851"/>
    <cellStyle name="60% - Accent4 2 2" xfId="852"/>
    <cellStyle name="60% - Accent4 2 3" xfId="853"/>
    <cellStyle name="60% - Accent4 20" xfId="854"/>
    <cellStyle name="60% - Accent4 21" xfId="855"/>
    <cellStyle name="60% - Accent4 22" xfId="856"/>
    <cellStyle name="60% - Accent4 3" xfId="857"/>
    <cellStyle name="60% - Accent4 3 2" xfId="858"/>
    <cellStyle name="60% - Accent4 4" xfId="859"/>
    <cellStyle name="60% - Accent4 5" xfId="860"/>
    <cellStyle name="60% - Accent4 6" xfId="861"/>
    <cellStyle name="60% - Accent4 7" xfId="862"/>
    <cellStyle name="60% - Accent4 8" xfId="863"/>
    <cellStyle name="60% - Accent4 9" xfId="864"/>
    <cellStyle name="60% - Accent5 10" xfId="865"/>
    <cellStyle name="60% - Accent5 11" xfId="866"/>
    <cellStyle name="60% - Accent5 12" xfId="867"/>
    <cellStyle name="60% - Accent5 13" xfId="868"/>
    <cellStyle name="60% - Accent5 14" xfId="869"/>
    <cellStyle name="60% - Accent5 15" xfId="870"/>
    <cellStyle name="60% - Accent5 16" xfId="871"/>
    <cellStyle name="60% - Accent5 17" xfId="872"/>
    <cellStyle name="60% - Accent5 18" xfId="873"/>
    <cellStyle name="60% - Accent5 19" xfId="874"/>
    <cellStyle name="60% - Accent5 2" xfId="875"/>
    <cellStyle name="60% - Accent5 2 2" xfId="876"/>
    <cellStyle name="60% - Accent5 2 3" xfId="877"/>
    <cellStyle name="60% - Accent5 20" xfId="878"/>
    <cellStyle name="60% - Accent5 21" xfId="879"/>
    <cellStyle name="60% - Accent5 22" xfId="880"/>
    <cellStyle name="60% - Accent5 3" xfId="881"/>
    <cellStyle name="60% - Accent5 3 2" xfId="882"/>
    <cellStyle name="60% - Accent5 4" xfId="883"/>
    <cellStyle name="60% - Accent5 5" xfId="884"/>
    <cellStyle name="60% - Accent5 6" xfId="885"/>
    <cellStyle name="60% - Accent5 7" xfId="886"/>
    <cellStyle name="60% - Accent5 8" xfId="887"/>
    <cellStyle name="60% - Accent5 9" xfId="888"/>
    <cellStyle name="60% - Accent6 10" xfId="889"/>
    <cellStyle name="60% - Accent6 11" xfId="890"/>
    <cellStyle name="60% - Accent6 12" xfId="891"/>
    <cellStyle name="60% - Accent6 13" xfId="892"/>
    <cellStyle name="60% - Accent6 14" xfId="893"/>
    <cellStyle name="60% - Accent6 15" xfId="894"/>
    <cellStyle name="60% - Accent6 16" xfId="895"/>
    <cellStyle name="60% - Accent6 17" xfId="896"/>
    <cellStyle name="60% - Accent6 18" xfId="897"/>
    <cellStyle name="60% - Accent6 19" xfId="898"/>
    <cellStyle name="60% - Accent6 2" xfId="899"/>
    <cellStyle name="60% - Accent6 2 2" xfId="900"/>
    <cellStyle name="60% - Accent6 2 3" xfId="901"/>
    <cellStyle name="60% - Accent6 20" xfId="902"/>
    <cellStyle name="60% - Accent6 21" xfId="903"/>
    <cellStyle name="60% - Accent6 22" xfId="904"/>
    <cellStyle name="60% - Accent6 3" xfId="905"/>
    <cellStyle name="60% - Accent6 3 2" xfId="906"/>
    <cellStyle name="60% - Accent6 4" xfId="907"/>
    <cellStyle name="60% - Accent6 5" xfId="908"/>
    <cellStyle name="60% - Accent6 6" xfId="909"/>
    <cellStyle name="60% - Accent6 7" xfId="910"/>
    <cellStyle name="60% - Accent6 8" xfId="911"/>
    <cellStyle name="60% - Accent6 9" xfId="912"/>
    <cellStyle name="60% - ส่วนที่ถูกเน้น1" xfId="913"/>
    <cellStyle name="60% - ส่วนที่ถูกเน้น1 2" xfId="914"/>
    <cellStyle name="60% - ส่วนที่ถูกเน้น1 3" xfId="915"/>
    <cellStyle name="60% - ส่วนที่ถูกเน้น2" xfId="916"/>
    <cellStyle name="60% - ส่วนที่ถูกเน้น2 2" xfId="917"/>
    <cellStyle name="60% - ส่วนที่ถูกเน้น2 3" xfId="918"/>
    <cellStyle name="60% - ส่วนที่ถูกเน้น3" xfId="919"/>
    <cellStyle name="60% - ส่วนที่ถูกเน้น3 2" xfId="920"/>
    <cellStyle name="60% - ส่วนที่ถูกเน้น3 3" xfId="921"/>
    <cellStyle name="60% - ส่วนที่ถูกเน้น4" xfId="922"/>
    <cellStyle name="60% - ส่วนที่ถูกเน้น4 2" xfId="923"/>
    <cellStyle name="60% - ส่วนที่ถูกเน้น4 3" xfId="924"/>
    <cellStyle name="60% - ส่วนที่ถูกเน้น5" xfId="925"/>
    <cellStyle name="60% - ส่วนที่ถูกเน้น5 2" xfId="926"/>
    <cellStyle name="60% - ส่วนที่ถูกเน้น5 3" xfId="927"/>
    <cellStyle name="60% - ส่วนที่ถูกเน้น5 4" xfId="928"/>
    <cellStyle name="60% - ส่วนที่ถูกเน้น6" xfId="929"/>
    <cellStyle name="60% - ส่วนที่ถูกเน้น6 2" xfId="930"/>
    <cellStyle name="60% - ส่วนที่ถูกเน้น6 3" xfId="931"/>
    <cellStyle name="75" xfId="932"/>
    <cellStyle name="75 2" xfId="933"/>
    <cellStyle name="75 2 2" xfId="934"/>
    <cellStyle name="75 3" xfId="935"/>
    <cellStyle name="Accent1 - 20%" xfId="936"/>
    <cellStyle name="Accent1 - 40%" xfId="937"/>
    <cellStyle name="Accent1 - 60%" xfId="938"/>
    <cellStyle name="Accent1 10" xfId="939"/>
    <cellStyle name="Accent1 11" xfId="940"/>
    <cellStyle name="Accent1 12" xfId="941"/>
    <cellStyle name="Accent1 13" xfId="942"/>
    <cellStyle name="Accent1 14" xfId="943"/>
    <cellStyle name="Accent1 15" xfId="944"/>
    <cellStyle name="Accent1 16" xfId="945"/>
    <cellStyle name="Accent1 17" xfId="946"/>
    <cellStyle name="Accent1 18" xfId="947"/>
    <cellStyle name="Accent1 19" xfId="948"/>
    <cellStyle name="Accent1 2" xfId="949"/>
    <cellStyle name="Accent1 2 2" xfId="950"/>
    <cellStyle name="Accent1 2 3" xfId="951"/>
    <cellStyle name="Accent1 20" xfId="952"/>
    <cellStyle name="Accent1 21" xfId="953"/>
    <cellStyle name="Accent1 22" xfId="954"/>
    <cellStyle name="Accent1 23" xfId="955"/>
    <cellStyle name="Accent1 24" xfId="956"/>
    <cellStyle name="Accent1 25" xfId="957"/>
    <cellStyle name="Accent1 3" xfId="958"/>
    <cellStyle name="Accent1 3 2" xfId="959"/>
    <cellStyle name="Accent1 4" xfId="960"/>
    <cellStyle name="Accent1 5" xfId="961"/>
    <cellStyle name="Accent1 6" xfId="962"/>
    <cellStyle name="Accent1 7" xfId="963"/>
    <cellStyle name="Accent1 8" xfId="964"/>
    <cellStyle name="Accent1 9" xfId="965"/>
    <cellStyle name="Accent2 - 20%" xfId="966"/>
    <cellStyle name="Accent2 - 40%" xfId="967"/>
    <cellStyle name="Accent2 - 60%" xfId="968"/>
    <cellStyle name="Accent2 10" xfId="969"/>
    <cellStyle name="Accent2 11" xfId="970"/>
    <cellStyle name="Accent2 12" xfId="971"/>
    <cellStyle name="Accent2 13" xfId="972"/>
    <cellStyle name="Accent2 14" xfId="973"/>
    <cellStyle name="Accent2 15" xfId="974"/>
    <cellStyle name="Accent2 16" xfId="975"/>
    <cellStyle name="Accent2 17" xfId="976"/>
    <cellStyle name="Accent2 18" xfId="977"/>
    <cellStyle name="Accent2 19" xfId="978"/>
    <cellStyle name="Accent2 2" xfId="979"/>
    <cellStyle name="Accent2 2 2" xfId="980"/>
    <cellStyle name="Accent2 2 3" xfId="981"/>
    <cellStyle name="Accent2 20" xfId="982"/>
    <cellStyle name="Accent2 21" xfId="983"/>
    <cellStyle name="Accent2 22" xfId="984"/>
    <cellStyle name="Accent2 23" xfId="985"/>
    <cellStyle name="Accent2 24" xfId="986"/>
    <cellStyle name="Accent2 25" xfId="987"/>
    <cellStyle name="Accent2 3" xfId="988"/>
    <cellStyle name="Accent2 3 2" xfId="989"/>
    <cellStyle name="Accent2 4" xfId="990"/>
    <cellStyle name="Accent2 5" xfId="991"/>
    <cellStyle name="Accent2 6" xfId="992"/>
    <cellStyle name="Accent2 7" xfId="993"/>
    <cellStyle name="Accent2 8" xfId="994"/>
    <cellStyle name="Accent2 9" xfId="995"/>
    <cellStyle name="Accent3 - 20%" xfId="996"/>
    <cellStyle name="Accent3 - 40%" xfId="997"/>
    <cellStyle name="Accent3 - 60%" xfId="998"/>
    <cellStyle name="Accent3 10" xfId="999"/>
    <cellStyle name="Accent3 11" xfId="1000"/>
    <cellStyle name="Accent3 12" xfId="1001"/>
    <cellStyle name="Accent3 13" xfId="1002"/>
    <cellStyle name="Accent3 14" xfId="1003"/>
    <cellStyle name="Accent3 15" xfId="1004"/>
    <cellStyle name="Accent3 16" xfId="1005"/>
    <cellStyle name="Accent3 17" xfId="1006"/>
    <cellStyle name="Accent3 18" xfId="1007"/>
    <cellStyle name="Accent3 19" xfId="1008"/>
    <cellStyle name="Accent3 2" xfId="1009"/>
    <cellStyle name="Accent3 2 2" xfId="1010"/>
    <cellStyle name="Accent3 2 3" xfId="1011"/>
    <cellStyle name="Accent3 20" xfId="1012"/>
    <cellStyle name="Accent3 21" xfId="1013"/>
    <cellStyle name="Accent3 22" xfId="1014"/>
    <cellStyle name="Accent3 23" xfId="1015"/>
    <cellStyle name="Accent3 24" xfId="1016"/>
    <cellStyle name="Accent3 25" xfId="1017"/>
    <cellStyle name="Accent3 3" xfId="1018"/>
    <cellStyle name="Accent3 3 2" xfId="1019"/>
    <cellStyle name="Accent3 4" xfId="1020"/>
    <cellStyle name="Accent3 5" xfId="1021"/>
    <cellStyle name="Accent3 6" xfId="1022"/>
    <cellStyle name="Accent3 7" xfId="1023"/>
    <cellStyle name="Accent3 8" xfId="1024"/>
    <cellStyle name="Accent3 9" xfId="1025"/>
    <cellStyle name="Accent4 - 20%" xfId="1026"/>
    <cellStyle name="Accent4 - 40%" xfId="1027"/>
    <cellStyle name="Accent4 - 60%" xfId="1028"/>
    <cellStyle name="Accent4 10" xfId="1029"/>
    <cellStyle name="Accent4 11" xfId="1030"/>
    <cellStyle name="Accent4 12" xfId="1031"/>
    <cellStyle name="Accent4 13" xfId="1032"/>
    <cellStyle name="Accent4 14" xfId="1033"/>
    <cellStyle name="Accent4 15" xfId="1034"/>
    <cellStyle name="Accent4 16" xfId="1035"/>
    <cellStyle name="Accent4 17" xfId="1036"/>
    <cellStyle name="Accent4 18" xfId="1037"/>
    <cellStyle name="Accent4 19" xfId="1038"/>
    <cellStyle name="Accent4 2" xfId="1039"/>
    <cellStyle name="Accent4 2 2" xfId="1040"/>
    <cellStyle name="Accent4 2 3" xfId="1041"/>
    <cellStyle name="Accent4 20" xfId="1042"/>
    <cellStyle name="Accent4 21" xfId="1043"/>
    <cellStyle name="Accent4 22" xfId="1044"/>
    <cellStyle name="Accent4 23" xfId="1045"/>
    <cellStyle name="Accent4 24" xfId="1046"/>
    <cellStyle name="Accent4 25" xfId="1047"/>
    <cellStyle name="Accent4 3" xfId="1048"/>
    <cellStyle name="Accent4 3 2" xfId="1049"/>
    <cellStyle name="Accent4 4" xfId="1050"/>
    <cellStyle name="Accent4 5" xfId="1051"/>
    <cellStyle name="Accent4 6" xfId="1052"/>
    <cellStyle name="Accent4 7" xfId="1053"/>
    <cellStyle name="Accent4 8" xfId="1054"/>
    <cellStyle name="Accent4 9" xfId="1055"/>
    <cellStyle name="Accent5 - 20%" xfId="1056"/>
    <cellStyle name="Accent5 - 40%" xfId="1057"/>
    <cellStyle name="Accent5 - 60%" xfId="1058"/>
    <cellStyle name="Accent5 10" xfId="1059"/>
    <cellStyle name="Accent5 11" xfId="1060"/>
    <cellStyle name="Accent5 12" xfId="1061"/>
    <cellStyle name="Accent5 13" xfId="1062"/>
    <cellStyle name="Accent5 14" xfId="1063"/>
    <cellStyle name="Accent5 15" xfId="1064"/>
    <cellStyle name="Accent5 16" xfId="1065"/>
    <cellStyle name="Accent5 17" xfId="1066"/>
    <cellStyle name="Accent5 18" xfId="1067"/>
    <cellStyle name="Accent5 19" xfId="1068"/>
    <cellStyle name="Accent5 2" xfId="1069"/>
    <cellStyle name="Accent5 2 2" xfId="1070"/>
    <cellStyle name="Accent5 2 3" xfId="1071"/>
    <cellStyle name="Accent5 20" xfId="1072"/>
    <cellStyle name="Accent5 21" xfId="1073"/>
    <cellStyle name="Accent5 22" xfId="1074"/>
    <cellStyle name="Accent5 23" xfId="1075"/>
    <cellStyle name="Accent5 24" xfId="1076"/>
    <cellStyle name="Accent5 25" xfId="1077"/>
    <cellStyle name="Accent5 3" xfId="1078"/>
    <cellStyle name="Accent5 3 2" xfId="1079"/>
    <cellStyle name="Accent5 4" xfId="1080"/>
    <cellStyle name="Accent5 5" xfId="1081"/>
    <cellStyle name="Accent5 6" xfId="1082"/>
    <cellStyle name="Accent5 7" xfId="1083"/>
    <cellStyle name="Accent5 8" xfId="1084"/>
    <cellStyle name="Accent5 9" xfId="1085"/>
    <cellStyle name="Accent6 - 20%" xfId="1086"/>
    <cellStyle name="Accent6 - 40%" xfId="1087"/>
    <cellStyle name="Accent6 - 60%" xfId="1088"/>
    <cellStyle name="Accent6 10" xfId="1089"/>
    <cellStyle name="Accent6 11" xfId="1090"/>
    <cellStyle name="Accent6 12" xfId="1091"/>
    <cellStyle name="Accent6 13" xfId="1092"/>
    <cellStyle name="Accent6 14" xfId="1093"/>
    <cellStyle name="Accent6 15" xfId="1094"/>
    <cellStyle name="Accent6 16" xfId="1095"/>
    <cellStyle name="Accent6 17" xfId="1096"/>
    <cellStyle name="Accent6 18" xfId="1097"/>
    <cellStyle name="Accent6 19" xfId="1098"/>
    <cellStyle name="Accent6 2" xfId="1099"/>
    <cellStyle name="Accent6 2 2" xfId="1100"/>
    <cellStyle name="Accent6 2 3" xfId="1101"/>
    <cellStyle name="Accent6 20" xfId="1102"/>
    <cellStyle name="Accent6 21" xfId="1103"/>
    <cellStyle name="Accent6 22" xfId="1104"/>
    <cellStyle name="Accent6 23" xfId="1105"/>
    <cellStyle name="Accent6 24" xfId="1106"/>
    <cellStyle name="Accent6 25" xfId="1107"/>
    <cellStyle name="Accent6 3" xfId="1108"/>
    <cellStyle name="Accent6 3 2" xfId="1109"/>
    <cellStyle name="Accent6 4" xfId="1110"/>
    <cellStyle name="Accent6 5" xfId="1111"/>
    <cellStyle name="Accent6 6" xfId="1112"/>
    <cellStyle name="Accent6 7" xfId="1113"/>
    <cellStyle name="Accent6 8" xfId="1114"/>
    <cellStyle name="Accent6 9" xfId="1115"/>
    <cellStyle name="Bad 10" xfId="1116"/>
    <cellStyle name="Bad 11" xfId="1117"/>
    <cellStyle name="Bad 12" xfId="1118"/>
    <cellStyle name="Bad 13" xfId="1119"/>
    <cellStyle name="Bad 14" xfId="1120"/>
    <cellStyle name="Bad 15" xfId="1121"/>
    <cellStyle name="Bad 16" xfId="1122"/>
    <cellStyle name="Bad 17" xfId="1123"/>
    <cellStyle name="Bad 18" xfId="1124"/>
    <cellStyle name="Bad 19" xfId="1125"/>
    <cellStyle name="Bad 2" xfId="1126"/>
    <cellStyle name="Bad 2 2" xfId="1127"/>
    <cellStyle name="Bad 2 3" xfId="1128"/>
    <cellStyle name="Bad 20" xfId="1129"/>
    <cellStyle name="Bad 21" xfId="1130"/>
    <cellStyle name="Bad 22" xfId="1131"/>
    <cellStyle name="Bad 3" xfId="1132"/>
    <cellStyle name="Bad 3 2" xfId="1133"/>
    <cellStyle name="Bad 4" xfId="1134"/>
    <cellStyle name="Bad 5" xfId="1135"/>
    <cellStyle name="Bad 6" xfId="1136"/>
    <cellStyle name="Bad 7" xfId="1137"/>
    <cellStyle name="Bad 8" xfId="1138"/>
    <cellStyle name="Bad 9" xfId="1139"/>
    <cellStyle name="blank" xfId="1140"/>
    <cellStyle name="BOLDl" xfId="1141"/>
    <cellStyle name="BOLDSH - Style1" xfId="1142"/>
    <cellStyle name="BOLDSH - Style1 2" xfId="1143"/>
    <cellStyle name="BOLDSH - Style1 2 2" xfId="1144"/>
    <cellStyle name="BOLDSH - Style1 2 3" xfId="1145"/>
    <cellStyle name="BOLDSH - Style1 3" xfId="1146"/>
    <cellStyle name="BOLDSH - Style1 4" xfId="1147"/>
    <cellStyle name="Calc Currency (0)" xfId="1148"/>
    <cellStyle name="Calc Currency (0) 2" xfId="1149"/>
    <cellStyle name="Calc Currency (2)" xfId="1150"/>
    <cellStyle name="Calc Percent (0)" xfId="1151"/>
    <cellStyle name="Calc Percent (1)" xfId="1152"/>
    <cellStyle name="Calc Percent (2)" xfId="1153"/>
    <cellStyle name="Calc Units (0)" xfId="1154"/>
    <cellStyle name="Calc Units (1)" xfId="1155"/>
    <cellStyle name="Calc Units (2)" xfId="1156"/>
    <cellStyle name="Calculation 10" xfId="1157"/>
    <cellStyle name="Calculation 11" xfId="1158"/>
    <cellStyle name="Calculation 12" xfId="1159"/>
    <cellStyle name="Calculation 13" xfId="1160"/>
    <cellStyle name="Calculation 14" xfId="1161"/>
    <cellStyle name="Calculation 15" xfId="1162"/>
    <cellStyle name="Calculation 16" xfId="1163"/>
    <cellStyle name="Calculation 17" xfId="1164"/>
    <cellStyle name="Calculation 18" xfId="1165"/>
    <cellStyle name="Calculation 19" xfId="1166"/>
    <cellStyle name="Calculation 2" xfId="1167"/>
    <cellStyle name="Calculation 2 2" xfId="1168"/>
    <cellStyle name="Calculation 2 2 2" xfId="1169"/>
    <cellStyle name="Calculation 2 2 3" xfId="1170"/>
    <cellStyle name="Calculation 20" xfId="1171"/>
    <cellStyle name="Calculation 21" xfId="1172"/>
    <cellStyle name="Calculation 22" xfId="1173"/>
    <cellStyle name="Calculation 23" xfId="1174"/>
    <cellStyle name="Calculation 24" xfId="1175"/>
    <cellStyle name="Calculation 3" xfId="1176"/>
    <cellStyle name="Calculation 3 2" xfId="1177"/>
    <cellStyle name="Calculation 3 2 2" xfId="1178"/>
    <cellStyle name="Calculation 3 2 3" xfId="1179"/>
    <cellStyle name="Calculation 4" xfId="1180"/>
    <cellStyle name="Calculation 5" xfId="1181"/>
    <cellStyle name="Calculation 6" xfId="1182"/>
    <cellStyle name="Calculation 7" xfId="1183"/>
    <cellStyle name="Calculation 8" xfId="1184"/>
    <cellStyle name="Calculation 9" xfId="1185"/>
    <cellStyle name="category" xfId="1186"/>
    <cellStyle name="category 2" xfId="1187"/>
    <cellStyle name="category 2 2" xfId="1188"/>
    <cellStyle name="category 2 3" xfId="1189"/>
    <cellStyle name="category 2 4" xfId="1190"/>
    <cellStyle name="category 2 5" xfId="1191"/>
    <cellStyle name="category 2 6" xfId="1192"/>
    <cellStyle name="category 3" xfId="1193"/>
    <cellStyle name="category 4" xfId="1194"/>
    <cellStyle name="category 5" xfId="1195"/>
    <cellStyle name="category 6" xfId="1196"/>
    <cellStyle name="category 7" xfId="1197"/>
    <cellStyle name="category 8" xfId="1198"/>
    <cellStyle name="Check Cell 10" xfId="1199"/>
    <cellStyle name="Check Cell 11" xfId="1200"/>
    <cellStyle name="Check Cell 12" xfId="1201"/>
    <cellStyle name="Check Cell 13" xfId="1202"/>
    <cellStyle name="Check Cell 14" xfId="1203"/>
    <cellStyle name="Check Cell 15" xfId="1204"/>
    <cellStyle name="Check Cell 16" xfId="1205"/>
    <cellStyle name="Check Cell 17" xfId="1206"/>
    <cellStyle name="Check Cell 18" xfId="1207"/>
    <cellStyle name="Check Cell 19" xfId="1208"/>
    <cellStyle name="Check Cell 2" xfId="1209"/>
    <cellStyle name="Check Cell 2 2" xfId="1210"/>
    <cellStyle name="Check Cell 2 3" xfId="1211"/>
    <cellStyle name="Check Cell 20" xfId="1212"/>
    <cellStyle name="Check Cell 21" xfId="1213"/>
    <cellStyle name="Check Cell 22" xfId="1214"/>
    <cellStyle name="Check Cell 3" xfId="1215"/>
    <cellStyle name="Check Cell 3 2" xfId="1216"/>
    <cellStyle name="Check Cell 4" xfId="1217"/>
    <cellStyle name="Check Cell 5" xfId="1218"/>
    <cellStyle name="Check Cell 6" xfId="1219"/>
    <cellStyle name="Check Cell 7" xfId="1220"/>
    <cellStyle name="Check Cell 8" xfId="1221"/>
    <cellStyle name="Check Cell 9" xfId="1222"/>
    <cellStyle name="Column_Title" xfId="1223"/>
    <cellStyle name="Comma" xfId="1" builtinId="3"/>
    <cellStyle name="Comma  - Style1" xfId="1224"/>
    <cellStyle name="Comma  - Style2" xfId="1225"/>
    <cellStyle name="Comma  - Style3" xfId="1226"/>
    <cellStyle name="Comma  - Style4" xfId="1227"/>
    <cellStyle name="Comma  - Style5" xfId="1228"/>
    <cellStyle name="Comma  - Style6" xfId="1229"/>
    <cellStyle name="Comma  - Style7" xfId="1230"/>
    <cellStyle name="Comma  - Style8" xfId="1231"/>
    <cellStyle name="Comma [0.00]" xfId="1232"/>
    <cellStyle name="Comma [0] 2" xfId="1233"/>
    <cellStyle name="Comma [00]" xfId="1234"/>
    <cellStyle name="Comma 10" xfId="4"/>
    <cellStyle name="Comma 10 10" xfId="1235"/>
    <cellStyle name="Comma 10 10 2" xfId="1236"/>
    <cellStyle name="Comma 10 11" xfId="1237"/>
    <cellStyle name="Comma 10 11 2" xfId="1238"/>
    <cellStyle name="Comma 10 12" xfId="1239"/>
    <cellStyle name="Comma 10 12 2" xfId="1240"/>
    <cellStyle name="Comma 10 13" xfId="1241"/>
    <cellStyle name="Comma 10 13 2" xfId="1242"/>
    <cellStyle name="Comma 10 13 2 10" xfId="1243"/>
    <cellStyle name="Comma 10 13 2 2" xfId="1244"/>
    <cellStyle name="Comma 10 13 2 3" xfId="1245"/>
    <cellStyle name="Comma 10 13 2 4" xfId="1246"/>
    <cellStyle name="Comma 10 13 2 5" xfId="1247"/>
    <cellStyle name="Comma 10 13 2 6" xfId="1248"/>
    <cellStyle name="Comma 10 13 2 7" xfId="1249"/>
    <cellStyle name="Comma 10 13 2 8" xfId="1250"/>
    <cellStyle name="Comma 10 13 2 9" xfId="1251"/>
    <cellStyle name="Comma 10 13 3" xfId="1252"/>
    <cellStyle name="Comma 10 14" xfId="1253"/>
    <cellStyle name="Comma 10 14 2" xfId="1254"/>
    <cellStyle name="Comma 10 14 2 2" xfId="1255"/>
    <cellStyle name="Comma 10 14 3" xfId="1256"/>
    <cellStyle name="Comma 10 14 3 2" xfId="1257"/>
    <cellStyle name="Comma 10 14 4" xfId="1258"/>
    <cellStyle name="Comma 10 14 5" xfId="1259"/>
    <cellStyle name="Comma 10 14 6" xfId="4609"/>
    <cellStyle name="Comma 10 15" xfId="1260"/>
    <cellStyle name="Comma 10 16" xfId="1261"/>
    <cellStyle name="Comma 10 17" xfId="1262"/>
    <cellStyle name="Comma 10 18" xfId="1263"/>
    <cellStyle name="Comma 10 2" xfId="1264"/>
    <cellStyle name="Comma 10 2 2" xfId="1265"/>
    <cellStyle name="Comma 10 2 2 2" xfId="1266"/>
    <cellStyle name="Comma 10 2 2 2 2" xfId="1267"/>
    <cellStyle name="Comma 10 2 2 3" xfId="1268"/>
    <cellStyle name="Comma 10 2 2 3 2" xfId="1269"/>
    <cellStyle name="Comma 10 2 3" xfId="1270"/>
    <cellStyle name="Comma 10 2 3 2" xfId="1271"/>
    <cellStyle name="Comma 10 2 4" xfId="1272"/>
    <cellStyle name="Comma 10 2 4 2" xfId="1273"/>
    <cellStyle name="Comma 10 2 5" xfId="1274"/>
    <cellStyle name="Comma 10 2 5 2" xfId="1275"/>
    <cellStyle name="Comma 10 2 6" xfId="1276"/>
    <cellStyle name="Comma 10 2 6 2" xfId="1277"/>
    <cellStyle name="Comma 10 3" xfId="1278"/>
    <cellStyle name="Comma 10 3 2" xfId="1279"/>
    <cellStyle name="Comma 10 3 3" xfId="1280"/>
    <cellStyle name="Comma 10 3 4" xfId="1281"/>
    <cellStyle name="Comma 10 4" xfId="1282"/>
    <cellStyle name="Comma 10 4 2" xfId="1283"/>
    <cellStyle name="Comma 10 4 2 2" xfId="1284"/>
    <cellStyle name="Comma 10 4 3" xfId="1285"/>
    <cellStyle name="Comma 10 4 4" xfId="1286"/>
    <cellStyle name="Comma 10 5" xfId="1287"/>
    <cellStyle name="Comma 10 5 2" xfId="1288"/>
    <cellStyle name="Comma 10 5 3" xfId="1289"/>
    <cellStyle name="Comma 10 6" xfId="1290"/>
    <cellStyle name="Comma 10 6 2" xfId="1291"/>
    <cellStyle name="Comma 10 7" xfId="1292"/>
    <cellStyle name="Comma 10 7 2" xfId="1293"/>
    <cellStyle name="Comma 10 8" xfId="1294"/>
    <cellStyle name="Comma 10 8 2" xfId="1295"/>
    <cellStyle name="Comma 10 9" xfId="1296"/>
    <cellStyle name="Comma 10 9 2" xfId="1297"/>
    <cellStyle name="Comma 11" xfId="1298"/>
    <cellStyle name="Comma 11 10" xfId="1299"/>
    <cellStyle name="Comma 11 10 2" xfId="1300"/>
    <cellStyle name="Comma 11 11" xfId="1301"/>
    <cellStyle name="Comma 11 11 2" xfId="1302"/>
    <cellStyle name="Comma 11 12" xfId="1303"/>
    <cellStyle name="Comma 11 12 2" xfId="1304"/>
    <cellStyle name="Comma 11 13" xfId="1305"/>
    <cellStyle name="Comma 11 13 2" xfId="1306"/>
    <cellStyle name="Comma 11 14" xfId="1307"/>
    <cellStyle name="Comma 11 15" xfId="1308"/>
    <cellStyle name="Comma 11 2" xfId="1309"/>
    <cellStyle name="Comma 11 2 2" xfId="1310"/>
    <cellStyle name="Comma 11 2 2 2" xfId="1311"/>
    <cellStyle name="Comma 11 2 2 2 2" xfId="1312"/>
    <cellStyle name="Comma 11 2 2 3" xfId="1313"/>
    <cellStyle name="Comma 11 2 3" xfId="1314"/>
    <cellStyle name="Comma 11 2 3 2" xfId="1315"/>
    <cellStyle name="Comma 11 2 3 2 2" xfId="1316"/>
    <cellStyle name="Comma 11 2 3 3" xfId="1317"/>
    <cellStyle name="Comma 11 2 3 3 2" xfId="1318"/>
    <cellStyle name="Comma 11 2 4" xfId="1319"/>
    <cellStyle name="Comma 11 2 4 2" xfId="1320"/>
    <cellStyle name="Comma 11 2 5" xfId="1321"/>
    <cellStyle name="Comma 11 2 5 2" xfId="1322"/>
    <cellStyle name="Comma 11 3" xfId="1323"/>
    <cellStyle name="Comma 11 3 2" xfId="1324"/>
    <cellStyle name="Comma 11 3 2 2" xfId="1325"/>
    <cellStyle name="Comma 11 4" xfId="1326"/>
    <cellStyle name="Comma 11 4 2" xfId="1327"/>
    <cellStyle name="Comma 11 5" xfId="1328"/>
    <cellStyle name="Comma 11 5 2" xfId="1329"/>
    <cellStyle name="Comma 11 6" xfId="1330"/>
    <cellStyle name="Comma 11 6 2" xfId="1331"/>
    <cellStyle name="Comma 11 7" xfId="1332"/>
    <cellStyle name="Comma 11 7 2" xfId="1333"/>
    <cellStyle name="Comma 11 8" xfId="1334"/>
    <cellStyle name="Comma 11 8 2" xfId="1335"/>
    <cellStyle name="Comma 11 9" xfId="1336"/>
    <cellStyle name="Comma 11 9 2" xfId="1337"/>
    <cellStyle name="Comma 12" xfId="1338"/>
    <cellStyle name="Comma 12 10" xfId="1339"/>
    <cellStyle name="Comma 12 10 2" xfId="1340"/>
    <cellStyle name="Comma 12 11" xfId="1341"/>
    <cellStyle name="Comma 12 11 2" xfId="1342"/>
    <cellStyle name="Comma 12 12" xfId="1343"/>
    <cellStyle name="Comma 12 12 2" xfId="1344"/>
    <cellStyle name="Comma 12 13" xfId="1345"/>
    <cellStyle name="Comma 12 13 2" xfId="1346"/>
    <cellStyle name="Comma 12 14" xfId="1347"/>
    <cellStyle name="Comma 12 2" xfId="1348"/>
    <cellStyle name="Comma 12 2 2" xfId="1349"/>
    <cellStyle name="Comma 12 2 3" xfId="1350"/>
    <cellStyle name="Comma 12 2 4" xfId="1351"/>
    <cellStyle name="Comma 12 3" xfId="1352"/>
    <cellStyle name="Comma 12 3 2" xfId="1353"/>
    <cellStyle name="Comma 12 3 2 2" xfId="1354"/>
    <cellStyle name="Comma 12 3 2 2 2" xfId="1355"/>
    <cellStyle name="Comma 12 4" xfId="1356"/>
    <cellStyle name="Comma 12 4 2" xfId="1357"/>
    <cellStyle name="Comma 12 4 2 2" xfId="1358"/>
    <cellStyle name="Comma 12 4 3" xfId="1359"/>
    <cellStyle name="Comma 12 4 3 2" xfId="1360"/>
    <cellStyle name="Comma 12 4 4" xfId="1361"/>
    <cellStyle name="Comma 12 4 4 2" xfId="1362"/>
    <cellStyle name="Comma 12 4 5" xfId="1363"/>
    <cellStyle name="Comma 12 4 5 2" xfId="1364"/>
    <cellStyle name="Comma 12 4 6" xfId="1365"/>
    <cellStyle name="Comma 12 4 6 2" xfId="1366"/>
    <cellStyle name="Comma 12 4 7" xfId="1367"/>
    <cellStyle name="Comma 12 5" xfId="1368"/>
    <cellStyle name="Comma 12 5 2" xfId="1369"/>
    <cellStyle name="Comma 12 5 2 2" xfId="1370"/>
    <cellStyle name="Comma 12 5 3" xfId="1371"/>
    <cellStyle name="Comma 12 5 3 2" xfId="1372"/>
    <cellStyle name="Comma 12 5 4" xfId="1373"/>
    <cellStyle name="Comma 12 5 4 2" xfId="1374"/>
    <cellStyle name="Comma 12 5 5" xfId="1375"/>
    <cellStyle name="Comma 12 5 5 2" xfId="1376"/>
    <cellStyle name="Comma 12 5 6" xfId="1377"/>
    <cellStyle name="Comma 12 5 6 2" xfId="1378"/>
    <cellStyle name="Comma 12 5 7" xfId="1379"/>
    <cellStyle name="Comma 12 6" xfId="1380"/>
    <cellStyle name="Comma 12 6 2" xfId="1381"/>
    <cellStyle name="Comma 12 7" xfId="1382"/>
    <cellStyle name="Comma 12 7 2" xfId="1383"/>
    <cellStyle name="Comma 12 8" xfId="1384"/>
    <cellStyle name="Comma 12 8 2" xfId="1385"/>
    <cellStyle name="Comma 12 9" xfId="1386"/>
    <cellStyle name="Comma 12 9 2" xfId="1387"/>
    <cellStyle name="Comma 12_HH-2" xfId="1388"/>
    <cellStyle name="Comma 13" xfId="1389"/>
    <cellStyle name="Comma 13 10" xfId="1390"/>
    <cellStyle name="Comma 13 10 2" xfId="1391"/>
    <cellStyle name="Comma 13 11" xfId="1392"/>
    <cellStyle name="Comma 13 11 2" xfId="1393"/>
    <cellStyle name="Comma 13 12" xfId="1394"/>
    <cellStyle name="Comma 13 12 2" xfId="1395"/>
    <cellStyle name="Comma 13 13" xfId="1396"/>
    <cellStyle name="Comma 13 13 2" xfId="1397"/>
    <cellStyle name="Comma 13 14" xfId="1398"/>
    <cellStyle name="Comma 13 2" xfId="1399"/>
    <cellStyle name="Comma 13 2 2" xfId="1400"/>
    <cellStyle name="Comma 13 2 2 2" xfId="1401"/>
    <cellStyle name="Comma 13 2 2 2 2" xfId="1402"/>
    <cellStyle name="Comma 13 2 2 3" xfId="1403"/>
    <cellStyle name="Comma 13 2 3" xfId="1404"/>
    <cellStyle name="Comma 13 2 3 2" xfId="1405"/>
    <cellStyle name="Comma 13 2 3 2 2" xfId="1406"/>
    <cellStyle name="Comma 13 2 3 2 3" xfId="1407"/>
    <cellStyle name="Comma 13 2 3 3" xfId="1408"/>
    <cellStyle name="Comma 13 2 4" xfId="1409"/>
    <cellStyle name="Comma 13 3" xfId="1410"/>
    <cellStyle name="Comma 13 3 2" xfId="1411"/>
    <cellStyle name="Comma 13 3 3" xfId="1412"/>
    <cellStyle name="Comma 13 3 4" xfId="1413"/>
    <cellStyle name="Comma 13 4" xfId="1414"/>
    <cellStyle name="Comma 13 4 2" xfId="1415"/>
    <cellStyle name="Comma 13 4 3" xfId="1416"/>
    <cellStyle name="Comma 13 4 4" xfId="1417"/>
    <cellStyle name="Comma 13 5" xfId="1418"/>
    <cellStyle name="Comma 13 5 2" xfId="1419"/>
    <cellStyle name="Comma 13 6" xfId="1420"/>
    <cellStyle name="Comma 13 6 2" xfId="1421"/>
    <cellStyle name="Comma 13 7" xfId="1422"/>
    <cellStyle name="Comma 13 7 2" xfId="1423"/>
    <cellStyle name="Comma 13 8" xfId="1424"/>
    <cellStyle name="Comma 13 8 2" xfId="1425"/>
    <cellStyle name="Comma 13 9" xfId="1426"/>
    <cellStyle name="Comma 13 9 2" xfId="1427"/>
    <cellStyle name="Comma 14" xfId="1428"/>
    <cellStyle name="Comma 14 10" xfId="1429"/>
    <cellStyle name="Comma 14 10 2" xfId="1430"/>
    <cellStyle name="Comma 14 11" xfId="1431"/>
    <cellStyle name="Comma 14 11 2" xfId="1432"/>
    <cellStyle name="Comma 14 11 2 2" xfId="1433"/>
    <cellStyle name="Comma 14 11 3" xfId="1434"/>
    <cellStyle name="Comma 14 11 3 2" xfId="1435"/>
    <cellStyle name="Comma 14 11 4" xfId="1436"/>
    <cellStyle name="Comma 14 12" xfId="1437"/>
    <cellStyle name="Comma 14 13" xfId="1438"/>
    <cellStyle name="Comma 14 2" xfId="1439"/>
    <cellStyle name="Comma 14 2 2" xfId="1440"/>
    <cellStyle name="Comma 14 2 3" xfId="1441"/>
    <cellStyle name="Comma 14 3" xfId="1442"/>
    <cellStyle name="Comma 14 3 2" xfId="1443"/>
    <cellStyle name="Comma 14 4" xfId="1444"/>
    <cellStyle name="Comma 14 4 2" xfId="1445"/>
    <cellStyle name="Comma 14 4 2 2" xfId="1446"/>
    <cellStyle name="Comma 14 4 3" xfId="1447"/>
    <cellStyle name="Comma 14 4 3 2" xfId="1448"/>
    <cellStyle name="Comma 14 4 4" xfId="1449"/>
    <cellStyle name="Comma 14 4 4 2" xfId="1450"/>
    <cellStyle name="Comma 14 4 5" xfId="1451"/>
    <cellStyle name="Comma 14 4 5 2" xfId="1452"/>
    <cellStyle name="Comma 14 4 6" xfId="1453"/>
    <cellStyle name="Comma 14 4 6 2" xfId="1454"/>
    <cellStyle name="Comma 14 4 7" xfId="1455"/>
    <cellStyle name="Comma 14 5" xfId="1456"/>
    <cellStyle name="Comma 14 5 2" xfId="1457"/>
    <cellStyle name="Comma 14 6" xfId="1458"/>
    <cellStyle name="Comma 14 6 2" xfId="1459"/>
    <cellStyle name="Comma 14 7" xfId="1460"/>
    <cellStyle name="Comma 14 7 2" xfId="1461"/>
    <cellStyle name="Comma 14 8" xfId="1462"/>
    <cellStyle name="Comma 14 8 2" xfId="1463"/>
    <cellStyle name="Comma 14 9" xfId="1464"/>
    <cellStyle name="Comma 14 9 2" xfId="1465"/>
    <cellStyle name="Comma 15" xfId="1466"/>
    <cellStyle name="Comma 15 2" xfId="1467"/>
    <cellStyle name="Comma 15 2 2" xfId="1468"/>
    <cellStyle name="Comma 15 3" xfId="1469"/>
    <cellStyle name="Comma 15 4" xfId="1470"/>
    <cellStyle name="Comma 15 5" xfId="1471"/>
    <cellStyle name="Comma 15 6" xfId="1472"/>
    <cellStyle name="Comma 16" xfId="1473"/>
    <cellStyle name="Comma 16 2" xfId="1474"/>
    <cellStyle name="Comma 16 2 2" xfId="1475"/>
    <cellStyle name="Comma 16 2 2 2" xfId="1476"/>
    <cellStyle name="Comma 16 2 3" xfId="1477"/>
    <cellStyle name="Comma 16 2 4" xfId="1478"/>
    <cellStyle name="Comma 16 3" xfId="1479"/>
    <cellStyle name="Comma 16 3 2" xfId="1480"/>
    <cellStyle name="Comma 16 3 3" xfId="1481"/>
    <cellStyle name="Comma 16 4" xfId="1482"/>
    <cellStyle name="Comma 16 5" xfId="1483"/>
    <cellStyle name="Comma 16 6" xfId="1484"/>
    <cellStyle name="Comma 16 7" xfId="1485"/>
    <cellStyle name="Comma 17" xfId="1486"/>
    <cellStyle name="Comma 17 2" xfId="1487"/>
    <cellStyle name="Comma 17 2 2" xfId="1488"/>
    <cellStyle name="Comma 17 2 2 2" xfId="1489"/>
    <cellStyle name="Comma 17 2 3" xfId="1490"/>
    <cellStyle name="Comma 17 2 4" xfId="1491"/>
    <cellStyle name="Comma 17 3" xfId="1492"/>
    <cellStyle name="Comma 17 3 2" xfId="1493"/>
    <cellStyle name="Comma 17 4" xfId="1494"/>
    <cellStyle name="Comma 17 5" xfId="1495"/>
    <cellStyle name="Comma 18" xfId="1496"/>
    <cellStyle name="Comma 18 10" xfId="1497"/>
    <cellStyle name="Comma 18 10 2" xfId="1498"/>
    <cellStyle name="Comma 18 11" xfId="1499"/>
    <cellStyle name="Comma 18 11 2" xfId="1500"/>
    <cellStyle name="Comma 18 12" xfId="1501"/>
    <cellStyle name="Comma 18 12 2" xfId="1502"/>
    <cellStyle name="Comma 18 13" xfId="1503"/>
    <cellStyle name="Comma 18 13 2" xfId="1504"/>
    <cellStyle name="Comma 18 13 2 2" xfId="1505"/>
    <cellStyle name="Comma 18 13 3" xfId="1506"/>
    <cellStyle name="Comma 18 13 3 2" xfId="1507"/>
    <cellStyle name="Comma 18 13 4" xfId="1508"/>
    <cellStyle name="Comma 18 13 5" xfId="1509"/>
    <cellStyle name="Comma 18 14" xfId="1510"/>
    <cellStyle name="Comma 18 2" xfId="1511"/>
    <cellStyle name="Comma 18 2 2" xfId="1512"/>
    <cellStyle name="Comma 18 2 2 2" xfId="1513"/>
    <cellStyle name="Comma 18 2 3" xfId="1514"/>
    <cellStyle name="Comma 18 3" xfId="1515"/>
    <cellStyle name="Comma 18 3 2" xfId="1516"/>
    <cellStyle name="Comma 18 3 2 2" xfId="1517"/>
    <cellStyle name="Comma 18 4" xfId="1518"/>
    <cellStyle name="Comma 18 4 2" xfId="1519"/>
    <cellStyle name="Comma 18 4 2 2" xfId="1520"/>
    <cellStyle name="Comma 18 5" xfId="1521"/>
    <cellStyle name="Comma 18 5 2" xfId="1522"/>
    <cellStyle name="Comma 18 5 2 2" xfId="1523"/>
    <cellStyle name="Comma 18 6" xfId="1524"/>
    <cellStyle name="Comma 18 6 2" xfId="1525"/>
    <cellStyle name="Comma 18 6 2 2" xfId="1526"/>
    <cellStyle name="Comma 18 7" xfId="1527"/>
    <cellStyle name="Comma 18 7 2" xfId="1528"/>
    <cellStyle name="Comma 18 8" xfId="1529"/>
    <cellStyle name="Comma 18 8 2" xfId="1530"/>
    <cellStyle name="Comma 18 9" xfId="1531"/>
    <cellStyle name="Comma 18 9 2" xfId="1532"/>
    <cellStyle name="Comma 19" xfId="1533"/>
    <cellStyle name="Comma 19 2" xfId="1534"/>
    <cellStyle name="Comma 19 2 2" xfId="1535"/>
    <cellStyle name="Comma 19 2 2 2" xfId="1536"/>
    <cellStyle name="Comma 19 2 3" xfId="1537"/>
    <cellStyle name="Comma 19 2 4" xfId="1538"/>
    <cellStyle name="Comma 19 3" xfId="1539"/>
    <cellStyle name="Comma 19 3 2" xfId="1540"/>
    <cellStyle name="Comma 19 3 3" xfId="1541"/>
    <cellStyle name="Comma 19 4" xfId="1542"/>
    <cellStyle name="Comma 19 5" xfId="1543"/>
    <cellStyle name="Comma 2" xfId="1544"/>
    <cellStyle name="Comma 2 10" xfId="1545"/>
    <cellStyle name="Comma 2 10 2" xfId="1546"/>
    <cellStyle name="Comma 2 10 2 2" xfId="1547"/>
    <cellStyle name="Comma 2 10 3" xfId="1548"/>
    <cellStyle name="Comma 2 10 3 2" xfId="1549"/>
    <cellStyle name="Comma 2 10 4" xfId="1550"/>
    <cellStyle name="Comma 2 10 5" xfId="1551"/>
    <cellStyle name="Comma 2 11" xfId="1552"/>
    <cellStyle name="Comma 2 11 2" xfId="1553"/>
    <cellStyle name="Comma 2 11 2 2" xfId="1554"/>
    <cellStyle name="Comma 2 11 3" xfId="1555"/>
    <cellStyle name="Comma 2 12" xfId="1556"/>
    <cellStyle name="Comma 2 12 2" xfId="1557"/>
    <cellStyle name="Comma 2 12 2 2" xfId="1558"/>
    <cellStyle name="Comma 2 12 3" xfId="1559"/>
    <cellStyle name="Comma 2 13" xfId="1560"/>
    <cellStyle name="Comma 2 13 2" xfId="1561"/>
    <cellStyle name="Comma 2 13 2 2" xfId="1562"/>
    <cellStyle name="Comma 2 13 3" xfId="1563"/>
    <cellStyle name="Comma 2 14" xfId="1564"/>
    <cellStyle name="Comma 2 14 2" xfId="1565"/>
    <cellStyle name="Comma 2 14 2 2" xfId="1566"/>
    <cellStyle name="Comma 2 14 3" xfId="1567"/>
    <cellStyle name="Comma 2 15" xfId="1568"/>
    <cellStyle name="Comma 2 15 2" xfId="1569"/>
    <cellStyle name="Comma 2 15 2 2" xfId="1570"/>
    <cellStyle name="Comma 2 15 3" xfId="1571"/>
    <cellStyle name="Comma 2 16" xfId="1572"/>
    <cellStyle name="Comma 2 16 2" xfId="1573"/>
    <cellStyle name="Comma 2 16 2 2" xfId="1574"/>
    <cellStyle name="Comma 2 16 2 3" xfId="1575"/>
    <cellStyle name="Comma 2 16 3" xfId="1576"/>
    <cellStyle name="Comma 2 17" xfId="1577"/>
    <cellStyle name="Comma 2 17 2" xfId="1578"/>
    <cellStyle name="Comma 2 17 3" xfId="1579"/>
    <cellStyle name="Comma 2 18" xfId="1580"/>
    <cellStyle name="Comma 2 18 2" xfId="1581"/>
    <cellStyle name="Comma 2 18 2 2" xfId="1582"/>
    <cellStyle name="Comma 2 18 2 3" xfId="1583"/>
    <cellStyle name="Comma 2 18 3" xfId="1584"/>
    <cellStyle name="Comma 2 18 3 2" xfId="1585"/>
    <cellStyle name="Comma 2 19" xfId="1586"/>
    <cellStyle name="Comma 2 19 2" xfId="1587"/>
    <cellStyle name="Comma 2 2" xfId="1588"/>
    <cellStyle name="Comma 2 2 10" xfId="1589"/>
    <cellStyle name="Comma 2 2 11" xfId="1590"/>
    <cellStyle name="Comma 2 2 12" xfId="1591"/>
    <cellStyle name="Comma 2 2 13" xfId="1592"/>
    <cellStyle name="Comma 2 2 14" xfId="1593"/>
    <cellStyle name="Comma 2 2 15" xfId="1594"/>
    <cellStyle name="Comma 2 2 16" xfId="1595"/>
    <cellStyle name="Comma 2 2 2" xfId="1596"/>
    <cellStyle name="Comma 2 2 2 2" xfId="1597"/>
    <cellStyle name="Comma 2 2 2 2 2" xfId="1598"/>
    <cellStyle name="Comma 2 2 2 2 2 2" xfId="1599"/>
    <cellStyle name="Comma 2 2 2 2 3" xfId="1600"/>
    <cellStyle name="Comma 2 2 2 2 4" xfId="1601"/>
    <cellStyle name="Comma 2 2 2 2 5" xfId="1602"/>
    <cellStyle name="Comma 2 2 2 2 6" xfId="1603"/>
    <cellStyle name="Comma 2 2 2 2 7" xfId="1604"/>
    <cellStyle name="Comma 2 2 2 3" xfId="1605"/>
    <cellStyle name="Comma 2 2 2 3 2" xfId="1606"/>
    <cellStyle name="Comma 2 2 2 3 3" xfId="1607"/>
    <cellStyle name="Comma 2 2 2 4" xfId="1608"/>
    <cellStyle name="Comma 2 2 2 4 2" xfId="1609"/>
    <cellStyle name="Comma 2 2 2 5" xfId="1610"/>
    <cellStyle name="Comma 2 2 2 5 2" xfId="1611"/>
    <cellStyle name="Comma 2 2 2 6" xfId="1612"/>
    <cellStyle name="Comma 2 2 2 7" xfId="1613"/>
    <cellStyle name="Comma 2 2 3" xfId="1614"/>
    <cellStyle name="Comma 2 2 3 2" xfId="1615"/>
    <cellStyle name="Comma 2 2 3 3" xfId="1616"/>
    <cellStyle name="Comma 2 2 3 4" xfId="1617"/>
    <cellStyle name="Comma 2 2 4" xfId="1618"/>
    <cellStyle name="Comma 2 2 4 2" xfId="1619"/>
    <cellStyle name="Comma 2 2 5" xfId="1620"/>
    <cellStyle name="Comma 2 2 5 2" xfId="1621"/>
    <cellStyle name="Comma 2 2 6" xfId="1622"/>
    <cellStyle name="Comma 2 2 6 2" xfId="1623"/>
    <cellStyle name="Comma 2 2 7" xfId="1624"/>
    <cellStyle name="Comma 2 2 7 2" xfId="1625"/>
    <cellStyle name="Comma 2 2 8" xfId="1626"/>
    <cellStyle name="Comma 2 2 9" xfId="1627"/>
    <cellStyle name="Comma 2 2 9 2" xfId="1628"/>
    <cellStyle name="Comma 2 2_สินค้าคงเหลือยู(1)" xfId="1629"/>
    <cellStyle name="Comma 2 20" xfId="1630"/>
    <cellStyle name="Comma 2 20 2" xfId="1631"/>
    <cellStyle name="Comma 2 20 2 2" xfId="1632"/>
    <cellStyle name="Comma 2 20 3" xfId="1633"/>
    <cellStyle name="Comma 2 21" xfId="1634"/>
    <cellStyle name="Comma 2 21 2" xfId="1635"/>
    <cellStyle name="Comma 2 21 3" xfId="1636"/>
    <cellStyle name="Comma 2 22" xfId="1637"/>
    <cellStyle name="Comma 2 22 2" xfId="1638"/>
    <cellStyle name="Comma 2 22 2 2" xfId="1639"/>
    <cellStyle name="Comma 2 22 3" xfId="1640"/>
    <cellStyle name="Comma 2 23" xfId="1641"/>
    <cellStyle name="Comma 2 23 2" xfId="1642"/>
    <cellStyle name="Comma 2 24" xfId="1643"/>
    <cellStyle name="Comma 2 24 2" xfId="1644"/>
    <cellStyle name="Comma 2 25" xfId="1645"/>
    <cellStyle name="Comma 2 25 2" xfId="1646"/>
    <cellStyle name="Comma 2 25 3" xfId="1647"/>
    <cellStyle name="Comma 2 26" xfId="1648"/>
    <cellStyle name="Comma 2 26 2" xfId="1649"/>
    <cellStyle name="Comma 2 26 3" xfId="1650"/>
    <cellStyle name="Comma 2 27" xfId="1651"/>
    <cellStyle name="Comma 2 27 2" xfId="1652"/>
    <cellStyle name="Comma 2 28" xfId="1653"/>
    <cellStyle name="Comma 2 28 2" xfId="1654"/>
    <cellStyle name="Comma 2 29" xfId="1655"/>
    <cellStyle name="Comma 2 29 2" xfId="1656"/>
    <cellStyle name="Comma 2 3" xfId="1657"/>
    <cellStyle name="Comma 2 3 10" xfId="1658"/>
    <cellStyle name="Comma 2 3 10 2" xfId="1659"/>
    <cellStyle name="Comma 2 3 11" xfId="1660"/>
    <cellStyle name="Comma 2 3 12" xfId="1661"/>
    <cellStyle name="Comma 2 3 13" xfId="1662"/>
    <cellStyle name="Comma 2 3 2" xfId="1663"/>
    <cellStyle name="Comma 2 3 2 2" xfId="1664"/>
    <cellStyle name="Comma 2 3 2 3" xfId="1665"/>
    <cellStyle name="Comma 2 3 3" xfId="1666"/>
    <cellStyle name="Comma 2 3 3 2" xfId="1667"/>
    <cellStyle name="Comma 2 3 4" xfId="1668"/>
    <cellStyle name="Comma 2 3 4 2" xfId="1669"/>
    <cellStyle name="Comma 2 3 4 3" xfId="1670"/>
    <cellStyle name="Comma 2 3 4 4" xfId="1671"/>
    <cellStyle name="Comma 2 3 4 5" xfId="1672"/>
    <cellStyle name="Comma 2 3 4 6" xfId="1673"/>
    <cellStyle name="Comma 2 3 5" xfId="1674"/>
    <cellStyle name="Comma 2 3 6" xfId="1675"/>
    <cellStyle name="Comma 2 3 7" xfId="1676"/>
    <cellStyle name="Comma 2 3 7 2" xfId="1677"/>
    <cellStyle name="Comma 2 3 8" xfId="1678"/>
    <cellStyle name="Comma 2 3 8 2" xfId="1679"/>
    <cellStyle name="Comma 2 3 9" xfId="1680"/>
    <cellStyle name="Comma 2 3 9 2" xfId="1681"/>
    <cellStyle name="Comma 2 30" xfId="1682"/>
    <cellStyle name="Comma 2 30 2" xfId="1683"/>
    <cellStyle name="Comma 2 30 3" xfId="1684"/>
    <cellStyle name="Comma 2 31" xfId="1685"/>
    <cellStyle name="Comma 2 31 2" xfId="1686"/>
    <cellStyle name="Comma 2 31 3" xfId="1687"/>
    <cellStyle name="Comma 2 32" xfId="1688"/>
    <cellStyle name="Comma 2 32 2" xfId="1689"/>
    <cellStyle name="Comma 2 33" xfId="1690"/>
    <cellStyle name="Comma 2 33 2" xfId="1691"/>
    <cellStyle name="Comma 2 34" xfId="1692"/>
    <cellStyle name="Comma 2 34 2" xfId="1693"/>
    <cellStyle name="Comma 2 35" xfId="1694"/>
    <cellStyle name="Comma 2 35 2" xfId="1695"/>
    <cellStyle name="Comma 2 36" xfId="1696"/>
    <cellStyle name="Comma 2 36 2" xfId="1697"/>
    <cellStyle name="Comma 2 37" xfId="1698"/>
    <cellStyle name="Comma 2 37 2" xfId="1699"/>
    <cellStyle name="Comma 2 38" xfId="1700"/>
    <cellStyle name="Comma 2 38 2" xfId="1701"/>
    <cellStyle name="Comma 2 39" xfId="1702"/>
    <cellStyle name="Comma 2 39 2" xfId="1703"/>
    <cellStyle name="Comma 2 39 3" xfId="1704"/>
    <cellStyle name="Comma 2 4" xfId="1705"/>
    <cellStyle name="Comma 2 4 2" xfId="1706"/>
    <cellStyle name="Comma 2 4 2 2" xfId="1707"/>
    <cellStyle name="Comma 2 4 2 3" xfId="1708"/>
    <cellStyle name="Comma 2 4 3" xfId="1709"/>
    <cellStyle name="Comma 2 4 4" xfId="1710"/>
    <cellStyle name="Comma 2 4 5" xfId="1711"/>
    <cellStyle name="Comma 2 4 6" xfId="1712"/>
    <cellStyle name="Comma 2 4 7" xfId="1713"/>
    <cellStyle name="Comma 2 4 8" xfId="1714"/>
    <cellStyle name="Comma 2 40" xfId="1715"/>
    <cellStyle name="Comma 2 40 2" xfId="1716"/>
    <cellStyle name="Comma 2 40 3" xfId="1717"/>
    <cellStyle name="Comma 2 41" xfId="1718"/>
    <cellStyle name="Comma 2 41 2" xfId="1719"/>
    <cellStyle name="Comma 2 41 3" xfId="1720"/>
    <cellStyle name="Comma 2 42" xfId="1721"/>
    <cellStyle name="Comma 2 42 2" xfId="1722"/>
    <cellStyle name="Comma 2 42 2 2" xfId="1723"/>
    <cellStyle name="Comma 2 42 2 2 2" xfId="1724"/>
    <cellStyle name="Comma 2 42 2 3" xfId="1725"/>
    <cellStyle name="Comma 2 42 2 3 2" xfId="1726"/>
    <cellStyle name="Comma 2 42 3" xfId="1727"/>
    <cellStyle name="Comma 2 42 3 2" xfId="1728"/>
    <cellStyle name="Comma 2 42 4" xfId="1729"/>
    <cellStyle name="Comma 2 42 4 2" xfId="1730"/>
    <cellStyle name="Comma 2 43" xfId="1731"/>
    <cellStyle name="Comma 2 43 2" xfId="1732"/>
    <cellStyle name="Comma 2 43 2 2" xfId="1733"/>
    <cellStyle name="Comma 2 43 3" xfId="1734"/>
    <cellStyle name="Comma 2 43 3 2" xfId="1735"/>
    <cellStyle name="Comma 2 43 4" xfId="1736"/>
    <cellStyle name="Comma 2 43 4 2" xfId="1737"/>
    <cellStyle name="Comma 2 43 5" xfId="1738"/>
    <cellStyle name="Comma 2 43 5 2" xfId="1739"/>
    <cellStyle name="Comma 2 43 6" xfId="1740"/>
    <cellStyle name="Comma 2 44" xfId="1741"/>
    <cellStyle name="Comma 2 44 2" xfId="1742"/>
    <cellStyle name="Comma 2 44 3" xfId="1743"/>
    <cellStyle name="Comma 2 45" xfId="1744"/>
    <cellStyle name="Comma 2 45 2" xfId="1745"/>
    <cellStyle name="Comma 2 46" xfId="1746"/>
    <cellStyle name="Comma 2 46 2" xfId="1747"/>
    <cellStyle name="Comma 2 47" xfId="1748"/>
    <cellStyle name="Comma 2 47 2" xfId="1749"/>
    <cellStyle name="Comma 2 48" xfId="1750"/>
    <cellStyle name="Comma 2 49" xfId="1751"/>
    <cellStyle name="Comma 2 5" xfId="1752"/>
    <cellStyle name="Comma 2 5 2" xfId="1753"/>
    <cellStyle name="Comma 2 5 2 2" xfId="1754"/>
    <cellStyle name="Comma 2 5 3" xfId="1755"/>
    <cellStyle name="Comma 2 5 3 2" xfId="1756"/>
    <cellStyle name="Comma 2 5 4" xfId="1757"/>
    <cellStyle name="Comma 2 5 5" xfId="1758"/>
    <cellStyle name="Comma 2 50" xfId="1759"/>
    <cellStyle name="Comma 2 51" xfId="1760"/>
    <cellStyle name="Comma 2 6" xfId="1761"/>
    <cellStyle name="Comma 2 6 2" xfId="1762"/>
    <cellStyle name="Comma 2 6 2 2" xfId="1763"/>
    <cellStyle name="Comma 2 6 3" xfId="1764"/>
    <cellStyle name="Comma 2 6 3 2" xfId="1765"/>
    <cellStyle name="Comma 2 6 4" xfId="1766"/>
    <cellStyle name="Comma 2 6 5" xfId="1767"/>
    <cellStyle name="Comma 2 7" xfId="1768"/>
    <cellStyle name="Comma 2 7 2" xfId="1769"/>
    <cellStyle name="Comma 2 7 2 2" xfId="1770"/>
    <cellStyle name="Comma 2 7 3" xfId="1771"/>
    <cellStyle name="Comma 2 7 3 2" xfId="1772"/>
    <cellStyle name="Comma 2 7 4" xfId="1773"/>
    <cellStyle name="Comma 2 7 5" xfId="1774"/>
    <cellStyle name="Comma 2 8" xfId="1775"/>
    <cellStyle name="Comma 2 8 2" xfId="1776"/>
    <cellStyle name="Comma 2 8 2 2" xfId="1777"/>
    <cellStyle name="Comma 2 8 3" xfId="1778"/>
    <cellStyle name="Comma 2 8 4" xfId="1779"/>
    <cellStyle name="Comma 2 8 5" xfId="1780"/>
    <cellStyle name="Comma 2 9" xfId="1781"/>
    <cellStyle name="Comma 2 9 2" xfId="1782"/>
    <cellStyle name="Comma 2 9 2 2" xfId="1783"/>
    <cellStyle name="Comma 2 9 3" xfId="1784"/>
    <cellStyle name="Comma 2 9 3 2" xfId="1785"/>
    <cellStyle name="Comma 2 9 4" xfId="1786"/>
    <cellStyle name="Comma 2 9 4 2" xfId="1787"/>
    <cellStyle name="Comma 2 9 5" xfId="1788"/>
    <cellStyle name="Comma 2_101740011_รายได้ค้างรับค่าคอมมิชชั่น" xfId="1789"/>
    <cellStyle name="Comma 20" xfId="1790"/>
    <cellStyle name="Comma 20 2" xfId="1791"/>
    <cellStyle name="Comma 20 2 2" xfId="1792"/>
    <cellStyle name="Comma 20 3" xfId="1793"/>
    <cellStyle name="Comma 20 4" xfId="1794"/>
    <cellStyle name="Comma 21" xfId="1795"/>
    <cellStyle name="Comma 21 2" xfId="1796"/>
    <cellStyle name="Comma 21 2 2" xfId="1797"/>
    <cellStyle name="Comma 21 3" xfId="1798"/>
    <cellStyle name="Comma 21 4" xfId="1799"/>
    <cellStyle name="Comma 21 4 2" xfId="1800"/>
    <cellStyle name="Comma 21 5" xfId="1801"/>
    <cellStyle name="Comma 21 5 2" xfId="1802"/>
    <cellStyle name="Comma 21 6" xfId="1803"/>
    <cellStyle name="Comma 21 7" xfId="1804"/>
    <cellStyle name="Comma 22" xfId="1805"/>
    <cellStyle name="Comma 22 2" xfId="1806"/>
    <cellStyle name="Comma 22 2 2" xfId="1807"/>
    <cellStyle name="Comma 22 2 3" xfId="1808"/>
    <cellStyle name="Comma 22 3" xfId="1809"/>
    <cellStyle name="Comma 22 3 2" xfId="1810"/>
    <cellStyle name="Comma 22 4" xfId="1811"/>
    <cellStyle name="Comma 22 5" xfId="1812"/>
    <cellStyle name="Comma 22 6" xfId="1813"/>
    <cellStyle name="Comma 23" xfId="1814"/>
    <cellStyle name="Comma 23 2" xfId="1815"/>
    <cellStyle name="Comma 23 2 2" xfId="1816"/>
    <cellStyle name="Comma 23 3" xfId="1817"/>
    <cellStyle name="Comma 23 4" xfId="1818"/>
    <cellStyle name="Comma 24" xfId="1819"/>
    <cellStyle name="Comma 24 2" xfId="1820"/>
    <cellStyle name="Comma 24 2 2" xfId="1821"/>
    <cellStyle name="Comma 24 3" xfId="1822"/>
    <cellStyle name="Comma 25" xfId="1823"/>
    <cellStyle name="Comma 25 10" xfId="1824"/>
    <cellStyle name="Comma 25 11" xfId="1825"/>
    <cellStyle name="Comma 25 11 2" xfId="1826"/>
    <cellStyle name="Comma 25 12" xfId="1827"/>
    <cellStyle name="Comma 25 12 2" xfId="1828"/>
    <cellStyle name="Comma 25 13" xfId="1829"/>
    <cellStyle name="Comma 25 14" xfId="1830"/>
    <cellStyle name="Comma 25 2" xfId="1831"/>
    <cellStyle name="Comma 25 2 2" xfId="1832"/>
    <cellStyle name="Comma 25 3" xfId="1833"/>
    <cellStyle name="Comma 25 3 2" xfId="1834"/>
    <cellStyle name="Comma 25 3 2 2" xfId="1835"/>
    <cellStyle name="Comma 25 3 3" xfId="1836"/>
    <cellStyle name="Comma 25 3 3 2" xfId="1837"/>
    <cellStyle name="Comma 25 3 4" xfId="1838"/>
    <cellStyle name="Comma 25 3 4 2" xfId="1839"/>
    <cellStyle name="Comma 25 3 5" xfId="1840"/>
    <cellStyle name="Comma 25 3 5 2" xfId="1841"/>
    <cellStyle name="Comma 25 3 6" xfId="1842"/>
    <cellStyle name="Comma 25 3 6 2" xfId="1843"/>
    <cellStyle name="Comma 25 4" xfId="1844"/>
    <cellStyle name="Comma 25 4 2" xfId="1845"/>
    <cellStyle name="Comma 25 5" xfId="1846"/>
    <cellStyle name="Comma 25 5 2" xfId="1847"/>
    <cellStyle name="Comma 25 6" xfId="1848"/>
    <cellStyle name="Comma 25 7" xfId="1849"/>
    <cellStyle name="Comma 25 8" xfId="1850"/>
    <cellStyle name="Comma 25 9" xfId="1851"/>
    <cellStyle name="Comma 26" xfId="1852"/>
    <cellStyle name="Comma 26 2" xfId="1853"/>
    <cellStyle name="Comma 26 3" xfId="1854"/>
    <cellStyle name="Comma 27" xfId="1855"/>
    <cellStyle name="Comma 27 2" xfId="1856"/>
    <cellStyle name="Comma 27 3" xfId="1857"/>
    <cellStyle name="Comma 27 4" xfId="1858"/>
    <cellStyle name="Comma 27 5" xfId="1859"/>
    <cellStyle name="Comma 28" xfId="1860"/>
    <cellStyle name="Comma 28 2" xfId="1861"/>
    <cellStyle name="Comma 28 3" xfId="1862"/>
    <cellStyle name="Comma 28 4" xfId="1863"/>
    <cellStyle name="Comma 29" xfId="1864"/>
    <cellStyle name="Comma 29 2" xfId="1865"/>
    <cellStyle name="Comma 29 2 2" xfId="1866"/>
    <cellStyle name="Comma 29 3" xfId="1867"/>
    <cellStyle name="Comma 29 4" xfId="1868"/>
    <cellStyle name="Comma 3" xfId="1869"/>
    <cellStyle name="Comma 3 10" xfId="1870"/>
    <cellStyle name="Comma 3 10 2" xfId="1871"/>
    <cellStyle name="Comma 3 11" xfId="1872"/>
    <cellStyle name="Comma 3 11 2" xfId="1873"/>
    <cellStyle name="Comma 3 12" xfId="1874"/>
    <cellStyle name="Comma 3 12 2" xfId="1875"/>
    <cellStyle name="Comma 3 13" xfId="1876"/>
    <cellStyle name="Comma 3 13 2" xfId="1877"/>
    <cellStyle name="Comma 3 14" xfId="1878"/>
    <cellStyle name="Comma 3 14 2" xfId="1879"/>
    <cellStyle name="Comma 3 15" xfId="1880"/>
    <cellStyle name="Comma 3 15 2" xfId="1881"/>
    <cellStyle name="Comma 3 16" xfId="1882"/>
    <cellStyle name="Comma 3 16 2" xfId="1883"/>
    <cellStyle name="Comma 3 17" xfId="1884"/>
    <cellStyle name="Comma 3 17 2" xfId="1885"/>
    <cellStyle name="Comma 3 18" xfId="1886"/>
    <cellStyle name="Comma 3 18 2" xfId="1887"/>
    <cellStyle name="Comma 3 19" xfId="1888"/>
    <cellStyle name="Comma 3 19 2" xfId="1889"/>
    <cellStyle name="Comma 3 2" xfId="1890"/>
    <cellStyle name="Comma 3 2 2" xfId="1891"/>
    <cellStyle name="Comma 3 2 2 2" xfId="1892"/>
    <cellStyle name="Comma 3 2 3" xfId="1893"/>
    <cellStyle name="Comma 3 2 4" xfId="1894"/>
    <cellStyle name="Comma 3 20" xfId="1895"/>
    <cellStyle name="Comma 3 20 2" xfId="1896"/>
    <cellStyle name="Comma 3 21" xfId="1897"/>
    <cellStyle name="Comma 3 21 2" xfId="1898"/>
    <cellStyle name="Comma 3 22" xfId="1899"/>
    <cellStyle name="Comma 3 22 2" xfId="1900"/>
    <cellStyle name="Comma 3 23" xfId="1901"/>
    <cellStyle name="Comma 3 23 2" xfId="1902"/>
    <cellStyle name="Comma 3 24" xfId="1903"/>
    <cellStyle name="Comma 3 24 2" xfId="1904"/>
    <cellStyle name="Comma 3 25" xfId="1905"/>
    <cellStyle name="Comma 3 25 2" xfId="1906"/>
    <cellStyle name="Comma 3 26" xfId="1907"/>
    <cellStyle name="Comma 3 26 2" xfId="1908"/>
    <cellStyle name="Comma 3 27" xfId="1909"/>
    <cellStyle name="Comma 3 27 2" xfId="1910"/>
    <cellStyle name="Comma 3 28" xfId="1911"/>
    <cellStyle name="Comma 3 28 2" xfId="1912"/>
    <cellStyle name="Comma 3 29" xfId="1913"/>
    <cellStyle name="Comma 3 29 2" xfId="1914"/>
    <cellStyle name="Comma 3 3" xfId="1915"/>
    <cellStyle name="Comma 3 3 2" xfId="1916"/>
    <cellStyle name="Comma 3 3 2 2" xfId="1917"/>
    <cellStyle name="Comma 3 3 2 3" xfId="1918"/>
    <cellStyle name="Comma 3 3 3" xfId="1919"/>
    <cellStyle name="Comma 3 3 4" xfId="1920"/>
    <cellStyle name="Comma 3 30" xfId="1921"/>
    <cellStyle name="Comma 3 30 2" xfId="1922"/>
    <cellStyle name="Comma 3 30 2 2" xfId="1923"/>
    <cellStyle name="Comma 3 30 2 2 2" xfId="1924"/>
    <cellStyle name="Comma 3 30 2 3" xfId="1925"/>
    <cellStyle name="Comma 3 30 3" xfId="1926"/>
    <cellStyle name="Comma 3 30 3 2" xfId="1927"/>
    <cellStyle name="Comma 3 30 4" xfId="1928"/>
    <cellStyle name="Comma 3 30 4 2" xfId="1929"/>
    <cellStyle name="Comma 3 31" xfId="1930"/>
    <cellStyle name="Comma 3 31 2" xfId="1931"/>
    <cellStyle name="Comma 3 32" xfId="1932"/>
    <cellStyle name="Comma 3 4" xfId="1933"/>
    <cellStyle name="Comma 3 4 2" xfId="1934"/>
    <cellStyle name="Comma 3 4 3" xfId="1935"/>
    <cellStyle name="Comma 3 5" xfId="1936"/>
    <cellStyle name="Comma 3 5 2" xfId="1937"/>
    <cellStyle name="Comma 3 5 3" xfId="1938"/>
    <cellStyle name="Comma 3 6" xfId="1939"/>
    <cellStyle name="Comma 3 6 2" xfId="1940"/>
    <cellStyle name="Comma 3 7" xfId="1941"/>
    <cellStyle name="Comma 3 7 2" xfId="1942"/>
    <cellStyle name="Comma 3 8" xfId="1943"/>
    <cellStyle name="Comma 3 8 2" xfId="1944"/>
    <cellStyle name="Comma 3 9" xfId="1945"/>
    <cellStyle name="Comma 3 9 2" xfId="1946"/>
    <cellStyle name="Comma 3_ประหน้าecl-19-4-54(แพน)" xfId="1947"/>
    <cellStyle name="Comma 30" xfId="1948"/>
    <cellStyle name="Comma 30 2" xfId="1949"/>
    <cellStyle name="Comma 31" xfId="1950"/>
    <cellStyle name="Comma 31 2" xfId="1951"/>
    <cellStyle name="Comma 31 2 2" xfId="1952"/>
    <cellStyle name="Comma 31 3" xfId="1953"/>
    <cellStyle name="Comma 31 4" xfId="1954"/>
    <cellStyle name="Comma 31 4 2" xfId="1955"/>
    <cellStyle name="Comma 31 5" xfId="1956"/>
    <cellStyle name="Comma 31 5 2" xfId="1957"/>
    <cellStyle name="Comma 31 6" xfId="1958"/>
    <cellStyle name="Comma 32" xfId="1959"/>
    <cellStyle name="Comma 32 2" xfId="1960"/>
    <cellStyle name="Comma 32 2 2" xfId="1961"/>
    <cellStyle name="Comma 32 2 2 2" xfId="1962"/>
    <cellStyle name="Comma 32 2 3" xfId="1963"/>
    <cellStyle name="Comma 32 3" xfId="1964"/>
    <cellStyle name="Comma 32 3 2" xfId="1965"/>
    <cellStyle name="Comma 32 4" xfId="1966"/>
    <cellStyle name="Comma 33" xfId="1967"/>
    <cellStyle name="Comma 33 2" xfId="1968"/>
    <cellStyle name="Comma 34" xfId="1969"/>
    <cellStyle name="Comma 34 2" xfId="1970"/>
    <cellStyle name="Comma 34 2 2" xfId="1971"/>
    <cellStyle name="Comma 34 3" xfId="1972"/>
    <cellStyle name="Comma 35" xfId="1973"/>
    <cellStyle name="Comma 35 2" xfId="1974"/>
    <cellStyle name="Comma 35 2 2" xfId="1975"/>
    <cellStyle name="Comma 35 3" xfId="1976"/>
    <cellStyle name="Comma 36" xfId="1977"/>
    <cellStyle name="Comma 36 2" xfId="1978"/>
    <cellStyle name="Comma 36 2 2" xfId="1979"/>
    <cellStyle name="Comma 36 3" xfId="1980"/>
    <cellStyle name="Comma 37" xfId="1981"/>
    <cellStyle name="Comma 37 2" xfId="1982"/>
    <cellStyle name="Comma 37 3" xfId="1983"/>
    <cellStyle name="Comma 37 4" xfId="1984"/>
    <cellStyle name="Comma 38" xfId="1985"/>
    <cellStyle name="Comma 39" xfId="1986"/>
    <cellStyle name="Comma 39 2" xfId="1987"/>
    <cellStyle name="Comma 4" xfId="1988"/>
    <cellStyle name="Comma 4 10" xfId="1989"/>
    <cellStyle name="Comma 4 11" xfId="1990"/>
    <cellStyle name="Comma 4 12" xfId="1991"/>
    <cellStyle name="Comma 4 13" xfId="1992"/>
    <cellStyle name="Comma 4 13 2" xfId="1993"/>
    <cellStyle name="Comma 4 14" xfId="1994"/>
    <cellStyle name="Comma 4 15" xfId="1995"/>
    <cellStyle name="Comma 4 16" xfId="1996"/>
    <cellStyle name="Comma 4 2" xfId="1997"/>
    <cellStyle name="Comma 4 2 2" xfId="1998"/>
    <cellStyle name="Comma 4 2 2 2" xfId="1999"/>
    <cellStyle name="Comma 4 2 2 3" xfId="2000"/>
    <cellStyle name="Comma 4 2 3" xfId="2001"/>
    <cellStyle name="Comma 4 2 4" xfId="2002"/>
    <cellStyle name="Comma 4 2 5" xfId="2003"/>
    <cellStyle name="Comma 4 2 6" xfId="2004"/>
    <cellStyle name="Comma 4 2 7" xfId="2005"/>
    <cellStyle name="Comma 4 2 8" xfId="2006"/>
    <cellStyle name="Comma 4 3" xfId="2007"/>
    <cellStyle name="Comma 4 3 2" xfId="2008"/>
    <cellStyle name="Comma 4 3 3" xfId="2009"/>
    <cellStyle name="Comma 4 4" xfId="2010"/>
    <cellStyle name="Comma 4 4 2" xfId="2011"/>
    <cellStyle name="Comma 4 4 3" xfId="2012"/>
    <cellStyle name="Comma 4 5" xfId="2013"/>
    <cellStyle name="Comma 4 5 2" xfId="2014"/>
    <cellStyle name="Comma 4 5 3" xfId="2015"/>
    <cellStyle name="Comma 4 6" xfId="2016"/>
    <cellStyle name="Comma 4 6 2" xfId="2017"/>
    <cellStyle name="Comma 4 6 3" xfId="2018"/>
    <cellStyle name="Comma 4 7" xfId="2019"/>
    <cellStyle name="Comma 4 8" xfId="2020"/>
    <cellStyle name="Comma 4 9" xfId="2021"/>
    <cellStyle name="Comma 4_AR_AP Audit updateMgen " xfId="2022"/>
    <cellStyle name="Comma 40" xfId="2023"/>
    <cellStyle name="Comma 40 2" xfId="2024"/>
    <cellStyle name="Comma 40 2 2" xfId="2025"/>
    <cellStyle name="Comma 40 3" xfId="2026"/>
    <cellStyle name="Comma 40 3 2" xfId="2027"/>
    <cellStyle name="Comma 40 4" xfId="2028"/>
    <cellStyle name="Comma 41" xfId="2029"/>
    <cellStyle name="Comma 41 2" xfId="2030"/>
    <cellStyle name="Comma 42" xfId="2031"/>
    <cellStyle name="Comma 42 2" xfId="2032"/>
    <cellStyle name="Comma 43" xfId="2033"/>
    <cellStyle name="Comma 43 2" xfId="2034"/>
    <cellStyle name="Comma 43 2 2" xfId="2035"/>
    <cellStyle name="Comma 43 3" xfId="2036"/>
    <cellStyle name="Comma 43 3 2" xfId="2037"/>
    <cellStyle name="Comma 43 4" xfId="2038"/>
    <cellStyle name="Comma 44" xfId="2039"/>
    <cellStyle name="Comma 44 2" xfId="2040"/>
    <cellStyle name="Comma 45" xfId="2041"/>
    <cellStyle name="Comma 46" xfId="2042"/>
    <cellStyle name="Comma 47" xfId="2043"/>
    <cellStyle name="Comma 48" xfId="2044"/>
    <cellStyle name="Comma 49" xfId="2045"/>
    <cellStyle name="Comma 5" xfId="2046"/>
    <cellStyle name="Comma 5 10" xfId="2047"/>
    <cellStyle name="Comma 5 10 2" xfId="2048"/>
    <cellStyle name="Comma 5 11" xfId="2049"/>
    <cellStyle name="Comma 5 11 2" xfId="2050"/>
    <cellStyle name="Comma 5 12" xfId="2051"/>
    <cellStyle name="Comma 5 12 2" xfId="2052"/>
    <cellStyle name="Comma 5 13" xfId="2053"/>
    <cellStyle name="Comma 5 13 2" xfId="2054"/>
    <cellStyle name="Comma 5 13 2 2" xfId="2055"/>
    <cellStyle name="Comma 5 13 2 3" xfId="2056"/>
    <cellStyle name="Comma 5 13 3" xfId="2057"/>
    <cellStyle name="Comma 5 14" xfId="2058"/>
    <cellStyle name="Comma 5 14 2" xfId="2059"/>
    <cellStyle name="Comma 5 14 2 2" xfId="2060"/>
    <cellStyle name="Comma 5 14 3" xfId="2061"/>
    <cellStyle name="Comma 5 15" xfId="2062"/>
    <cellStyle name="Comma 5 15 2" xfId="2063"/>
    <cellStyle name="Comma 5 16" xfId="2064"/>
    <cellStyle name="Comma 5 16 2" xfId="2065"/>
    <cellStyle name="Comma 5 2" xfId="2066"/>
    <cellStyle name="Comma 5 2 2" xfId="2067"/>
    <cellStyle name="Comma 5 2 2 2" xfId="2068"/>
    <cellStyle name="Comma 5 2 2 2 2" xfId="2069"/>
    <cellStyle name="Comma 5 2 2 3" xfId="2070"/>
    <cellStyle name="Comma 5 2 2 3 2" xfId="2071"/>
    <cellStyle name="Comma 5 2 2 4" xfId="2072"/>
    <cellStyle name="Comma 5 2 2 4 2" xfId="2073"/>
    <cellStyle name="Comma 5 2 3" xfId="2074"/>
    <cellStyle name="Comma 5 2 3 2" xfId="2075"/>
    <cellStyle name="Comma 5 2 3 3" xfId="2076"/>
    <cellStyle name="Comma 5 2 4" xfId="2077"/>
    <cellStyle name="Comma 5 2 5" xfId="2078"/>
    <cellStyle name="Comma 5 2 6" xfId="2079"/>
    <cellStyle name="Comma 5 2 7" xfId="2080"/>
    <cellStyle name="Comma 5 2 7 2" xfId="2081"/>
    <cellStyle name="Comma 5 2 8" xfId="2082"/>
    <cellStyle name="Comma 5 2 8 2" xfId="2083"/>
    <cellStyle name="Comma 5 3" xfId="2084"/>
    <cellStyle name="Comma 5 3 2" xfId="2085"/>
    <cellStyle name="Comma 5 3 2 2" xfId="2086"/>
    <cellStyle name="Comma 5 3 3" xfId="2087"/>
    <cellStyle name="Comma 5 4" xfId="2088"/>
    <cellStyle name="Comma 5 4 2" xfId="2089"/>
    <cellStyle name="Comma 5 4 2 2" xfId="2090"/>
    <cellStyle name="Comma 5 4 3" xfId="2091"/>
    <cellStyle name="Comma 5 4 3 2" xfId="2092"/>
    <cellStyle name="Comma 5 4 4" xfId="2093"/>
    <cellStyle name="Comma 5 4 4 2" xfId="2094"/>
    <cellStyle name="Comma 5 4 5" xfId="2095"/>
    <cellStyle name="Comma 5 4 5 2" xfId="2096"/>
    <cellStyle name="Comma 5 4 6" xfId="2097"/>
    <cellStyle name="Comma 5 4 6 2" xfId="2098"/>
    <cellStyle name="Comma 5 4 7" xfId="2099"/>
    <cellStyle name="Comma 5 4 7 2" xfId="2100"/>
    <cellStyle name="Comma 5 5" xfId="2101"/>
    <cellStyle name="Comma 5 5 2" xfId="2102"/>
    <cellStyle name="Comma 5 5 2 2" xfId="2103"/>
    <cellStyle name="Comma 5 6" xfId="2104"/>
    <cellStyle name="Comma 5 6 2" xfId="2105"/>
    <cellStyle name="Comma 5 7" xfId="2106"/>
    <cellStyle name="Comma 5 7 2" xfId="2107"/>
    <cellStyle name="Comma 5 8" xfId="2108"/>
    <cellStyle name="Comma 5 8 2" xfId="2109"/>
    <cellStyle name="Comma 5 9" xfId="2110"/>
    <cellStyle name="Comma 5 9 2" xfId="2111"/>
    <cellStyle name="Comma 5_Bulk _ Audit" xfId="2112"/>
    <cellStyle name="Comma 50" xfId="2113"/>
    <cellStyle name="Comma 51" xfId="2114"/>
    <cellStyle name="Comma 52" xfId="2115"/>
    <cellStyle name="Comma 53" xfId="2116"/>
    <cellStyle name="Comma 54" xfId="2117"/>
    <cellStyle name="Comma 55" xfId="2118"/>
    <cellStyle name="Comma 55 2" xfId="2119"/>
    <cellStyle name="Comma 56" xfId="2120"/>
    <cellStyle name="Comma 56 2" xfId="2121"/>
    <cellStyle name="Comma 57" xfId="2122"/>
    <cellStyle name="Comma 58" xfId="2123"/>
    <cellStyle name="Comma 59" xfId="2124"/>
    <cellStyle name="Comma 6" xfId="2125"/>
    <cellStyle name="Comma 6 10" xfId="2126"/>
    <cellStyle name="Comma 6 10 2" xfId="2127"/>
    <cellStyle name="Comma 6 11" xfId="2128"/>
    <cellStyle name="Comma 6 11 2" xfId="2129"/>
    <cellStyle name="Comma 6 12" xfId="2130"/>
    <cellStyle name="Comma 6 12 2" xfId="2131"/>
    <cellStyle name="Comma 6 13" xfId="2132"/>
    <cellStyle name="Comma 6 13 2" xfId="2133"/>
    <cellStyle name="Comma 6 14" xfId="2134"/>
    <cellStyle name="Comma 6 14 2" xfId="2135"/>
    <cellStyle name="Comma 6 15" xfId="2136"/>
    <cellStyle name="Comma 6 16" xfId="2137"/>
    <cellStyle name="Comma 6 2" xfId="2138"/>
    <cellStyle name="Comma 6 2 2" xfId="2139"/>
    <cellStyle name="Comma 6 2 2 2" xfId="2140"/>
    <cellStyle name="Comma 6 2 2 2 2" xfId="2141"/>
    <cellStyle name="Comma 6 2 2 2 2 2" xfId="2142"/>
    <cellStyle name="Comma 6 2 2 2 3" xfId="2143"/>
    <cellStyle name="Comma 6 2 2 3" xfId="2144"/>
    <cellStyle name="Comma 6 2 2 4" xfId="2145"/>
    <cellStyle name="Comma 6 2 3" xfId="2146"/>
    <cellStyle name="Comma 6 2 3 2" xfId="2147"/>
    <cellStyle name="Comma 6 2 4" xfId="2148"/>
    <cellStyle name="Comma 6 2 4 2" xfId="2149"/>
    <cellStyle name="Comma 6 2 5" xfId="2150"/>
    <cellStyle name="Comma 6 2 6" xfId="2151"/>
    <cellStyle name="Comma 6 3" xfId="2152"/>
    <cellStyle name="Comma 6 3 2" xfId="2153"/>
    <cellStyle name="Comma 6 3 2 2" xfId="2154"/>
    <cellStyle name="Comma 6 4" xfId="2155"/>
    <cellStyle name="Comma 6 4 2" xfId="2156"/>
    <cellStyle name="Comma 6 5" xfId="2157"/>
    <cellStyle name="Comma 6 5 2" xfId="2158"/>
    <cellStyle name="Comma 6 6" xfId="2159"/>
    <cellStyle name="Comma 6 6 2" xfId="2160"/>
    <cellStyle name="Comma 6 7" xfId="2161"/>
    <cellStyle name="Comma 6 7 2" xfId="2162"/>
    <cellStyle name="Comma 6 8" xfId="2163"/>
    <cellStyle name="Comma 6 8 2" xfId="2164"/>
    <cellStyle name="Comma 6 9" xfId="2165"/>
    <cellStyle name="Comma 6 9 2" xfId="2166"/>
    <cellStyle name="Comma 60" xfId="2167"/>
    <cellStyle name="Comma 61" xfId="2168"/>
    <cellStyle name="Comma 62" xfId="2169"/>
    <cellStyle name="Comma 63" xfId="2170"/>
    <cellStyle name="Comma 64" xfId="2171"/>
    <cellStyle name="Comma 65" xfId="2172"/>
    <cellStyle name="Comma 66" xfId="2173"/>
    <cellStyle name="Comma 67" xfId="2174"/>
    <cellStyle name="Comma 68" xfId="2175"/>
    <cellStyle name="Comma 7" xfId="2176"/>
    <cellStyle name="Comma 7 10" xfId="2177"/>
    <cellStyle name="Comma 7 10 2" xfId="2178"/>
    <cellStyle name="Comma 7 11" xfId="2179"/>
    <cellStyle name="Comma 7 11 2" xfId="2180"/>
    <cellStyle name="Comma 7 12" xfId="2181"/>
    <cellStyle name="Comma 7 12 2" xfId="2182"/>
    <cellStyle name="Comma 7 13" xfId="2183"/>
    <cellStyle name="Comma 7 13 2" xfId="2184"/>
    <cellStyle name="Comma 7 14" xfId="2185"/>
    <cellStyle name="Comma 7 2" xfId="2186"/>
    <cellStyle name="Comma 7 2 2" xfId="2187"/>
    <cellStyle name="Comma 7 2 3" xfId="2188"/>
    <cellStyle name="Comma 7 2 4" xfId="2189"/>
    <cellStyle name="Comma 7 2 5" xfId="2190"/>
    <cellStyle name="Comma 7 2_Lead -  NU 31-3-54" xfId="2191"/>
    <cellStyle name="Comma 7 3" xfId="2192"/>
    <cellStyle name="Comma 7 3 2" xfId="2193"/>
    <cellStyle name="Comma 7 4" xfId="2194"/>
    <cellStyle name="Comma 7 4 2" xfId="2195"/>
    <cellStyle name="Comma 7 5" xfId="2196"/>
    <cellStyle name="Comma 7 5 2" xfId="2197"/>
    <cellStyle name="Comma 7 6" xfId="2198"/>
    <cellStyle name="Comma 7 6 2" xfId="2199"/>
    <cellStyle name="Comma 7 7" xfId="2200"/>
    <cellStyle name="Comma 7 7 2" xfId="2201"/>
    <cellStyle name="Comma 7 8" xfId="2202"/>
    <cellStyle name="Comma 7 8 2" xfId="2203"/>
    <cellStyle name="Comma 7 9" xfId="2204"/>
    <cellStyle name="Comma 7 9 2" xfId="2205"/>
    <cellStyle name="Comma 7_PRE-BUILTQ1-54" xfId="2206"/>
    <cellStyle name="Comma 8" xfId="2207"/>
    <cellStyle name="Comma 8 10" xfId="2208"/>
    <cellStyle name="Comma 8 10 2" xfId="2209"/>
    <cellStyle name="Comma 8 11" xfId="2210"/>
    <cellStyle name="Comma 8 11 2" xfId="2211"/>
    <cellStyle name="Comma 8 12" xfId="2212"/>
    <cellStyle name="Comma 8 12 2" xfId="2213"/>
    <cellStyle name="Comma 8 13" xfId="2214"/>
    <cellStyle name="Comma 8 13 2" xfId="2215"/>
    <cellStyle name="Comma 8 14" xfId="2216"/>
    <cellStyle name="Comma 8 14 2" xfId="2217"/>
    <cellStyle name="Comma 8 15" xfId="2218"/>
    <cellStyle name="Comma 8 2" xfId="2219"/>
    <cellStyle name="Comma 8 2 2" xfId="2220"/>
    <cellStyle name="Comma 8 2 3" xfId="2221"/>
    <cellStyle name="Comma 8 2 4" xfId="2222"/>
    <cellStyle name="Comma 8 2 4 2" xfId="2223"/>
    <cellStyle name="Comma 8 2 5" xfId="2224"/>
    <cellStyle name="Comma 8 3" xfId="2225"/>
    <cellStyle name="Comma 8 3 2" xfId="2226"/>
    <cellStyle name="Comma 8 3 3" xfId="2227"/>
    <cellStyle name="Comma 8 4" xfId="2228"/>
    <cellStyle name="Comma 8 4 2" xfId="2229"/>
    <cellStyle name="Comma 8 4 3" xfId="2230"/>
    <cellStyle name="Comma 8 5" xfId="2231"/>
    <cellStyle name="Comma 8 5 2" xfId="2232"/>
    <cellStyle name="Comma 8 5 3" xfId="2233"/>
    <cellStyle name="Comma 8 6" xfId="2234"/>
    <cellStyle name="Comma 8 6 2" xfId="2235"/>
    <cellStyle name="Comma 8 7" xfId="2236"/>
    <cellStyle name="Comma 8 7 2" xfId="2237"/>
    <cellStyle name="Comma 8 8" xfId="2238"/>
    <cellStyle name="Comma 8 8 2" xfId="2239"/>
    <cellStyle name="Comma 8 9" xfId="2240"/>
    <cellStyle name="Comma 8 9 2" xfId="2241"/>
    <cellStyle name="Comma 9" xfId="2242"/>
    <cellStyle name="Comma 9 10" xfId="2243"/>
    <cellStyle name="Comma 9 10 2" xfId="2244"/>
    <cellStyle name="Comma 9 11" xfId="2245"/>
    <cellStyle name="Comma 9 11 2" xfId="2246"/>
    <cellStyle name="Comma 9 12" xfId="2247"/>
    <cellStyle name="Comma 9 12 2" xfId="2248"/>
    <cellStyle name="Comma 9 13" xfId="2249"/>
    <cellStyle name="Comma 9 13 2" xfId="2250"/>
    <cellStyle name="Comma 9 14" xfId="2251"/>
    <cellStyle name="Comma 9 15" xfId="2252"/>
    <cellStyle name="Comma 9 2" xfId="2253"/>
    <cellStyle name="Comma 9 2 2" xfId="2254"/>
    <cellStyle name="Comma 9 2 2 2" xfId="2255"/>
    <cellStyle name="Comma 9 2 3" xfId="2256"/>
    <cellStyle name="Comma 9 2 4" xfId="2257"/>
    <cellStyle name="Comma 9 2 5" xfId="2258"/>
    <cellStyle name="Comma 9 3" xfId="2259"/>
    <cellStyle name="Comma 9 3 2" xfId="2260"/>
    <cellStyle name="Comma 9 4" xfId="2261"/>
    <cellStyle name="Comma 9 4 2" xfId="2262"/>
    <cellStyle name="Comma 9 5" xfId="2263"/>
    <cellStyle name="Comma 9 5 2" xfId="2264"/>
    <cellStyle name="Comma 9 6" xfId="2265"/>
    <cellStyle name="Comma 9 6 2" xfId="2266"/>
    <cellStyle name="Comma 9 7" xfId="2267"/>
    <cellStyle name="Comma 9 7 2" xfId="2268"/>
    <cellStyle name="Comma 9 8" xfId="2269"/>
    <cellStyle name="Comma 9 8 2" xfId="2270"/>
    <cellStyle name="Comma 9 9" xfId="2271"/>
    <cellStyle name="Comma 9 9 2" xfId="2272"/>
    <cellStyle name="Comma 9_Q2-54+บิล แลนด์-นุ่น(1)" xfId="2273"/>
    <cellStyle name="comma zerodec" xfId="2274"/>
    <cellStyle name="comma zerodec 2" xfId="2275"/>
    <cellStyle name="comma zerodec 2 2" xfId="2276"/>
    <cellStyle name="comma zerodec 2 3" xfId="2277"/>
    <cellStyle name="comma zerodec 3" xfId="2278"/>
    <cellStyle name="comma zerodec 3 2" xfId="2279"/>
    <cellStyle name="comma zerodec 4" xfId="2280"/>
    <cellStyle name="comma zerodec_fixasset2008_fon" xfId="2281"/>
    <cellStyle name="Copied" xfId="2282"/>
    <cellStyle name="Curren - Style3" xfId="2283"/>
    <cellStyle name="Curren - Style4" xfId="2284"/>
    <cellStyle name="Currency [00]" xfId="2285"/>
    <cellStyle name="Currency 10" xfId="2286"/>
    <cellStyle name="Currency 10 2" xfId="2287"/>
    <cellStyle name="Currency 10 2 2" xfId="2288"/>
    <cellStyle name="Currency 10 3" xfId="2289"/>
    <cellStyle name="Currency 11" xfId="2290"/>
    <cellStyle name="Currency 11 2" xfId="2291"/>
    <cellStyle name="Currency 11 2 2" xfId="2292"/>
    <cellStyle name="Currency 11 3" xfId="2293"/>
    <cellStyle name="Currency 12" xfId="2294"/>
    <cellStyle name="Currency 12 2" xfId="2295"/>
    <cellStyle name="Currency 12 2 2" xfId="2296"/>
    <cellStyle name="Currency 12 3" xfId="2297"/>
    <cellStyle name="Currency 13" xfId="2298"/>
    <cellStyle name="Currency 13 2" xfId="2299"/>
    <cellStyle name="Currency 13 2 2" xfId="2300"/>
    <cellStyle name="Currency 13 3" xfId="2301"/>
    <cellStyle name="Currency 14" xfId="2302"/>
    <cellStyle name="Currency 14 2" xfId="2303"/>
    <cellStyle name="Currency 14 2 2" xfId="2304"/>
    <cellStyle name="Currency 14 3" xfId="2305"/>
    <cellStyle name="Currency 15" xfId="2306"/>
    <cellStyle name="Currency 15 2" xfId="2307"/>
    <cellStyle name="Currency 15 2 2" xfId="2308"/>
    <cellStyle name="Currency 15 3" xfId="2309"/>
    <cellStyle name="Currency 16" xfId="2310"/>
    <cellStyle name="Currency 16 2" xfId="2311"/>
    <cellStyle name="Currency 16 2 2" xfId="2312"/>
    <cellStyle name="Currency 16 3" xfId="2313"/>
    <cellStyle name="Currency 2" xfId="2314"/>
    <cellStyle name="Currency 2 10" xfId="2315"/>
    <cellStyle name="Currency 2 11" xfId="2316"/>
    <cellStyle name="Currency 2 2" xfId="2317"/>
    <cellStyle name="Currency 2 2 2" xfId="2318"/>
    <cellStyle name="Currency 2 3" xfId="2319"/>
    <cellStyle name="Currency 2 3 2" xfId="2320"/>
    <cellStyle name="Currency 2 3 2 2" xfId="2321"/>
    <cellStyle name="Currency 2 3 3" xfId="2322"/>
    <cellStyle name="Currency 2 3 3 2" xfId="2323"/>
    <cellStyle name="Currency 2 3 4" xfId="2324"/>
    <cellStyle name="Currency 2 3 4 2" xfId="2325"/>
    <cellStyle name="Currency 2 3 5" xfId="2326"/>
    <cellStyle name="Currency 2 3 5 2" xfId="2327"/>
    <cellStyle name="Currency 2 3 6" xfId="2328"/>
    <cellStyle name="Currency 2 3 6 2" xfId="2329"/>
    <cellStyle name="Currency 2 4" xfId="2330"/>
    <cellStyle name="Currency 2 4 2" xfId="2331"/>
    <cellStyle name="Currency 2 5" xfId="2332"/>
    <cellStyle name="Currency 2 5 2" xfId="2333"/>
    <cellStyle name="Currency 2 6" xfId="2334"/>
    <cellStyle name="Currency 2 7" xfId="2335"/>
    <cellStyle name="Currency 2 8" xfId="2336"/>
    <cellStyle name="Currency 2 9" xfId="2337"/>
    <cellStyle name="Currency 3" xfId="2338"/>
    <cellStyle name="Currency 3 2" xfId="2339"/>
    <cellStyle name="Currency 3 2 2" xfId="2340"/>
    <cellStyle name="Currency 4" xfId="2341"/>
    <cellStyle name="Currency 4 2" xfId="2342"/>
    <cellStyle name="Currency 4 2 2" xfId="2343"/>
    <cellStyle name="Currency 4 3" xfId="2344"/>
    <cellStyle name="Currency 5" xfId="2345"/>
    <cellStyle name="Currency 5 2" xfId="2346"/>
    <cellStyle name="Currency 5 2 2" xfId="2347"/>
    <cellStyle name="Currency 5 3" xfId="2348"/>
    <cellStyle name="Currency 6" xfId="2349"/>
    <cellStyle name="Currency 6 2" xfId="2350"/>
    <cellStyle name="Currency 6 2 2" xfId="2351"/>
    <cellStyle name="Currency 6 3" xfId="2352"/>
    <cellStyle name="Currency 7" xfId="2353"/>
    <cellStyle name="Currency 7 2" xfId="2354"/>
    <cellStyle name="Currency 7 2 2" xfId="2355"/>
    <cellStyle name="Currency 7 3" xfId="2356"/>
    <cellStyle name="Currency 8" xfId="2357"/>
    <cellStyle name="Currency 8 2" xfId="2358"/>
    <cellStyle name="Currency 8 2 2" xfId="2359"/>
    <cellStyle name="Currency 8 3" xfId="2360"/>
    <cellStyle name="Currency 9" xfId="2361"/>
    <cellStyle name="Currency 9 2" xfId="2362"/>
    <cellStyle name="Currency 9 2 2" xfId="2363"/>
    <cellStyle name="Currency 9 3" xfId="2364"/>
    <cellStyle name="Currency1" xfId="2365"/>
    <cellStyle name="Currency1 2" xfId="2366"/>
    <cellStyle name="Currency1 2 2" xfId="2367"/>
    <cellStyle name="Currency1 2 3" xfId="2368"/>
    <cellStyle name="Currency1 28" xfId="2369"/>
    <cellStyle name="Currency1 28 2" xfId="2370"/>
    <cellStyle name="Currency1 3" xfId="2371"/>
    <cellStyle name="Currency1 3 2" xfId="2372"/>
    <cellStyle name="Currency1 4" xfId="2373"/>
    <cellStyle name="Currency1 5" xfId="2374"/>
    <cellStyle name="Currency1_fixasset2008_fon" xfId="2375"/>
    <cellStyle name="Currency2" xfId="2376"/>
    <cellStyle name="Dan" xfId="2377"/>
    <cellStyle name="Date" xfId="2378"/>
    <cellStyle name="Date Short" xfId="2379"/>
    <cellStyle name="DELTA" xfId="2380"/>
    <cellStyle name="Dezimal [0]_AR-Bilanzen9901" xfId="2381"/>
    <cellStyle name="Dezimal_AR-Bilanzen9901" xfId="2382"/>
    <cellStyle name="Dollar (zero dec)" xfId="2383"/>
    <cellStyle name="Dollar (zero dec) 2" xfId="2384"/>
    <cellStyle name="Dollar (zero dec) 2 2" xfId="2385"/>
    <cellStyle name="Dollar (zero dec) 3" xfId="2386"/>
    <cellStyle name="Dollar (zero dec) 3 2" xfId="2387"/>
    <cellStyle name="Dollar (zero dec) 4" xfId="2388"/>
    <cellStyle name="Dollar (zero dec) 5" xfId="2389"/>
    <cellStyle name="Dollar (zero dec)_fixasset2008_fon" xfId="2390"/>
    <cellStyle name="E&amp;Y House" xfId="2391"/>
    <cellStyle name="Emphasis 1" xfId="2392"/>
    <cellStyle name="Emphasis 2" xfId="2393"/>
    <cellStyle name="Emphasis 3" xfId="2394"/>
    <cellStyle name="Enter Currency (0)" xfId="2395"/>
    <cellStyle name="Enter Currency (2)" xfId="2396"/>
    <cellStyle name="Enter Units (0)" xfId="2397"/>
    <cellStyle name="Enter Units (1)" xfId="2398"/>
    <cellStyle name="Enter Units (2)" xfId="2399"/>
    <cellStyle name="Entered" xfId="2400"/>
    <cellStyle name="Euro" xfId="2401"/>
    <cellStyle name="Euro 2" xfId="2402"/>
    <cellStyle name="Excel Built-in Normal" xfId="2403"/>
    <cellStyle name="Explanatory Text 10" xfId="2404"/>
    <cellStyle name="Explanatory Text 11" xfId="2405"/>
    <cellStyle name="Explanatory Text 12" xfId="2406"/>
    <cellStyle name="Explanatory Text 13" xfId="2407"/>
    <cellStyle name="Explanatory Text 14" xfId="2408"/>
    <cellStyle name="Explanatory Text 15" xfId="2409"/>
    <cellStyle name="Explanatory Text 16" xfId="2410"/>
    <cellStyle name="Explanatory Text 17" xfId="2411"/>
    <cellStyle name="Explanatory Text 18" xfId="2412"/>
    <cellStyle name="Explanatory Text 19" xfId="2413"/>
    <cellStyle name="Explanatory Text 2" xfId="2414"/>
    <cellStyle name="Explanatory Text 2 2" xfId="2415"/>
    <cellStyle name="Explanatory Text 2 3" xfId="2416"/>
    <cellStyle name="Explanatory Text 20" xfId="2417"/>
    <cellStyle name="Explanatory Text 21" xfId="2418"/>
    <cellStyle name="Explanatory Text 22" xfId="2419"/>
    <cellStyle name="Explanatory Text 3" xfId="2420"/>
    <cellStyle name="Explanatory Text 3 2" xfId="2421"/>
    <cellStyle name="Explanatory Text 4" xfId="2422"/>
    <cellStyle name="Explanatory Text 5" xfId="2423"/>
    <cellStyle name="Explanatory Text 6" xfId="2424"/>
    <cellStyle name="Explanatory Text 7" xfId="2425"/>
    <cellStyle name="Explanatory Text 8" xfId="2426"/>
    <cellStyle name="Explanatory Text 9" xfId="2427"/>
    <cellStyle name="Fixed" xfId="2428"/>
    <cellStyle name="Format Number Column" xfId="2429"/>
    <cellStyle name="Good 10" xfId="2430"/>
    <cellStyle name="Good 11" xfId="2431"/>
    <cellStyle name="Good 12" xfId="2432"/>
    <cellStyle name="Good 13" xfId="2433"/>
    <cellStyle name="Good 14" xfId="2434"/>
    <cellStyle name="Good 15" xfId="2435"/>
    <cellStyle name="Good 16" xfId="2436"/>
    <cellStyle name="Good 17" xfId="2437"/>
    <cellStyle name="Good 18" xfId="2438"/>
    <cellStyle name="Good 19" xfId="2439"/>
    <cellStyle name="Good 2" xfId="2440"/>
    <cellStyle name="Good 2 2" xfId="2441"/>
    <cellStyle name="Good 2 3" xfId="2442"/>
    <cellStyle name="Good 20" xfId="2443"/>
    <cellStyle name="Good 21" xfId="2444"/>
    <cellStyle name="Good 22" xfId="2445"/>
    <cellStyle name="Good 3" xfId="2446"/>
    <cellStyle name="Good 3 2" xfId="2447"/>
    <cellStyle name="Good 4" xfId="2448"/>
    <cellStyle name="Good 5" xfId="2449"/>
    <cellStyle name="Good 6" xfId="2450"/>
    <cellStyle name="Good 7" xfId="2451"/>
    <cellStyle name="Good 8" xfId="2452"/>
    <cellStyle name="Good 9" xfId="2453"/>
    <cellStyle name="Grey" xfId="2454"/>
    <cellStyle name="Header" xfId="2455"/>
    <cellStyle name="Header - Style1" xfId="2456"/>
    <cellStyle name="Header - Style1 2" xfId="2457"/>
    <cellStyle name="HEADER 2" xfId="2458"/>
    <cellStyle name="HEADER 2 2" xfId="2459"/>
    <cellStyle name="HEADER 2 3" xfId="2460"/>
    <cellStyle name="HEADER 2 4" xfId="2461"/>
    <cellStyle name="HEADER 2 5" xfId="2462"/>
    <cellStyle name="HEADER 2 6" xfId="2463"/>
    <cellStyle name="HEADER 3" xfId="2464"/>
    <cellStyle name="HEADER 4" xfId="2465"/>
    <cellStyle name="HEADER 5" xfId="2466"/>
    <cellStyle name="HEADER 6" xfId="2467"/>
    <cellStyle name="HEADER 7" xfId="2468"/>
    <cellStyle name="HEADER 8" xfId="2469"/>
    <cellStyle name="Header1" xfId="2470"/>
    <cellStyle name="Header2" xfId="2471"/>
    <cellStyle name="Header2 2" xfId="2472"/>
    <cellStyle name="Header2 2 2" xfId="2473"/>
    <cellStyle name="Header2 3" xfId="2474"/>
    <cellStyle name="Heading" xfId="2475"/>
    <cellStyle name="Heading 1 10" xfId="2476"/>
    <cellStyle name="Heading 1 11" xfId="2477"/>
    <cellStyle name="Heading 1 12" xfId="2478"/>
    <cellStyle name="Heading 1 13" xfId="2479"/>
    <cellStyle name="Heading 1 14" xfId="2480"/>
    <cellStyle name="Heading 1 15" xfId="2481"/>
    <cellStyle name="Heading 1 16" xfId="2482"/>
    <cellStyle name="Heading 1 17" xfId="2483"/>
    <cellStyle name="Heading 1 18" xfId="2484"/>
    <cellStyle name="Heading 1 19" xfId="2485"/>
    <cellStyle name="Heading 1 2" xfId="2486"/>
    <cellStyle name="Heading 1 2 2" xfId="2487"/>
    <cellStyle name="Heading 1 2 3" xfId="2488"/>
    <cellStyle name="Heading 1 20" xfId="2489"/>
    <cellStyle name="Heading 1 21" xfId="2490"/>
    <cellStyle name="Heading 1 22" xfId="2491"/>
    <cellStyle name="Heading 1 3" xfId="2492"/>
    <cellStyle name="Heading 1 3 2" xfId="2493"/>
    <cellStyle name="Heading 1 4" xfId="2494"/>
    <cellStyle name="Heading 1 5" xfId="2495"/>
    <cellStyle name="Heading 1 6" xfId="2496"/>
    <cellStyle name="Heading 1 7" xfId="2497"/>
    <cellStyle name="Heading 1 8" xfId="2498"/>
    <cellStyle name="Heading 1 9" xfId="2499"/>
    <cellStyle name="Heading 2 10" xfId="2500"/>
    <cellStyle name="Heading 2 11" xfId="2501"/>
    <cellStyle name="Heading 2 12" xfId="2502"/>
    <cellStyle name="Heading 2 13" xfId="2503"/>
    <cellStyle name="Heading 2 14" xfId="2504"/>
    <cellStyle name="Heading 2 15" xfId="2505"/>
    <cellStyle name="Heading 2 16" xfId="2506"/>
    <cellStyle name="Heading 2 17" xfId="2507"/>
    <cellStyle name="Heading 2 18" xfId="2508"/>
    <cellStyle name="Heading 2 19" xfId="2509"/>
    <cellStyle name="Heading 2 2" xfId="2510"/>
    <cellStyle name="Heading 2 2 2" xfId="2511"/>
    <cellStyle name="Heading 2 2 3" xfId="2512"/>
    <cellStyle name="Heading 2 20" xfId="2513"/>
    <cellStyle name="Heading 2 21" xfId="2514"/>
    <cellStyle name="Heading 2 22" xfId="2515"/>
    <cellStyle name="Heading 2 3" xfId="2516"/>
    <cellStyle name="Heading 2 3 2" xfId="2517"/>
    <cellStyle name="Heading 2 4" xfId="2518"/>
    <cellStyle name="Heading 2 5" xfId="2519"/>
    <cellStyle name="Heading 2 6" xfId="2520"/>
    <cellStyle name="Heading 2 7" xfId="2521"/>
    <cellStyle name="Heading 2 8" xfId="2522"/>
    <cellStyle name="Heading 2 9" xfId="2523"/>
    <cellStyle name="Heading 3 10" xfId="2524"/>
    <cellStyle name="Heading 3 11" xfId="2525"/>
    <cellStyle name="Heading 3 12" xfId="2526"/>
    <cellStyle name="Heading 3 13" xfId="2527"/>
    <cellStyle name="Heading 3 14" xfId="2528"/>
    <cellStyle name="Heading 3 15" xfId="2529"/>
    <cellStyle name="Heading 3 16" xfId="2530"/>
    <cellStyle name="Heading 3 17" xfId="2531"/>
    <cellStyle name="Heading 3 18" xfId="2532"/>
    <cellStyle name="Heading 3 19" xfId="2533"/>
    <cellStyle name="Heading 3 2" xfId="2534"/>
    <cellStyle name="Heading 3 2 2" xfId="2535"/>
    <cellStyle name="Heading 3 2 3" xfId="2536"/>
    <cellStyle name="Heading 3 20" xfId="2537"/>
    <cellStyle name="Heading 3 21" xfId="2538"/>
    <cellStyle name="Heading 3 22" xfId="2539"/>
    <cellStyle name="Heading 3 3" xfId="2540"/>
    <cellStyle name="Heading 3 3 2" xfId="2541"/>
    <cellStyle name="Heading 3 4" xfId="2542"/>
    <cellStyle name="Heading 3 5" xfId="2543"/>
    <cellStyle name="Heading 3 6" xfId="2544"/>
    <cellStyle name="Heading 3 7" xfId="2545"/>
    <cellStyle name="Heading 3 8" xfId="2546"/>
    <cellStyle name="Heading 3 9" xfId="2547"/>
    <cellStyle name="Heading 4 10" xfId="2548"/>
    <cellStyle name="Heading 4 11" xfId="2549"/>
    <cellStyle name="Heading 4 12" xfId="2550"/>
    <cellStyle name="Heading 4 13" xfId="2551"/>
    <cellStyle name="Heading 4 14" xfId="2552"/>
    <cellStyle name="Heading 4 15" xfId="2553"/>
    <cellStyle name="Heading 4 16" xfId="2554"/>
    <cellStyle name="Heading 4 17" xfId="2555"/>
    <cellStyle name="Heading 4 18" xfId="2556"/>
    <cellStyle name="Heading 4 19" xfId="2557"/>
    <cellStyle name="Heading 4 2" xfId="2558"/>
    <cellStyle name="Heading 4 2 2" xfId="2559"/>
    <cellStyle name="Heading 4 2 3" xfId="2560"/>
    <cellStyle name="Heading 4 20" xfId="2561"/>
    <cellStyle name="Heading 4 21" xfId="2562"/>
    <cellStyle name="Heading 4 22" xfId="2563"/>
    <cellStyle name="Heading 4 3" xfId="2564"/>
    <cellStyle name="Heading 4 3 2" xfId="2565"/>
    <cellStyle name="Heading 4 4" xfId="2566"/>
    <cellStyle name="Heading 4 5" xfId="2567"/>
    <cellStyle name="Heading 4 6" xfId="2568"/>
    <cellStyle name="Heading 4 7" xfId="2569"/>
    <cellStyle name="Heading 4 8" xfId="2570"/>
    <cellStyle name="Heading 4 9" xfId="2571"/>
    <cellStyle name="Heading 5" xfId="2572"/>
    <cellStyle name="Heading 6" xfId="2573"/>
    <cellStyle name="Heading1" xfId="2574"/>
    <cellStyle name="Hyperlink 2" xfId="2575"/>
    <cellStyle name="Hyperlink 2 2" xfId="2576"/>
    <cellStyle name="Hyperlink 2 3" xfId="2577"/>
    <cellStyle name="Indent" xfId="2578"/>
    <cellStyle name="Info_Main" xfId="2579"/>
    <cellStyle name="Input [yellow]" xfId="2580"/>
    <cellStyle name="Input [yellow] 2" xfId="2581"/>
    <cellStyle name="Input [yellow] 2 2" xfId="2582"/>
    <cellStyle name="Input [yellow] 3" xfId="2583"/>
    <cellStyle name="Input 10" xfId="2584"/>
    <cellStyle name="Input 11" xfId="2585"/>
    <cellStyle name="Input 12" xfId="2586"/>
    <cellStyle name="Input 13" xfId="2587"/>
    <cellStyle name="Input 14" xfId="2588"/>
    <cellStyle name="Input 15" xfId="2589"/>
    <cellStyle name="Input 16" xfId="2590"/>
    <cellStyle name="Input 17" xfId="2591"/>
    <cellStyle name="Input 18" xfId="2592"/>
    <cellStyle name="Input 19" xfId="2593"/>
    <cellStyle name="Input 2" xfId="2594"/>
    <cellStyle name="Input 2 2" xfId="2595"/>
    <cellStyle name="Input 2 2 2" xfId="2596"/>
    <cellStyle name="Input 2 2 3" xfId="2597"/>
    <cellStyle name="Input 20" xfId="2598"/>
    <cellStyle name="Input 21" xfId="2599"/>
    <cellStyle name="Input 22" xfId="2600"/>
    <cellStyle name="Input 23" xfId="2601"/>
    <cellStyle name="Input 24" xfId="2602"/>
    <cellStyle name="Input 25" xfId="2603"/>
    <cellStyle name="Input 3" xfId="2604"/>
    <cellStyle name="Input 3 2" xfId="2605"/>
    <cellStyle name="Input 3 2 2" xfId="2606"/>
    <cellStyle name="Input 3 2 3" xfId="2607"/>
    <cellStyle name="Input 4" xfId="2608"/>
    <cellStyle name="Input 5" xfId="2609"/>
    <cellStyle name="Input 6" xfId="2610"/>
    <cellStyle name="Input 7" xfId="2611"/>
    <cellStyle name="Input 8" xfId="2612"/>
    <cellStyle name="Input 9" xfId="2613"/>
    <cellStyle name="InputCurrency" xfId="2614"/>
    <cellStyle name="InputPercent1" xfId="2615"/>
    <cellStyle name="KPMG Heading 1" xfId="2616"/>
    <cellStyle name="KPMG Heading 2" xfId="2617"/>
    <cellStyle name="KPMG Heading 3" xfId="2618"/>
    <cellStyle name="KPMG Heading 4" xfId="2619"/>
    <cellStyle name="KPMG Normal" xfId="2620"/>
    <cellStyle name="KPMG Normal Text" xfId="2621"/>
    <cellStyle name="left" xfId="2622"/>
    <cellStyle name="LINEAL - Style2" xfId="2623"/>
    <cellStyle name="LINEAL - Style2 2" xfId="2624"/>
    <cellStyle name="LINEAL - Style2 2 2" xfId="2625"/>
    <cellStyle name="LINEAL - Style2 2 3" xfId="2626"/>
    <cellStyle name="LINEAL - Style2 3" xfId="2627"/>
    <cellStyle name="LINEAL - Style2 4" xfId="2628"/>
    <cellStyle name="Link Currency (0)" xfId="2629"/>
    <cellStyle name="Link Currency (2)" xfId="2630"/>
    <cellStyle name="Link Units (0)" xfId="2631"/>
    <cellStyle name="Link Units (1)" xfId="2632"/>
    <cellStyle name="Link Units (2)" xfId="2633"/>
    <cellStyle name="Linked Cell 10" xfId="2634"/>
    <cellStyle name="Linked Cell 11" xfId="2635"/>
    <cellStyle name="Linked Cell 12" xfId="2636"/>
    <cellStyle name="Linked Cell 13" xfId="2637"/>
    <cellStyle name="Linked Cell 14" xfId="2638"/>
    <cellStyle name="Linked Cell 15" xfId="2639"/>
    <cellStyle name="Linked Cell 16" xfId="2640"/>
    <cellStyle name="Linked Cell 17" xfId="2641"/>
    <cellStyle name="Linked Cell 18" xfId="2642"/>
    <cellStyle name="Linked Cell 19" xfId="2643"/>
    <cellStyle name="Linked Cell 2" xfId="2644"/>
    <cellStyle name="Linked Cell 2 2" xfId="2645"/>
    <cellStyle name="Linked Cell 2 3" xfId="2646"/>
    <cellStyle name="Linked Cell 20" xfId="2647"/>
    <cellStyle name="Linked Cell 21" xfId="2648"/>
    <cellStyle name="Linked Cell 22" xfId="2649"/>
    <cellStyle name="Linked Cell 3" xfId="2650"/>
    <cellStyle name="Linked Cell 3 2" xfId="2651"/>
    <cellStyle name="Linked Cell 4" xfId="2652"/>
    <cellStyle name="Linked Cell 5" xfId="2653"/>
    <cellStyle name="Linked Cell 6" xfId="2654"/>
    <cellStyle name="Linked Cell 7" xfId="2655"/>
    <cellStyle name="Linked Cell 8" xfId="2656"/>
    <cellStyle name="Linked Cell 9" xfId="2657"/>
    <cellStyle name="Milliers [0]_AR1194" xfId="2658"/>
    <cellStyle name="Milliers_AR1194" xfId="2659"/>
    <cellStyle name="Model" xfId="2660"/>
    <cellStyle name="Model 2" xfId="2661"/>
    <cellStyle name="Model 2 2" xfId="2662"/>
    <cellStyle name="Model 2 3" xfId="2663"/>
    <cellStyle name="Model 2 4" xfId="2664"/>
    <cellStyle name="Model 2 5" xfId="2665"/>
    <cellStyle name="Model 2 6" xfId="2666"/>
    <cellStyle name="Model 3" xfId="2667"/>
    <cellStyle name="Model 4" xfId="2668"/>
    <cellStyle name="Model 5" xfId="2669"/>
    <cellStyle name="Model 6" xfId="2670"/>
    <cellStyle name="Model 7" xfId="2671"/>
    <cellStyle name="Model 8" xfId="2672"/>
    <cellStyle name="Mon?taire [0]_AR1194" xfId="2673"/>
    <cellStyle name="Mon?taire_AR1194" xfId="2674"/>
    <cellStyle name="Monétaire [0]_laroux" xfId="2675"/>
    <cellStyle name="Monétaire_laroux" xfId="2676"/>
    <cellStyle name="Neutral 10" xfId="2677"/>
    <cellStyle name="Neutral 11" xfId="2678"/>
    <cellStyle name="Neutral 12" xfId="2679"/>
    <cellStyle name="Neutral 13" xfId="2680"/>
    <cellStyle name="Neutral 14" xfId="2681"/>
    <cellStyle name="Neutral 15" xfId="2682"/>
    <cellStyle name="Neutral 16" xfId="2683"/>
    <cellStyle name="Neutral 17" xfId="2684"/>
    <cellStyle name="Neutral 18" xfId="2685"/>
    <cellStyle name="Neutral 19" xfId="2686"/>
    <cellStyle name="Neutral 2" xfId="2687"/>
    <cellStyle name="Neutral 2 2" xfId="2688"/>
    <cellStyle name="Neutral 2 3" xfId="2689"/>
    <cellStyle name="Neutral 20" xfId="2690"/>
    <cellStyle name="Neutral 21" xfId="2691"/>
    <cellStyle name="Neutral 22" xfId="2692"/>
    <cellStyle name="Neutral 3" xfId="2693"/>
    <cellStyle name="Neutral 3 2" xfId="2694"/>
    <cellStyle name="Neutral 4" xfId="2695"/>
    <cellStyle name="Neutral 5" xfId="2696"/>
    <cellStyle name="Neutral 6" xfId="2697"/>
    <cellStyle name="Neutral 7" xfId="2698"/>
    <cellStyle name="Neutral 8" xfId="2699"/>
    <cellStyle name="Neutral 9" xfId="2700"/>
    <cellStyle name="no dec" xfId="2701"/>
    <cellStyle name="Normal" xfId="0" builtinId="0"/>
    <cellStyle name="Normal - Style1" xfId="2702"/>
    <cellStyle name="Normal - Style1 2" xfId="2703"/>
    <cellStyle name="Normal - Style5" xfId="2704"/>
    <cellStyle name="Normal 10" xfId="2705"/>
    <cellStyle name="Normal 10 2" xfId="2706"/>
    <cellStyle name="Normal 10 2 2" xfId="2707"/>
    <cellStyle name="Normal 10 2 2 2" xfId="2708"/>
    <cellStyle name="Normal 10 2 3" xfId="2709"/>
    <cellStyle name="Normal 10 3" xfId="2710"/>
    <cellStyle name="Normal 10 3 2" xfId="2711"/>
    <cellStyle name="Normal 10 3 2 2" xfId="2712"/>
    <cellStyle name="Normal 10 3 2 2 2" xfId="2713"/>
    <cellStyle name="Normal 10 3 3" xfId="2714"/>
    <cellStyle name="Normal 10 3 4" xfId="2715"/>
    <cellStyle name="Normal 10 4" xfId="2716"/>
    <cellStyle name="Normal 10 4 2" xfId="2717"/>
    <cellStyle name="Normal 10 5" xfId="2718"/>
    <cellStyle name="Normal 10_Lead -  NU 31-3-54" xfId="2719"/>
    <cellStyle name="Normal 11" xfId="2720"/>
    <cellStyle name="Normal 11 2" xfId="2721"/>
    <cellStyle name="Normal 11 2 2" xfId="2722"/>
    <cellStyle name="Normal 11 2 2 2" xfId="2723"/>
    <cellStyle name="Normal 11 2 2 3" xfId="2724"/>
    <cellStyle name="Normal 11 2 3" xfId="2725"/>
    <cellStyle name="Normal 11 2 3 2" xfId="2726"/>
    <cellStyle name="Normal 11 2 4" xfId="2727"/>
    <cellStyle name="Normal 11 3" xfId="2728"/>
    <cellStyle name="Normal 11 4" xfId="2729"/>
    <cellStyle name="Normal 11 5" xfId="2730"/>
    <cellStyle name="Normal 11 6" xfId="2731"/>
    <cellStyle name="Normal 12" xfId="2732"/>
    <cellStyle name="Normal 12 2" xfId="2733"/>
    <cellStyle name="Normal 12 2 2" xfId="2734"/>
    <cellStyle name="Normal 12 2 2 2" xfId="2735"/>
    <cellStyle name="Normal 12 2 2 2 2" xfId="2736"/>
    <cellStyle name="Normal 12 2 2 3" xfId="2737"/>
    <cellStyle name="Normal 12 2 3" xfId="2738"/>
    <cellStyle name="Normal 12 3" xfId="2739"/>
    <cellStyle name="Normal 12 3 2" xfId="2740"/>
    <cellStyle name="Normal 12 3 3" xfId="2741"/>
    <cellStyle name="Normal 12 4" xfId="2742"/>
    <cellStyle name="Normal 12 5" xfId="2743"/>
    <cellStyle name="Normal 13" xfId="2744"/>
    <cellStyle name="Normal 13 2" xfId="2745"/>
    <cellStyle name="Normal 13 2 2" xfId="2746"/>
    <cellStyle name="Normal 13 2 2 2" xfId="2747"/>
    <cellStyle name="Normal 13 2 3" xfId="2748"/>
    <cellStyle name="Normal 13 3" xfId="2749"/>
    <cellStyle name="Normal 13 3 2" xfId="2750"/>
    <cellStyle name="Normal 13 4" xfId="2751"/>
    <cellStyle name="Normal 13 5" xfId="2752"/>
    <cellStyle name="Normal 14" xfId="2753"/>
    <cellStyle name="Normal 14 2" xfId="2754"/>
    <cellStyle name="Normal 14 2 2" xfId="2755"/>
    <cellStyle name="Normal 14 2 2 2" xfId="2756"/>
    <cellStyle name="Normal 14 2 3" xfId="2757"/>
    <cellStyle name="Normal 14 2 4" xfId="2758"/>
    <cellStyle name="Normal 14 3" xfId="2759"/>
    <cellStyle name="Normal 14 4" xfId="2760"/>
    <cellStyle name="Normal 14 5" xfId="2761"/>
    <cellStyle name="Normal 14_Q2-54+บิล แลนด์-นุ่น(1)" xfId="2762"/>
    <cellStyle name="Normal 146" xfId="2763"/>
    <cellStyle name="Normal 15" xfId="2764"/>
    <cellStyle name="Normal 15 2" xfId="2765"/>
    <cellStyle name="Normal 15 2 2" xfId="2766"/>
    <cellStyle name="Normal 15 3" xfId="2767"/>
    <cellStyle name="Normal 15 3 2" xfId="2768"/>
    <cellStyle name="Normal 15 3 2 2" xfId="2769"/>
    <cellStyle name="Normal 15 3 3" xfId="2770"/>
    <cellStyle name="Normal 15 4" xfId="2771"/>
    <cellStyle name="Normal 15 4 2" xfId="2772"/>
    <cellStyle name="Normal 15 5" xfId="2773"/>
    <cellStyle name="Normal 15 5 2" xfId="2774"/>
    <cellStyle name="Normal 15 6" xfId="2775"/>
    <cellStyle name="Normal 15 7" xfId="2776"/>
    <cellStyle name="Normal 15_Q2-54+บิล แลนด์-นุ่น(1)" xfId="2777"/>
    <cellStyle name="Normal 16" xfId="2778"/>
    <cellStyle name="Normal 16 2" xfId="2779"/>
    <cellStyle name="Normal 16 2 2" xfId="2780"/>
    <cellStyle name="Normal 16 2 2 2" xfId="2781"/>
    <cellStyle name="Normal 16 2 3" xfId="2782"/>
    <cellStyle name="Normal 16 3" xfId="2783"/>
    <cellStyle name="Normal 17" xfId="2784"/>
    <cellStyle name="Normal 17 2" xfId="2785"/>
    <cellStyle name="Normal 17 2 2" xfId="2786"/>
    <cellStyle name="Normal 17 3" xfId="2787"/>
    <cellStyle name="Normal 17 3 2" xfId="2788"/>
    <cellStyle name="Normal 17 3 2 2" xfId="2789"/>
    <cellStyle name="Normal 17 3 3" xfId="2790"/>
    <cellStyle name="Normal 17 4" xfId="2791"/>
    <cellStyle name="Normal 17 4 2" xfId="2792"/>
    <cellStyle name="Normal 17 5" xfId="2793"/>
    <cellStyle name="Normal 17 5 2" xfId="2794"/>
    <cellStyle name="Normal 18" xfId="2795"/>
    <cellStyle name="Normal 18 2" xfId="2796"/>
    <cellStyle name="Normal 18 2 2" xfId="2797"/>
    <cellStyle name="Normal 18 3" xfId="2798"/>
    <cellStyle name="Normal 18 4" xfId="2799"/>
    <cellStyle name="Normal 18 5" xfId="2800"/>
    <cellStyle name="Normal 19" xfId="2801"/>
    <cellStyle name="Normal 19 2" xfId="2802"/>
    <cellStyle name="Normal 19 2 2" xfId="2803"/>
    <cellStyle name="Normal 19 3" xfId="2804"/>
    <cellStyle name="Normal 19 4" xfId="2805"/>
    <cellStyle name="Normal 19 5" xfId="2806"/>
    <cellStyle name="Normal 2" xfId="16"/>
    <cellStyle name="Normal 2 10" xfId="2807"/>
    <cellStyle name="Normal 2 10 2" xfId="2808"/>
    <cellStyle name="Normal 2 10 2 2" xfId="2809"/>
    <cellStyle name="Normal 2 10 3" xfId="2810"/>
    <cellStyle name="Normal 2 10 4" xfId="2811"/>
    <cellStyle name="Normal 2 11" xfId="2812"/>
    <cellStyle name="Normal 2 11 2" xfId="2813"/>
    <cellStyle name="Normal 2 11 2 2" xfId="2814"/>
    <cellStyle name="Normal 2 12" xfId="2815"/>
    <cellStyle name="Normal 2 12 2" xfId="2816"/>
    <cellStyle name="Normal 2 12 2 2" xfId="2817"/>
    <cellStyle name="Normal 2 13" xfId="2818"/>
    <cellStyle name="Normal 2 13 2" xfId="2819"/>
    <cellStyle name="Normal 2 13 2 2" xfId="2820"/>
    <cellStyle name="Normal 2 14" xfId="2821"/>
    <cellStyle name="Normal 2 14 2" xfId="2822"/>
    <cellStyle name="Normal 2 14 2 2" xfId="2823"/>
    <cellStyle name="Normal 2 15" xfId="2824"/>
    <cellStyle name="Normal 2 15 2" xfId="2825"/>
    <cellStyle name="Normal 2 15 2 2" xfId="2826"/>
    <cellStyle name="Normal 2 16" xfId="2827"/>
    <cellStyle name="Normal 2 16 2" xfId="2828"/>
    <cellStyle name="Normal 2 16 2 2" xfId="2829"/>
    <cellStyle name="Normal 2 16 3" xfId="2830"/>
    <cellStyle name="Normal 2 17" xfId="2831"/>
    <cellStyle name="Normal 2 17 2" xfId="2832"/>
    <cellStyle name="Normal 2 17 2 2" xfId="2833"/>
    <cellStyle name="Normal 2 17 2 2 2" xfId="2834"/>
    <cellStyle name="Normal 2 17 2 3" xfId="2835"/>
    <cellStyle name="Normal 2 17 2 3 2" xfId="2836"/>
    <cellStyle name="Normal 2 17 2 4" xfId="2837"/>
    <cellStyle name="Normal 2 17 3" xfId="2838"/>
    <cellStyle name="Normal 2 18" xfId="2839"/>
    <cellStyle name="Normal 2 19" xfId="2840"/>
    <cellStyle name="Normal 2 2" xfId="2841"/>
    <cellStyle name="Normal 2 2 10" xfId="2842"/>
    <cellStyle name="Normal 2 2 10 2" xfId="2843"/>
    <cellStyle name="Normal 2 2 11" xfId="2844"/>
    <cellStyle name="Normal 2 2 12" xfId="2845"/>
    <cellStyle name="Normal 2 2 13" xfId="2846"/>
    <cellStyle name="Normal 2 2 14" xfId="2847"/>
    <cellStyle name="Normal 2 2 2" xfId="2848"/>
    <cellStyle name="Normal 2 2 2 10" xfId="2849"/>
    <cellStyle name="Normal 2 2 2 11" xfId="2850"/>
    <cellStyle name="Normal 2 2 2 2" xfId="2851"/>
    <cellStyle name="Normal 2 2 2 2 2" xfId="2852"/>
    <cellStyle name="Normal 2 2 2 3" xfId="2853"/>
    <cellStyle name="Normal 2 2 2 4" xfId="2854"/>
    <cellStyle name="Normal 2 2 2 4 2" xfId="2855"/>
    <cellStyle name="Normal 2 2 2 5" xfId="2856"/>
    <cellStyle name="Normal 2 2 2 6" xfId="2857"/>
    <cellStyle name="Normal 2 2 2 7" xfId="2858"/>
    <cellStyle name="Normal 2 2 2 8" xfId="2859"/>
    <cellStyle name="Normal 2 2 2 9" xfId="2860"/>
    <cellStyle name="Normal 2 2 3" xfId="2861"/>
    <cellStyle name="Normal 2 2 3 2" xfId="2862"/>
    <cellStyle name="Normal 2 2 3 2 2" xfId="2863"/>
    <cellStyle name="Normal 2 2 3 3" xfId="2864"/>
    <cellStyle name="Normal 2 2 3 3 2" xfId="2865"/>
    <cellStyle name="Normal 2 2 3 4" xfId="2866"/>
    <cellStyle name="Normal 2 2 3 4 2" xfId="2867"/>
    <cellStyle name="Normal 2 2 4" xfId="2868"/>
    <cellStyle name="Normal 2 2 4 2" xfId="2869"/>
    <cellStyle name="Normal 2 2 4 3" xfId="2870"/>
    <cellStyle name="Normal 2 2 5" xfId="2871"/>
    <cellStyle name="Normal 2 2 6" xfId="6"/>
    <cellStyle name="Normal 2 2 6 2" xfId="2872"/>
    <cellStyle name="Normal 2 2 7" xfId="2873"/>
    <cellStyle name="Normal 2 2 8" xfId="2874"/>
    <cellStyle name="Normal 2 2 9" xfId="2875"/>
    <cellStyle name="Normal 2 2 9 2" xfId="2876"/>
    <cellStyle name="Normal 2 20" xfId="2877"/>
    <cellStyle name="Normal 2 21" xfId="2878"/>
    <cellStyle name="Normal 2 21 2" xfId="2879"/>
    <cellStyle name="Normal 2 22" xfId="2880"/>
    <cellStyle name="Normal 2 22 2" xfId="2881"/>
    <cellStyle name="Normal 2 23" xfId="2882"/>
    <cellStyle name="Normal 2 24" xfId="2883"/>
    <cellStyle name="Normal 2 25" xfId="2884"/>
    <cellStyle name="Normal 2 25 2" xfId="2885"/>
    <cellStyle name="Normal 2 26" xfId="2886"/>
    <cellStyle name="Normal 2 26 2" xfId="2887"/>
    <cellStyle name="Normal 2 27" xfId="2888"/>
    <cellStyle name="Normal 2 28" xfId="2889"/>
    <cellStyle name="Normal 2 29" xfId="2890"/>
    <cellStyle name="Normal 2 3" xfId="2891"/>
    <cellStyle name="Normal 2 3 2" xfId="2892"/>
    <cellStyle name="Normal 2 3 2 2" xfId="2893"/>
    <cellStyle name="Normal 2 3 3" xfId="2894"/>
    <cellStyle name="Normal 2 3 3 2" xfId="2895"/>
    <cellStyle name="Normal 2 3 4" xfId="2896"/>
    <cellStyle name="Normal 2 3 4 2" xfId="2897"/>
    <cellStyle name="Normal 2 3 4 3" xfId="2898"/>
    <cellStyle name="Normal 2 3 5" xfId="2899"/>
    <cellStyle name="Normal 2 3 5 2" xfId="2900"/>
    <cellStyle name="Normal 2 3 6" xfId="2901"/>
    <cellStyle name="Normal 2 3 7" xfId="2902"/>
    <cellStyle name="Normal 2 3 8" xfId="2903"/>
    <cellStyle name="Normal 2 30" xfId="2904"/>
    <cellStyle name="Normal 2 30 2" xfId="2905"/>
    <cellStyle name="Normal 2 31" xfId="2906"/>
    <cellStyle name="Normal 2 31 2" xfId="2907"/>
    <cellStyle name="Normal 2 32" xfId="2908"/>
    <cellStyle name="Normal 2 33" xfId="2909"/>
    <cellStyle name="Normal 2 34" xfId="2910"/>
    <cellStyle name="Normal 2 35" xfId="2911"/>
    <cellStyle name="Normal 2 36" xfId="2912"/>
    <cellStyle name="Normal 2 37" xfId="2913"/>
    <cellStyle name="Normal 2 38" xfId="2914"/>
    <cellStyle name="Normal 2 39" xfId="2915"/>
    <cellStyle name="Normal 2 39 2" xfId="2916"/>
    <cellStyle name="Normal 2 4" xfId="2917"/>
    <cellStyle name="Normal 2 4 2" xfId="2918"/>
    <cellStyle name="Normal 2 4 2 2" xfId="2919"/>
    <cellStyle name="Normal 2 4 3" xfId="2920"/>
    <cellStyle name="Normal 2 4 3 2" xfId="2921"/>
    <cellStyle name="Normal 2 4 4" xfId="2922"/>
    <cellStyle name="Normal 2 4 5" xfId="2923"/>
    <cellStyle name="Normal 2 40" xfId="2924"/>
    <cellStyle name="Normal 2 40 2" xfId="2925"/>
    <cellStyle name="Normal 2 41" xfId="2926"/>
    <cellStyle name="Normal 2 41 2" xfId="2927"/>
    <cellStyle name="Normal 2 42" xfId="2928"/>
    <cellStyle name="Normal 2 42 2" xfId="2929"/>
    <cellStyle name="Normal 2 42 2 2" xfId="2930"/>
    <cellStyle name="Normal 2 42 3" xfId="2931"/>
    <cellStyle name="Normal 2 43" xfId="2932"/>
    <cellStyle name="Normal 2 43 2" xfId="2933"/>
    <cellStyle name="Normal 2 43 2 2" xfId="2934"/>
    <cellStyle name="Normal 2 43 2 2 2" xfId="2935"/>
    <cellStyle name="Normal 2 43 2 3" xfId="2936"/>
    <cellStyle name="Normal 2 43 2 3 2" xfId="2937"/>
    <cellStyle name="Normal 2 43 2 4" xfId="2938"/>
    <cellStyle name="Normal 2 43 3" xfId="2939"/>
    <cellStyle name="Normal 2 43 3 2" xfId="2940"/>
    <cellStyle name="Normal 2 43 4" xfId="2941"/>
    <cellStyle name="Normal 2 43 4 2" xfId="2942"/>
    <cellStyle name="Normal 2 43 5" xfId="2943"/>
    <cellStyle name="Normal 2 43 5 2" xfId="2944"/>
    <cellStyle name="Normal 2 43 6" xfId="2945"/>
    <cellStyle name="Normal 2 44" xfId="2946"/>
    <cellStyle name="Normal 2 44 2" xfId="2947"/>
    <cellStyle name="Normal 2 44 2 2" xfId="2948"/>
    <cellStyle name="Normal 2 44 2 2 2" xfId="2949"/>
    <cellStyle name="Normal 2 44 2 3" xfId="2950"/>
    <cellStyle name="Normal 2 44 2 3 2" xfId="2951"/>
    <cellStyle name="Normal 2 44 2 4" xfId="2952"/>
    <cellStyle name="Normal 2 44 3" xfId="2953"/>
    <cellStyle name="Normal 2 44 3 2" xfId="2954"/>
    <cellStyle name="Normal 2 44 4" xfId="2955"/>
    <cellStyle name="Normal 2 44 4 2" xfId="2956"/>
    <cellStyle name="Normal 2 44 5" xfId="2957"/>
    <cellStyle name="Normal 2 44 5 2" xfId="2958"/>
    <cellStyle name="Normal 2 44 6" xfId="2959"/>
    <cellStyle name="Normal 2 45" xfId="2960"/>
    <cellStyle name="Normal 2 45 2" xfId="2961"/>
    <cellStyle name="Normal 2 45 3" xfId="2962"/>
    <cellStyle name="Normal 2 45 4" xfId="2963"/>
    <cellStyle name="Normal 2 46" xfId="2964"/>
    <cellStyle name="Normal 2 46 2" xfId="2965"/>
    <cellStyle name="Normal 2 46 3" xfId="2966"/>
    <cellStyle name="Normal 2 47" xfId="2967"/>
    <cellStyle name="Normal 2 47 2" xfId="2968"/>
    <cellStyle name="Normal 2 48" xfId="2969"/>
    <cellStyle name="Normal 2 49" xfId="2970"/>
    <cellStyle name="Normal 2 5" xfId="2971"/>
    <cellStyle name="Normal 2 5 2" xfId="2972"/>
    <cellStyle name="Normal 2 5 2 2" xfId="2973"/>
    <cellStyle name="Normal 2 5 3" xfId="2974"/>
    <cellStyle name="Normal 2 5 3 2" xfId="2975"/>
    <cellStyle name="Normal 2 5 3 2 2" xfId="2976"/>
    <cellStyle name="Normal 2 5 3 3" xfId="2977"/>
    <cellStyle name="Normal 2 5 3 3 2" xfId="2978"/>
    <cellStyle name="Normal 2 5 3 4" xfId="2979"/>
    <cellStyle name="Normal 2 5 4" xfId="2980"/>
    <cellStyle name="Normal 2 5 5" xfId="2981"/>
    <cellStyle name="Normal 2 5 6" xfId="2982"/>
    <cellStyle name="Normal 2 50" xfId="2983"/>
    <cellStyle name="Normal 2 51" xfId="2984"/>
    <cellStyle name="Normal 2 52" xfId="2985"/>
    <cellStyle name="Normal 2 53" xfId="2986"/>
    <cellStyle name="Normal 2 54" xfId="2987"/>
    <cellStyle name="Normal 2 6" xfId="2988"/>
    <cellStyle name="Normal 2 6 2" xfId="2989"/>
    <cellStyle name="Normal 2 6 2 2" xfId="2990"/>
    <cellStyle name="Normal 2 6 3" xfId="2991"/>
    <cellStyle name="Normal 2 6 3 2" xfId="2992"/>
    <cellStyle name="Normal 2 6 3 2 2" xfId="2993"/>
    <cellStyle name="Normal 2 6 3 3" xfId="2994"/>
    <cellStyle name="Normal 2 6 3 3 2" xfId="2995"/>
    <cellStyle name="Normal 2 6 3 4" xfId="2996"/>
    <cellStyle name="Normal 2 6 4" xfId="2997"/>
    <cellStyle name="Normal 2 7" xfId="2998"/>
    <cellStyle name="Normal 2 7 2" xfId="2999"/>
    <cellStyle name="Normal 2 7 2 2" xfId="3000"/>
    <cellStyle name="Normal 2 7 3" xfId="3001"/>
    <cellStyle name="Normal 2 7 3 2" xfId="3002"/>
    <cellStyle name="Normal 2 7 3 2 2" xfId="3003"/>
    <cellStyle name="Normal 2 7 3 3" xfId="3004"/>
    <cellStyle name="Normal 2 7 3 3 2" xfId="3005"/>
    <cellStyle name="Normal 2 7 3 4" xfId="3006"/>
    <cellStyle name="Normal 2 7 4" xfId="3007"/>
    <cellStyle name="Normal 2 8" xfId="3008"/>
    <cellStyle name="Normal 2 8 2" xfId="3009"/>
    <cellStyle name="Normal 2 8 2 2" xfId="3010"/>
    <cellStyle name="Normal 2 8 3" xfId="3011"/>
    <cellStyle name="Normal 2 9" xfId="3012"/>
    <cellStyle name="Normal 2 9 2" xfId="3013"/>
    <cellStyle name="Normal 2 9 2 2" xfId="3014"/>
    <cellStyle name="Normal 2 9 3" xfId="3015"/>
    <cellStyle name="Normal 2_2007_Conso Mtech Group (8 co)" xfId="3016"/>
    <cellStyle name="Normal 20" xfId="3017"/>
    <cellStyle name="Normal 20 10" xfId="3018"/>
    <cellStyle name="Normal 20 2" xfId="3019"/>
    <cellStyle name="Normal 20 2 2" xfId="3020"/>
    <cellStyle name="Normal 20 3" xfId="3021"/>
    <cellStyle name="Normal 20 4" xfId="3022"/>
    <cellStyle name="Normal 20 4 2" xfId="3023"/>
    <cellStyle name="Normal 20 4 2 2" xfId="3024"/>
    <cellStyle name="Normal 20 4 2 2 2" xfId="3025"/>
    <cellStyle name="Normal 20 5" xfId="3026"/>
    <cellStyle name="Normal 20 5 2" xfId="3027"/>
    <cellStyle name="Normal 20 6" xfId="3028"/>
    <cellStyle name="Normal 20 7" xfId="3029"/>
    <cellStyle name="Normal 20 8" xfId="3030"/>
    <cellStyle name="Normal 20 8 2" xfId="3031"/>
    <cellStyle name="Normal 20 9" xfId="3032"/>
    <cellStyle name="Normal 21" xfId="3033"/>
    <cellStyle name="Normal 21 2" xfId="3034"/>
    <cellStyle name="Normal 21 3" xfId="3035"/>
    <cellStyle name="Normal 21 4" xfId="3036"/>
    <cellStyle name="Normal 22" xfId="3037"/>
    <cellStyle name="Normal 22 2" xfId="3038"/>
    <cellStyle name="Normal 22 2 2" xfId="3039"/>
    <cellStyle name="Normal 22 3" xfId="3040"/>
    <cellStyle name="Normal 22 3 2" xfId="3041"/>
    <cellStyle name="Normal 22 4" xfId="3042"/>
    <cellStyle name="Normal 23" xfId="3043"/>
    <cellStyle name="Normal 23 2" xfId="3044"/>
    <cellStyle name="Normal 23 2 2" xfId="3045"/>
    <cellStyle name="Normal 23 2 2 2" xfId="3046"/>
    <cellStyle name="Normal 23 2 2 2 2" xfId="3047"/>
    <cellStyle name="Normal 23 2 2 3" xfId="3048"/>
    <cellStyle name="Normal 23 2 2 3 2" xfId="3049"/>
    <cellStyle name="Normal 23 2 2 4" xfId="3050"/>
    <cellStyle name="Normal 23 2 3" xfId="3051"/>
    <cellStyle name="Normal 23 2 3 2" xfId="3052"/>
    <cellStyle name="Normal 23 2 4" xfId="3053"/>
    <cellStyle name="Normal 23 2 4 2" xfId="3054"/>
    <cellStyle name="Normal 23 2 5" xfId="3055"/>
    <cellStyle name="Normal 23 2 5 2" xfId="3056"/>
    <cellStyle name="Normal 23 2 6" xfId="3057"/>
    <cellStyle name="Normal 23 2 6 2" xfId="3058"/>
    <cellStyle name="Normal 23 2 7" xfId="3059"/>
    <cellStyle name="Normal 23 3" xfId="3060"/>
    <cellStyle name="Normal 23 3 2" xfId="3061"/>
    <cellStyle name="Normal 23 3 2 2" xfId="3062"/>
    <cellStyle name="Normal 23 3 3" xfId="3063"/>
    <cellStyle name="Normal 23 3 3 2" xfId="3064"/>
    <cellStyle name="Normal 23 3 4" xfId="3065"/>
    <cellStyle name="Normal 23 4" xfId="3066"/>
    <cellStyle name="Normal 23 4 2" xfId="3067"/>
    <cellStyle name="Normal 23 5" xfId="3068"/>
    <cellStyle name="Normal 23 5 2" xfId="3069"/>
    <cellStyle name="Normal 23 6" xfId="3070"/>
    <cellStyle name="Normal 23 6 2" xfId="3071"/>
    <cellStyle name="Normal 23 7" xfId="3072"/>
    <cellStyle name="Normal 24" xfId="3073"/>
    <cellStyle name="Normal 24 2" xfId="3074"/>
    <cellStyle name="Normal 24 2 2" xfId="3075"/>
    <cellStyle name="Normal 24 2 2 2" xfId="3076"/>
    <cellStyle name="Normal 24 2 2 2 2" xfId="3077"/>
    <cellStyle name="Normal 24 2 2 3" xfId="3078"/>
    <cellStyle name="Normal 24 2 2 3 2" xfId="3079"/>
    <cellStyle name="Normal 24 2 2 4" xfId="3080"/>
    <cellStyle name="Normal 24 2 3" xfId="3081"/>
    <cellStyle name="Normal 24 2 3 2" xfId="3082"/>
    <cellStyle name="Normal 24 2 4" xfId="3083"/>
    <cellStyle name="Normal 24 2 4 2" xfId="3084"/>
    <cellStyle name="Normal 24 2 5" xfId="3085"/>
    <cellStyle name="Normal 24 3" xfId="3086"/>
    <cellStyle name="Normal 24 4" xfId="3087"/>
    <cellStyle name="Normal 24 5" xfId="3088"/>
    <cellStyle name="Normal 24 6" xfId="3089"/>
    <cellStyle name="Normal 25" xfId="3090"/>
    <cellStyle name="Normal 25 2" xfId="3091"/>
    <cellStyle name="Normal 25 2 2" xfId="3092"/>
    <cellStyle name="Normal 25 2 2 2" xfId="3093"/>
    <cellStyle name="Normal 25 2 2 2 2" xfId="3094"/>
    <cellStyle name="Normal 25 2 2 3" xfId="3095"/>
    <cellStyle name="Normal 25 2 2 3 2" xfId="3096"/>
    <cellStyle name="Normal 25 2 2 4" xfId="3097"/>
    <cellStyle name="Normal 25 2 3" xfId="3098"/>
    <cellStyle name="Normal 25 2 3 2" xfId="3099"/>
    <cellStyle name="Normal 25 2 4" xfId="3100"/>
    <cellStyle name="Normal 25 2 4 2" xfId="3101"/>
    <cellStyle name="Normal 25 2 5" xfId="3102"/>
    <cellStyle name="Normal 25 3" xfId="3103"/>
    <cellStyle name="Normal 25 4" xfId="3104"/>
    <cellStyle name="Normal 26" xfId="3105"/>
    <cellStyle name="Normal 26 2" xfId="3106"/>
    <cellStyle name="Normal 26 2 2" xfId="3107"/>
    <cellStyle name="Normal 26 2 2 2" xfId="3108"/>
    <cellStyle name="Normal 26 3" xfId="3109"/>
    <cellStyle name="Normal 26 3 2" xfId="3110"/>
    <cellStyle name="Normal 26 4" xfId="3111"/>
    <cellStyle name="Normal 26 5" xfId="3112"/>
    <cellStyle name="Normal 26 5 2" xfId="3113"/>
    <cellStyle name="Normal 26 6" xfId="3114"/>
    <cellStyle name="Normal 26 7" xfId="3115"/>
    <cellStyle name="Normal 27" xfId="3116"/>
    <cellStyle name="Normal 27 2" xfId="3117"/>
    <cellStyle name="Normal 27 2 2" xfId="3118"/>
    <cellStyle name="Normal 27 3" xfId="3119"/>
    <cellStyle name="Normal 27 4" xfId="3120"/>
    <cellStyle name="Normal 28" xfId="3121"/>
    <cellStyle name="Normal 28 2" xfId="3122"/>
    <cellStyle name="Normal 28 3" xfId="3123"/>
    <cellStyle name="Normal 29" xfId="3124"/>
    <cellStyle name="Normal 29 2" xfId="3125"/>
    <cellStyle name="Normal 29 3" xfId="3126"/>
    <cellStyle name="Normal 3" xfId="3127"/>
    <cellStyle name="Normal 3 10" xfId="3128"/>
    <cellStyle name="Normal 3 10 2" xfId="3129"/>
    <cellStyle name="Normal 3 10 3" xfId="3130"/>
    <cellStyle name="Normal 3 10 4" xfId="3131"/>
    <cellStyle name="Normal 3 11" xfId="3132"/>
    <cellStyle name="Normal 3 12" xfId="3133"/>
    <cellStyle name="Normal 3 13" xfId="3134"/>
    <cellStyle name="Normal 3 14" xfId="3135"/>
    <cellStyle name="Normal 3 15" xfId="3136"/>
    <cellStyle name="Normal 3 16" xfId="3137"/>
    <cellStyle name="Normal 3 17" xfId="3138"/>
    <cellStyle name="Normal 3 18" xfId="3139"/>
    <cellStyle name="Normal 3 19" xfId="3140"/>
    <cellStyle name="Normal 3 2" xfId="3141"/>
    <cellStyle name="Normal 3 2 2" xfId="3142"/>
    <cellStyle name="Normal 3 2 2 2" xfId="3143"/>
    <cellStyle name="Normal 3 2 2 2 2" xfId="3144"/>
    <cellStyle name="Normal 3 2 2 3" xfId="3145"/>
    <cellStyle name="Normal 3 2 3" xfId="3146"/>
    <cellStyle name="Normal 3 2 3 2" xfId="3147"/>
    <cellStyle name="Normal 3 2 3 2 2" xfId="3148"/>
    <cellStyle name="Normal 3 2 3 3" xfId="3149"/>
    <cellStyle name="Normal 3 2 3 3 2" xfId="3150"/>
    <cellStyle name="Normal 3 2 4" xfId="3151"/>
    <cellStyle name="Normal 3 2 4 2" xfId="3152"/>
    <cellStyle name="Normal 3 2 4 3" xfId="3153"/>
    <cellStyle name="Normal 3 2 5" xfId="3154"/>
    <cellStyle name="Normal 3 2 5 2" xfId="3155"/>
    <cellStyle name="Normal 3 2 6" xfId="3156"/>
    <cellStyle name="Normal 3 2 6 2" xfId="3157"/>
    <cellStyle name="Normal 3 2 7" xfId="3158"/>
    <cellStyle name="Normal 3 2 8" xfId="3159"/>
    <cellStyle name="Normal 3 2_Lead -  NU 31-3-54" xfId="3160"/>
    <cellStyle name="Normal 3 20" xfId="3161"/>
    <cellStyle name="Normal 3 21" xfId="3162"/>
    <cellStyle name="Normal 3 22" xfId="3163"/>
    <cellStyle name="Normal 3 23" xfId="3164"/>
    <cellStyle name="Normal 3 24" xfId="3165"/>
    <cellStyle name="Normal 3 25" xfId="3166"/>
    <cellStyle name="Normal 3 26" xfId="3167"/>
    <cellStyle name="Normal 3 27" xfId="3168"/>
    <cellStyle name="Normal 3 28" xfId="3169"/>
    <cellStyle name="Normal 3 29" xfId="3170"/>
    <cellStyle name="Normal 3 3" xfId="3171"/>
    <cellStyle name="Normal 3 3 2" xfId="3172"/>
    <cellStyle name="Normal 3 3 3" xfId="13"/>
    <cellStyle name="Normal 3 3 3 2" xfId="3173"/>
    <cellStyle name="Normal 3 3 3 2 2" xfId="3174"/>
    <cellStyle name="Normal 3 3 3 3" xfId="3175"/>
    <cellStyle name="Normal 3 3 3 3 2" xfId="3176"/>
    <cellStyle name="Normal 3 3 3 4" xfId="3177"/>
    <cellStyle name="Normal 3 3 4" xfId="3178"/>
    <cellStyle name="Normal 3 30" xfId="3179"/>
    <cellStyle name="Normal 3 31" xfId="3180"/>
    <cellStyle name="Normal 3 32" xfId="3181"/>
    <cellStyle name="Normal 3 33" xfId="3182"/>
    <cellStyle name="Normal 3 34" xfId="3183"/>
    <cellStyle name="Normal 3 35" xfId="3184"/>
    <cellStyle name="Normal 3 36" xfId="3185"/>
    <cellStyle name="Normal 3 37" xfId="3186"/>
    <cellStyle name="Normal 3 38" xfId="3187"/>
    <cellStyle name="Normal 3 39" xfId="3188"/>
    <cellStyle name="Normal 3 4" xfId="3189"/>
    <cellStyle name="Normal 3 4 2" xfId="3190"/>
    <cellStyle name="Normal 3 4 2 2" xfId="3191"/>
    <cellStyle name="Normal 3 4 2 2 2" xfId="3192"/>
    <cellStyle name="Normal 3 4 2 3" xfId="3193"/>
    <cellStyle name="Normal 3 4 2 3 2" xfId="3194"/>
    <cellStyle name="Normal 3 4 2 4" xfId="3195"/>
    <cellStyle name="Normal 3 4 3" xfId="3196"/>
    <cellStyle name="Normal 3 40" xfId="3197"/>
    <cellStyle name="Normal 3 41" xfId="3198"/>
    <cellStyle name="Normal 3 41 2" xfId="3199"/>
    <cellStyle name="Normal 3 41 2 2" xfId="3200"/>
    <cellStyle name="Normal 3 41 2 3" xfId="3201"/>
    <cellStyle name="Normal 3 41 3" xfId="3202"/>
    <cellStyle name="Normal 3 41 3 2" xfId="3203"/>
    <cellStyle name="Normal 3 41 4" xfId="3204"/>
    <cellStyle name="Normal 3 41 5" xfId="3205"/>
    <cellStyle name="Normal 3 42" xfId="3206"/>
    <cellStyle name="Normal 3 42 2" xfId="3207"/>
    <cellStyle name="Normal 3 43" xfId="3208"/>
    <cellStyle name="Normal 3 44" xfId="3209"/>
    <cellStyle name="Normal 3 5" xfId="3210"/>
    <cellStyle name="Normal 3 5 2" xfId="3211"/>
    <cellStyle name="Normal 3 5 2 2" xfId="3212"/>
    <cellStyle name="Normal 3 5 2 2 2" xfId="3213"/>
    <cellStyle name="Normal 3 5 2 3" xfId="3214"/>
    <cellStyle name="Normal 3 5 2 3 2" xfId="3215"/>
    <cellStyle name="Normal 3 5 2 4" xfId="3216"/>
    <cellStyle name="Normal 3 5 3" xfId="3217"/>
    <cellStyle name="Normal 3 5 4" xfId="3218"/>
    <cellStyle name="Normal 3 6" xfId="3219"/>
    <cellStyle name="Normal 3 6 2" xfId="3220"/>
    <cellStyle name="Normal 3 6 2 2" xfId="3221"/>
    <cellStyle name="Normal 3 6 2 2 2" xfId="3222"/>
    <cellStyle name="Normal 3 6 2 3" xfId="3223"/>
    <cellStyle name="Normal 3 6 2 3 2" xfId="3224"/>
    <cellStyle name="Normal 3 6 2 4" xfId="3225"/>
    <cellStyle name="Normal 3 6 3" xfId="3226"/>
    <cellStyle name="Normal 3 7" xfId="3227"/>
    <cellStyle name="Normal 3 7 2" xfId="3228"/>
    <cellStyle name="Normal 3 7 2 2" xfId="3229"/>
    <cellStyle name="Normal 3 7 2 2 2" xfId="3230"/>
    <cellStyle name="Normal 3 7 2 3" xfId="3231"/>
    <cellStyle name="Normal 3 7 2 3 2" xfId="3232"/>
    <cellStyle name="Normal 3 7 2 4" xfId="3233"/>
    <cellStyle name="Normal 3 7 3" xfId="3234"/>
    <cellStyle name="Normal 3 8" xfId="3235"/>
    <cellStyle name="Normal 3 8 2" xfId="3236"/>
    <cellStyle name="Normal 3 8 2 2" xfId="3237"/>
    <cellStyle name="Normal 3 8 2 2 2" xfId="3238"/>
    <cellStyle name="Normal 3 8 3" xfId="3239"/>
    <cellStyle name="Normal 3 8 4" xfId="3240"/>
    <cellStyle name="Normal 3 9" xfId="3241"/>
    <cellStyle name="Normal 3 9 2" xfId="3242"/>
    <cellStyle name="Normal 3_2007_Conso Mtech Group (8 co)" xfId="3243"/>
    <cellStyle name="Normal 30" xfId="3244"/>
    <cellStyle name="Normal 30 2" xfId="3245"/>
    <cellStyle name="Normal 30 3" xfId="3246"/>
    <cellStyle name="Normal 31" xfId="3247"/>
    <cellStyle name="Normal 31 2" xfId="3248"/>
    <cellStyle name="Normal 31 2 2" xfId="3249"/>
    <cellStyle name="Normal 31 2 2 2" xfId="3250"/>
    <cellStyle name="Normal 31 3" xfId="3251"/>
    <cellStyle name="Normal 31 3 2" xfId="3252"/>
    <cellStyle name="Normal 31 4" xfId="3253"/>
    <cellStyle name="Normal 31 5" xfId="3254"/>
    <cellStyle name="Normal 32" xfId="3255"/>
    <cellStyle name="Normal 32 2" xfId="3256"/>
    <cellStyle name="Normal 32 2 2" xfId="3257"/>
    <cellStyle name="Normal 32 2 2 2" xfId="3258"/>
    <cellStyle name="Normal 32 3" xfId="3259"/>
    <cellStyle name="Normal 32 4" xfId="3260"/>
    <cellStyle name="Normal 32 4 2" xfId="3261"/>
    <cellStyle name="Normal 32 5" xfId="3262"/>
    <cellStyle name="Normal 33" xfId="3263"/>
    <cellStyle name="Normal 33 2" xfId="3264"/>
    <cellStyle name="Normal 33 2 2" xfId="3265"/>
    <cellStyle name="Normal 33 3" xfId="3266"/>
    <cellStyle name="Normal 34" xfId="3267"/>
    <cellStyle name="Normal 34 2" xfId="3268"/>
    <cellStyle name="Normal 35" xfId="3269"/>
    <cellStyle name="Normal 35 2" xfId="3270"/>
    <cellStyle name="Normal 35 3" xfId="3271"/>
    <cellStyle name="Normal 36" xfId="3272"/>
    <cellStyle name="Normal 36 2" xfId="3273"/>
    <cellStyle name="Normal 37" xfId="3274"/>
    <cellStyle name="Normal 37 2" xfId="3275"/>
    <cellStyle name="Normal 38" xfId="3276"/>
    <cellStyle name="Normal 38 2" xfId="3277"/>
    <cellStyle name="Normal 38 2 2" xfId="3278"/>
    <cellStyle name="Normal 38 3" xfId="3279"/>
    <cellStyle name="Normal 38 3 2" xfId="3280"/>
    <cellStyle name="Normal 38 4" xfId="3281"/>
    <cellStyle name="Normal 39" xfId="3282"/>
    <cellStyle name="Normal 39 2" xfId="3283"/>
    <cellStyle name="Normal 39 2 2" xfId="3284"/>
    <cellStyle name="Normal 39 3" xfId="3285"/>
    <cellStyle name="Normal 39 3 2" xfId="3286"/>
    <cellStyle name="Normal 39 4" xfId="3287"/>
    <cellStyle name="Normal 4" xfId="7"/>
    <cellStyle name="Normal 4 10" xfId="3288"/>
    <cellStyle name="Normal 4 11" xfId="3289"/>
    <cellStyle name="Normal 4 2" xfId="3290"/>
    <cellStyle name="Normal 4 2 10" xfId="3291"/>
    <cellStyle name="Normal 4 2 2" xfId="3292"/>
    <cellStyle name="Normal 4 2 2 2" xfId="3293"/>
    <cellStyle name="Normal 4 2 2 2 2" xfId="3294"/>
    <cellStyle name="Normal 4 2 2 3" xfId="3295"/>
    <cellStyle name="Normal 4 2 2 3 2" xfId="3296"/>
    <cellStyle name="Normal 4 2 2 4" xfId="3297"/>
    <cellStyle name="Normal 4 2 2 4 2" xfId="3298"/>
    <cellStyle name="Normal 4 2 3" xfId="3299"/>
    <cellStyle name="Normal 4 2 3 2" xfId="3300"/>
    <cellStyle name="Normal 4 2 3 3" xfId="3301"/>
    <cellStyle name="Normal 4 2 3 4" xfId="3302"/>
    <cellStyle name="Normal 4 2 4" xfId="3303"/>
    <cellStyle name="Normal 4 2 4 2" xfId="3304"/>
    <cellStyle name="Normal 4 2 5" xfId="3305"/>
    <cellStyle name="Normal 4 2 6" xfId="3306"/>
    <cellStyle name="Normal 4 2 6 2" xfId="3307"/>
    <cellStyle name="Normal 4 2 7" xfId="3308"/>
    <cellStyle name="Normal 4 2 7 2" xfId="3309"/>
    <cellStyle name="Normal 4 2 8" xfId="3310"/>
    <cellStyle name="Normal 4 2 8 2" xfId="3311"/>
    <cellStyle name="Normal 4 2 9" xfId="3312"/>
    <cellStyle name="Normal 4 2 9 2" xfId="3313"/>
    <cellStyle name="Normal 4 3" xfId="3314"/>
    <cellStyle name="Normal 4 3 2" xfId="3315"/>
    <cellStyle name="Normal 4 3 2 2" xfId="3316"/>
    <cellStyle name="Normal 4 3 3" xfId="3317"/>
    <cellStyle name="Normal 4 4" xfId="3318"/>
    <cellStyle name="Normal 4 4 2" xfId="3319"/>
    <cellStyle name="Normal 4 5" xfId="3320"/>
    <cellStyle name="Normal 4 5 2" xfId="3321"/>
    <cellStyle name="Normal 4 6" xfId="3322"/>
    <cellStyle name="Normal 4 6 2" xfId="3323"/>
    <cellStyle name="Normal 4 7" xfId="3324"/>
    <cellStyle name="Normal 4 7 2" xfId="3325"/>
    <cellStyle name="Normal 4 8" xfId="3326"/>
    <cellStyle name="Normal 4 9" xfId="3327"/>
    <cellStyle name="Normal 4_Bulk _ Audit" xfId="3328"/>
    <cellStyle name="Normal 40" xfId="3329"/>
    <cellStyle name="Normal 40 2" xfId="3330"/>
    <cellStyle name="Normal 41" xfId="3331"/>
    <cellStyle name="Normal 41 2" xfId="3332"/>
    <cellStyle name="Normal 41 2 2" xfId="3333"/>
    <cellStyle name="Normal 41 3" xfId="3334"/>
    <cellStyle name="Normal 41 3 2" xfId="3335"/>
    <cellStyle name="Normal 41 4" xfId="3336"/>
    <cellStyle name="Normal 42" xfId="3337"/>
    <cellStyle name="Normal 42 2" xfId="3338"/>
    <cellStyle name="Normal 42 3" xfId="3339"/>
    <cellStyle name="Normal 42 4" xfId="3340"/>
    <cellStyle name="Normal 43" xfId="3341"/>
    <cellStyle name="Normal 43 2" xfId="3342"/>
    <cellStyle name="Normal 44" xfId="3343"/>
    <cellStyle name="Normal 45" xfId="3344"/>
    <cellStyle name="Normal 45 2" xfId="3345"/>
    <cellStyle name="Normal 45 2 2" xfId="3346"/>
    <cellStyle name="Normal 45 3" xfId="3347"/>
    <cellStyle name="Normal 45 3 2" xfId="3348"/>
    <cellStyle name="Normal 45 4" xfId="3349"/>
    <cellStyle name="Normal 46" xfId="3350"/>
    <cellStyle name="Normal 46 2" xfId="3351"/>
    <cellStyle name="Normal 47" xfId="3352"/>
    <cellStyle name="Normal 47 2" xfId="3353"/>
    <cellStyle name="Normal 48" xfId="3354"/>
    <cellStyle name="Normal 49" xfId="3355"/>
    <cellStyle name="Normal 5" xfId="3356"/>
    <cellStyle name="Normal 5 10" xfId="3357"/>
    <cellStyle name="Normal 5 11" xfId="3358"/>
    <cellStyle name="Normal 5 2" xfId="3359"/>
    <cellStyle name="Normal 5 2 2" xfId="3360"/>
    <cellStyle name="Normal 5 2 2 2" xfId="3361"/>
    <cellStyle name="Normal 5 2 2 3" xfId="3362"/>
    <cellStyle name="Normal 5 2 3" xfId="3363"/>
    <cellStyle name="Normal 5 2 3 2" xfId="3364"/>
    <cellStyle name="Normal 5 2 3 3" xfId="3365"/>
    <cellStyle name="Normal 5 2 4" xfId="3366"/>
    <cellStyle name="Normal 5 2 4 2" xfId="3367"/>
    <cellStyle name="Normal 5 2 4 2 2" xfId="3368"/>
    <cellStyle name="Normal 5 2 4 3" xfId="3369"/>
    <cellStyle name="Normal 5 2 4 4" xfId="3370"/>
    <cellStyle name="Normal 5 2 5" xfId="3371"/>
    <cellStyle name="Normal 5 2 5 2" xfId="3372"/>
    <cellStyle name="Normal 5 2 5 2 2" xfId="3373"/>
    <cellStyle name="Normal 5 2 5 3" xfId="3374"/>
    <cellStyle name="Normal 5 2 5 3 2" xfId="3375"/>
    <cellStyle name="Normal 5 2 5 4" xfId="3376"/>
    <cellStyle name="Normal 5 2 6" xfId="3377"/>
    <cellStyle name="Normal 5 2 6 2" xfId="3378"/>
    <cellStyle name="Normal 5 2 7" xfId="3379"/>
    <cellStyle name="Normal 5 2 7 2" xfId="3380"/>
    <cellStyle name="Normal 5 2 8" xfId="3381"/>
    <cellStyle name="Normal 5 3" xfId="3382"/>
    <cellStyle name="Normal 5 3 2" xfId="3383"/>
    <cellStyle name="Normal 5 3 2 2" xfId="3384"/>
    <cellStyle name="Normal 5 3 2 2 2" xfId="3385"/>
    <cellStyle name="Normal 5 3 2 3" xfId="3386"/>
    <cellStyle name="Normal 5 3 2 3 2" xfId="3387"/>
    <cellStyle name="Normal 5 3 2 4" xfId="3388"/>
    <cellStyle name="Normal 5 3 3" xfId="3389"/>
    <cellStyle name="Normal 5 3 3 2" xfId="3390"/>
    <cellStyle name="Normal 5 3 4" xfId="3391"/>
    <cellStyle name="Normal 5 3 4 2" xfId="3392"/>
    <cellStyle name="Normal 5 3 5" xfId="3393"/>
    <cellStyle name="Normal 5 3 6" xfId="3394"/>
    <cellStyle name="Normal 5 4" xfId="3395"/>
    <cellStyle name="Normal 5 4 2" xfId="3396"/>
    <cellStyle name="Normal 5 4 2 2" xfId="3397"/>
    <cellStyle name="Normal 5 4 2 3" xfId="3398"/>
    <cellStyle name="Normal 5 4 3" xfId="3399"/>
    <cellStyle name="Normal 5 4 3 2" xfId="3400"/>
    <cellStyle name="Normal 5 4 4" xfId="3401"/>
    <cellStyle name="Normal 5 4 4 2" xfId="3402"/>
    <cellStyle name="Normal 5 4 5" xfId="3403"/>
    <cellStyle name="Normal 5 4 5 2" xfId="3404"/>
    <cellStyle name="Normal 5 4 6" xfId="3405"/>
    <cellStyle name="Normal 5 4 6 2" xfId="3406"/>
    <cellStyle name="Normal 5 4 7" xfId="3407"/>
    <cellStyle name="Normal 5 4 8" xfId="3408"/>
    <cellStyle name="Normal 5 5" xfId="3409"/>
    <cellStyle name="Normal 5 5 2" xfId="3410"/>
    <cellStyle name="Normal 5 5 3" xfId="3411"/>
    <cellStyle name="Normal 5 5 4" xfId="3412"/>
    <cellStyle name="Normal 5 6" xfId="3413"/>
    <cellStyle name="Normal 5 6 2" xfId="3414"/>
    <cellStyle name="Normal 5 6 3" xfId="3415"/>
    <cellStyle name="Normal 5 7" xfId="3416"/>
    <cellStyle name="Normal 5 7 2" xfId="3417"/>
    <cellStyle name="Normal 5 8" xfId="3418"/>
    <cellStyle name="Normal 5 9" xfId="3419"/>
    <cellStyle name="Normal 5_Bulk _ Audit" xfId="3420"/>
    <cellStyle name="Normal 50" xfId="3421"/>
    <cellStyle name="Normal 51" xfId="3422"/>
    <cellStyle name="Normal 52" xfId="3423"/>
    <cellStyle name="Normal 53" xfId="3424"/>
    <cellStyle name="Normal 54" xfId="3425"/>
    <cellStyle name="Normal 54 2" xfId="3426"/>
    <cellStyle name="Normal 54 3" xfId="3427"/>
    <cellStyle name="Normal 54 4" xfId="3428"/>
    <cellStyle name="Normal 54 5" xfId="3429"/>
    <cellStyle name="Normal 54 6" xfId="3430"/>
    <cellStyle name="Normal 54 7" xfId="3431"/>
    <cellStyle name="Normal 54 8" xfId="3432"/>
    <cellStyle name="Normal 54 9" xfId="3433"/>
    <cellStyle name="Normal 55" xfId="3434"/>
    <cellStyle name="Normal 56" xfId="3435"/>
    <cellStyle name="Normal 57" xfId="3436"/>
    <cellStyle name="Normal 58" xfId="3437"/>
    <cellStyle name="Normal 59" xfId="3438"/>
    <cellStyle name="Normal 6" xfId="3439"/>
    <cellStyle name="Normal 6 2" xfId="3440"/>
    <cellStyle name="Normal 6 2 2" xfId="3441"/>
    <cellStyle name="Normal 6 2 3" xfId="3442"/>
    <cellStyle name="Normal 6 2 4" xfId="3443"/>
    <cellStyle name="Normal 6 2 5" xfId="3444"/>
    <cellStyle name="Normal 6 2 6" xfId="3445"/>
    <cellStyle name="Normal 6 2 7" xfId="3446"/>
    <cellStyle name="Normal 6 3" xfId="3447"/>
    <cellStyle name="Normal 6 3 2" xfId="3448"/>
    <cellStyle name="Normal 6 4" xfId="3449"/>
    <cellStyle name="Normal 6 4 2" xfId="3450"/>
    <cellStyle name="Normal 6 5" xfId="3451"/>
    <cellStyle name="Normal 6 5 2" xfId="3452"/>
    <cellStyle name="Normal 6 6" xfId="3453"/>
    <cellStyle name="Normal 6 7" xfId="3454"/>
    <cellStyle name="Normal 6 8" xfId="3455"/>
    <cellStyle name="Normal 6_PRE-BUILTQ1-54" xfId="3456"/>
    <cellStyle name="Normal 60" xfId="3457"/>
    <cellStyle name="Normal 61" xfId="3458"/>
    <cellStyle name="Normal 62" xfId="3459"/>
    <cellStyle name="Normal 63" xfId="3460"/>
    <cellStyle name="Normal 64" xfId="3461"/>
    <cellStyle name="Normal 65" xfId="3462"/>
    <cellStyle name="Normal 66" xfId="3463"/>
    <cellStyle name="Normal 67" xfId="3464"/>
    <cellStyle name="Normal 68" xfId="3465"/>
    <cellStyle name="Normal 69" xfId="3466"/>
    <cellStyle name="Normal 7" xfId="3467"/>
    <cellStyle name="Normal 7 2" xfId="3468"/>
    <cellStyle name="Normal 7 2 2" xfId="3469"/>
    <cellStyle name="Normal 7 2 2 2" xfId="3470"/>
    <cellStyle name="Normal 7 2 3" xfId="3471"/>
    <cellStyle name="Normal 7 2 4" xfId="3472"/>
    <cellStyle name="Normal 7 3" xfId="3473"/>
    <cellStyle name="Normal 7 3 2" xfId="3474"/>
    <cellStyle name="Normal 7 4" xfId="3475"/>
    <cellStyle name="Normal 7 4 2" xfId="3476"/>
    <cellStyle name="Normal 7 5" xfId="3477"/>
    <cellStyle name="Normal 7_PRE-BUILTQ1-54" xfId="3478"/>
    <cellStyle name="Normal 70" xfId="3479"/>
    <cellStyle name="Normal 71" xfId="15"/>
    <cellStyle name="Normal 72" xfId="3480"/>
    <cellStyle name="Normal 73" xfId="3481"/>
    <cellStyle name="Normal 8" xfId="3482"/>
    <cellStyle name="Normal 8 2" xfId="3483"/>
    <cellStyle name="Normal 8 2 2" xfId="3484"/>
    <cellStyle name="Normal 8 2 3" xfId="3485"/>
    <cellStyle name="Normal 8 2 4" xfId="3486"/>
    <cellStyle name="Normal 8 3" xfId="3487"/>
    <cellStyle name="Normal 8 3 2" xfId="3488"/>
    <cellStyle name="Normal 8 4" xfId="3489"/>
    <cellStyle name="Normal 8 5" xfId="3490"/>
    <cellStyle name="Normal 8 6" xfId="3491"/>
    <cellStyle name="Normal 8 7" xfId="3492"/>
    <cellStyle name="Normal 8 8" xfId="3493"/>
    <cellStyle name="Normal 9" xfId="3494"/>
    <cellStyle name="Normal 9 2" xfId="3495"/>
    <cellStyle name="Normal 9 2 2" xfId="3496"/>
    <cellStyle name="Normal 9 2 2 2" xfId="3497"/>
    <cellStyle name="Normal 9 3" xfId="3498"/>
    <cellStyle name="Normal 9 3 2" xfId="3499"/>
    <cellStyle name="Normal 9 3 2 2" xfId="3500"/>
    <cellStyle name="Normal 9 3 3" xfId="3501"/>
    <cellStyle name="Normal 9 4" xfId="3502"/>
    <cellStyle name="Normal_Pre-Built-Mar'51-t3 2" xfId="4606"/>
    <cellStyle name="Normal0" xfId="3503"/>
    <cellStyle name="Normale_9639A02C" xfId="3504"/>
    <cellStyle name="Note 10" xfId="3505"/>
    <cellStyle name="Note 10 2" xfId="3506"/>
    <cellStyle name="Note 10 2 2" xfId="3507"/>
    <cellStyle name="Note 10 2 2 2" xfId="3508"/>
    <cellStyle name="Note 10 2 2 2 2" xfId="3509"/>
    <cellStyle name="Note 10 2 2 3" xfId="3510"/>
    <cellStyle name="Note 10 2 2 3 2" xfId="3511"/>
    <cellStyle name="Note 10 2 2 4" xfId="3512"/>
    <cellStyle name="Note 10 2 3" xfId="3513"/>
    <cellStyle name="Note 10 2 3 2" xfId="3514"/>
    <cellStyle name="Note 10 2 4" xfId="3515"/>
    <cellStyle name="Note 10 2 4 2" xfId="3516"/>
    <cellStyle name="Note 10 2 5" xfId="3517"/>
    <cellStyle name="Note 10 2 5 2" xfId="3518"/>
    <cellStyle name="Note 10 2 6" xfId="3519"/>
    <cellStyle name="Note 11" xfId="3520"/>
    <cellStyle name="Note 11 2" xfId="3521"/>
    <cellStyle name="Note 11 2 2" xfId="3522"/>
    <cellStyle name="Note 11 2 2 2" xfId="3523"/>
    <cellStyle name="Note 11 2 2 2 2" xfId="3524"/>
    <cellStyle name="Note 11 2 2 3" xfId="3525"/>
    <cellStyle name="Note 11 2 2 3 2" xfId="3526"/>
    <cellStyle name="Note 11 2 2 4" xfId="3527"/>
    <cellStyle name="Note 11 2 3" xfId="3528"/>
    <cellStyle name="Note 11 2 3 2" xfId="3529"/>
    <cellStyle name="Note 11 2 4" xfId="3530"/>
    <cellStyle name="Note 11 2 4 2" xfId="3531"/>
    <cellStyle name="Note 11 2 5" xfId="3532"/>
    <cellStyle name="Note 11 2 5 2" xfId="3533"/>
    <cellStyle name="Note 11 2 6" xfId="3534"/>
    <cellStyle name="Note 12" xfId="3535"/>
    <cellStyle name="Note 12 2" xfId="3536"/>
    <cellStyle name="Note 12 2 2" xfId="3537"/>
    <cellStyle name="Note 12 2 2 2" xfId="3538"/>
    <cellStyle name="Note 12 2 2 2 2" xfId="3539"/>
    <cellStyle name="Note 12 2 2 3" xfId="3540"/>
    <cellStyle name="Note 12 2 2 3 2" xfId="3541"/>
    <cellStyle name="Note 12 2 2 4" xfId="3542"/>
    <cellStyle name="Note 12 2 3" xfId="3543"/>
    <cellStyle name="Note 12 2 3 2" xfId="3544"/>
    <cellStyle name="Note 12 2 4" xfId="3545"/>
    <cellStyle name="Note 12 2 4 2" xfId="3546"/>
    <cellStyle name="Note 12 2 5" xfId="3547"/>
    <cellStyle name="Note 12 2 5 2" xfId="3548"/>
    <cellStyle name="Note 12 2 6" xfId="3549"/>
    <cellStyle name="Note 13" xfId="3550"/>
    <cellStyle name="Note 13 2" xfId="3551"/>
    <cellStyle name="Note 13 2 2" xfId="3552"/>
    <cellStyle name="Note 13 2 2 2" xfId="3553"/>
    <cellStyle name="Note 13 2 2 2 2" xfId="3554"/>
    <cellStyle name="Note 13 2 2 3" xfId="3555"/>
    <cellStyle name="Note 13 2 2 3 2" xfId="3556"/>
    <cellStyle name="Note 13 2 2 4" xfId="3557"/>
    <cellStyle name="Note 13 2 3" xfId="3558"/>
    <cellStyle name="Note 13 2 3 2" xfId="3559"/>
    <cellStyle name="Note 13 2 4" xfId="3560"/>
    <cellStyle name="Note 13 2 4 2" xfId="3561"/>
    <cellStyle name="Note 13 2 5" xfId="3562"/>
    <cellStyle name="Note 13 2 5 2" xfId="3563"/>
    <cellStyle name="Note 13 2 6" xfId="3564"/>
    <cellStyle name="Note 14" xfId="3565"/>
    <cellStyle name="Note 14 2" xfId="3566"/>
    <cellStyle name="Note 14 2 2" xfId="3567"/>
    <cellStyle name="Note 14 2 2 2" xfId="3568"/>
    <cellStyle name="Note 14 2 2 2 2" xfId="3569"/>
    <cellStyle name="Note 14 2 2 3" xfId="3570"/>
    <cellStyle name="Note 14 2 2 3 2" xfId="3571"/>
    <cellStyle name="Note 14 2 2 4" xfId="3572"/>
    <cellStyle name="Note 14 2 3" xfId="3573"/>
    <cellStyle name="Note 14 2 3 2" xfId="3574"/>
    <cellStyle name="Note 14 2 4" xfId="3575"/>
    <cellStyle name="Note 14 2 4 2" xfId="3576"/>
    <cellStyle name="Note 14 2 5" xfId="3577"/>
    <cellStyle name="Note 14 2 5 2" xfId="3578"/>
    <cellStyle name="Note 14 2 6" xfId="3579"/>
    <cellStyle name="Note 15" xfId="3580"/>
    <cellStyle name="Note 15 2" xfId="3581"/>
    <cellStyle name="Note 16" xfId="3582"/>
    <cellStyle name="Note 16 2" xfId="3583"/>
    <cellStyle name="Note 17" xfId="3584"/>
    <cellStyle name="Note 17 2" xfId="3585"/>
    <cellStyle name="Note 18" xfId="3586"/>
    <cellStyle name="Note 18 2" xfId="3587"/>
    <cellStyle name="Note 19" xfId="3588"/>
    <cellStyle name="Note 19 2" xfId="3589"/>
    <cellStyle name="Note 2" xfId="3590"/>
    <cellStyle name="Note 2 2" xfId="3591"/>
    <cellStyle name="Note 2 2 2" xfId="3592"/>
    <cellStyle name="Note 2 2 2 2" xfId="3593"/>
    <cellStyle name="Note 2 2 2 2 2" xfId="3594"/>
    <cellStyle name="Note 2 2 2 2 2 2" xfId="3595"/>
    <cellStyle name="Note 2 2 2 2 3" xfId="3596"/>
    <cellStyle name="Note 2 2 2 2 3 2" xfId="3597"/>
    <cellStyle name="Note 2 2 2 2 4" xfId="3598"/>
    <cellStyle name="Note 2 2 2 3" xfId="3599"/>
    <cellStyle name="Note 2 2 2 3 2" xfId="3600"/>
    <cellStyle name="Note 2 2 2 4" xfId="3601"/>
    <cellStyle name="Note 2 2 2 4 2" xfId="3602"/>
    <cellStyle name="Note 2 2 2 5" xfId="3603"/>
    <cellStyle name="Note 2 2 2 5 2" xfId="3604"/>
    <cellStyle name="Note 2 2 2 6" xfId="3605"/>
    <cellStyle name="Note 2 2 2 7" xfId="3606"/>
    <cellStyle name="Note 2 2 3" xfId="3607"/>
    <cellStyle name="Note 2 2 4" xfId="3608"/>
    <cellStyle name="Note 2 2 5" xfId="3609"/>
    <cellStyle name="Note 2 2 6" xfId="3610"/>
    <cellStyle name="Note 2 3" xfId="3611"/>
    <cellStyle name="Note 2 3 2" xfId="3612"/>
    <cellStyle name="Note 2 3 2 2" xfId="3613"/>
    <cellStyle name="Note 2 3 2 2 2" xfId="3614"/>
    <cellStyle name="Note 2 3 2 2 3" xfId="3615"/>
    <cellStyle name="Note 2 3 3" xfId="3616"/>
    <cellStyle name="Note 2 3 3 2" xfId="3617"/>
    <cellStyle name="Note 2 3 3 3" xfId="3618"/>
    <cellStyle name="Note 2 4" xfId="3619"/>
    <cellStyle name="Note 2 4 2" xfId="3620"/>
    <cellStyle name="Note 2 4 2 2" xfId="3621"/>
    <cellStyle name="Note 2 4 3" xfId="3622"/>
    <cellStyle name="Note 2 4 3 2" xfId="3623"/>
    <cellStyle name="Note 2 4 4" xfId="3624"/>
    <cellStyle name="Note 2 5" xfId="3625"/>
    <cellStyle name="Note 2 5 2" xfId="3626"/>
    <cellStyle name="Note 2 6" xfId="3627"/>
    <cellStyle name="Note 2 6 2" xfId="3628"/>
    <cellStyle name="Note 2 7" xfId="3629"/>
    <cellStyle name="Note 2 8" xfId="3630"/>
    <cellStyle name="Note 20" xfId="3631"/>
    <cellStyle name="Note 20 2" xfId="3632"/>
    <cellStyle name="Note 21" xfId="3633"/>
    <cellStyle name="Note 21 2" xfId="3634"/>
    <cellStyle name="Note 22" xfId="3635"/>
    <cellStyle name="Note 22 2" xfId="3636"/>
    <cellStyle name="Note 23" xfId="3637"/>
    <cellStyle name="Note 23 2" xfId="3638"/>
    <cellStyle name="Note 24" xfId="3639"/>
    <cellStyle name="Note 24 2" xfId="3640"/>
    <cellStyle name="Note 25" xfId="3641"/>
    <cellStyle name="Note 25 2" xfId="3642"/>
    <cellStyle name="Note 26" xfId="3643"/>
    <cellStyle name="Note 26 2" xfId="3644"/>
    <cellStyle name="Note 27" xfId="3645"/>
    <cellStyle name="Note 28" xfId="3646"/>
    <cellStyle name="Note 29" xfId="3647"/>
    <cellStyle name="Note 3" xfId="3648"/>
    <cellStyle name="Note 3 2" xfId="3649"/>
    <cellStyle name="Note 3 2 2" xfId="3650"/>
    <cellStyle name="Note 3 2 2 2" xfId="3651"/>
    <cellStyle name="Note 3 2 2 2 2" xfId="3652"/>
    <cellStyle name="Note 3 2 2 3" xfId="3653"/>
    <cellStyle name="Note 3 2 2 3 2" xfId="3654"/>
    <cellStyle name="Note 3 2 2 4" xfId="3655"/>
    <cellStyle name="Note 3 2 3" xfId="3656"/>
    <cellStyle name="Note 3 2 3 2" xfId="3657"/>
    <cellStyle name="Note 3 2 4" xfId="3658"/>
    <cellStyle name="Note 3 2 4 2" xfId="3659"/>
    <cellStyle name="Note 3 2 5" xfId="3660"/>
    <cellStyle name="Note 3 2 5 2" xfId="3661"/>
    <cellStyle name="Note 3 2 6" xfId="3662"/>
    <cellStyle name="Note 3 3" xfId="3663"/>
    <cellStyle name="Note 3 4" xfId="3664"/>
    <cellStyle name="Note 3 4 2" xfId="3665"/>
    <cellStyle name="Note 3 4 3" xfId="3666"/>
    <cellStyle name="Note 30" xfId="3667"/>
    <cellStyle name="Note 31" xfId="3668"/>
    <cellStyle name="Note 32" xfId="3669"/>
    <cellStyle name="Note 33" xfId="3670"/>
    <cellStyle name="Note 34" xfId="3671"/>
    <cellStyle name="Note 35" xfId="3672"/>
    <cellStyle name="Note 36" xfId="3673"/>
    <cellStyle name="Note 37" xfId="3674"/>
    <cellStyle name="Note 38" xfId="3675"/>
    <cellStyle name="Note 39" xfId="3676"/>
    <cellStyle name="Note 4" xfId="3677"/>
    <cellStyle name="Note 4 2" xfId="3678"/>
    <cellStyle name="Note 4 2 2" xfId="3679"/>
    <cellStyle name="Note 4 2 2 2" xfId="3680"/>
    <cellStyle name="Note 4 2 2 2 2" xfId="3681"/>
    <cellStyle name="Note 4 2 2 3" xfId="3682"/>
    <cellStyle name="Note 4 2 2 3 2" xfId="3683"/>
    <cellStyle name="Note 4 2 2 4" xfId="3684"/>
    <cellStyle name="Note 4 2 3" xfId="3685"/>
    <cellStyle name="Note 4 2 3 2" xfId="3686"/>
    <cellStyle name="Note 4 2 4" xfId="3687"/>
    <cellStyle name="Note 4 2 4 2" xfId="3688"/>
    <cellStyle name="Note 4 2 5" xfId="3689"/>
    <cellStyle name="Note 4 2 5 2" xfId="3690"/>
    <cellStyle name="Note 4 2 6" xfId="3691"/>
    <cellStyle name="Note 4 3" xfId="3692"/>
    <cellStyle name="Note 40" xfId="3693"/>
    <cellStyle name="Note 41" xfId="3694"/>
    <cellStyle name="Note 42" xfId="3695"/>
    <cellStyle name="Note 43" xfId="3696"/>
    <cellStyle name="Note 44" xfId="3697"/>
    <cellStyle name="Note 45" xfId="3698"/>
    <cellStyle name="Note 46" xfId="3699"/>
    <cellStyle name="Note 47" xfId="3700"/>
    <cellStyle name="Note 48" xfId="3701"/>
    <cellStyle name="Note 49" xfId="3702"/>
    <cellStyle name="Note 5" xfId="3703"/>
    <cellStyle name="Note 5 2" xfId="3704"/>
    <cellStyle name="Note 5 2 2" xfId="3705"/>
    <cellStyle name="Note 5 2 2 2" xfId="3706"/>
    <cellStyle name="Note 5 2 2 2 2" xfId="3707"/>
    <cellStyle name="Note 5 2 2 3" xfId="3708"/>
    <cellStyle name="Note 5 2 2 3 2" xfId="3709"/>
    <cellStyle name="Note 5 2 2 4" xfId="3710"/>
    <cellStyle name="Note 5 2 3" xfId="3711"/>
    <cellStyle name="Note 5 2 3 2" xfId="3712"/>
    <cellStyle name="Note 5 2 4" xfId="3713"/>
    <cellStyle name="Note 5 2 4 2" xfId="3714"/>
    <cellStyle name="Note 5 2 5" xfId="3715"/>
    <cellStyle name="Note 5 2 5 2" xfId="3716"/>
    <cellStyle name="Note 5 2 6" xfId="3717"/>
    <cellStyle name="Note 5 3" xfId="3718"/>
    <cellStyle name="Note 50" xfId="3719"/>
    <cellStyle name="Note 51" xfId="3720"/>
    <cellStyle name="Note 52" xfId="3721"/>
    <cellStyle name="Note 53" xfId="3722"/>
    <cellStyle name="Note 54" xfId="3723"/>
    <cellStyle name="Note 55" xfId="3724"/>
    <cellStyle name="Note 56" xfId="3725"/>
    <cellStyle name="Note 57" xfId="3726"/>
    <cellStyle name="Note 58" xfId="3727"/>
    <cellStyle name="Note 59" xfId="3728"/>
    <cellStyle name="Note 6" xfId="3729"/>
    <cellStyle name="Note 6 2" xfId="3730"/>
    <cellStyle name="Note 6 2 2" xfId="3731"/>
    <cellStyle name="Note 6 2 2 2" xfId="3732"/>
    <cellStyle name="Note 6 2 2 2 2" xfId="3733"/>
    <cellStyle name="Note 6 2 2 3" xfId="3734"/>
    <cellStyle name="Note 6 2 2 3 2" xfId="3735"/>
    <cellStyle name="Note 6 2 2 4" xfId="3736"/>
    <cellStyle name="Note 6 2 3" xfId="3737"/>
    <cellStyle name="Note 6 2 3 2" xfId="3738"/>
    <cellStyle name="Note 6 2 4" xfId="3739"/>
    <cellStyle name="Note 6 2 4 2" xfId="3740"/>
    <cellStyle name="Note 6 2 5" xfId="3741"/>
    <cellStyle name="Note 6 2 5 2" xfId="3742"/>
    <cellStyle name="Note 6 2 6" xfId="3743"/>
    <cellStyle name="Note 6 3" xfId="3744"/>
    <cellStyle name="Note 60" xfId="3745"/>
    <cellStyle name="Note 61" xfId="3746"/>
    <cellStyle name="Note 62" xfId="3747"/>
    <cellStyle name="Note 63" xfId="3748"/>
    <cellStyle name="Note 64" xfId="3749"/>
    <cellStyle name="Note 65" xfId="3750"/>
    <cellStyle name="Note 7" xfId="3751"/>
    <cellStyle name="Note 7 2" xfId="3752"/>
    <cellStyle name="Note 7 2 2" xfId="3753"/>
    <cellStyle name="Note 7 2 2 2" xfId="3754"/>
    <cellStyle name="Note 7 2 2 2 2" xfId="3755"/>
    <cellStyle name="Note 7 2 2 3" xfId="3756"/>
    <cellStyle name="Note 7 2 2 3 2" xfId="3757"/>
    <cellStyle name="Note 7 2 2 4" xfId="3758"/>
    <cellStyle name="Note 7 2 3" xfId="3759"/>
    <cellStyle name="Note 7 2 3 2" xfId="3760"/>
    <cellStyle name="Note 7 2 4" xfId="3761"/>
    <cellStyle name="Note 7 2 4 2" xfId="3762"/>
    <cellStyle name="Note 7 2 5" xfId="3763"/>
    <cellStyle name="Note 7 2 5 2" xfId="3764"/>
    <cellStyle name="Note 7 2 6" xfId="3765"/>
    <cellStyle name="Note 7 3" xfId="3766"/>
    <cellStyle name="Note 8" xfId="3767"/>
    <cellStyle name="Note 8 2" xfId="3768"/>
    <cellStyle name="Note 8 2 2" xfId="3769"/>
    <cellStyle name="Note 8 2 2 2" xfId="3770"/>
    <cellStyle name="Note 8 2 2 2 2" xfId="3771"/>
    <cellStyle name="Note 8 2 2 3" xfId="3772"/>
    <cellStyle name="Note 8 2 2 3 2" xfId="3773"/>
    <cellStyle name="Note 8 2 2 4" xfId="3774"/>
    <cellStyle name="Note 8 2 3" xfId="3775"/>
    <cellStyle name="Note 8 2 3 2" xfId="3776"/>
    <cellStyle name="Note 8 2 4" xfId="3777"/>
    <cellStyle name="Note 8 2 4 2" xfId="3778"/>
    <cellStyle name="Note 8 2 5" xfId="3779"/>
    <cellStyle name="Note 8 2 5 2" xfId="3780"/>
    <cellStyle name="Note 8 2 6" xfId="3781"/>
    <cellStyle name="Note 8 3" xfId="3782"/>
    <cellStyle name="Note 9" xfId="3783"/>
    <cellStyle name="Note 9 2" xfId="3784"/>
    <cellStyle name="Note 9 2 2" xfId="3785"/>
    <cellStyle name="Note 9 2 2 2" xfId="3786"/>
    <cellStyle name="Note 9 2 2 2 2" xfId="3787"/>
    <cellStyle name="Note 9 2 2 3" xfId="3788"/>
    <cellStyle name="Note 9 2 2 3 2" xfId="3789"/>
    <cellStyle name="Note 9 2 2 4" xfId="3790"/>
    <cellStyle name="Note 9 2 3" xfId="3791"/>
    <cellStyle name="Note 9 2 3 2" xfId="3792"/>
    <cellStyle name="Note 9 2 4" xfId="3793"/>
    <cellStyle name="Note 9 2 4 2" xfId="3794"/>
    <cellStyle name="Note 9 2 5" xfId="3795"/>
    <cellStyle name="Note 9 2 5 2" xfId="3796"/>
    <cellStyle name="Note 9 2 6" xfId="3797"/>
    <cellStyle name="Output 10" xfId="3798"/>
    <cellStyle name="Output 11" xfId="3799"/>
    <cellStyle name="Output 12" xfId="3800"/>
    <cellStyle name="Output 13" xfId="3801"/>
    <cellStyle name="Output 14" xfId="3802"/>
    <cellStyle name="Output 15" xfId="3803"/>
    <cellStyle name="Output 16" xfId="3804"/>
    <cellStyle name="Output 17" xfId="3805"/>
    <cellStyle name="Output 18" xfId="3806"/>
    <cellStyle name="Output 19" xfId="3807"/>
    <cellStyle name="Output 2" xfId="3808"/>
    <cellStyle name="Output 2 2" xfId="3809"/>
    <cellStyle name="Output 2 2 2" xfId="3810"/>
    <cellStyle name="Output 2 2 3" xfId="3811"/>
    <cellStyle name="Output 20" xfId="3812"/>
    <cellStyle name="Output 21" xfId="3813"/>
    <cellStyle name="Output 22" xfId="3814"/>
    <cellStyle name="Output 23" xfId="3815"/>
    <cellStyle name="Output 24" xfId="3816"/>
    <cellStyle name="Output 3" xfId="3817"/>
    <cellStyle name="Output 3 2" xfId="3818"/>
    <cellStyle name="Output 3 2 2" xfId="3819"/>
    <cellStyle name="Output 3 2 3" xfId="3820"/>
    <cellStyle name="Output 4" xfId="3821"/>
    <cellStyle name="Output 5" xfId="3822"/>
    <cellStyle name="Output 6" xfId="3823"/>
    <cellStyle name="Output 7" xfId="3824"/>
    <cellStyle name="Output 8" xfId="3825"/>
    <cellStyle name="Output 9" xfId="3826"/>
    <cellStyle name="Output Amounts" xfId="3827"/>
    <cellStyle name="Output Line Items" xfId="3828"/>
    <cellStyle name="PageSubTitle" xfId="3829"/>
    <cellStyle name="PageTitle" xfId="3830"/>
    <cellStyle name="Percent" xfId="4608" builtinId="5"/>
    <cellStyle name="Percent (0)" xfId="3831"/>
    <cellStyle name="Percent [0]" xfId="3832"/>
    <cellStyle name="Percent [00]" xfId="3833"/>
    <cellStyle name="Percent [2]" xfId="3834"/>
    <cellStyle name="Percent [2] 2" xfId="3835"/>
    <cellStyle name="Percent [2] 3" xfId="3836"/>
    <cellStyle name="Percent [2] 4" xfId="3837"/>
    <cellStyle name="Percent 10" xfId="3838"/>
    <cellStyle name="Percent 10 2" xfId="3839"/>
    <cellStyle name="Percent 10 2 2" xfId="3840"/>
    <cellStyle name="Percent 10 3" xfId="3841"/>
    <cellStyle name="Percent 10 3 2" xfId="3842"/>
    <cellStyle name="Percent 10 4" xfId="3843"/>
    <cellStyle name="Percent 11" xfId="3844"/>
    <cellStyle name="Percent 11 2" xfId="3845"/>
    <cellStyle name="Percent 11 2 2" xfId="3846"/>
    <cellStyle name="Percent 11 3" xfId="3847"/>
    <cellStyle name="Percent 12" xfId="3848"/>
    <cellStyle name="Percent 12 2" xfId="3849"/>
    <cellStyle name="Percent 12 2 2" xfId="3850"/>
    <cellStyle name="Percent 12 3" xfId="3851"/>
    <cellStyle name="Percent 13" xfId="3852"/>
    <cellStyle name="Percent 13 2" xfId="3853"/>
    <cellStyle name="Percent 13 2 2" xfId="3854"/>
    <cellStyle name="Percent 13 3" xfId="3855"/>
    <cellStyle name="Percent 14" xfId="3856"/>
    <cellStyle name="Percent 14 2" xfId="3857"/>
    <cellStyle name="Percent 14 2 2" xfId="3858"/>
    <cellStyle name="Percent 14 3" xfId="3859"/>
    <cellStyle name="Percent 15" xfId="3860"/>
    <cellStyle name="Percent 15 2" xfId="3861"/>
    <cellStyle name="Percent 15 2 2" xfId="3862"/>
    <cellStyle name="Percent 15 3" xfId="3863"/>
    <cellStyle name="Percent 16" xfId="3864"/>
    <cellStyle name="Percent 16 2" xfId="3865"/>
    <cellStyle name="Percent 16 2 2" xfId="3866"/>
    <cellStyle name="Percent 16 3" xfId="3867"/>
    <cellStyle name="Percent 17" xfId="3868"/>
    <cellStyle name="Percent 17 2" xfId="3869"/>
    <cellStyle name="Percent 18" xfId="3870"/>
    <cellStyle name="Percent 18 2" xfId="3871"/>
    <cellStyle name="Percent 18 2 2" xfId="3872"/>
    <cellStyle name="Percent 18 3" xfId="3873"/>
    <cellStyle name="Percent 18 3 2" xfId="3874"/>
    <cellStyle name="Percent 18 4" xfId="3875"/>
    <cellStyle name="Percent 18 4 2" xfId="3876"/>
    <cellStyle name="Percent 18 5" xfId="3877"/>
    <cellStyle name="Percent 18 5 2" xfId="3878"/>
    <cellStyle name="Percent 18 6" xfId="3879"/>
    <cellStyle name="Percent 18 6 2" xfId="3880"/>
    <cellStyle name="Percent 18 7" xfId="3881"/>
    <cellStyle name="Percent 19" xfId="3882"/>
    <cellStyle name="Percent 19 2" xfId="3883"/>
    <cellStyle name="Percent 2" xfId="3884"/>
    <cellStyle name="Percent 2 10" xfId="3885"/>
    <cellStyle name="Percent 2 10 2" xfId="3886"/>
    <cellStyle name="Percent 2 10 2 2" xfId="3887"/>
    <cellStyle name="Percent 2 10 3" xfId="3888"/>
    <cellStyle name="Percent 2 11" xfId="3889"/>
    <cellStyle name="Percent 2 11 2" xfId="3890"/>
    <cellStyle name="Percent 2 11 2 2" xfId="3891"/>
    <cellStyle name="Percent 2 11 3" xfId="3892"/>
    <cellStyle name="Percent 2 12" xfId="3893"/>
    <cellStyle name="Percent 2 12 2" xfId="3894"/>
    <cellStyle name="Percent 2 12 2 2" xfId="3895"/>
    <cellStyle name="Percent 2 12 3" xfId="3896"/>
    <cellStyle name="Percent 2 13" xfId="3897"/>
    <cellStyle name="Percent 2 13 2" xfId="3898"/>
    <cellStyle name="Percent 2 13 2 2" xfId="3899"/>
    <cellStyle name="Percent 2 13 2 3" xfId="3900"/>
    <cellStyle name="Percent 2 13 3" xfId="3901"/>
    <cellStyle name="Percent 2 13 4" xfId="3902"/>
    <cellStyle name="Percent 2 13 4 2" xfId="3903"/>
    <cellStyle name="Percent 2 13 5" xfId="3904"/>
    <cellStyle name="Percent 2 13 5 2" xfId="3905"/>
    <cellStyle name="Percent 2 14" xfId="3906"/>
    <cellStyle name="Percent 2 14 2" xfId="3907"/>
    <cellStyle name="Percent 2 14 2 2" xfId="3908"/>
    <cellStyle name="Percent 2 14 3" xfId="3909"/>
    <cellStyle name="Percent 2 14 4" xfId="3910"/>
    <cellStyle name="Percent 2 15" xfId="3911"/>
    <cellStyle name="Percent 2 15 2" xfId="3912"/>
    <cellStyle name="Percent 2 15 2 2" xfId="3913"/>
    <cellStyle name="Percent 2 15 3" xfId="3914"/>
    <cellStyle name="Percent 2 15 4" xfId="3915"/>
    <cellStyle name="Percent 2 16" xfId="3916"/>
    <cellStyle name="Percent 2 16 2" xfId="3917"/>
    <cellStyle name="Percent 2 16 2 2" xfId="3918"/>
    <cellStyle name="Percent 2 16 3" xfId="3919"/>
    <cellStyle name="Percent 2 17" xfId="3920"/>
    <cellStyle name="Percent 2 18" xfId="3921"/>
    <cellStyle name="Percent 2 18 2" xfId="3922"/>
    <cellStyle name="Percent 2 19" xfId="3923"/>
    <cellStyle name="Percent 2 19 2" xfId="3924"/>
    <cellStyle name="Percent 2 2" xfId="3925"/>
    <cellStyle name="Percent 2 2 2" xfId="3926"/>
    <cellStyle name="Percent 2 2 2 2" xfId="3927"/>
    <cellStyle name="Percent 2 2 2 3" xfId="3928"/>
    <cellStyle name="Percent 2 2 2 4" xfId="3929"/>
    <cellStyle name="Percent 2 2 2 5" xfId="3930"/>
    <cellStyle name="Percent 2 2 3" xfId="3931"/>
    <cellStyle name="Percent 2 2 3 2" xfId="3932"/>
    <cellStyle name="Percent 2 2 4" xfId="3933"/>
    <cellStyle name="Percent 2 2 4 2" xfId="3934"/>
    <cellStyle name="Percent 2 2 5" xfId="3935"/>
    <cellStyle name="Percent 2 2 6" xfId="3936"/>
    <cellStyle name="Percent 2 20" xfId="3937"/>
    <cellStyle name="Percent 2 21" xfId="3938"/>
    <cellStyle name="Percent 2 22" xfId="3939"/>
    <cellStyle name="Percent 2 22 2" xfId="3940"/>
    <cellStyle name="Percent 2 23" xfId="3941"/>
    <cellStyle name="Percent 2 23 2" xfId="3942"/>
    <cellStyle name="Percent 2 3" xfId="3943"/>
    <cellStyle name="Percent 2 3 2" xfId="3944"/>
    <cellStyle name="Percent 2 3 2 2" xfId="3945"/>
    <cellStyle name="Percent 2 3 3" xfId="3946"/>
    <cellStyle name="Percent 2 3 4" xfId="3947"/>
    <cellStyle name="Percent 2 4" xfId="3948"/>
    <cellStyle name="Percent 2 4 2" xfId="3949"/>
    <cellStyle name="Percent 2 4 2 2" xfId="3950"/>
    <cellStyle name="Percent 2 4 3" xfId="3951"/>
    <cellStyle name="Percent 2 5" xfId="3952"/>
    <cellStyle name="Percent 2 5 2" xfId="3953"/>
    <cellStyle name="Percent 2 5 2 2" xfId="3954"/>
    <cellStyle name="Percent 2 5 3" xfId="3955"/>
    <cellStyle name="Percent 2 6" xfId="3956"/>
    <cellStyle name="Percent 2 6 2" xfId="3957"/>
    <cellStyle name="Percent 2 6 2 2" xfId="3958"/>
    <cellStyle name="Percent 2 6 3" xfId="3959"/>
    <cellStyle name="Percent 2 7" xfId="3960"/>
    <cellStyle name="Percent 2 7 2" xfId="3961"/>
    <cellStyle name="Percent 2 7 2 2" xfId="3962"/>
    <cellStyle name="Percent 2 7 3" xfId="3963"/>
    <cellStyle name="Percent 2 8" xfId="3964"/>
    <cellStyle name="Percent 2 8 2" xfId="3965"/>
    <cellStyle name="Percent 2 8 2 2" xfId="3966"/>
    <cellStyle name="Percent 2 8 3" xfId="3967"/>
    <cellStyle name="Percent 2 9" xfId="3968"/>
    <cellStyle name="Percent 2 9 2" xfId="3969"/>
    <cellStyle name="Percent 2 9 2 2" xfId="3970"/>
    <cellStyle name="Percent 2 9 3" xfId="3971"/>
    <cellStyle name="Percent 2_ประหน้าecl-19-4-54(แพน)" xfId="3972"/>
    <cellStyle name="Percent 20" xfId="3973"/>
    <cellStyle name="Percent 20 2" xfId="3974"/>
    <cellStyle name="Percent 21" xfId="3975"/>
    <cellStyle name="Percent 21 2" xfId="3976"/>
    <cellStyle name="Percent 22" xfId="3977"/>
    <cellStyle name="Percent 22 2" xfId="3978"/>
    <cellStyle name="Percent 22 2 2" xfId="3979"/>
    <cellStyle name="Percent 22 3" xfId="3980"/>
    <cellStyle name="Percent 22 3 2" xfId="3981"/>
    <cellStyle name="Percent 22 4" xfId="3982"/>
    <cellStyle name="Percent 22 4 2" xfId="3983"/>
    <cellStyle name="Percent 22 5" xfId="3984"/>
    <cellStyle name="Percent 23" xfId="3985"/>
    <cellStyle name="Percent 23 2" xfId="3986"/>
    <cellStyle name="Percent 24" xfId="3987"/>
    <cellStyle name="Percent 25" xfId="3988"/>
    <cellStyle name="Percent 26" xfId="3989"/>
    <cellStyle name="Percent 27" xfId="3990"/>
    <cellStyle name="Percent 28" xfId="3991"/>
    <cellStyle name="Percent 29" xfId="3992"/>
    <cellStyle name="Percent 3" xfId="3993"/>
    <cellStyle name="Percent 3 2" xfId="3994"/>
    <cellStyle name="Percent 3 2 2" xfId="3995"/>
    <cellStyle name="Percent 3 2 3" xfId="3996"/>
    <cellStyle name="Percent 3 2 4" xfId="3997"/>
    <cellStyle name="Percent 3 3" xfId="3998"/>
    <cellStyle name="Percent 3 3 2" xfId="3999"/>
    <cellStyle name="Percent 3 4" xfId="4000"/>
    <cellStyle name="Percent 3 4 2" xfId="4001"/>
    <cellStyle name="Percent 3 5" xfId="4002"/>
    <cellStyle name="Percent 3 5 2" xfId="4003"/>
    <cellStyle name="Percent 30" xfId="4004"/>
    <cellStyle name="Percent 31" xfId="4005"/>
    <cellStyle name="Percent 32" xfId="4006"/>
    <cellStyle name="Percent 33" xfId="4007"/>
    <cellStyle name="Percent 34" xfId="4008"/>
    <cellStyle name="Percent 35" xfId="4009"/>
    <cellStyle name="Percent 36" xfId="4010"/>
    <cellStyle name="Percent 37" xfId="4011"/>
    <cellStyle name="Percent 38" xfId="4012"/>
    <cellStyle name="Percent 4" xfId="4013"/>
    <cellStyle name="Percent 4 2" xfId="4014"/>
    <cellStyle name="Percent 4 2 2" xfId="4015"/>
    <cellStyle name="Percent 4 2 3" xfId="4016"/>
    <cellStyle name="Percent 4 3" xfId="4017"/>
    <cellStyle name="Percent 4 4" xfId="4018"/>
    <cellStyle name="Percent 5" xfId="4019"/>
    <cellStyle name="Percent 5 2" xfId="4020"/>
    <cellStyle name="Percent 5 2 2" xfId="4021"/>
    <cellStyle name="Percent 5 3" xfId="4022"/>
    <cellStyle name="Percent 5 4" xfId="4023"/>
    <cellStyle name="Percent 6" xfId="4024"/>
    <cellStyle name="Percent 6 2" xfId="4025"/>
    <cellStyle name="Percent 6 2 2" xfId="4026"/>
    <cellStyle name="Percent 6 3" xfId="4027"/>
    <cellStyle name="Percent 7" xfId="4028"/>
    <cellStyle name="Percent 7 2" xfId="4029"/>
    <cellStyle name="Percent 7 2 2" xfId="4030"/>
    <cellStyle name="Percent 7 3" xfId="4031"/>
    <cellStyle name="Percent 8" xfId="4032"/>
    <cellStyle name="Percent 8 2" xfId="4033"/>
    <cellStyle name="Percent 8 2 2" xfId="4034"/>
    <cellStyle name="Percent 8 3" xfId="4035"/>
    <cellStyle name="Percent 9" xfId="4036"/>
    <cellStyle name="Percent 9 2" xfId="4037"/>
    <cellStyle name="Percent 9 2 2" xfId="4038"/>
    <cellStyle name="Percent 9 3" xfId="4039"/>
    <cellStyle name="PERCENTAGE" xfId="4040"/>
    <cellStyle name="Pilkku_BINV" xfId="4041"/>
    <cellStyle name="PLAN" xfId="4042"/>
    <cellStyle name="PrePop Currency (0)" xfId="4043"/>
    <cellStyle name="PrePop Currency (2)" xfId="4044"/>
    <cellStyle name="PrePop Units (0)" xfId="4045"/>
    <cellStyle name="PrePop Units (1)" xfId="4046"/>
    <cellStyle name="PrePop Units (2)" xfId="4047"/>
    <cellStyle name="PSChar" xfId="4048"/>
    <cellStyle name="PSDate" xfId="4049"/>
    <cellStyle name="PSDec" xfId="4050"/>
    <cellStyle name="PSHeading" xfId="4051"/>
    <cellStyle name="PSInt" xfId="4052"/>
    <cellStyle name="PSSpacer" xfId="4053"/>
    <cellStyle name="pwstyle" xfId="4054"/>
    <cellStyle name="Py?r. luku_BINV" xfId="4055"/>
    <cellStyle name="Py?r. valuutta_BINV" xfId="4056"/>
    <cellStyle name="Quantity" xfId="4057"/>
    <cellStyle name="Quantity 2" xfId="4058"/>
    <cellStyle name="Quantity 3" xfId="4059"/>
    <cellStyle name="Quantity 4" xfId="4060"/>
    <cellStyle name="Quantity_Q2-54+บิล แลนด์-นุ่น(1)" xfId="4061"/>
    <cellStyle name="Result" xfId="4062"/>
    <cellStyle name="Result2" xfId="4063"/>
    <cellStyle name="RevList" xfId="4064"/>
    <cellStyle name="RevList 2" xfId="4065"/>
    <cellStyle name="Rittichai" xfId="4066"/>
    <cellStyle name="Rittichai 2" xfId="4067"/>
    <cellStyle name="SCH1" xfId="4068"/>
    <cellStyle name="Sheet Title" xfId="4069"/>
    <cellStyle name="Standard_9912(4)" xfId="4070"/>
    <cellStyle name="Style 1" xfId="4071"/>
    <cellStyle name="STYLE1" xfId="4072"/>
    <cellStyle name="STYLE2" xfId="4073"/>
    <cellStyle name="subhead" xfId="4074"/>
    <cellStyle name="subhead 2" xfId="4075"/>
    <cellStyle name="subhead 2 2" xfId="4076"/>
    <cellStyle name="subhead 2 3" xfId="4077"/>
    <cellStyle name="subhead 2 4" xfId="4078"/>
    <cellStyle name="subhead 2 5" xfId="4079"/>
    <cellStyle name="subhead 2 6" xfId="4080"/>
    <cellStyle name="subhead 3" xfId="4081"/>
    <cellStyle name="subhead 4" xfId="4082"/>
    <cellStyle name="subhead 5" xfId="4083"/>
    <cellStyle name="subhead 6" xfId="4084"/>
    <cellStyle name="subhead 7" xfId="4085"/>
    <cellStyle name="subhead 8" xfId="4086"/>
    <cellStyle name="SubHeading" xfId="4087"/>
    <cellStyle name="Subtotal" xfId="4088"/>
    <cellStyle name="Table" xfId="4089"/>
    <cellStyle name="Table 2" xfId="4090"/>
    <cellStyle name="Table 2 2" xfId="4091"/>
    <cellStyle name="Table 2 2 2" xfId="4092"/>
    <cellStyle name="Table 2 3" xfId="4093"/>
    <cellStyle name="Table 3" xfId="4094"/>
    <cellStyle name="Table 3 2" xfId="4095"/>
    <cellStyle name="Table 4" xfId="4096"/>
    <cellStyle name="taples Plaza" xfId="4097"/>
    <cellStyle name="Text" xfId="4098"/>
    <cellStyle name="Text Indent A" xfId="4099"/>
    <cellStyle name="Text Indent B" xfId="4100"/>
    <cellStyle name="Text Indent C" xfId="4101"/>
    <cellStyle name="Tickmark" xfId="4102"/>
    <cellStyle name="Times New Roman" xfId="4103"/>
    <cellStyle name="Title 2" xfId="4104"/>
    <cellStyle name="Title 2 2" xfId="4105"/>
    <cellStyle name="Title 2 3" xfId="4106"/>
    <cellStyle name="Title 2 4" xfId="4107"/>
    <cellStyle name="Title 3" xfId="4108"/>
    <cellStyle name="Title 4" xfId="4109"/>
    <cellStyle name="Total 10" xfId="4110"/>
    <cellStyle name="Total 11" xfId="4111"/>
    <cellStyle name="Total 12" xfId="4112"/>
    <cellStyle name="Total 13" xfId="4113"/>
    <cellStyle name="Total 14" xfId="4114"/>
    <cellStyle name="Total 15" xfId="4115"/>
    <cellStyle name="Total 16" xfId="4116"/>
    <cellStyle name="Total 17" xfId="4117"/>
    <cellStyle name="Total 18" xfId="4118"/>
    <cellStyle name="Total 19" xfId="4119"/>
    <cellStyle name="Total 2" xfId="4120"/>
    <cellStyle name="Total 2 2" xfId="4121"/>
    <cellStyle name="Total 2 2 2" xfId="4122"/>
    <cellStyle name="Total 2 2 3" xfId="4123"/>
    <cellStyle name="Total 20" xfId="4124"/>
    <cellStyle name="Total 21" xfId="4125"/>
    <cellStyle name="Total 22" xfId="4126"/>
    <cellStyle name="Total 23" xfId="4127"/>
    <cellStyle name="Total 24" xfId="4128"/>
    <cellStyle name="Total 3" xfId="4129"/>
    <cellStyle name="Total 3 2" xfId="4130"/>
    <cellStyle name="Total 3 2 2" xfId="4131"/>
    <cellStyle name="Total 3 2 3" xfId="4132"/>
    <cellStyle name="Total 4" xfId="4133"/>
    <cellStyle name="Total 5" xfId="4134"/>
    <cellStyle name="Total 6" xfId="4135"/>
    <cellStyle name="Total 7" xfId="4136"/>
    <cellStyle name="Total 8" xfId="4137"/>
    <cellStyle name="Total 9" xfId="4138"/>
    <cellStyle name="Tusental (0)_pldt" xfId="4139"/>
    <cellStyle name="Tusental_A-listan (fixad)" xfId="4140"/>
    <cellStyle name="Valuta (0)_pldt" xfId="4141"/>
    <cellStyle name="Valuta_NPV" xfId="4142"/>
    <cellStyle name="Valuutta_BINV" xfId="4143"/>
    <cellStyle name="Währung [0]_AR-Bilanzen9901" xfId="4144"/>
    <cellStyle name="Währung_AR-Bilanzen9901" xfId="4145"/>
    <cellStyle name="Warning Text 10" xfId="4146"/>
    <cellStyle name="Warning Text 11" xfId="4147"/>
    <cellStyle name="Warning Text 12" xfId="4148"/>
    <cellStyle name="Warning Text 13" xfId="4149"/>
    <cellStyle name="Warning Text 14" xfId="4150"/>
    <cellStyle name="Warning Text 15" xfId="4151"/>
    <cellStyle name="Warning Text 16" xfId="4152"/>
    <cellStyle name="Warning Text 17" xfId="4153"/>
    <cellStyle name="Warning Text 18" xfId="4154"/>
    <cellStyle name="Warning Text 19" xfId="4155"/>
    <cellStyle name="Warning Text 2" xfId="4156"/>
    <cellStyle name="Warning Text 2 2" xfId="4157"/>
    <cellStyle name="Warning Text 2 3" xfId="4158"/>
    <cellStyle name="Warning Text 20" xfId="4159"/>
    <cellStyle name="Warning Text 21" xfId="4160"/>
    <cellStyle name="Warning Text 22" xfId="4161"/>
    <cellStyle name="Warning Text 3" xfId="4162"/>
    <cellStyle name="Warning Text 3 2" xfId="4163"/>
    <cellStyle name="Warning Text 4" xfId="4164"/>
    <cellStyle name="Warning Text 5" xfId="4165"/>
    <cellStyle name="Warning Text 6" xfId="4166"/>
    <cellStyle name="Warning Text 7" xfId="4167"/>
    <cellStyle name="Warning Text 8" xfId="4168"/>
    <cellStyle name="Warning Text 9" xfId="4169"/>
    <cellStyle name="WHead - Style2" xfId="4170"/>
    <cellStyle name="WHead - Style2 10" xfId="4171"/>
    <cellStyle name="WHead - Style2 11" xfId="4172"/>
    <cellStyle name="WHead - Style2 12" xfId="4173"/>
    <cellStyle name="WHead - Style2 13" xfId="4174"/>
    <cellStyle name="WHead - Style2 2" xfId="4175"/>
    <cellStyle name="WHead - Style2 2 2" xfId="4176"/>
    <cellStyle name="WHead - Style2 3" xfId="4177"/>
    <cellStyle name="WHead - Style2 3 2" xfId="4178"/>
    <cellStyle name="WHead - Style2 4" xfId="4179"/>
    <cellStyle name="WHead - Style2 5" xfId="4180"/>
    <cellStyle name="WHead - Style2 6" xfId="4181"/>
    <cellStyle name="WHead - Style2 7" xfId="4182"/>
    <cellStyle name="WHead - Style2 8" xfId="4183"/>
    <cellStyle name="WHead - Style2 9" xfId="4184"/>
    <cellStyle name="wrap" xfId="4185"/>
    <cellStyle name="Wไhrung [0]_OPTIMIR1 (deutsch)" xfId="4186"/>
    <cellStyle name="Wไhrung_OPTIMIR1 (deutsch)" xfId="4187"/>
    <cellStyle name="ｵﾒﾁ｡ﾒﾃ爼ﾗ靉ﾁ篦ｧﾋﾅﾒﾂﾁﾔｵﾔ" xfId="4188"/>
    <cellStyle name="การคำนวณ" xfId="4189"/>
    <cellStyle name="การคำนวณ 2" xfId="4190"/>
    <cellStyle name="การคำนวณ 3" xfId="4191"/>
    <cellStyle name="ข้อความเตือน" xfId="4192"/>
    <cellStyle name="ข้อความเตือน 2" xfId="4193"/>
    <cellStyle name="ข้อความเตือน 3" xfId="4194"/>
    <cellStyle name="ข้อความอธิบาย" xfId="4195"/>
    <cellStyle name="ข้อความอธิบาย 2" xfId="4196"/>
    <cellStyle name="ข้อความอธิบาย 3" xfId="4197"/>
    <cellStyle name="เครื่องหมายจุลภาค [0]" xfId="4198"/>
    <cellStyle name="เครื่องหมายจุลภาค 10" xfId="4199"/>
    <cellStyle name="เครื่องหมายจุลภาค 10 2" xfId="4200"/>
    <cellStyle name="เครื่องหมายจุลภาค 10 3" xfId="4201"/>
    <cellStyle name="เครื่องหมายจุลภาค 10 3 2" xfId="4202"/>
    <cellStyle name="เครื่องหมายจุลภาค 10 4" xfId="4203"/>
    <cellStyle name="เครื่องหมายจุลภาค 10_Q2-54+บิล แลนด์-นุ่น(1)" xfId="4204"/>
    <cellStyle name="เครื่องหมายจุลภาค 11" xfId="4205"/>
    <cellStyle name="เครื่องหมายจุลภาค 11 2" xfId="4206"/>
    <cellStyle name="เครื่องหมายจุลภาค 11 3" xfId="4207"/>
    <cellStyle name="เครื่องหมายจุลภาค 12" xfId="4208"/>
    <cellStyle name="เครื่องหมายจุลภาค 12 2" xfId="4209"/>
    <cellStyle name="เครื่องหมายจุลภาค 12 3" xfId="4210"/>
    <cellStyle name="เครื่องหมายจุลภาค 13" xfId="4211"/>
    <cellStyle name="เครื่องหมายจุลภาค 13 2" xfId="4212"/>
    <cellStyle name="เครื่องหมายจุลภาค 13 3" xfId="4213"/>
    <cellStyle name="เครื่องหมายจุลภาค 14" xfId="4214"/>
    <cellStyle name="เครื่องหมายจุลภาค 14 2" xfId="4215"/>
    <cellStyle name="เครื่องหมายจุลภาค 14 3" xfId="4216"/>
    <cellStyle name="เครื่องหมายจุลภาค 15" xfId="4217"/>
    <cellStyle name="เครื่องหมายจุลภาค 15 2" xfId="4218"/>
    <cellStyle name="เครื่องหมายจุลภาค 16" xfId="4219"/>
    <cellStyle name="เครื่องหมายจุลภาค 16 2" xfId="4220"/>
    <cellStyle name="เครื่องหมายจุลภาค 17" xfId="4221"/>
    <cellStyle name="เครื่องหมายจุลภาค 2" xfId="14"/>
    <cellStyle name="เครื่องหมายจุลภาค 2 10" xfId="4222"/>
    <cellStyle name="เครื่องหมายจุลภาค 2 11" xfId="4223"/>
    <cellStyle name="เครื่องหมายจุลภาค 2 2" xfId="4224"/>
    <cellStyle name="เครื่องหมายจุลภาค 2 2 2" xfId="4225"/>
    <cellStyle name="เครื่องหมายจุลภาค 2 2 2 2" xfId="4226"/>
    <cellStyle name="เครื่องหมายจุลภาค 2 2 3" xfId="4227"/>
    <cellStyle name="เครื่องหมายจุลภาค 2 2 4" xfId="4228"/>
    <cellStyle name="เครื่องหมายจุลภาค 2 3" xfId="4229"/>
    <cellStyle name="เครื่องหมายจุลภาค 2 3 2" xfId="4230"/>
    <cellStyle name="เครื่องหมายจุลภาค 2 3 3" xfId="4231"/>
    <cellStyle name="เครื่องหมายจุลภาค 2 4" xfId="4232"/>
    <cellStyle name="เครื่องหมายจุลภาค 2 4 2" xfId="4233"/>
    <cellStyle name="เครื่องหมายจุลภาค 2 5" xfId="4234"/>
    <cellStyle name="เครื่องหมายจุลภาค 2 5 2" xfId="4235"/>
    <cellStyle name="เครื่องหมายจุลภาค 2 6" xfId="4236"/>
    <cellStyle name="เครื่องหมายจุลภาค 2 7" xfId="4237"/>
    <cellStyle name="เครื่องหมายจุลภาค 2 8" xfId="4238"/>
    <cellStyle name="เครื่องหมายจุลภาค 2 9" xfId="4239"/>
    <cellStyle name="เครื่องหมายจุลภาค 2_AJE_Preb" xfId="4240"/>
    <cellStyle name="เครื่องหมายจุลภาค 20" xfId="4241"/>
    <cellStyle name="เครื่องหมายจุลภาค 20 2" xfId="4242"/>
    <cellStyle name="เครื่องหมายจุลภาค 20 2 2" xfId="4243"/>
    <cellStyle name="เครื่องหมายจุลภาค 20 3" xfId="4244"/>
    <cellStyle name="เครื่องหมายจุลภาค 20 3 2" xfId="4245"/>
    <cellStyle name="เครื่องหมายจุลภาค 20 4" xfId="4246"/>
    <cellStyle name="เครื่องหมายจุลภาค 3" xfId="4247"/>
    <cellStyle name="เครื่องหมายจุลภาค 3 2" xfId="4248"/>
    <cellStyle name="เครื่องหมายจุลภาค 3 2 2" xfId="4249"/>
    <cellStyle name="เครื่องหมายจุลภาค 3 3" xfId="4250"/>
    <cellStyle name="เครื่องหมายจุลภาค 3 3 2" xfId="4251"/>
    <cellStyle name="เครื่องหมายจุลภาค 3 3 2 2" xfId="4252"/>
    <cellStyle name="เครื่องหมายจุลภาค 3 3 3" xfId="4253"/>
    <cellStyle name="เครื่องหมายจุลภาค 3 4" xfId="4254"/>
    <cellStyle name="เครื่องหมายจุลภาค 3 4 2" xfId="4255"/>
    <cellStyle name="เครื่องหมายจุลภาค 3 5" xfId="4256"/>
    <cellStyle name="เครื่องหมายจุลภาค 4" xfId="4257"/>
    <cellStyle name="เครื่องหมายจุลภาค 4 10" xfId="4258"/>
    <cellStyle name="เครื่องหมายจุลภาค 4 11" xfId="4259"/>
    <cellStyle name="เครื่องหมายจุลภาค 4 12" xfId="4260"/>
    <cellStyle name="เครื่องหมายจุลภาค 4 2" xfId="4261"/>
    <cellStyle name="เครื่องหมายจุลภาค 4 2 2" xfId="4262"/>
    <cellStyle name="เครื่องหมายจุลภาค 4 2 3" xfId="4263"/>
    <cellStyle name="เครื่องหมายจุลภาค 4 3" xfId="4264"/>
    <cellStyle name="เครื่องหมายจุลภาค 4 3 2" xfId="4265"/>
    <cellStyle name="เครื่องหมายจุลภาค 4 3 2 2" xfId="4266"/>
    <cellStyle name="เครื่องหมายจุลภาค 4 3 3" xfId="4267"/>
    <cellStyle name="เครื่องหมายจุลภาค 4 3 3 2" xfId="4268"/>
    <cellStyle name="เครื่องหมายจุลภาค 4 3 4" xfId="4269"/>
    <cellStyle name="เครื่องหมายจุลภาค 4 3 4 2" xfId="4270"/>
    <cellStyle name="เครื่องหมายจุลภาค 4 3 5" xfId="4271"/>
    <cellStyle name="เครื่องหมายจุลภาค 4 3 5 2" xfId="4272"/>
    <cellStyle name="เครื่องหมายจุลภาค 4 3 6" xfId="4273"/>
    <cellStyle name="เครื่องหมายจุลภาค 4 3 6 2" xfId="4274"/>
    <cellStyle name="เครื่องหมายจุลภาค 4 4" xfId="4275"/>
    <cellStyle name="เครื่องหมายจุลภาค 4 4 2" xfId="4276"/>
    <cellStyle name="เครื่องหมายจุลภาค 4 5" xfId="4277"/>
    <cellStyle name="เครื่องหมายจุลภาค 4 5 2" xfId="4278"/>
    <cellStyle name="เครื่องหมายจุลภาค 4 6" xfId="4279"/>
    <cellStyle name="เครื่องหมายจุลภาค 4 7" xfId="4280"/>
    <cellStyle name="เครื่องหมายจุลภาค 4 8" xfId="4281"/>
    <cellStyle name="เครื่องหมายจุลภาค 4 9" xfId="4282"/>
    <cellStyle name="เครื่องหมายจุลภาค 5" xfId="4283"/>
    <cellStyle name="เครื่องหมายจุลภาค 5 2" xfId="4284"/>
    <cellStyle name="เครื่องหมายจุลภาค 5 2 2" xfId="4285"/>
    <cellStyle name="เครื่องหมายจุลภาค 5 3" xfId="4286"/>
    <cellStyle name="เครื่องหมายจุลภาค 6" xfId="4287"/>
    <cellStyle name="เครื่องหมายจุลภาค 6 2" xfId="4288"/>
    <cellStyle name="เครื่องหมายจุลภาค 6 2 2" xfId="4289"/>
    <cellStyle name="เครื่องหมายจุลภาค 6 2 2 2" xfId="4290"/>
    <cellStyle name="เครื่องหมายจุลภาค 6 3" xfId="4291"/>
    <cellStyle name="เครื่องหมายจุลภาค 6 3 2" xfId="4292"/>
    <cellStyle name="เครื่องหมายจุลภาค 7" xfId="4293"/>
    <cellStyle name="เครื่องหมายจุลภาค 7 10" xfId="4294"/>
    <cellStyle name="เครื่องหมายจุลภาค 7 2" xfId="4295"/>
    <cellStyle name="เครื่องหมายจุลภาค 7 2 2" xfId="4296"/>
    <cellStyle name="เครื่องหมายจุลภาค 7 2 2 2" xfId="4297"/>
    <cellStyle name="เครื่องหมายจุลภาค 7 2 3" xfId="4298"/>
    <cellStyle name="เครื่องหมายจุลภาค 7 2 3 2" xfId="4299"/>
    <cellStyle name="เครื่องหมายจุลภาค 7 2 4" xfId="4300"/>
    <cellStyle name="เครื่องหมายจุลภาค 7 2 4 2" xfId="4301"/>
    <cellStyle name="เครื่องหมายจุลภาค 7 3" xfId="4302"/>
    <cellStyle name="เครื่องหมายจุลภาค 7 3 2" xfId="4303"/>
    <cellStyle name="เครื่องหมายจุลภาค 7 4" xfId="4304"/>
    <cellStyle name="เครื่องหมายจุลภาค 7 4 2" xfId="4305"/>
    <cellStyle name="เครื่องหมายจุลภาค 7 5" xfId="4306"/>
    <cellStyle name="เครื่องหมายจุลภาค 7 5 2" xfId="4307"/>
    <cellStyle name="เครื่องหมายจุลภาค 7 5 2 2" xfId="4308"/>
    <cellStyle name="เครื่องหมายจุลภาค 7 5 3" xfId="4309"/>
    <cellStyle name="เครื่องหมายจุลภาค 7 5 3 2" xfId="4310"/>
    <cellStyle name="เครื่องหมายจุลภาค 7 5 4" xfId="4311"/>
    <cellStyle name="เครื่องหมายจุลภาค 7 6" xfId="4312"/>
    <cellStyle name="เครื่องหมายจุลภาค 7 6 2" xfId="4313"/>
    <cellStyle name="เครื่องหมายจุลภาค 7 7" xfId="4314"/>
    <cellStyle name="เครื่องหมายจุลภาค 7 7 2" xfId="4315"/>
    <cellStyle name="เครื่องหมายจุลภาค 7 8" xfId="4316"/>
    <cellStyle name="เครื่องหมายจุลภาค 7 8 2" xfId="4317"/>
    <cellStyle name="เครื่องหมายจุลภาค 7 9" xfId="4318"/>
    <cellStyle name="เครื่องหมายจุลภาค 7 9 2" xfId="4319"/>
    <cellStyle name="เครื่องหมายจุลภาค 7_Lead -  NU 31-3-54" xfId="4320"/>
    <cellStyle name="เครื่องหมายจุลภาค 8" xfId="4321"/>
    <cellStyle name="เครื่องหมายจุลภาค 8 2" xfId="4322"/>
    <cellStyle name="เครื่องหมายจุลภาค 8 2 2" xfId="4323"/>
    <cellStyle name="เครื่องหมายจุลภาค 8 3" xfId="4324"/>
    <cellStyle name="เครื่องหมายจุลภาค 9" xfId="4325"/>
    <cellStyle name="เครื่องหมายจุลภาค 9 2" xfId="4326"/>
    <cellStyle name="เครื่องหมายจุลภาค_AC Recconcile 4-6 ปี 51" xfId="4327"/>
    <cellStyle name="เครื่องหมายเปอร์เซ็นต์_7935 DET2" xfId="4328"/>
    <cellStyle name="เครื่องหมายสกุลเงิน [0]" xfId="4329"/>
    <cellStyle name="เครื่องหมายสกุลเงิน 2" xfId="4330"/>
    <cellStyle name="เครื่องหมายสกุลเงิน 3" xfId="4331"/>
    <cellStyle name="เครื่องหมายสกุลเงิน 3 2" xfId="4332"/>
    <cellStyle name="เครื่องหมายสกุลเงิน 4" xfId="4333"/>
    <cellStyle name="เครื่องหมายสกุลเงิน 4 2" xfId="4334"/>
    <cellStyle name="จุลภาค 2" xfId="4335"/>
    <cellStyle name="ชื่อเรื่อง" xfId="4336"/>
    <cellStyle name="ชื่อเรื่อง 2" xfId="4337"/>
    <cellStyle name="ชื่อเรื่อง 3" xfId="4338"/>
    <cellStyle name="ชื่อเรื่อง 4" xfId="4339"/>
    <cellStyle name="เชื่อมโยงหลายมิติ" xfId="4340"/>
    <cellStyle name="เชื่อมโยงหลายมิติ 2" xfId="4341"/>
    <cellStyle name="เชื่อมโยงหลายมิติ 3" xfId="4342"/>
    <cellStyle name="เชื่อมโยงหลายมิติ 4" xfId="4343"/>
    <cellStyle name="เชื่อมโยงหลายมิติ_PATO wk12-2006" xfId="4344"/>
    <cellStyle name="เซลล์ตรวจสอบ" xfId="4345"/>
    <cellStyle name="เซลล์ตรวจสอบ 2" xfId="4346"/>
    <cellStyle name="เซลล์ตรวจสอบ 3" xfId="4347"/>
    <cellStyle name="เซลล์ที่มีการเชื่อมโยง" xfId="4348"/>
    <cellStyle name="เซลล์ที่มีการเชื่อมโยง 2" xfId="4349"/>
    <cellStyle name="เซลล์ที่มีการเชื่อมโยง 2 2" xfId="4350"/>
    <cellStyle name="เซลล์ที่มีการเชื่อมโยง 3" xfId="4351"/>
    <cellStyle name="ดี" xfId="4352"/>
    <cellStyle name="ดี 2" xfId="4353"/>
    <cellStyle name="ดี 2 2" xfId="4354"/>
    <cellStyle name="ดี 3" xfId="4355"/>
    <cellStyle name="ตามการเชื่อมโยงหลายมิติ" xfId="4356"/>
    <cellStyle name="ตามการเชื่อมโยงหลายมิติ 2" xfId="4357"/>
    <cellStyle name="ตามการเชื่อมโยงหลายมิติ 3" xfId="4358"/>
    <cellStyle name="ตามการเชื่อมโยงหลายมิติ 4" xfId="4359"/>
    <cellStyle name="ตามการเชื่อมโยงหลายมิติ_PATO wk12-2006" xfId="4360"/>
    <cellStyle name="น้บะภฒ_95" xfId="4361"/>
    <cellStyle name="ปกติ 10" xfId="4362"/>
    <cellStyle name="ปกติ 10 2" xfId="4363"/>
    <cellStyle name="ปกติ 11" xfId="4364"/>
    <cellStyle name="ปกติ 11 2" xfId="4365"/>
    <cellStyle name="ปกติ 12" xfId="4366"/>
    <cellStyle name="ปกติ 12 2" xfId="4367"/>
    <cellStyle name="ปกติ 13" xfId="4368"/>
    <cellStyle name="ปกติ 13 2" xfId="4369"/>
    <cellStyle name="ปกติ 13 3" xfId="4370"/>
    <cellStyle name="ปกติ 14" xfId="4371"/>
    <cellStyle name="ปกติ 14 2" xfId="4372"/>
    <cellStyle name="ปกติ 14 2 2" xfId="4373"/>
    <cellStyle name="ปกติ 14 3" xfId="4374"/>
    <cellStyle name="ปกติ 14 3 2" xfId="4375"/>
    <cellStyle name="ปกติ 14 4" xfId="4376"/>
    <cellStyle name="ปกติ 15" xfId="4377"/>
    <cellStyle name="ปกติ 15 2" xfId="4378"/>
    <cellStyle name="ปกติ 16" xfId="4379"/>
    <cellStyle name="ปกติ 16 2" xfId="4380"/>
    <cellStyle name="ปกติ 16 2 2" xfId="4381"/>
    <cellStyle name="ปกติ 16 3" xfId="4382"/>
    <cellStyle name="ปกติ 16 3 2" xfId="4383"/>
    <cellStyle name="ปกติ 16 4" xfId="4384"/>
    <cellStyle name="ปกติ 17" xfId="4385"/>
    <cellStyle name="ปกติ 2" xfId="4386"/>
    <cellStyle name="ปกติ 2 10" xfId="4387"/>
    <cellStyle name="ปกติ 2 2" xfId="4388"/>
    <cellStyle name="ปกติ 2 2 2" xfId="4389"/>
    <cellStyle name="ปกติ 2 2 3" xfId="4390"/>
    <cellStyle name="ปกติ 2 3" xfId="4391"/>
    <cellStyle name="ปกติ 2 3 2" xfId="4392"/>
    <cellStyle name="ปกติ 2 3 3" xfId="4393"/>
    <cellStyle name="ปกติ 2 4" xfId="4394"/>
    <cellStyle name="ปกติ 2 5" xfId="4395"/>
    <cellStyle name="ปกติ 2 6" xfId="4396"/>
    <cellStyle name="ปกติ 2 7" xfId="4397"/>
    <cellStyle name="ปกติ 2 7 2" xfId="4398"/>
    <cellStyle name="ปกติ 2 8" xfId="4399"/>
    <cellStyle name="ปกติ 2 9" xfId="4400"/>
    <cellStyle name="ปกติ 2_40-1 บิลแลนด์" xfId="4401"/>
    <cellStyle name="ปกติ 3" xfId="4402"/>
    <cellStyle name="ปกติ 3 10" xfId="12"/>
    <cellStyle name="ปกติ 3 10 2" xfId="4403"/>
    <cellStyle name="ปกติ 3 11" xfId="4404"/>
    <cellStyle name="ปกติ 3 2" xfId="4405"/>
    <cellStyle name="ปกติ 3 2 2" xfId="4406"/>
    <cellStyle name="ปกติ 3 2 2 2" xfId="4407"/>
    <cellStyle name="ปกติ 3 2 3" xfId="4408"/>
    <cellStyle name="ปกติ 3 2 3 2" xfId="4409"/>
    <cellStyle name="ปกติ 3 2 4" xfId="4410"/>
    <cellStyle name="ปกติ 3 2 5" xfId="4411"/>
    <cellStyle name="ปกติ 3 3" xfId="4412"/>
    <cellStyle name="ปกติ 3 3 2" xfId="4413"/>
    <cellStyle name="ปกติ 3 3 3" xfId="4414"/>
    <cellStyle name="ปกติ 3 3 4" xfId="4415"/>
    <cellStyle name="ปกติ 3 3 5" xfId="4416"/>
    <cellStyle name="ปกติ 3 3 6" xfId="4417"/>
    <cellStyle name="ปกติ 3 4" xfId="4418"/>
    <cellStyle name="ปกติ 3 5" xfId="4419"/>
    <cellStyle name="ปกติ 3 6" xfId="4420"/>
    <cellStyle name="ปกติ 3 6 2" xfId="4421"/>
    <cellStyle name="ปกติ 3 7" xfId="4422"/>
    <cellStyle name="ปกติ 3 7 2" xfId="4423"/>
    <cellStyle name="ปกติ 3 8" xfId="4424"/>
    <cellStyle name="ปกติ 3 8 2" xfId="4425"/>
    <cellStyle name="ปกติ 3 9" xfId="4426"/>
    <cellStyle name="ปกติ 3 9 2" xfId="4427"/>
    <cellStyle name="ปกติ 3_Index Prebuilt" xfId="4428"/>
    <cellStyle name="ปกติ 4" xfId="8"/>
    <cellStyle name="ปกติ 4 10" xfId="4429"/>
    <cellStyle name="ปกติ 4 11" xfId="4430"/>
    <cellStyle name="ปกติ 4 11 2" xfId="4431"/>
    <cellStyle name="ปกติ 4 12" xfId="4432"/>
    <cellStyle name="ปกติ 4 12 2" xfId="4433"/>
    <cellStyle name="ปกติ 4 13" xfId="4434"/>
    <cellStyle name="ปกติ 4 13 2" xfId="4435"/>
    <cellStyle name="ปกติ 4 14" xfId="4436"/>
    <cellStyle name="ปกติ 4 14 2" xfId="4437"/>
    <cellStyle name="ปกติ 4 15" xfId="4438"/>
    <cellStyle name="ปกติ 4 2" xfId="5"/>
    <cellStyle name="ปกติ 4 2 10" xfId="4439"/>
    <cellStyle name="ปกติ 4 2 10 2" xfId="4440"/>
    <cellStyle name="ปกติ 4 2 11" xfId="4441"/>
    <cellStyle name="ปกติ 4 2 2" xfId="4442"/>
    <cellStyle name="ปกติ 4 2 2 2" xfId="4443"/>
    <cellStyle name="ปกติ 4 2 2 3" xfId="4444"/>
    <cellStyle name="ปกติ 4 2 3" xfId="4445"/>
    <cellStyle name="ปกติ 4 2 3 2" xfId="4446"/>
    <cellStyle name="ปกติ 4 2 4" xfId="4447"/>
    <cellStyle name="ปกติ 4 2 4 2" xfId="4448"/>
    <cellStyle name="ปกติ 4 2 5" xfId="4449"/>
    <cellStyle name="ปกติ 4 2 5 2" xfId="4450"/>
    <cellStyle name="ปกติ 4 2 6" xfId="4451"/>
    <cellStyle name="ปกติ 4 2 6 2" xfId="4452"/>
    <cellStyle name="ปกติ 4 2 7" xfId="4453"/>
    <cellStyle name="ปกติ 4 2 7 2" xfId="4454"/>
    <cellStyle name="ปกติ 4 2 8" xfId="4455"/>
    <cellStyle name="ปกติ 4 2 8 2" xfId="4456"/>
    <cellStyle name="ปกติ 4 2 9" xfId="4457"/>
    <cellStyle name="ปกติ 4 2 9 2" xfId="4458"/>
    <cellStyle name="ปกติ 4 3" xfId="4459"/>
    <cellStyle name="ปกติ 4 3 2" xfId="4460"/>
    <cellStyle name="ปกติ 4 3 3" xfId="4461"/>
    <cellStyle name="ปกติ 4 4" xfId="4462"/>
    <cellStyle name="ปกติ 4 4 2" xfId="4463"/>
    <cellStyle name="ปกติ 4 5" xfId="4464"/>
    <cellStyle name="ปกติ 4 6" xfId="4465"/>
    <cellStyle name="ปกติ 4 7" xfId="4466"/>
    <cellStyle name="ปกติ 4 8" xfId="4467"/>
    <cellStyle name="ปกติ 4 9" xfId="4468"/>
    <cellStyle name="ปกติ 4_Book2" xfId="4469"/>
    <cellStyle name="ปกติ 5" xfId="4470"/>
    <cellStyle name="ปกติ 5 2" xfId="4471"/>
    <cellStyle name="ปกติ 5 2 2" xfId="4472"/>
    <cellStyle name="ปกติ 5 3" xfId="4473"/>
    <cellStyle name="ปกติ 6" xfId="4474"/>
    <cellStyle name="ปกติ 6 2" xfId="4475"/>
    <cellStyle name="ปกติ 6 3" xfId="4476"/>
    <cellStyle name="ปกติ 6 3 2" xfId="4477"/>
    <cellStyle name="ปกติ 6 4" xfId="4478"/>
    <cellStyle name="ปกติ 6 5" xfId="4479"/>
    <cellStyle name="ปกติ 6_PRE-BUILTQ1-54" xfId="4480"/>
    <cellStyle name="ปกติ 7" xfId="4481"/>
    <cellStyle name="ปกติ 7 2" xfId="4482"/>
    <cellStyle name="ปกติ 8" xfId="4483"/>
    <cellStyle name="ปกติ 8 2" xfId="4484"/>
    <cellStyle name="ปกติ 8 3" xfId="4485"/>
    <cellStyle name="ปกติ 8 4" xfId="4486"/>
    <cellStyle name="ปกติ 9" xfId="4487"/>
    <cellStyle name="ปกติ 9 2" xfId="4488"/>
    <cellStyle name="ปกติ 9 3" xfId="4489"/>
    <cellStyle name="ปกติ 9_Lead -  NU 31-3-54" xfId="4490"/>
    <cellStyle name="ปกติ_1แลนด์47Q4 2" xfId="4491"/>
    <cellStyle name="ปกติ_Sheet1" xfId="2"/>
    <cellStyle name="ปกติ_Sheet1 2" xfId="10"/>
    <cellStyle name="ปกติ_Sheet1 2 2" xfId="9"/>
    <cellStyle name="ปกติ_Sheet1 3" xfId="11"/>
    <cellStyle name="ปกติ_Sheet1 3 2" xfId="4492"/>
    <cellStyle name="ปกติ_Sheet1 4" xfId="4607"/>
    <cellStyle name="ปกติ_Sheet1_Q141-Mar'49-T2" xfId="3"/>
    <cellStyle name="ปกติ_Sheet1_Q141-Sep'48-T3" xfId="4493"/>
    <cellStyle name="ปกติ_Sheet1_Q141-Sep'48-T3 2" xfId="4605"/>
    <cellStyle name="ปกติ_Sheet1_Sheet1_Q141-Sep'48-T3" xfId="4494"/>
    <cellStyle name="ป้อนค่า" xfId="4495"/>
    <cellStyle name="ป้อนค่า 2" xfId="4496"/>
    <cellStyle name="ป้อนค่า 3" xfId="4497"/>
    <cellStyle name="ปานกลาง" xfId="4498"/>
    <cellStyle name="ปานกลาง 2" xfId="4499"/>
    <cellStyle name="ปานกลาง 3" xfId="4500"/>
    <cellStyle name="ปานกลาง 4" xfId="4501"/>
    <cellStyle name="เปอร์เซ็นต์ 2" xfId="4502"/>
    <cellStyle name="เปอร์เซ็นต์ 2 2" xfId="4503"/>
    <cellStyle name="เปอร์เซ็นต์ 2 2 2" xfId="4504"/>
    <cellStyle name="เปอร์เซ็นต์ 2 2 3" xfId="4505"/>
    <cellStyle name="เปอร์เซ็นต์ 2 3" xfId="4506"/>
    <cellStyle name="เปอร์เซ็นต์ 2 3 2" xfId="4507"/>
    <cellStyle name="เปอร์เซ็นต์ 2 3 3" xfId="4508"/>
    <cellStyle name="เปอร์เซ็นต์ 2 4" xfId="4509"/>
    <cellStyle name="เปอร์เซ็นต์ 2 4 2" xfId="4510"/>
    <cellStyle name="เปอร์เซ็นต์ 2 5" xfId="4511"/>
    <cellStyle name="เปอร์เซ็นต์ 3" xfId="4512"/>
    <cellStyle name="เปอร์เซ็นต์ 3 2" xfId="4513"/>
    <cellStyle name="เปอร์เซ็นต์ 3 3" xfId="4514"/>
    <cellStyle name="เปอร์เซ็นต์ 4" xfId="4515"/>
    <cellStyle name="เปอร์เซ็นต์ 4 2" xfId="4516"/>
    <cellStyle name="เปอร์เซ็นต์ 5" xfId="4517"/>
    <cellStyle name="เปอร์เซ็นต์ 5 2" xfId="4518"/>
    <cellStyle name="เปอร์เซ็นต์ 6" xfId="4519"/>
    <cellStyle name="เปอร์เซ็นต์ 6 2" xfId="4520"/>
    <cellStyle name="เปอร์เซ็นต์ 7" xfId="4521"/>
    <cellStyle name="เปอร์เซ็นต์ 7 2" xfId="4522"/>
    <cellStyle name="เปอร์เซ็นต์ 7 2 2" xfId="4523"/>
    <cellStyle name="เปอร์เซ็นต์ 7 3" xfId="4524"/>
    <cellStyle name="เปอร์เซ็นต์ 7 3 2" xfId="4525"/>
    <cellStyle name="เปอร์เซ็นต์ 7 4" xfId="4526"/>
    <cellStyle name="ผลรวม" xfId="4527"/>
    <cellStyle name="ผลรวม 2" xfId="4528"/>
    <cellStyle name="ผลรวม 3" xfId="4529"/>
    <cellStyle name="แย่" xfId="4530"/>
    <cellStyle name="แย่ 2" xfId="4531"/>
    <cellStyle name="แย่ 2 2" xfId="4532"/>
    <cellStyle name="แย่ 3" xfId="4533"/>
    <cellStyle name="ฤ?ธถ [0]_95" xfId="4534"/>
    <cellStyle name="ฤ?ธถ_95" xfId="4535"/>
    <cellStyle name="ฤธถ [0]_10' 0.26D MS" xfId="4536"/>
    <cellStyle name="ฤธถ_10' 0.26D MS" xfId="4537"/>
    <cellStyle name="ล๋ศญ [0]_10' 0.26D MS" xfId="4538"/>
    <cellStyle name="ล๋ศญ_10' 0.26D MS" xfId="4539"/>
    <cellStyle name="ลักษณะ 1" xfId="4540"/>
    <cellStyle name="วฅมุ_#2(M17)_1" xfId="4541"/>
    <cellStyle name="ส่วนที่ถูกเน้น1" xfId="4542"/>
    <cellStyle name="ส่วนที่ถูกเน้น1 2" xfId="4543"/>
    <cellStyle name="ส่วนที่ถูกเน้น1 3" xfId="4544"/>
    <cellStyle name="ส่วนที่ถูกเน้น2" xfId="4545"/>
    <cellStyle name="ส่วนที่ถูกเน้น2 2" xfId="4546"/>
    <cellStyle name="ส่วนที่ถูกเน้น2 3" xfId="4547"/>
    <cellStyle name="ส่วนที่ถูกเน้น3" xfId="4548"/>
    <cellStyle name="ส่วนที่ถูกเน้น3 2" xfId="4549"/>
    <cellStyle name="ส่วนที่ถูกเน้น3 3" xfId="4550"/>
    <cellStyle name="ส่วนที่ถูกเน้น4" xfId="4551"/>
    <cellStyle name="ส่วนที่ถูกเน้น4 2" xfId="4552"/>
    <cellStyle name="ส่วนที่ถูกเน้น4 3" xfId="4553"/>
    <cellStyle name="ส่วนที่ถูกเน้น5" xfId="4554"/>
    <cellStyle name="ส่วนที่ถูกเน้น5 2" xfId="4555"/>
    <cellStyle name="ส่วนที่ถูกเน้น5 3" xfId="4556"/>
    <cellStyle name="ส่วนที่ถูกเน้น6" xfId="4557"/>
    <cellStyle name="ส่วนที่ถูกเน้น6 2" xfId="4558"/>
    <cellStyle name="ส่วนที่ถูกเน้น6 3" xfId="4559"/>
    <cellStyle name="เส้นขอบขวา" xfId="4560"/>
    <cellStyle name="เส้นขอบขวา 2" xfId="4561"/>
    <cellStyle name="เส้นขอบขวา 3" xfId="4562"/>
    <cellStyle name="เส้นขอบขวา 4" xfId="4563"/>
    <cellStyle name="เส้นขอบขวา 5" xfId="4564"/>
    <cellStyle name="เส้นขอบขวา_Lead -  NU 31-3-54" xfId="4565"/>
    <cellStyle name="แสดงผล" xfId="4566"/>
    <cellStyle name="แสดงผล 2" xfId="4567"/>
    <cellStyle name="แสดงผล 3" xfId="4568"/>
    <cellStyle name="หมายเหตุ 2" xfId="4569"/>
    <cellStyle name="หมายเหตุ 2 2" xfId="4570"/>
    <cellStyle name="หมายเหตุ 2 2 2" xfId="4571"/>
    <cellStyle name="หมายเหตุ 2 2 2 2" xfId="4572"/>
    <cellStyle name="หมายเหตุ 2 2 2 3" xfId="4573"/>
    <cellStyle name="หมายเหตุ 2 2 3" xfId="4574"/>
    <cellStyle name="หมายเหตุ 2 2 4" xfId="4575"/>
    <cellStyle name="หมายเหตุ 2 3" xfId="4576"/>
    <cellStyle name="หมายเหตุ 2 3 2" xfId="4577"/>
    <cellStyle name="หมายเหตุ 2 3 3" xfId="4578"/>
    <cellStyle name="หมายเหตุ 2 4" xfId="4579"/>
    <cellStyle name="หมายเหตุ 2 5" xfId="4580"/>
    <cellStyle name="หัวเรื่อง 1" xfId="4581"/>
    <cellStyle name="หัวเรื่อง 1 2" xfId="4582"/>
    <cellStyle name="หัวเรื่อง 1 3" xfId="4583"/>
    <cellStyle name="หัวเรื่อง 2" xfId="4584"/>
    <cellStyle name="หัวเรื่อง 2 2" xfId="4585"/>
    <cellStyle name="หัวเรื่อง 2 3" xfId="4586"/>
    <cellStyle name="หัวเรื่อง 3" xfId="4587"/>
    <cellStyle name="หัวเรื่อง 3 2" xfId="4588"/>
    <cellStyle name="หัวเรื่อง 3 3" xfId="4589"/>
    <cellStyle name="หัวเรื่อง 4" xfId="4590"/>
    <cellStyle name="หัวเรื่อง 4 2" xfId="4591"/>
    <cellStyle name="หัวเรื่อง 4 3" xfId="4592"/>
    <cellStyle name="표준_Sheet1" xfId="4593"/>
    <cellStyle name="一般_0006(1)" xfId="4594"/>
    <cellStyle name="千分位[0]_LC (2)" xfId="4595"/>
    <cellStyle name="千分位_LC (2)" xfId="4596"/>
    <cellStyle name="常规_สต๊อกเดือน 12" xfId="4597"/>
    <cellStyle name="未定義" xfId="4598"/>
    <cellStyle name="桁区切り_Receivable Dec" xfId="4599"/>
    <cellStyle name="標準_AR562売上出来高確認表印刷_帳票レイアウト" xfId="4600"/>
    <cellStyle name="爼ﾗ靉ﾁ篦ｧﾋﾅﾒﾂﾁﾔｵﾔ" xfId="4601"/>
    <cellStyle name="貨幣 [0]_liz-ss" xfId="4602"/>
    <cellStyle name="貨幣[0]_LC (2)" xfId="4603"/>
    <cellStyle name="貨幣_LC (2)" xfId="4604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3"/>
  <sheetViews>
    <sheetView view="pageBreakPreview" zoomScaleNormal="100" zoomScaleSheetLayoutView="100" workbookViewId="0">
      <selection activeCell="I8" sqref="I8"/>
    </sheetView>
  </sheetViews>
  <sheetFormatPr defaultRowHeight="23.25"/>
  <cols>
    <col min="1" max="1" width="2.125" style="2" bestFit="1" customWidth="1"/>
    <col min="2" max="2" width="3.5" style="2" customWidth="1"/>
    <col min="3" max="3" width="5.75" style="2" customWidth="1"/>
    <col min="4" max="4" width="5.875" style="2" customWidth="1"/>
    <col min="5" max="5" width="11.625" style="2" customWidth="1"/>
    <col min="6" max="6" width="1.125" style="2" customWidth="1"/>
    <col min="7" max="7" width="59.75" style="2" customWidth="1"/>
    <col min="8" max="8" width="1" style="2" customWidth="1"/>
    <col min="9" max="9" width="12.25" style="2" customWidth="1"/>
    <col min="10" max="10" width="1.25" style="2" customWidth="1"/>
    <col min="11" max="11" width="15.5" style="5" bestFit="1" customWidth="1"/>
    <col min="12" max="12" width="18.625" style="5" bestFit="1" customWidth="1"/>
    <col min="13" max="16384" width="9" style="5"/>
  </cols>
  <sheetData>
    <row r="1" spans="1:17" s="7" customFormat="1">
      <c r="A1" s="96" t="s">
        <v>35</v>
      </c>
      <c r="B1" s="31"/>
      <c r="C1" s="31"/>
      <c r="D1" s="31"/>
      <c r="E1" s="31"/>
      <c r="F1" s="31"/>
      <c r="G1" s="31"/>
      <c r="H1" s="31"/>
      <c r="I1" s="31"/>
      <c r="J1" s="31"/>
    </row>
    <row r="2" spans="1:17" s="7" customFormat="1">
      <c r="A2" s="31" t="s">
        <v>219</v>
      </c>
      <c r="B2" s="31"/>
      <c r="C2" s="31"/>
      <c r="D2" s="31"/>
      <c r="E2" s="31"/>
      <c r="F2" s="31"/>
      <c r="G2" s="31"/>
      <c r="H2" s="31"/>
      <c r="I2" s="31"/>
      <c r="J2" s="31"/>
    </row>
    <row r="3" spans="1:17" s="7" customFormat="1">
      <c r="A3" s="96" t="s">
        <v>272</v>
      </c>
      <c r="B3" s="96"/>
      <c r="C3" s="96"/>
      <c r="D3" s="95"/>
      <c r="E3" s="31"/>
      <c r="F3" s="31"/>
      <c r="G3" s="31"/>
      <c r="H3" s="31"/>
      <c r="I3" s="31"/>
      <c r="J3" s="31"/>
    </row>
    <row r="4" spans="1:17">
      <c r="A4" s="96" t="s">
        <v>49</v>
      </c>
      <c r="B4" s="96"/>
      <c r="C4" s="96"/>
      <c r="D4" s="95"/>
      <c r="E4" s="97"/>
      <c r="F4" s="97"/>
      <c r="G4" s="97"/>
      <c r="H4" s="11"/>
      <c r="I4" s="11"/>
      <c r="J4" s="11"/>
      <c r="Q4" s="94"/>
    </row>
    <row r="5" spans="1:17" s="29" customFormat="1">
      <c r="A5" s="11"/>
      <c r="B5" s="11"/>
      <c r="C5" s="11"/>
      <c r="D5" s="11"/>
      <c r="E5" s="11"/>
      <c r="F5" s="11"/>
      <c r="G5" s="11"/>
      <c r="H5" s="11"/>
      <c r="I5" s="11"/>
      <c r="J5" s="11"/>
      <c r="K5" s="7"/>
    </row>
    <row r="6" spans="1:17" s="29" customFormat="1">
      <c r="A6" s="85" t="s">
        <v>1</v>
      </c>
      <c r="B6" s="12" t="s">
        <v>51</v>
      </c>
      <c r="C6" s="12"/>
      <c r="D6" s="12"/>
      <c r="E6" s="12"/>
      <c r="F6" s="12"/>
      <c r="G6" s="12"/>
      <c r="H6" s="12"/>
      <c r="I6" s="2"/>
      <c r="J6" s="2"/>
      <c r="K6" s="13"/>
    </row>
    <row r="7" spans="1:17" s="29" customFormat="1">
      <c r="A7" s="14"/>
      <c r="B7" s="15" t="s">
        <v>52</v>
      </c>
      <c r="C7" s="14"/>
      <c r="D7" s="14"/>
      <c r="E7" s="14" t="s">
        <v>64</v>
      </c>
      <c r="F7" s="14"/>
      <c r="G7" s="2"/>
      <c r="H7" s="14"/>
      <c r="I7" s="14"/>
      <c r="J7" s="14"/>
    </row>
    <row r="8" spans="1:17" s="29" customFormat="1">
      <c r="A8" s="14"/>
      <c r="B8" s="15"/>
      <c r="C8" s="14"/>
      <c r="D8" s="14"/>
      <c r="E8" s="14" t="s">
        <v>65</v>
      </c>
      <c r="F8" s="14"/>
      <c r="G8" s="2"/>
      <c r="H8" s="14"/>
      <c r="I8" s="14"/>
      <c r="J8" s="14"/>
    </row>
    <row r="9" spans="1:17" s="29" customFormat="1">
      <c r="A9" s="14"/>
      <c r="B9" s="15"/>
      <c r="C9" s="14"/>
      <c r="D9" s="14"/>
      <c r="E9" s="14" t="s">
        <v>66</v>
      </c>
      <c r="F9" s="14"/>
      <c r="G9" s="15"/>
      <c r="H9" s="14"/>
      <c r="I9" s="14"/>
      <c r="J9" s="14"/>
    </row>
    <row r="10" spans="1:17" s="29" customFormat="1">
      <c r="A10" s="12"/>
      <c r="B10" s="16" t="s">
        <v>53</v>
      </c>
      <c r="C10" s="2"/>
      <c r="D10" s="12"/>
      <c r="E10" s="12" t="s">
        <v>67</v>
      </c>
      <c r="F10" s="12"/>
      <c r="G10" s="2" t="s">
        <v>77</v>
      </c>
      <c r="H10" s="12"/>
      <c r="I10" s="2"/>
      <c r="J10" s="2"/>
    </row>
    <row r="11" spans="1:17" s="29" customFormat="1">
      <c r="A11" s="12"/>
      <c r="B11" s="16"/>
      <c r="C11" s="2"/>
      <c r="D11" s="12"/>
      <c r="E11" s="12" t="s">
        <v>2</v>
      </c>
      <c r="F11" s="12"/>
      <c r="G11" s="2" t="s">
        <v>75</v>
      </c>
      <c r="H11" s="12"/>
      <c r="I11" s="2"/>
      <c r="J11" s="2"/>
    </row>
    <row r="12" spans="1:17" s="29" customFormat="1">
      <c r="A12" s="12"/>
      <c r="B12" s="16"/>
      <c r="C12" s="2"/>
      <c r="D12" s="12"/>
      <c r="E12" s="12" t="s">
        <v>68</v>
      </c>
      <c r="F12" s="12"/>
      <c r="G12" s="12" t="s">
        <v>72</v>
      </c>
      <c r="H12" s="12"/>
      <c r="I12" s="2"/>
      <c r="J12" s="12"/>
      <c r="K12" s="12"/>
      <c r="L12" s="2"/>
      <c r="M12" s="2"/>
    </row>
    <row r="13" spans="1:17" s="29" customFormat="1">
      <c r="A13" s="12"/>
      <c r="B13" s="16"/>
      <c r="C13" s="2"/>
      <c r="D13" s="12"/>
      <c r="E13" s="12"/>
      <c r="F13" s="12"/>
      <c r="G13" s="12" t="s">
        <v>75</v>
      </c>
      <c r="H13" s="12"/>
      <c r="I13" s="2"/>
      <c r="J13" s="12"/>
      <c r="K13" s="12"/>
      <c r="L13" s="2"/>
      <c r="M13" s="2"/>
    </row>
    <row r="14" spans="1:17" s="29" customFormat="1" ht="24">
      <c r="A14" s="12"/>
      <c r="B14" s="16"/>
      <c r="C14" s="2"/>
      <c r="D14" s="12"/>
      <c r="E14" s="12" t="s">
        <v>69</v>
      </c>
      <c r="F14" s="12"/>
      <c r="G14" s="12" t="s">
        <v>73</v>
      </c>
      <c r="H14" s="12"/>
      <c r="I14" s="2"/>
      <c r="J14" s="12"/>
      <c r="L14" s="17"/>
    </row>
    <row r="15" spans="1:17" s="29" customFormat="1" ht="24">
      <c r="A15" s="12"/>
      <c r="B15" s="16"/>
      <c r="C15" s="2"/>
      <c r="D15" s="12"/>
      <c r="E15" s="12"/>
      <c r="F15" s="12"/>
      <c r="G15" s="12" t="s">
        <v>75</v>
      </c>
      <c r="H15" s="12"/>
      <c r="I15" s="2"/>
      <c r="J15" s="12"/>
      <c r="K15" s="12"/>
      <c r="L15" s="17"/>
    </row>
    <row r="16" spans="1:17" s="29" customFormat="1" ht="24">
      <c r="A16" s="12"/>
      <c r="B16" s="16"/>
      <c r="C16" s="2"/>
      <c r="D16" s="12"/>
      <c r="E16" s="12" t="s">
        <v>70</v>
      </c>
      <c r="F16" s="12"/>
      <c r="G16" s="12" t="s">
        <v>74</v>
      </c>
      <c r="H16" s="12"/>
      <c r="I16" s="2"/>
      <c r="J16" s="12"/>
      <c r="K16" s="12"/>
      <c r="L16" s="17"/>
    </row>
    <row r="17" spans="1:12" s="29" customFormat="1" ht="24">
      <c r="A17" s="12"/>
      <c r="B17" s="16"/>
      <c r="C17" s="2"/>
      <c r="D17" s="12"/>
      <c r="E17" s="12"/>
      <c r="F17" s="12"/>
      <c r="G17" s="12" t="s">
        <v>75</v>
      </c>
      <c r="H17" s="12"/>
      <c r="I17" s="2"/>
      <c r="J17" s="12"/>
      <c r="K17" s="12"/>
      <c r="L17" s="17"/>
    </row>
    <row r="18" spans="1:12" s="29" customFormat="1">
      <c r="A18" s="12"/>
      <c r="B18" s="16"/>
      <c r="C18" s="2"/>
      <c r="D18" s="12"/>
      <c r="E18" s="12" t="s">
        <v>71</v>
      </c>
      <c r="F18" s="12"/>
      <c r="G18" s="12" t="s">
        <v>78</v>
      </c>
      <c r="H18" s="12"/>
      <c r="I18" s="2"/>
      <c r="J18" s="12"/>
      <c r="K18" s="12"/>
    </row>
    <row r="19" spans="1:12" s="29" customFormat="1">
      <c r="A19" s="12"/>
      <c r="B19" s="16"/>
      <c r="C19" s="2"/>
      <c r="D19" s="12"/>
      <c r="E19" s="12"/>
      <c r="F19" s="12"/>
      <c r="G19" s="12" t="s">
        <v>76</v>
      </c>
      <c r="H19" s="12"/>
      <c r="I19" s="2"/>
      <c r="J19" s="12"/>
      <c r="K19" s="12"/>
    </row>
    <row r="20" spans="1:12" s="29" customFormat="1">
      <c r="A20" s="12"/>
      <c r="B20" s="16" t="s">
        <v>54</v>
      </c>
      <c r="C20" s="2"/>
      <c r="D20" s="18"/>
      <c r="E20" s="12" t="s">
        <v>58</v>
      </c>
      <c r="F20" s="12"/>
      <c r="G20" s="2"/>
      <c r="H20" s="12"/>
      <c r="I20" s="2"/>
      <c r="J20" s="2"/>
      <c r="L20" s="19"/>
    </row>
    <row r="21" spans="1:12" s="29" customFormat="1">
      <c r="A21" s="12"/>
      <c r="C21" s="2"/>
      <c r="D21" s="12"/>
      <c r="E21" s="29" t="s">
        <v>56</v>
      </c>
      <c r="F21" s="12"/>
      <c r="G21" s="2"/>
      <c r="H21" s="12"/>
      <c r="I21" s="2"/>
      <c r="J21" s="2"/>
      <c r="L21" s="19"/>
    </row>
    <row r="22" spans="1:12" s="29" customFormat="1">
      <c r="A22" s="12"/>
      <c r="B22" s="16"/>
      <c r="C22" s="2"/>
      <c r="D22" s="12"/>
      <c r="E22" s="29" t="s">
        <v>57</v>
      </c>
      <c r="F22" s="12"/>
      <c r="G22" s="2"/>
      <c r="H22" s="12"/>
      <c r="I22" s="2"/>
      <c r="J22" s="2"/>
      <c r="L22" s="19"/>
    </row>
    <row r="23" spans="1:12" s="29" customFormat="1">
      <c r="A23" s="12"/>
      <c r="B23" s="16" t="s">
        <v>259</v>
      </c>
      <c r="D23" s="12"/>
      <c r="E23" s="12" t="s">
        <v>55</v>
      </c>
      <c r="F23" s="12"/>
      <c r="G23" s="2"/>
      <c r="H23" s="12"/>
      <c r="I23" s="2"/>
      <c r="J23" s="2"/>
      <c r="L23" s="9"/>
    </row>
    <row r="24" spans="1:12" s="29" customFormat="1">
      <c r="A24" s="12"/>
      <c r="B24" s="16"/>
      <c r="C24" s="2"/>
      <c r="D24" s="12"/>
      <c r="E24" s="12"/>
      <c r="F24" s="12"/>
      <c r="G24" s="2"/>
      <c r="H24" s="12"/>
      <c r="I24" s="2"/>
      <c r="J24" s="2"/>
      <c r="L24" s="9"/>
    </row>
    <row r="25" spans="1:12" s="29" customFormat="1">
      <c r="A25" s="86" t="s">
        <v>3</v>
      </c>
      <c r="B25" s="14" t="s">
        <v>59</v>
      </c>
      <c r="C25" s="14"/>
      <c r="D25" s="20"/>
      <c r="E25" s="20"/>
      <c r="F25" s="20"/>
      <c r="G25" s="20"/>
      <c r="H25" s="20"/>
      <c r="I25" s="20"/>
      <c r="J25" s="20"/>
      <c r="K25" s="20"/>
      <c r="L25" s="9"/>
    </row>
    <row r="26" spans="1:12" s="29" customFormat="1">
      <c r="A26" s="21"/>
      <c r="B26" s="28">
        <v>2.1</v>
      </c>
      <c r="C26" s="12" t="s">
        <v>60</v>
      </c>
      <c r="D26" s="20"/>
      <c r="E26" s="20"/>
      <c r="F26" s="20"/>
      <c r="G26" s="20"/>
      <c r="H26" s="20"/>
      <c r="I26" s="20"/>
      <c r="J26" s="20"/>
      <c r="K26" s="20"/>
      <c r="L26" s="9"/>
    </row>
    <row r="27" spans="1:12" s="29" customFormat="1">
      <c r="A27" s="23"/>
      <c r="C27" s="12" t="s">
        <v>61</v>
      </c>
      <c r="D27" s="23"/>
      <c r="E27" s="23"/>
      <c r="F27" s="23"/>
      <c r="G27" s="23"/>
      <c r="H27" s="23"/>
      <c r="I27" s="23"/>
      <c r="J27" s="23"/>
      <c r="K27" s="23"/>
      <c r="L27" s="9"/>
    </row>
    <row r="28" spans="1:12" s="29" customFormat="1">
      <c r="A28" s="23"/>
      <c r="C28" s="29" t="s">
        <v>62</v>
      </c>
      <c r="D28" s="23"/>
      <c r="E28" s="23"/>
      <c r="F28" s="23"/>
      <c r="G28" s="23"/>
      <c r="H28" s="23"/>
      <c r="I28" s="23"/>
      <c r="J28" s="23"/>
      <c r="K28" s="23"/>
      <c r="L28" s="9"/>
    </row>
    <row r="29" spans="1:12" s="29" customFormat="1">
      <c r="A29" s="23"/>
      <c r="C29" s="29" t="s">
        <v>63</v>
      </c>
      <c r="D29" s="23"/>
      <c r="E29" s="23"/>
      <c r="F29" s="23"/>
      <c r="G29" s="23"/>
      <c r="H29" s="23"/>
      <c r="I29" s="23"/>
      <c r="J29" s="23"/>
      <c r="K29" s="23"/>
      <c r="L29" s="9"/>
    </row>
    <row r="30" spans="1:12" s="29" customFormat="1">
      <c r="A30" s="23"/>
      <c r="D30" s="23"/>
      <c r="E30" s="23"/>
      <c r="F30" s="23"/>
      <c r="G30" s="23"/>
      <c r="H30" s="23"/>
      <c r="I30" s="23"/>
      <c r="J30" s="23"/>
      <c r="K30" s="23"/>
      <c r="L30" s="9"/>
    </row>
    <row r="31" spans="1:12" s="29" customFormat="1">
      <c r="A31" s="23"/>
      <c r="D31" s="23"/>
      <c r="E31" s="23"/>
      <c r="F31" s="23"/>
      <c r="G31" s="23"/>
      <c r="H31" s="23"/>
      <c r="I31" s="23"/>
      <c r="J31" s="23"/>
      <c r="K31" s="23"/>
      <c r="L31" s="9"/>
    </row>
    <row r="32" spans="1:12" s="29" customFormat="1">
      <c r="A32" s="23"/>
      <c r="B32" s="2"/>
      <c r="D32" s="23"/>
      <c r="E32" s="23"/>
      <c r="F32" s="23"/>
      <c r="G32" s="23"/>
      <c r="H32" s="23"/>
      <c r="I32" s="23"/>
      <c r="J32" s="23"/>
      <c r="K32" s="23"/>
    </row>
    <row r="33" spans="1:10" s="29" customFormat="1">
      <c r="A33" s="12"/>
      <c r="B33" s="16"/>
      <c r="C33" s="2"/>
      <c r="D33" s="12"/>
      <c r="E33" s="12"/>
      <c r="F33" s="12"/>
      <c r="G33" s="2"/>
      <c r="H33" s="12"/>
      <c r="I33" s="27"/>
      <c r="J33" s="27"/>
    </row>
  </sheetData>
  <pageMargins left="0.70866141732283472" right="0.19685039370078741" top="0.59055118110236227" bottom="0.39370078740157483" header="0.31496062992125984" footer="0.31496062992125984"/>
  <pageSetup paperSize="9" scale="95" firstPageNumber="8" orientation="portrait" useFirstPageNumber="1" verticalDpi="1200" r:id="rId1"/>
  <headerFooter>
    <oddFooter>&amp;R&amp;"Angsana New,Regular"&amp;16&amp;P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361"/>
  <sheetViews>
    <sheetView view="pageBreakPreview" topLeftCell="A316" zoomScaleNormal="100" zoomScaleSheetLayoutView="100" workbookViewId="0">
      <selection activeCell="H321" sqref="H321"/>
    </sheetView>
  </sheetViews>
  <sheetFormatPr defaultRowHeight="23.25"/>
  <cols>
    <col min="1" max="1" width="3.25" style="2" customWidth="1"/>
    <col min="2" max="2" width="4" style="2" customWidth="1"/>
    <col min="3" max="3" width="3.75" style="2" customWidth="1"/>
    <col min="4" max="4" width="5" style="2" customWidth="1"/>
    <col min="5" max="5" width="6" style="2" customWidth="1"/>
    <col min="6" max="6" width="13.25" style="2" customWidth="1"/>
    <col min="7" max="7" width="12.75" style="2" customWidth="1"/>
    <col min="8" max="8" width="0.75" style="2" customWidth="1"/>
    <col min="9" max="9" width="12.75" style="2" customWidth="1"/>
    <col min="10" max="10" width="0.875" style="2" customWidth="1"/>
    <col min="11" max="11" width="12.75" style="2" customWidth="1"/>
    <col min="12" max="12" width="0.875" style="2" customWidth="1"/>
    <col min="13" max="13" width="14" style="2" customWidth="1"/>
    <col min="14" max="14" width="0.875" style="2" customWidth="1"/>
    <col min="15" max="15" width="12.25" style="2" customWidth="1"/>
    <col min="16" max="16" width="1.25" style="2" customWidth="1"/>
    <col min="17" max="17" width="15.5" style="29" bestFit="1" customWidth="1"/>
    <col min="18" max="18" width="18.625" style="29" bestFit="1" customWidth="1"/>
    <col min="19" max="19" width="9" style="29"/>
    <col min="20" max="20" width="13" style="29" bestFit="1" customWidth="1"/>
    <col min="21" max="21" width="9" style="29"/>
    <col min="22" max="22" width="9.875" style="29" bestFit="1" customWidth="1"/>
    <col min="23" max="16384" width="9" style="29"/>
  </cols>
  <sheetData>
    <row r="1" spans="1:17">
      <c r="A1" s="147"/>
      <c r="B1" s="147"/>
      <c r="C1" s="147"/>
      <c r="D1" s="147"/>
      <c r="E1" s="147"/>
      <c r="F1" s="147"/>
      <c r="G1" s="147"/>
      <c r="H1" s="147"/>
      <c r="I1" s="147"/>
      <c r="J1" s="147"/>
      <c r="K1" s="147"/>
      <c r="L1" s="147"/>
      <c r="M1" s="147"/>
      <c r="N1" s="30"/>
      <c r="O1" s="30"/>
      <c r="P1" s="10"/>
    </row>
    <row r="2" spans="1:17">
      <c r="A2" s="23"/>
      <c r="B2" s="29"/>
      <c r="C2" s="29" t="s">
        <v>241</v>
      </c>
      <c r="D2" s="23"/>
      <c r="E2" s="23"/>
      <c r="F2" s="23"/>
      <c r="G2" s="23"/>
      <c r="H2" s="23"/>
      <c r="I2" s="23"/>
      <c r="J2" s="23"/>
      <c r="K2" s="23"/>
      <c r="L2" s="9"/>
      <c r="M2" s="29"/>
      <c r="N2" s="29"/>
      <c r="O2" s="29"/>
      <c r="P2" s="29"/>
    </row>
    <row r="3" spans="1:17">
      <c r="A3" s="128"/>
      <c r="C3" s="28" t="s">
        <v>79</v>
      </c>
      <c r="D3" s="28"/>
      <c r="E3" s="28"/>
      <c r="F3" s="28"/>
      <c r="G3" s="28"/>
      <c r="H3" s="28"/>
      <c r="I3" s="28"/>
      <c r="J3" s="28"/>
      <c r="K3" s="28"/>
      <c r="L3" s="28"/>
      <c r="M3" s="28"/>
      <c r="N3" s="128"/>
      <c r="O3" s="128"/>
      <c r="P3" s="128"/>
    </row>
    <row r="4" spans="1:17">
      <c r="A4" s="128"/>
      <c r="C4" s="28" t="s">
        <v>80</v>
      </c>
      <c r="D4" s="28"/>
      <c r="E4" s="28"/>
      <c r="F4" s="28"/>
      <c r="G4" s="28"/>
      <c r="H4" s="28"/>
      <c r="I4" s="28"/>
      <c r="J4" s="28"/>
      <c r="K4" s="28"/>
      <c r="L4" s="28"/>
      <c r="M4" s="28"/>
      <c r="N4" s="128"/>
      <c r="O4" s="128"/>
      <c r="P4" s="128"/>
    </row>
    <row r="5" spans="1:17">
      <c r="A5" s="128"/>
      <c r="C5" s="28" t="s">
        <v>81</v>
      </c>
      <c r="D5" s="28"/>
      <c r="E5" s="28"/>
      <c r="F5" s="28"/>
      <c r="G5" s="28"/>
      <c r="H5" s="28"/>
      <c r="I5" s="28"/>
      <c r="J5" s="28"/>
      <c r="K5" s="28"/>
      <c r="L5" s="28"/>
      <c r="M5" s="28"/>
      <c r="N5" s="128"/>
      <c r="O5" s="128"/>
      <c r="P5" s="128"/>
      <c r="Q5" s="94"/>
    </row>
    <row r="6" spans="1:17">
      <c r="A6" s="128"/>
      <c r="C6" s="28" t="s">
        <v>82</v>
      </c>
      <c r="D6" s="28"/>
      <c r="E6" s="28"/>
      <c r="F6" s="28"/>
      <c r="G6" s="28"/>
      <c r="H6" s="28"/>
      <c r="I6" s="28"/>
      <c r="J6" s="28"/>
      <c r="K6" s="28"/>
      <c r="L6" s="28"/>
      <c r="M6" s="28"/>
      <c r="N6" s="128"/>
      <c r="O6" s="128"/>
      <c r="P6" s="128"/>
    </row>
    <row r="7" spans="1:17">
      <c r="A7" s="128"/>
      <c r="B7" s="28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128"/>
      <c r="O7" s="128"/>
      <c r="P7" s="128"/>
    </row>
    <row r="8" spans="1:17">
      <c r="A8" s="128"/>
      <c r="B8" s="63" t="s">
        <v>29</v>
      </c>
      <c r="C8" s="28" t="s">
        <v>260</v>
      </c>
      <c r="D8" s="28"/>
      <c r="E8" s="28"/>
      <c r="F8" s="28"/>
      <c r="G8" s="28"/>
      <c r="H8" s="28"/>
      <c r="I8" s="28"/>
      <c r="J8" s="28"/>
      <c r="K8" s="28"/>
      <c r="L8" s="28"/>
      <c r="M8" s="28"/>
      <c r="N8" s="128"/>
      <c r="O8" s="128"/>
      <c r="P8" s="128"/>
    </row>
    <row r="9" spans="1:17">
      <c r="A9" s="128"/>
      <c r="B9" s="63"/>
      <c r="C9" s="28" t="s">
        <v>261</v>
      </c>
      <c r="D9" s="28"/>
      <c r="E9" s="28"/>
      <c r="F9" s="28"/>
      <c r="G9" s="28"/>
      <c r="H9" s="28"/>
      <c r="I9" s="28"/>
      <c r="J9" s="28"/>
      <c r="K9" s="28"/>
      <c r="L9" s="28"/>
      <c r="M9" s="28"/>
      <c r="N9" s="128"/>
      <c r="O9" s="128"/>
      <c r="P9" s="128"/>
    </row>
    <row r="10" spans="1:17">
      <c r="A10" s="128"/>
      <c r="B10" s="28"/>
      <c r="C10" s="1" t="s">
        <v>83</v>
      </c>
      <c r="D10" s="28"/>
      <c r="E10" s="28"/>
      <c r="F10" s="28"/>
      <c r="G10" s="28"/>
      <c r="H10" s="28"/>
      <c r="I10" s="28"/>
      <c r="J10" s="28"/>
      <c r="K10" s="28"/>
      <c r="L10" s="28"/>
      <c r="M10" s="28"/>
      <c r="N10" s="128"/>
      <c r="O10" s="128"/>
      <c r="P10" s="128"/>
    </row>
    <row r="11" spans="1:17">
      <c r="A11" s="128"/>
      <c r="B11" s="28"/>
      <c r="C11" s="1" t="s">
        <v>262</v>
      </c>
      <c r="D11" s="28"/>
      <c r="E11" s="28"/>
      <c r="F11" s="28"/>
      <c r="G11" s="28"/>
      <c r="H11" s="28"/>
      <c r="I11" s="28"/>
      <c r="J11" s="28"/>
      <c r="K11" s="28"/>
      <c r="L11" s="28"/>
      <c r="M11" s="28"/>
      <c r="N11" s="128"/>
      <c r="O11" s="128"/>
      <c r="P11" s="128"/>
    </row>
    <row r="12" spans="1:17">
      <c r="A12" s="128"/>
      <c r="B12" s="28"/>
      <c r="C12" s="1" t="s">
        <v>263</v>
      </c>
      <c r="D12" s="28"/>
      <c r="E12" s="28"/>
      <c r="F12" s="28"/>
      <c r="G12" s="28"/>
      <c r="H12" s="28"/>
      <c r="I12" s="28"/>
      <c r="J12" s="28"/>
      <c r="K12" s="28"/>
      <c r="L12" s="28"/>
      <c r="M12" s="28"/>
      <c r="N12" s="128"/>
      <c r="O12" s="28"/>
      <c r="P12" s="128"/>
    </row>
    <row r="13" spans="1:17">
      <c r="A13" s="128"/>
      <c r="B13" s="28"/>
      <c r="C13" s="1" t="s">
        <v>84</v>
      </c>
      <c r="D13" s="28"/>
      <c r="E13" s="28"/>
      <c r="F13" s="28"/>
      <c r="G13" s="28"/>
      <c r="H13" s="28"/>
      <c r="I13" s="28"/>
      <c r="J13" s="28"/>
      <c r="K13" s="28"/>
      <c r="L13" s="28"/>
      <c r="M13" s="28"/>
      <c r="N13" s="128"/>
      <c r="O13" s="28"/>
      <c r="P13" s="128"/>
    </row>
    <row r="14" spans="1:17">
      <c r="A14" s="128"/>
      <c r="B14" s="28"/>
      <c r="C14" s="1" t="s">
        <v>264</v>
      </c>
      <c r="D14" s="28"/>
      <c r="E14" s="28"/>
      <c r="F14" s="28"/>
      <c r="G14" s="28"/>
      <c r="H14" s="28"/>
      <c r="I14" s="28"/>
      <c r="J14" s="28"/>
      <c r="K14" s="28"/>
      <c r="L14" s="28"/>
      <c r="M14" s="28"/>
      <c r="N14" s="128"/>
      <c r="O14" s="28"/>
      <c r="P14" s="128"/>
    </row>
    <row r="15" spans="1:17">
      <c r="A15" s="128"/>
      <c r="B15" s="28"/>
      <c r="C15" s="1" t="s">
        <v>86</v>
      </c>
      <c r="D15" s="28"/>
      <c r="E15" s="28"/>
      <c r="F15" s="28"/>
      <c r="G15" s="28"/>
      <c r="H15" s="28"/>
      <c r="I15" s="28"/>
      <c r="J15" s="28"/>
      <c r="K15" s="28"/>
      <c r="L15" s="28"/>
      <c r="M15" s="28"/>
      <c r="N15" s="128"/>
      <c r="O15" s="128"/>
      <c r="P15" s="128"/>
    </row>
    <row r="16" spans="1:17">
      <c r="A16" s="128"/>
      <c r="B16" s="28"/>
      <c r="C16" s="1"/>
      <c r="D16" s="28"/>
      <c r="E16" s="28"/>
      <c r="F16" s="28"/>
      <c r="G16" s="28"/>
      <c r="H16" s="28"/>
      <c r="I16" s="28"/>
      <c r="J16" s="28"/>
      <c r="K16" s="28"/>
      <c r="L16" s="28"/>
      <c r="M16" s="28"/>
      <c r="N16" s="128"/>
      <c r="O16" s="128"/>
      <c r="P16" s="128"/>
    </row>
    <row r="17" spans="1:16">
      <c r="A17" s="128"/>
      <c r="B17" s="29"/>
      <c r="C17" s="28" t="s">
        <v>87</v>
      </c>
      <c r="D17" s="28"/>
      <c r="E17" s="28"/>
      <c r="F17" s="28"/>
      <c r="G17" s="28"/>
      <c r="H17" s="28"/>
      <c r="I17" s="28"/>
      <c r="J17" s="28"/>
      <c r="K17" s="28"/>
      <c r="L17" s="28"/>
      <c r="M17" s="28"/>
      <c r="N17" s="128"/>
      <c r="O17" s="128"/>
      <c r="P17" s="128"/>
    </row>
    <row r="18" spans="1:16">
      <c r="A18" s="128"/>
      <c r="B18" s="28"/>
      <c r="C18" s="1" t="s">
        <v>242</v>
      </c>
      <c r="D18" s="28"/>
      <c r="E18" s="28"/>
      <c r="F18" s="28"/>
      <c r="G18" s="28"/>
      <c r="H18" s="28"/>
      <c r="I18" s="28"/>
      <c r="J18" s="28"/>
      <c r="K18" s="28"/>
      <c r="L18" s="28"/>
      <c r="M18" s="28"/>
      <c r="N18" s="128"/>
      <c r="O18" s="128"/>
      <c r="P18" s="128"/>
    </row>
    <row r="19" spans="1:16">
      <c r="A19" s="128"/>
      <c r="B19" s="28"/>
      <c r="C19" s="1" t="s">
        <v>88</v>
      </c>
      <c r="D19" s="28"/>
      <c r="E19" s="28"/>
      <c r="F19" s="28"/>
      <c r="G19" s="28"/>
      <c r="H19" s="28"/>
      <c r="I19" s="28"/>
      <c r="J19" s="28"/>
      <c r="K19" s="28"/>
      <c r="L19" s="28"/>
      <c r="M19" s="28"/>
      <c r="N19" s="128"/>
      <c r="O19" s="128"/>
      <c r="P19" s="128"/>
    </row>
    <row r="20" spans="1:16">
      <c r="A20" s="128"/>
      <c r="B20" s="28"/>
      <c r="C20" s="1" t="s">
        <v>89</v>
      </c>
      <c r="D20" s="28"/>
      <c r="E20" s="28"/>
      <c r="F20" s="28"/>
      <c r="G20" s="28"/>
      <c r="H20" s="28"/>
      <c r="I20" s="28"/>
      <c r="J20" s="28"/>
      <c r="K20" s="28"/>
      <c r="L20" s="28"/>
      <c r="M20" s="28"/>
      <c r="N20" s="128"/>
      <c r="O20" s="128"/>
      <c r="P20" s="128"/>
    </row>
    <row r="21" spans="1:16">
      <c r="A21" s="128"/>
      <c r="B21" s="28"/>
      <c r="C21" s="1" t="s">
        <v>85</v>
      </c>
      <c r="D21" s="28"/>
      <c r="E21" s="28"/>
      <c r="F21" s="28"/>
      <c r="G21" s="28"/>
      <c r="H21" s="28"/>
      <c r="I21" s="28"/>
      <c r="J21" s="28"/>
      <c r="K21" s="28"/>
      <c r="L21" s="28"/>
      <c r="M21" s="28"/>
      <c r="N21" s="128"/>
      <c r="O21" s="128"/>
      <c r="P21" s="128"/>
    </row>
    <row r="22" spans="1:16">
      <c r="A22" s="128"/>
      <c r="B22" s="28"/>
      <c r="C22" s="1"/>
      <c r="D22" s="28"/>
      <c r="E22" s="28"/>
      <c r="F22" s="28"/>
      <c r="G22" s="28"/>
      <c r="H22" s="28"/>
      <c r="I22" s="28"/>
      <c r="J22" s="28"/>
      <c r="K22" s="28"/>
      <c r="L22" s="28"/>
      <c r="M22" s="28"/>
      <c r="N22" s="128"/>
      <c r="O22" s="128"/>
      <c r="P22" s="128"/>
    </row>
    <row r="23" spans="1:16">
      <c r="A23" s="128"/>
      <c r="B23" s="28"/>
      <c r="C23" s="1" t="s">
        <v>92</v>
      </c>
      <c r="D23" s="28"/>
      <c r="E23" s="28"/>
      <c r="F23" s="28"/>
      <c r="G23" s="28"/>
      <c r="H23" s="28"/>
      <c r="I23" s="28"/>
      <c r="J23" s="28"/>
      <c r="K23" s="28"/>
      <c r="L23" s="28"/>
      <c r="M23" s="28"/>
      <c r="N23" s="128"/>
      <c r="O23" s="128"/>
      <c r="P23" s="128"/>
    </row>
    <row r="24" spans="1:16">
      <c r="A24" s="128"/>
      <c r="B24" s="28"/>
      <c r="C24" s="1" t="s">
        <v>91</v>
      </c>
      <c r="D24" s="28"/>
      <c r="E24" s="28"/>
      <c r="F24" s="28"/>
      <c r="G24" s="28"/>
      <c r="H24" s="28"/>
      <c r="I24" s="28"/>
      <c r="J24" s="28"/>
      <c r="K24" s="28"/>
      <c r="L24" s="28"/>
      <c r="M24" s="28"/>
      <c r="N24" s="128"/>
      <c r="O24" s="128"/>
      <c r="P24" s="128"/>
    </row>
    <row r="25" spans="1:16">
      <c r="A25" s="128"/>
      <c r="B25" s="28"/>
      <c r="C25" s="1" t="s">
        <v>90</v>
      </c>
      <c r="D25" s="28"/>
      <c r="E25" s="28"/>
      <c r="F25" s="28"/>
      <c r="G25" s="28"/>
      <c r="H25" s="28"/>
      <c r="I25" s="28"/>
      <c r="J25" s="28"/>
      <c r="K25" s="28"/>
      <c r="L25" s="28"/>
      <c r="M25" s="28"/>
      <c r="N25" s="128"/>
      <c r="O25" s="128"/>
      <c r="P25" s="128"/>
    </row>
    <row r="26" spans="1:16">
      <c r="A26" s="128"/>
      <c r="B26" s="28"/>
      <c r="C26" s="28" t="s">
        <v>95</v>
      </c>
      <c r="D26" s="28"/>
      <c r="E26" s="28"/>
      <c r="F26" s="28"/>
      <c r="G26" s="28"/>
      <c r="H26" s="28"/>
      <c r="I26" s="28"/>
      <c r="J26" s="28"/>
      <c r="K26" s="28"/>
      <c r="L26" s="28"/>
      <c r="M26" s="28"/>
      <c r="N26" s="128"/>
      <c r="O26" s="128"/>
      <c r="P26" s="128"/>
    </row>
    <row r="27" spans="1:16">
      <c r="A27" s="128"/>
      <c r="B27" s="28"/>
      <c r="C27" s="28" t="s">
        <v>93</v>
      </c>
      <c r="D27" s="28"/>
      <c r="E27" s="28"/>
      <c r="F27" s="28"/>
      <c r="G27" s="28"/>
      <c r="H27" s="28"/>
      <c r="I27" s="28"/>
      <c r="J27" s="28"/>
      <c r="K27" s="28"/>
      <c r="L27" s="28"/>
      <c r="M27" s="28"/>
      <c r="N27" s="128"/>
      <c r="O27" s="128"/>
      <c r="P27" s="128"/>
    </row>
    <row r="28" spans="1:16">
      <c r="A28" s="128"/>
      <c r="B28" s="28"/>
      <c r="C28" s="29" t="s">
        <v>94</v>
      </c>
      <c r="D28" s="28"/>
      <c r="E28" s="28"/>
      <c r="F28" s="28"/>
      <c r="G28" s="28"/>
      <c r="H28" s="28"/>
      <c r="I28" s="28"/>
      <c r="J28" s="28"/>
      <c r="K28" s="28"/>
      <c r="L28" s="28"/>
      <c r="M28" s="28"/>
      <c r="N28" s="128"/>
      <c r="O28" s="128"/>
      <c r="P28" s="128"/>
    </row>
    <row r="29" spans="1:16">
      <c r="A29" s="128"/>
      <c r="B29" s="28"/>
      <c r="C29" s="28"/>
      <c r="D29" s="28"/>
      <c r="E29" s="28"/>
      <c r="F29" s="28"/>
      <c r="G29" s="28"/>
      <c r="H29" s="28"/>
      <c r="I29" s="28"/>
      <c r="J29" s="28"/>
      <c r="K29" s="28"/>
      <c r="L29" s="28"/>
      <c r="M29" s="28"/>
      <c r="N29" s="128"/>
      <c r="O29" s="128"/>
      <c r="P29" s="128"/>
    </row>
    <row r="30" spans="1:16">
      <c r="A30" s="128" t="s">
        <v>7</v>
      </c>
      <c r="B30" s="28" t="s">
        <v>96</v>
      </c>
      <c r="C30" s="28"/>
      <c r="D30" s="128"/>
      <c r="E30" s="128"/>
      <c r="F30" s="128"/>
      <c r="G30" s="128"/>
      <c r="H30" s="128"/>
      <c r="I30" s="128"/>
      <c r="J30" s="128"/>
      <c r="K30" s="128"/>
      <c r="L30" s="128"/>
      <c r="M30" s="128"/>
      <c r="N30" s="128"/>
      <c r="O30" s="128"/>
      <c r="P30" s="128"/>
    </row>
    <row r="31" spans="1:16">
      <c r="A31" s="128"/>
      <c r="B31" s="28" t="s">
        <v>383</v>
      </c>
      <c r="C31" s="28"/>
      <c r="D31" s="128"/>
      <c r="E31" s="128"/>
      <c r="F31" s="128"/>
      <c r="G31" s="128"/>
      <c r="H31" s="128"/>
      <c r="I31" s="128"/>
      <c r="J31" s="128"/>
      <c r="K31" s="128"/>
      <c r="L31" s="128"/>
      <c r="M31" s="128"/>
      <c r="N31" s="128"/>
      <c r="O31" s="128"/>
      <c r="P31" s="128"/>
    </row>
    <row r="32" spans="1:16">
      <c r="A32" s="128"/>
      <c r="B32" s="67" t="s">
        <v>382</v>
      </c>
      <c r="C32" s="28"/>
      <c r="D32" s="128"/>
      <c r="E32" s="128"/>
      <c r="F32" s="128"/>
      <c r="G32" s="128"/>
      <c r="H32" s="128"/>
      <c r="I32" s="128"/>
      <c r="J32" s="128"/>
      <c r="K32" s="128"/>
      <c r="L32" s="128"/>
      <c r="M32" s="128"/>
      <c r="N32" s="128"/>
      <c r="O32" s="128"/>
      <c r="P32" s="128"/>
    </row>
    <row r="33" spans="1:17">
      <c r="A33" s="128"/>
      <c r="B33" s="67"/>
      <c r="C33" s="28"/>
      <c r="D33" s="128"/>
      <c r="E33" s="128"/>
      <c r="F33" s="128"/>
      <c r="G33" s="128"/>
      <c r="H33" s="128"/>
      <c r="I33" s="128"/>
      <c r="J33" s="128"/>
      <c r="K33" s="128"/>
      <c r="L33" s="128"/>
      <c r="M33" s="128"/>
      <c r="N33" s="128"/>
      <c r="O33" s="128"/>
      <c r="P33" s="128"/>
    </row>
    <row r="34" spans="1:17" ht="22.5" customHeight="1">
      <c r="A34" s="128"/>
      <c r="B34" s="28"/>
      <c r="C34" s="28"/>
      <c r="D34" s="128"/>
      <c r="E34" s="128"/>
      <c r="F34" s="128"/>
      <c r="G34" s="128"/>
      <c r="H34" s="128"/>
      <c r="I34" s="128"/>
      <c r="J34" s="128"/>
      <c r="K34" s="128"/>
      <c r="L34" s="128"/>
      <c r="M34" s="128"/>
      <c r="N34" s="128"/>
      <c r="O34" s="128"/>
      <c r="P34" s="128"/>
    </row>
    <row r="35" spans="1:17" ht="22.5" customHeight="1">
      <c r="A35" s="128"/>
      <c r="B35" s="28"/>
      <c r="C35" s="28"/>
      <c r="D35" s="128"/>
      <c r="E35" s="128"/>
      <c r="F35" s="128"/>
      <c r="G35" s="128"/>
      <c r="H35" s="128"/>
      <c r="I35" s="128"/>
      <c r="J35" s="128"/>
      <c r="K35" s="128"/>
      <c r="L35" s="128"/>
      <c r="M35" s="128"/>
      <c r="N35" s="128"/>
      <c r="O35" s="128"/>
      <c r="P35" s="128"/>
    </row>
    <row r="36" spans="1:17">
      <c r="A36" s="2" t="s">
        <v>4</v>
      </c>
      <c r="B36" s="2" t="s">
        <v>97</v>
      </c>
      <c r="J36" s="128"/>
      <c r="K36" s="128"/>
      <c r="L36" s="128"/>
      <c r="M36" s="128"/>
      <c r="N36" s="128"/>
      <c r="O36" s="128"/>
      <c r="P36" s="128"/>
    </row>
    <row r="37" spans="1:17">
      <c r="J37" s="128"/>
      <c r="K37" s="128"/>
      <c r="L37" s="128"/>
      <c r="M37" s="148" t="s">
        <v>39</v>
      </c>
      <c r="N37" s="128"/>
      <c r="O37" s="128"/>
      <c r="P37" s="128"/>
    </row>
    <row r="38" spans="1:17">
      <c r="J38" s="128"/>
      <c r="K38" s="33" t="s">
        <v>273</v>
      </c>
      <c r="L38" s="128"/>
      <c r="M38" s="33" t="s">
        <v>40</v>
      </c>
      <c r="N38" s="128"/>
      <c r="O38" s="128"/>
      <c r="P38" s="128"/>
    </row>
    <row r="39" spans="1:17">
      <c r="B39" s="2" t="s">
        <v>98</v>
      </c>
      <c r="J39" s="128"/>
      <c r="K39" s="2">
        <v>132278.25</v>
      </c>
      <c r="M39" s="2">
        <v>120424.25</v>
      </c>
      <c r="N39" s="128"/>
      <c r="O39" s="128"/>
      <c r="P39" s="128"/>
    </row>
    <row r="40" spans="1:17">
      <c r="B40" s="2" t="s">
        <v>99</v>
      </c>
      <c r="K40" s="2">
        <v>223788.58</v>
      </c>
      <c r="M40" s="2">
        <v>88598.98000000001</v>
      </c>
    </row>
    <row r="41" spans="1:17">
      <c r="B41" s="2" t="s">
        <v>100</v>
      </c>
      <c r="K41" s="2">
        <v>11439342.380000001</v>
      </c>
      <c r="M41" s="2">
        <v>413638544.16000003</v>
      </c>
    </row>
    <row r="42" spans="1:17">
      <c r="B42" s="2" t="s">
        <v>101</v>
      </c>
      <c r="K42" s="2">
        <v>50596.639999999999</v>
      </c>
      <c r="M42" s="2">
        <v>141001.45000000001</v>
      </c>
    </row>
    <row r="43" spans="1:17" ht="24" thickBot="1">
      <c r="B43" s="2" t="s">
        <v>45</v>
      </c>
      <c r="K43" s="32">
        <f>SUM(K39:K42)</f>
        <v>11846005.850000001</v>
      </c>
      <c r="M43" s="32">
        <f>SUM(M39:M42)</f>
        <v>413988568.84000003</v>
      </c>
      <c r="Q43" s="2"/>
    </row>
    <row r="44" spans="1:17" ht="24" thickTop="1"/>
    <row r="45" spans="1:17">
      <c r="A45" s="29" t="s">
        <v>5</v>
      </c>
      <c r="B45" s="29" t="s">
        <v>31</v>
      </c>
      <c r="C45" s="29"/>
      <c r="D45" s="29"/>
      <c r="E45" s="29"/>
      <c r="F45" s="29"/>
      <c r="G45" s="29"/>
      <c r="H45" s="29"/>
      <c r="I45" s="29"/>
    </row>
    <row r="46" spans="1:17">
      <c r="A46" s="29"/>
      <c r="B46" s="29"/>
      <c r="C46" s="29"/>
      <c r="D46" s="29"/>
      <c r="E46" s="29"/>
      <c r="F46" s="29"/>
      <c r="G46" s="29"/>
      <c r="H46" s="29"/>
      <c r="I46" s="29"/>
      <c r="K46" s="128"/>
      <c r="L46" s="128"/>
      <c r="M46" s="148" t="s">
        <v>39</v>
      </c>
    </row>
    <row r="47" spans="1:17">
      <c r="A47" s="29"/>
      <c r="B47" s="29"/>
      <c r="C47" s="29"/>
      <c r="D47" s="29"/>
      <c r="E47" s="29"/>
      <c r="F47" s="29"/>
      <c r="G47" s="29"/>
      <c r="H47" s="29"/>
      <c r="I47" s="29"/>
      <c r="K47" s="33" t="s">
        <v>273</v>
      </c>
      <c r="L47" s="128"/>
      <c r="M47" s="33" t="s">
        <v>40</v>
      </c>
    </row>
    <row r="48" spans="1:17">
      <c r="A48" s="29"/>
      <c r="B48" s="29" t="s">
        <v>220</v>
      </c>
      <c r="C48" s="29"/>
      <c r="D48" s="29"/>
      <c r="E48" s="29"/>
      <c r="F48" s="29"/>
      <c r="G48" s="29"/>
      <c r="H48" s="29"/>
      <c r="I48" s="29"/>
      <c r="K48" s="2">
        <v>305915081.14999998</v>
      </c>
      <c r="M48" s="2">
        <v>218546841.25999999</v>
      </c>
    </row>
    <row r="49" spans="1:19">
      <c r="A49" s="29"/>
      <c r="B49" s="29" t="s">
        <v>103</v>
      </c>
      <c r="C49" s="29"/>
      <c r="D49" s="29"/>
      <c r="E49" s="29"/>
      <c r="F49" s="29"/>
      <c r="G49" s="29"/>
      <c r="H49" s="29"/>
      <c r="I49" s="29"/>
      <c r="K49" s="2">
        <v>366891826.32999998</v>
      </c>
      <c r="M49" s="2">
        <v>111612838.66</v>
      </c>
    </row>
    <row r="50" spans="1:19" ht="24" thickBot="1">
      <c r="A50" s="29"/>
      <c r="B50" s="29" t="s">
        <v>45</v>
      </c>
      <c r="C50" s="29"/>
      <c r="D50" s="29"/>
      <c r="E50" s="29"/>
      <c r="F50" s="29"/>
      <c r="G50" s="29"/>
      <c r="H50" s="29"/>
      <c r="I50" s="29"/>
      <c r="K50" s="32">
        <f>SUM(K48:K49)</f>
        <v>672806907.48000002</v>
      </c>
      <c r="M50" s="32">
        <f>SUM(M48:M49)</f>
        <v>330159679.91999996</v>
      </c>
      <c r="Q50" s="2"/>
    </row>
    <row r="51" spans="1:19" ht="24" thickTop="1">
      <c r="A51" s="29"/>
      <c r="B51" s="29"/>
      <c r="C51" s="29"/>
      <c r="D51" s="29"/>
      <c r="E51" s="29"/>
      <c r="F51" s="29"/>
      <c r="G51" s="29"/>
      <c r="H51" s="29"/>
      <c r="I51" s="29"/>
      <c r="K51" s="36"/>
      <c r="M51" s="36"/>
      <c r="Q51" s="2"/>
    </row>
    <row r="52" spans="1:19">
      <c r="A52" s="29"/>
      <c r="B52" s="29" t="s">
        <v>330</v>
      </c>
      <c r="C52" s="29"/>
      <c r="D52" s="29"/>
      <c r="E52" s="29"/>
      <c r="F52" s="29"/>
      <c r="G52" s="29"/>
      <c r="H52" s="29"/>
      <c r="I52" s="29"/>
      <c r="Q52" s="2"/>
      <c r="R52" s="2"/>
      <c r="S52" s="2"/>
    </row>
    <row r="53" spans="1:19">
      <c r="B53" s="29" t="s">
        <v>329</v>
      </c>
      <c r="Q53" s="2"/>
      <c r="R53" s="2"/>
      <c r="S53" s="2"/>
    </row>
    <row r="54" spans="1:19">
      <c r="B54" s="29" t="s">
        <v>328</v>
      </c>
      <c r="Q54" s="2"/>
      <c r="R54" s="2"/>
      <c r="S54" s="2"/>
    </row>
    <row r="55" spans="1:19">
      <c r="B55" s="29"/>
    </row>
    <row r="56" spans="1:19">
      <c r="B56" s="38" t="s">
        <v>332</v>
      </c>
      <c r="C56" s="38"/>
      <c r="D56" s="39"/>
    </row>
    <row r="57" spans="1:19">
      <c r="A57" s="29"/>
      <c r="B57" s="38" t="s">
        <v>133</v>
      </c>
      <c r="C57" s="38"/>
      <c r="D57" s="29"/>
      <c r="E57" s="29"/>
      <c r="F57" s="29"/>
      <c r="G57" s="29"/>
      <c r="H57" s="29"/>
      <c r="I57" s="29"/>
      <c r="K57" s="128"/>
      <c r="L57" s="128"/>
      <c r="M57" s="29"/>
    </row>
    <row r="58" spans="1:19">
      <c r="A58" s="29"/>
      <c r="B58" s="38"/>
      <c r="C58" s="38"/>
      <c r="D58" s="29"/>
      <c r="E58" s="29"/>
      <c r="F58" s="29"/>
      <c r="G58" s="29"/>
      <c r="H58" s="29"/>
      <c r="I58" s="29"/>
      <c r="K58" s="128"/>
      <c r="L58" s="128"/>
      <c r="M58" s="148" t="s">
        <v>39</v>
      </c>
    </row>
    <row r="59" spans="1:19">
      <c r="A59" s="29"/>
      <c r="B59" s="29" t="s">
        <v>164</v>
      </c>
      <c r="C59" s="29"/>
      <c r="D59" s="29"/>
      <c r="E59" s="29"/>
      <c r="F59" s="29"/>
      <c r="G59" s="29"/>
      <c r="H59" s="29"/>
      <c r="I59" s="29"/>
      <c r="K59" s="29"/>
      <c r="M59" s="2">
        <v>218546841.25999999</v>
      </c>
    </row>
    <row r="60" spans="1:19">
      <c r="B60" s="29" t="s">
        <v>213</v>
      </c>
      <c r="C60" s="29"/>
      <c r="D60" s="29"/>
      <c r="E60" s="29"/>
      <c r="F60" s="29"/>
      <c r="G60" s="29"/>
      <c r="H60" s="29"/>
      <c r="I60" s="29"/>
      <c r="K60" s="29"/>
      <c r="M60" s="2">
        <v>285000000</v>
      </c>
    </row>
    <row r="61" spans="1:19">
      <c r="B61" s="163" t="s">
        <v>331</v>
      </c>
      <c r="C61" s="29"/>
      <c r="D61" s="29"/>
      <c r="E61" s="29"/>
      <c r="F61" s="29"/>
      <c r="G61" s="29"/>
      <c r="H61" s="29"/>
      <c r="I61" s="29"/>
      <c r="K61" s="29"/>
      <c r="M61" s="3">
        <v>-199530000</v>
      </c>
    </row>
    <row r="62" spans="1:19">
      <c r="B62" s="1" t="s">
        <v>214</v>
      </c>
      <c r="C62" s="29"/>
      <c r="D62" s="29"/>
      <c r="E62" s="29"/>
      <c r="F62" s="29"/>
      <c r="G62" s="29"/>
      <c r="H62" s="29"/>
      <c r="I62" s="29"/>
      <c r="K62" s="29"/>
      <c r="M62" s="2">
        <v>1898239.89</v>
      </c>
    </row>
    <row r="63" spans="1:19" ht="24" thickBot="1">
      <c r="B63" s="29" t="s">
        <v>167</v>
      </c>
      <c r="C63" s="29"/>
      <c r="D63" s="29"/>
      <c r="E63" s="29"/>
      <c r="F63" s="29"/>
      <c r="G63" s="29"/>
      <c r="H63" s="29"/>
      <c r="I63" s="29"/>
      <c r="K63" s="29"/>
      <c r="M63" s="32">
        <f>SUM(M59:M62)</f>
        <v>305915081.14999998</v>
      </c>
    </row>
    <row r="64" spans="1:19" ht="24" thickTop="1">
      <c r="B64" s="29"/>
      <c r="C64" s="29"/>
      <c r="D64" s="29"/>
      <c r="E64" s="29"/>
      <c r="F64" s="29"/>
      <c r="G64" s="29"/>
      <c r="H64" s="29"/>
      <c r="I64" s="29"/>
      <c r="K64" s="29"/>
      <c r="M64" s="36"/>
    </row>
    <row r="65" spans="1:13">
      <c r="B65" s="29"/>
      <c r="C65" s="29"/>
      <c r="D65" s="29"/>
      <c r="E65" s="29"/>
      <c r="F65" s="29"/>
      <c r="G65" s="29"/>
      <c r="H65" s="29"/>
      <c r="I65" s="29"/>
      <c r="K65" s="29"/>
      <c r="M65" s="36"/>
    </row>
    <row r="66" spans="1:13">
      <c r="B66" s="29"/>
      <c r="C66" s="29"/>
      <c r="D66" s="29"/>
      <c r="E66" s="29"/>
      <c r="F66" s="29"/>
      <c r="G66" s="29"/>
      <c r="H66" s="29"/>
      <c r="I66" s="29"/>
      <c r="K66" s="29"/>
      <c r="M66" s="36"/>
    </row>
    <row r="67" spans="1:13">
      <c r="B67" s="29"/>
      <c r="C67" s="29"/>
      <c r="D67" s="29"/>
      <c r="E67" s="29"/>
      <c r="F67" s="29"/>
      <c r="G67" s="29"/>
      <c r="H67" s="29"/>
      <c r="I67" s="29"/>
      <c r="K67" s="29"/>
      <c r="M67" s="36"/>
    </row>
    <row r="68" spans="1:13">
      <c r="B68" s="29"/>
      <c r="C68" s="29"/>
      <c r="D68" s="29"/>
      <c r="E68" s="29"/>
      <c r="F68" s="29"/>
      <c r="G68" s="29"/>
      <c r="H68" s="29"/>
      <c r="I68" s="29"/>
      <c r="K68" s="29"/>
      <c r="M68" s="36"/>
    </row>
    <row r="69" spans="1:13">
      <c r="B69" s="29"/>
      <c r="C69" s="29"/>
      <c r="D69" s="29"/>
      <c r="E69" s="29"/>
      <c r="F69" s="29"/>
      <c r="G69" s="29"/>
      <c r="H69" s="29"/>
      <c r="I69" s="29"/>
    </row>
    <row r="70" spans="1:13">
      <c r="A70" s="2" t="s">
        <v>6</v>
      </c>
      <c r="B70" s="2" t="s">
        <v>221</v>
      </c>
    </row>
    <row r="71" spans="1:13">
      <c r="K71" s="128"/>
      <c r="L71" s="128"/>
      <c r="M71" s="148" t="s">
        <v>39</v>
      </c>
    </row>
    <row r="72" spans="1:13">
      <c r="K72" s="33" t="s">
        <v>273</v>
      </c>
      <c r="L72" s="128"/>
      <c r="M72" s="33" t="s">
        <v>40</v>
      </c>
    </row>
    <row r="73" spans="1:13">
      <c r="B73" s="2" t="s">
        <v>277</v>
      </c>
    </row>
    <row r="74" spans="1:13">
      <c r="B74" s="2" t="s">
        <v>276</v>
      </c>
      <c r="C74" s="29"/>
      <c r="K74" s="2">
        <v>1444244.27</v>
      </c>
      <c r="M74" s="2">
        <v>650617.78</v>
      </c>
    </row>
    <row r="75" spans="1:13">
      <c r="B75" s="2" t="s">
        <v>104</v>
      </c>
      <c r="C75" s="29"/>
      <c r="K75" s="2">
        <v>61087979.710000001</v>
      </c>
      <c r="M75" s="2">
        <v>132677083.72999999</v>
      </c>
    </row>
    <row r="76" spans="1:13">
      <c r="B76" s="12" t="s">
        <v>222</v>
      </c>
      <c r="C76" s="29"/>
      <c r="K76" s="34">
        <v>722272.51</v>
      </c>
      <c r="M76" s="34">
        <v>625266.4</v>
      </c>
    </row>
    <row r="77" spans="1:13">
      <c r="K77" s="2">
        <f>SUM(K74:K76)</f>
        <v>63254496.490000002</v>
      </c>
      <c r="M77" s="2">
        <f>SUM(M74:M76)</f>
        <v>133952967.91</v>
      </c>
    </row>
    <row r="78" spans="1:13">
      <c r="B78" s="2" t="s">
        <v>105</v>
      </c>
      <c r="K78" s="3">
        <v>-5669660.4900000002</v>
      </c>
      <c r="M78" s="3">
        <v>-5482080.8799999999</v>
      </c>
    </row>
    <row r="79" spans="1:13">
      <c r="B79" s="2" t="s">
        <v>106</v>
      </c>
      <c r="K79" s="3">
        <v>-1632023.77</v>
      </c>
      <c r="M79" s="3">
        <v>-2254078.37</v>
      </c>
    </row>
    <row r="80" spans="1:13">
      <c r="B80" s="2" t="s">
        <v>107</v>
      </c>
      <c r="K80" s="35">
        <f>SUM(K77:K79)</f>
        <v>55952812.229999997</v>
      </c>
      <c r="M80" s="35">
        <f>SUM(M77:M79)</f>
        <v>126216808.66</v>
      </c>
    </row>
    <row r="81" spans="2:17">
      <c r="B81" s="2" t="s">
        <v>278</v>
      </c>
      <c r="C81" s="29"/>
    </row>
    <row r="82" spans="2:17">
      <c r="B82" s="2" t="s">
        <v>320</v>
      </c>
      <c r="C82" s="29"/>
      <c r="K82" s="2">
        <v>2734073.63</v>
      </c>
      <c r="M82" s="2">
        <v>80250</v>
      </c>
    </row>
    <row r="83" spans="2:17">
      <c r="B83" s="2" t="s">
        <v>108</v>
      </c>
      <c r="C83" s="29"/>
      <c r="K83" s="2">
        <v>18530687.149999999</v>
      </c>
      <c r="M83" s="2">
        <v>9483784.6899999995</v>
      </c>
    </row>
    <row r="84" spans="2:17">
      <c r="B84" s="2" t="s">
        <v>109</v>
      </c>
      <c r="C84" s="29"/>
      <c r="K84" s="2">
        <v>12902323.699999999</v>
      </c>
      <c r="M84" s="2">
        <v>19042139.039999999</v>
      </c>
    </row>
    <row r="85" spans="2:17">
      <c r="B85" s="2" t="s">
        <v>223</v>
      </c>
      <c r="C85" s="29"/>
      <c r="K85" s="2">
        <v>2241448.16</v>
      </c>
      <c r="M85" s="4">
        <v>0</v>
      </c>
    </row>
    <row r="86" spans="2:17">
      <c r="B86" s="2" t="s">
        <v>333</v>
      </c>
      <c r="C86" s="29"/>
      <c r="K86" s="2">
        <v>2502641.0299999998</v>
      </c>
      <c r="M86" s="4">
        <v>0</v>
      </c>
    </row>
    <row r="87" spans="2:17">
      <c r="B87" s="12" t="s">
        <v>215</v>
      </c>
      <c r="C87" s="29"/>
      <c r="K87" s="2">
        <v>1142858.3999999987</v>
      </c>
      <c r="M87" s="2">
        <v>1796064.7100000004</v>
      </c>
    </row>
    <row r="88" spans="2:17">
      <c r="K88" s="35">
        <f>SUM(K82:K87)</f>
        <v>40054032.07</v>
      </c>
      <c r="M88" s="35">
        <f>SUM(M82:M87)</f>
        <v>30402238.439999998</v>
      </c>
    </row>
    <row r="89" spans="2:17" ht="24" thickBot="1">
      <c r="B89" s="2" t="s">
        <v>45</v>
      </c>
      <c r="K89" s="32">
        <f>K80+K88</f>
        <v>96006844.299999997</v>
      </c>
      <c r="M89" s="32">
        <f>M80+M88</f>
        <v>156619047.09999999</v>
      </c>
      <c r="Q89" s="2"/>
    </row>
    <row r="90" spans="2:17" ht="9" customHeight="1" thickTop="1"/>
    <row r="91" spans="2:17">
      <c r="B91" s="2" t="s">
        <v>279</v>
      </c>
    </row>
    <row r="92" spans="2:17">
      <c r="K92" s="128"/>
      <c r="L92" s="128"/>
      <c r="M92" s="148" t="s">
        <v>39</v>
      </c>
    </row>
    <row r="93" spans="2:17">
      <c r="K93" s="33" t="s">
        <v>273</v>
      </c>
      <c r="L93" s="128"/>
      <c r="M93" s="33" t="s">
        <v>40</v>
      </c>
    </row>
    <row r="94" spans="2:17">
      <c r="B94" s="2" t="s">
        <v>110</v>
      </c>
      <c r="K94" s="2">
        <v>29034533.589999996</v>
      </c>
      <c r="M94" s="2">
        <v>32070387.039999999</v>
      </c>
    </row>
    <row r="95" spans="2:17">
      <c r="B95" s="2" t="s">
        <v>111</v>
      </c>
    </row>
    <row r="96" spans="2:17">
      <c r="B96" s="2" t="s">
        <v>280</v>
      </c>
      <c r="C96" s="29"/>
      <c r="K96" s="2">
        <v>16018396.960000001</v>
      </c>
      <c r="M96" s="2">
        <v>94804623.000000015</v>
      </c>
    </row>
    <row r="97" spans="2:13">
      <c r="B97" s="2" t="s">
        <v>281</v>
      </c>
      <c r="C97" s="29"/>
      <c r="K97" s="2">
        <v>8572328.75</v>
      </c>
      <c r="M97" s="2">
        <v>717024.45000000007</v>
      </c>
    </row>
    <row r="98" spans="2:13">
      <c r="B98" s="2" t="s">
        <v>112</v>
      </c>
      <c r="C98" s="29"/>
      <c r="K98" s="2">
        <v>4988814.3100000005</v>
      </c>
      <c r="M98" s="2">
        <v>884949.3</v>
      </c>
    </row>
    <row r="99" spans="2:13">
      <c r="B99" s="2" t="s">
        <v>113</v>
      </c>
      <c r="C99" s="29"/>
      <c r="K99" s="2">
        <v>4640422.88</v>
      </c>
      <c r="M99" s="2">
        <v>5475984.1200000001</v>
      </c>
    </row>
    <row r="100" spans="2:13" ht="24" thickBot="1">
      <c r="B100" s="2" t="s">
        <v>45</v>
      </c>
      <c r="K100" s="32">
        <f>SUM(K94:K99)</f>
        <v>63254496.490000002</v>
      </c>
      <c r="M100" s="32">
        <f>SUM(M94:M99)</f>
        <v>133952967.91000003</v>
      </c>
    </row>
    <row r="101" spans="2:13" ht="24" thickTop="1"/>
    <row r="102" spans="2:13">
      <c r="B102" s="25"/>
      <c r="C102" s="14"/>
      <c r="D102" s="25"/>
      <c r="E102" s="25"/>
      <c r="F102" s="25"/>
      <c r="G102" s="25"/>
      <c r="H102" s="25"/>
      <c r="I102" s="25"/>
      <c r="J102" s="26"/>
      <c r="K102" s="27"/>
      <c r="L102" s="27"/>
      <c r="M102" s="29"/>
    </row>
    <row r="105" spans="2:13">
      <c r="B105" s="2" t="s">
        <v>334</v>
      </c>
    </row>
    <row r="106" spans="2:13">
      <c r="K106" s="128"/>
      <c r="L106" s="128"/>
      <c r="M106" s="148" t="s">
        <v>39</v>
      </c>
    </row>
    <row r="107" spans="2:13">
      <c r="K107" s="182" t="s">
        <v>282</v>
      </c>
      <c r="L107" s="182"/>
      <c r="M107" s="182"/>
    </row>
    <row r="108" spans="2:13">
      <c r="K108" s="153" t="s">
        <v>116</v>
      </c>
      <c r="L108" s="37"/>
      <c r="M108" s="153" t="s">
        <v>117</v>
      </c>
    </row>
    <row r="109" spans="2:13">
      <c r="B109" s="2" t="s">
        <v>118</v>
      </c>
      <c r="K109" s="2">
        <v>5482080.8799999999</v>
      </c>
      <c r="M109" s="2">
        <v>7928773.549999998</v>
      </c>
    </row>
    <row r="110" spans="2:13">
      <c r="B110" s="2" t="s">
        <v>119</v>
      </c>
      <c r="K110" s="2">
        <v>1187928.3700000001</v>
      </c>
      <c r="M110" s="2">
        <v>60000</v>
      </c>
    </row>
    <row r="111" spans="2:13">
      <c r="B111" s="2" t="s">
        <v>120</v>
      </c>
      <c r="K111" s="90">
        <v>0</v>
      </c>
      <c r="L111" s="3"/>
      <c r="M111" s="3">
        <v>-32742</v>
      </c>
    </row>
    <row r="112" spans="2:13">
      <c r="B112" s="2" t="s">
        <v>121</v>
      </c>
      <c r="K112" s="3">
        <v>-1000348.76</v>
      </c>
      <c r="L112" s="3"/>
      <c r="M112" s="3">
        <v>-916419.88</v>
      </c>
    </row>
    <row r="113" spans="1:17" ht="24" thickBot="1">
      <c r="B113" s="2" t="s">
        <v>122</v>
      </c>
      <c r="K113" s="32">
        <f>SUM(K109:K112)</f>
        <v>5669660.4900000002</v>
      </c>
      <c r="M113" s="32">
        <f>SUM(M109:M112)</f>
        <v>7039611.6699999981</v>
      </c>
    </row>
    <row r="114" spans="1:17" ht="24" thickTop="1"/>
    <row r="115" spans="1:17">
      <c r="A115" s="2" t="s">
        <v>8</v>
      </c>
      <c r="B115" s="2" t="s">
        <v>32</v>
      </c>
    </row>
    <row r="116" spans="1:17">
      <c r="K116" s="128"/>
      <c r="L116" s="128"/>
      <c r="M116" s="148" t="s">
        <v>39</v>
      </c>
    </row>
    <row r="117" spans="1:17">
      <c r="K117" s="33" t="s">
        <v>273</v>
      </c>
      <c r="L117" s="128"/>
      <c r="M117" s="33" t="s">
        <v>40</v>
      </c>
    </row>
    <row r="118" spans="1:17">
      <c r="B118" s="2" t="s">
        <v>123</v>
      </c>
      <c r="K118" s="2">
        <v>2689812.8899999997</v>
      </c>
      <c r="M118" s="2">
        <v>3093904.44</v>
      </c>
    </row>
    <row r="119" spans="1:17">
      <c r="B119" s="2" t="s">
        <v>124</v>
      </c>
      <c r="K119" s="2">
        <v>2149185.8200000003</v>
      </c>
      <c r="M119" s="2">
        <v>2449115.56</v>
      </c>
    </row>
    <row r="120" spans="1:17">
      <c r="B120" s="2" t="s">
        <v>125</v>
      </c>
      <c r="K120" s="34">
        <v>7167390.669999999</v>
      </c>
      <c r="M120" s="34">
        <v>2463223.8600000003</v>
      </c>
    </row>
    <row r="121" spans="1:17">
      <c r="K121" s="2">
        <f>SUM(K118:K120)</f>
        <v>12006389.379999999</v>
      </c>
      <c r="M121" s="2">
        <f>SUM(M118:M120)</f>
        <v>8006243.8600000003</v>
      </c>
    </row>
    <row r="122" spans="1:17">
      <c r="B122" s="2" t="s">
        <v>126</v>
      </c>
      <c r="K122" s="3">
        <v>-2280808.02</v>
      </c>
      <c r="M122" s="3">
        <v>-2095507.73</v>
      </c>
    </row>
    <row r="123" spans="1:17" ht="24" thickBot="1">
      <c r="B123" s="2" t="s">
        <v>107</v>
      </c>
      <c r="K123" s="32">
        <f>SUM(K121:K122)</f>
        <v>9725581.3599999994</v>
      </c>
      <c r="M123" s="32">
        <f>SUM(M121:M122)</f>
        <v>5910736.1300000008</v>
      </c>
      <c r="Q123" s="2"/>
    </row>
    <row r="124" spans="1:17" ht="24" thickTop="1">
      <c r="B124" s="29"/>
      <c r="C124" s="29"/>
      <c r="D124" s="29"/>
      <c r="M124" s="36"/>
    </row>
    <row r="125" spans="1:17">
      <c r="B125" s="12" t="s">
        <v>289</v>
      </c>
      <c r="C125" s="14"/>
      <c r="D125" s="14"/>
      <c r="E125" s="14"/>
      <c r="F125" s="12"/>
    </row>
    <row r="126" spans="1:17">
      <c r="B126" s="12" t="s">
        <v>114</v>
      </c>
      <c r="C126" s="14"/>
      <c r="D126" s="14"/>
      <c r="E126" s="14"/>
      <c r="F126" s="12"/>
    </row>
    <row r="127" spans="1:17">
      <c r="B127" s="29"/>
      <c r="K127" s="128"/>
      <c r="L127" s="128"/>
      <c r="M127" s="148" t="s">
        <v>39</v>
      </c>
    </row>
    <row r="128" spans="1:17">
      <c r="K128" s="182" t="s">
        <v>282</v>
      </c>
      <c r="L128" s="182"/>
      <c r="M128" s="182"/>
    </row>
    <row r="129" spans="1:22">
      <c r="K129" s="153" t="s">
        <v>116</v>
      </c>
      <c r="L129" s="37"/>
      <c r="M129" s="153" t="s">
        <v>117</v>
      </c>
    </row>
    <row r="130" spans="1:22">
      <c r="B130" s="2" t="s">
        <v>127</v>
      </c>
      <c r="K130" s="2">
        <v>2095507.73</v>
      </c>
      <c r="M130" s="2">
        <v>1555529.96</v>
      </c>
    </row>
    <row r="131" spans="1:22">
      <c r="B131" s="2" t="s">
        <v>129</v>
      </c>
      <c r="K131" s="2">
        <v>185300.29</v>
      </c>
      <c r="M131" s="3">
        <v>-229792.62999999989</v>
      </c>
    </row>
    <row r="132" spans="1:22" ht="24" thickBot="1">
      <c r="B132" s="2" t="s">
        <v>128</v>
      </c>
      <c r="K132" s="32">
        <f>SUM(K130:K131)</f>
        <v>2280808.02</v>
      </c>
      <c r="M132" s="32">
        <f>SUM(M130:M131)</f>
        <v>1325737.33</v>
      </c>
    </row>
    <row r="133" spans="1:22" ht="24" thickTop="1"/>
    <row r="136" spans="1:22">
      <c r="B136" s="25"/>
      <c r="C136" s="14"/>
      <c r="D136" s="25"/>
      <c r="E136" s="25"/>
      <c r="F136" s="25"/>
      <c r="G136" s="25"/>
      <c r="H136" s="25"/>
      <c r="I136" s="25"/>
      <c r="J136" s="26"/>
      <c r="K136" s="27"/>
      <c r="L136" s="27"/>
      <c r="M136" s="29"/>
    </row>
    <row r="139" spans="1:22">
      <c r="A139" s="2" t="s">
        <v>9</v>
      </c>
      <c r="B139" s="2" t="s">
        <v>130</v>
      </c>
      <c r="V139" s="6"/>
    </row>
    <row r="140" spans="1:22">
      <c r="B140" s="2" t="s">
        <v>335</v>
      </c>
      <c r="V140" s="6"/>
    </row>
    <row r="141" spans="1:22">
      <c r="B141" s="2" t="s">
        <v>132</v>
      </c>
      <c r="V141" s="6"/>
    </row>
    <row r="142" spans="1:22">
      <c r="B142" s="2" t="s">
        <v>377</v>
      </c>
      <c r="V142" s="6"/>
    </row>
    <row r="143" spans="1:22">
      <c r="B143" s="2" t="s">
        <v>266</v>
      </c>
    </row>
    <row r="145" spans="1:20">
      <c r="A145" s="16" t="s">
        <v>11</v>
      </c>
      <c r="B145" s="2" t="s">
        <v>131</v>
      </c>
    </row>
    <row r="146" spans="1:20">
      <c r="B146" s="8" t="s">
        <v>283</v>
      </c>
    </row>
    <row r="147" spans="1:20">
      <c r="A147" s="29"/>
      <c r="B147" s="2" t="s">
        <v>265</v>
      </c>
      <c r="C147" s="29"/>
      <c r="D147" s="29"/>
      <c r="E147" s="29"/>
      <c r="F147" s="29"/>
      <c r="G147" s="29"/>
      <c r="H147" s="29"/>
      <c r="I147" s="29"/>
      <c r="J147" s="29"/>
      <c r="K147" s="29"/>
      <c r="L147" s="29"/>
    </row>
    <row r="148" spans="1:20">
      <c r="B148" s="29"/>
      <c r="C148" s="29"/>
      <c r="D148" s="29"/>
      <c r="E148" s="29"/>
      <c r="F148" s="29"/>
      <c r="G148" s="29"/>
      <c r="H148" s="29"/>
      <c r="I148" s="29"/>
      <c r="J148" s="29"/>
      <c r="K148" s="29"/>
      <c r="L148" s="29"/>
    </row>
    <row r="149" spans="1:20">
      <c r="A149" s="87" t="s">
        <v>12</v>
      </c>
      <c r="B149" s="38" t="s">
        <v>33</v>
      </c>
      <c r="C149" s="38"/>
      <c r="D149" s="39"/>
      <c r="E149" s="38"/>
      <c r="F149" s="38"/>
      <c r="G149" s="38"/>
      <c r="H149" s="38"/>
      <c r="I149" s="38"/>
      <c r="J149" s="38"/>
      <c r="K149" s="38"/>
    </row>
    <row r="150" spans="1:20">
      <c r="A150" s="38"/>
      <c r="B150" s="38" t="s">
        <v>288</v>
      </c>
      <c r="C150" s="38"/>
      <c r="D150" s="39"/>
      <c r="E150" s="38"/>
      <c r="F150" s="38"/>
      <c r="G150" s="38"/>
      <c r="H150" s="38"/>
      <c r="I150" s="38"/>
      <c r="J150" s="38"/>
      <c r="K150" s="38"/>
    </row>
    <row r="151" spans="1:20">
      <c r="A151" s="38"/>
      <c r="B151" s="38" t="s">
        <v>133</v>
      </c>
      <c r="C151" s="38"/>
      <c r="D151" s="39"/>
      <c r="E151" s="38"/>
      <c r="F151" s="38"/>
      <c r="G151" s="38"/>
      <c r="H151" s="38"/>
      <c r="I151" s="38"/>
      <c r="J151" s="38"/>
      <c r="K151" s="38"/>
      <c r="M151" s="29"/>
    </row>
    <row r="152" spans="1:20">
      <c r="A152" s="38"/>
      <c r="B152" s="38"/>
      <c r="C152" s="38"/>
      <c r="D152" s="39"/>
      <c r="E152" s="38"/>
      <c r="F152" s="38"/>
      <c r="G152" s="38"/>
      <c r="H152" s="38"/>
      <c r="I152" s="38"/>
      <c r="J152" s="38"/>
      <c r="K152" s="38"/>
      <c r="M152" s="148" t="s">
        <v>39</v>
      </c>
    </row>
    <row r="153" spans="1:20">
      <c r="A153" s="38"/>
      <c r="B153" s="38" t="s">
        <v>134</v>
      </c>
      <c r="C153" s="38"/>
      <c r="D153" s="38"/>
      <c r="E153" s="38"/>
      <c r="F153" s="38"/>
      <c r="G153" s="38"/>
      <c r="H153" s="38"/>
      <c r="I153" s="38"/>
      <c r="J153" s="38"/>
      <c r="K153" s="38"/>
      <c r="M153" s="2">
        <v>130130230.68999997</v>
      </c>
      <c r="S153" s="6"/>
      <c r="T153" s="6"/>
    </row>
    <row r="154" spans="1:20">
      <c r="A154" s="38"/>
      <c r="B154" s="38" t="s">
        <v>135</v>
      </c>
      <c r="C154" s="38"/>
      <c r="D154" s="38"/>
      <c r="E154" s="38"/>
      <c r="F154" s="38"/>
      <c r="G154" s="38"/>
      <c r="H154" s="38"/>
      <c r="I154" s="38"/>
      <c r="J154" s="38"/>
      <c r="K154" s="38"/>
      <c r="M154" s="2">
        <v>8722195.9199999999</v>
      </c>
      <c r="S154" s="6"/>
      <c r="T154" s="6"/>
    </row>
    <row r="155" spans="1:20">
      <c r="A155" s="38"/>
      <c r="B155" s="38" t="s">
        <v>376</v>
      </c>
      <c r="C155" s="38"/>
      <c r="D155" s="38"/>
      <c r="E155" s="38"/>
      <c r="F155" s="38"/>
      <c r="G155" s="38"/>
      <c r="H155" s="38"/>
      <c r="I155" s="38"/>
      <c r="J155" s="38"/>
      <c r="K155" s="38"/>
      <c r="M155" s="3">
        <v>-6</v>
      </c>
      <c r="S155" s="6"/>
      <c r="T155" s="6"/>
    </row>
    <row r="156" spans="1:20">
      <c r="A156" s="38"/>
      <c r="B156" s="38" t="s">
        <v>138</v>
      </c>
      <c r="C156" s="38"/>
      <c r="D156" s="38"/>
      <c r="E156" s="40"/>
      <c r="F156" s="40"/>
      <c r="G156" s="40"/>
      <c r="H156" s="40"/>
      <c r="I156" s="40"/>
      <c r="J156" s="40"/>
      <c r="K156" s="40"/>
      <c r="M156" s="3">
        <v>-66294.27</v>
      </c>
      <c r="S156" s="6"/>
      <c r="T156" s="6"/>
    </row>
    <row r="157" spans="1:20">
      <c r="A157" s="38"/>
      <c r="B157" s="38" t="s">
        <v>136</v>
      </c>
      <c r="C157" s="38"/>
      <c r="D157" s="38"/>
      <c r="E157" s="40"/>
      <c r="F157" s="40"/>
      <c r="G157" s="40"/>
      <c r="H157" s="40"/>
      <c r="I157" s="40"/>
      <c r="J157" s="40"/>
      <c r="K157" s="40"/>
      <c r="M157" s="3">
        <v>-5965878.9699999997</v>
      </c>
      <c r="S157" s="6"/>
      <c r="T157" s="6"/>
    </row>
    <row r="158" spans="1:20" ht="24" thickBot="1">
      <c r="B158" s="38" t="s">
        <v>137</v>
      </c>
      <c r="C158" s="38"/>
      <c r="M158" s="32">
        <f>SUM(M153:M157)</f>
        <v>132820247.36999995</v>
      </c>
      <c r="S158" s="6"/>
      <c r="T158" s="6"/>
    </row>
    <row r="159" spans="1:20" ht="24" thickTop="1"/>
    <row r="160" spans="1:20">
      <c r="B160" s="16" t="s">
        <v>13</v>
      </c>
      <c r="C160" s="2" t="s">
        <v>284</v>
      </c>
    </row>
    <row r="161" spans="1:13">
      <c r="C161" s="2" t="s">
        <v>317</v>
      </c>
    </row>
    <row r="162" spans="1:13">
      <c r="B162" s="16" t="s">
        <v>14</v>
      </c>
      <c r="C162" s="14" t="s">
        <v>318</v>
      </c>
      <c r="D162" s="29"/>
      <c r="E162" s="29"/>
    </row>
    <row r="163" spans="1:13">
      <c r="B163" s="16"/>
      <c r="C163" s="104" t="s">
        <v>224</v>
      </c>
      <c r="D163" s="29"/>
      <c r="E163" s="29"/>
    </row>
    <row r="164" spans="1:13">
      <c r="B164" s="16"/>
      <c r="C164" s="104" t="s">
        <v>225</v>
      </c>
      <c r="D164" s="29"/>
      <c r="E164" s="29"/>
    </row>
    <row r="165" spans="1:13">
      <c r="B165" s="16" t="s">
        <v>15</v>
      </c>
      <c r="C165" s="104" t="s">
        <v>319</v>
      </c>
      <c r="D165" s="29"/>
      <c r="E165" s="29"/>
    </row>
    <row r="166" spans="1:13">
      <c r="B166" s="16"/>
      <c r="C166" s="2" t="s">
        <v>226</v>
      </c>
    </row>
    <row r="167" spans="1:13">
      <c r="B167" s="29"/>
    </row>
    <row r="169" spans="1:13">
      <c r="B169" s="25"/>
      <c r="C169" s="14"/>
      <c r="D169" s="25"/>
      <c r="E169" s="25"/>
      <c r="F169" s="25"/>
      <c r="G169" s="25"/>
      <c r="H169" s="25"/>
      <c r="I169" s="25"/>
      <c r="J169" s="26"/>
      <c r="K169" s="27"/>
      <c r="L169" s="27"/>
      <c r="M169" s="29"/>
    </row>
    <row r="170" spans="1:13">
      <c r="B170" s="25"/>
      <c r="C170" s="14"/>
      <c r="D170" s="25"/>
      <c r="E170" s="25"/>
      <c r="F170" s="25"/>
      <c r="G170" s="25"/>
      <c r="H170" s="25"/>
      <c r="I170" s="25"/>
      <c r="J170" s="26"/>
      <c r="K170" s="27"/>
      <c r="L170" s="27"/>
      <c r="M170" s="29"/>
    </row>
    <row r="171" spans="1:13">
      <c r="B171" s="25"/>
      <c r="C171" s="14"/>
      <c r="D171" s="25"/>
      <c r="E171" s="25"/>
      <c r="F171" s="25"/>
      <c r="G171" s="25"/>
      <c r="H171" s="25"/>
      <c r="I171" s="25"/>
      <c r="J171" s="26"/>
      <c r="K171" s="27"/>
      <c r="L171" s="27"/>
      <c r="M171" s="29"/>
    </row>
    <row r="173" spans="1:13">
      <c r="A173" s="16" t="s">
        <v>10</v>
      </c>
      <c r="B173" s="2" t="s">
        <v>50</v>
      </c>
    </row>
    <row r="174" spans="1:13">
      <c r="B174" s="2" t="s">
        <v>287</v>
      </c>
    </row>
    <row r="175" spans="1:13">
      <c r="B175" s="2" t="s">
        <v>216</v>
      </c>
      <c r="M175" s="183" t="s">
        <v>39</v>
      </c>
    </row>
    <row r="176" spans="1:13" ht="12.75" customHeight="1">
      <c r="M176" s="183"/>
    </row>
    <row r="177" spans="1:22">
      <c r="B177" s="2" t="s">
        <v>134</v>
      </c>
      <c r="M177" s="2">
        <v>3597161.4699999997</v>
      </c>
    </row>
    <row r="178" spans="1:22">
      <c r="B178" s="2" t="s">
        <v>135</v>
      </c>
      <c r="M178" s="2">
        <v>903400</v>
      </c>
    </row>
    <row r="179" spans="1:22">
      <c r="B179" s="2" t="s">
        <v>139</v>
      </c>
      <c r="M179" s="3">
        <v>-539400.44999999984</v>
      </c>
    </row>
    <row r="180" spans="1:22" ht="24" thickBot="1">
      <c r="B180" s="2" t="s">
        <v>137</v>
      </c>
      <c r="M180" s="32">
        <f>SUM(M177:M179)</f>
        <v>3961161.02</v>
      </c>
    </row>
    <row r="181" spans="1:22" ht="13.5" customHeight="1" thickTop="1"/>
    <row r="182" spans="1:22" s="1" customFormat="1">
      <c r="A182" s="88" t="s">
        <v>19</v>
      </c>
      <c r="B182" s="1" t="s">
        <v>140</v>
      </c>
      <c r="G182" s="41"/>
      <c r="H182" s="41"/>
      <c r="M182" s="41"/>
      <c r="N182" s="41"/>
      <c r="P182" s="41"/>
      <c r="R182" s="41"/>
      <c r="T182" s="41"/>
      <c r="V182" s="41"/>
    </row>
    <row r="183" spans="1:22">
      <c r="B183" s="63" t="s">
        <v>20</v>
      </c>
      <c r="C183" s="29" t="s">
        <v>228</v>
      </c>
      <c r="D183" s="29"/>
      <c r="E183" s="29"/>
      <c r="F183" s="29"/>
      <c r="G183" s="8"/>
      <c r="H183" s="8"/>
      <c r="I183" s="29"/>
    </row>
    <row r="184" spans="1:22">
      <c r="B184" s="29"/>
      <c r="C184" s="29" t="s">
        <v>229</v>
      </c>
      <c r="D184" s="29"/>
      <c r="E184" s="29"/>
      <c r="F184" s="29"/>
      <c r="G184" s="8"/>
      <c r="H184" s="8"/>
      <c r="I184" s="29"/>
      <c r="M184" s="183" t="s">
        <v>39</v>
      </c>
    </row>
    <row r="185" spans="1:22" ht="14.25" customHeight="1">
      <c r="K185" s="128"/>
      <c r="L185" s="128"/>
      <c r="M185" s="183"/>
    </row>
    <row r="186" spans="1:22">
      <c r="K186" s="33" t="s">
        <v>273</v>
      </c>
      <c r="L186" s="128"/>
      <c r="M186" s="33" t="s">
        <v>40</v>
      </c>
    </row>
    <row r="187" spans="1:22">
      <c r="C187" s="2" t="s">
        <v>34</v>
      </c>
      <c r="K187" s="2">
        <v>5184477.42</v>
      </c>
      <c r="M187" s="2">
        <v>4860800.96</v>
      </c>
    </row>
    <row r="188" spans="1:22">
      <c r="C188" s="2" t="s">
        <v>141</v>
      </c>
      <c r="K188" s="3">
        <v>-708365.11</v>
      </c>
      <c r="M188" s="3">
        <v>-807386.04</v>
      </c>
    </row>
    <row r="189" spans="1:22" ht="24" thickBot="1">
      <c r="C189" s="2" t="s">
        <v>107</v>
      </c>
      <c r="K189" s="32">
        <f>SUM(K187:K188)</f>
        <v>4476112.3099999996</v>
      </c>
      <c r="M189" s="32">
        <f>SUM(M187:M188)</f>
        <v>4053414.92</v>
      </c>
      <c r="Q189" s="2"/>
    </row>
    <row r="190" spans="1:22" ht="10.5" customHeight="1" thickTop="1"/>
    <row r="191" spans="1:22">
      <c r="B191" s="63" t="s">
        <v>21</v>
      </c>
      <c r="C191" s="29" t="s">
        <v>286</v>
      </c>
      <c r="D191" s="29"/>
    </row>
    <row r="192" spans="1:22">
      <c r="B192" s="63"/>
      <c r="C192" s="29" t="s">
        <v>285</v>
      </c>
      <c r="D192" s="29"/>
      <c r="M192" s="184" t="s">
        <v>39</v>
      </c>
    </row>
    <row r="193" spans="2:15" ht="8.25" customHeight="1">
      <c r="B193" s="29"/>
      <c r="C193" s="29"/>
      <c r="D193" s="29"/>
      <c r="I193" s="34"/>
      <c r="J193" s="34"/>
      <c r="K193" s="34"/>
      <c r="L193" s="34"/>
      <c r="M193" s="185"/>
    </row>
    <row r="194" spans="2:15">
      <c r="B194" s="29"/>
      <c r="C194" s="29"/>
      <c r="D194" s="29"/>
      <c r="I194" s="132" t="s">
        <v>230</v>
      </c>
      <c r="K194" s="132" t="s">
        <v>232</v>
      </c>
      <c r="L194" s="44"/>
      <c r="M194" s="132" t="s">
        <v>231</v>
      </c>
      <c r="N194" s="44"/>
    </row>
    <row r="195" spans="2:15">
      <c r="B195" s="29"/>
      <c r="C195" s="29"/>
      <c r="D195" s="29"/>
      <c r="I195" s="98" t="s">
        <v>184</v>
      </c>
      <c r="K195" s="151" t="s">
        <v>234</v>
      </c>
      <c r="L195" s="44"/>
      <c r="M195" s="151" t="s">
        <v>273</v>
      </c>
      <c r="N195" s="44"/>
    </row>
    <row r="196" spans="2:15" ht="46.5">
      <c r="B196" s="29"/>
      <c r="C196" s="29"/>
      <c r="D196" s="29"/>
      <c r="I196" s="131"/>
      <c r="K196" s="152" t="s">
        <v>290</v>
      </c>
      <c r="L196" s="44"/>
      <c r="M196" s="131"/>
      <c r="N196" s="44"/>
    </row>
    <row r="197" spans="2:15">
      <c r="C197" s="29" t="s">
        <v>291</v>
      </c>
      <c r="D197" s="29"/>
      <c r="E197" s="29"/>
      <c r="F197" s="29"/>
    </row>
    <row r="198" spans="2:15">
      <c r="C198" s="29" t="s">
        <v>142</v>
      </c>
      <c r="E198" s="29"/>
      <c r="F198" s="29"/>
      <c r="I198" s="2">
        <v>419101.55</v>
      </c>
      <c r="J198" s="29"/>
      <c r="K198" s="2">
        <v>37060.06</v>
      </c>
      <c r="M198" s="2">
        <f>SUM(I198:K198)</f>
        <v>456161.61</v>
      </c>
    </row>
    <row r="199" spans="2:15">
      <c r="C199" s="29" t="s">
        <v>143</v>
      </c>
      <c r="E199" s="29"/>
      <c r="F199" s="29"/>
      <c r="I199" s="2">
        <v>4441699.41</v>
      </c>
      <c r="J199" s="29"/>
      <c r="K199" s="2">
        <v>286616.40000000002</v>
      </c>
      <c r="M199" s="2">
        <f>SUM(I199:K199)</f>
        <v>4728315.8100000005</v>
      </c>
    </row>
    <row r="200" spans="2:15">
      <c r="C200" s="29"/>
      <c r="D200" s="29" t="s">
        <v>18</v>
      </c>
      <c r="E200" s="29"/>
      <c r="F200" s="29"/>
      <c r="I200" s="35">
        <f>SUM(I198:I199)</f>
        <v>4860800.96</v>
      </c>
      <c r="J200" s="2">
        <f t="shared" ref="J200" si="0">SUM(J198:J199)</f>
        <v>0</v>
      </c>
      <c r="K200" s="35">
        <f>SUM(K198:K199)</f>
        <v>323676.46000000002</v>
      </c>
      <c r="M200" s="35">
        <f>SUM(M198:M199)</f>
        <v>5184477.4200000009</v>
      </c>
    </row>
    <row r="201" spans="2:15">
      <c r="C201" s="29" t="s">
        <v>292</v>
      </c>
      <c r="D201" s="29"/>
      <c r="E201" s="29"/>
      <c r="F201" s="29"/>
    </row>
    <row r="202" spans="2:15">
      <c r="C202" s="29" t="s">
        <v>102</v>
      </c>
      <c r="E202" s="29"/>
      <c r="F202" s="29"/>
      <c r="I202" s="3">
        <v>-81203.14</v>
      </c>
      <c r="J202" s="3"/>
      <c r="K202" s="3">
        <v>-134372.49</v>
      </c>
      <c r="L202" s="3"/>
      <c r="M202" s="3">
        <f>SUM(I202:K202)</f>
        <v>-215575.63</v>
      </c>
    </row>
    <row r="203" spans="2:15">
      <c r="C203" s="99" t="s">
        <v>145</v>
      </c>
      <c r="E203" s="29"/>
      <c r="F203" s="29"/>
      <c r="G203" s="14"/>
      <c r="H203" s="14"/>
      <c r="I203" s="3">
        <v>-687347.1</v>
      </c>
      <c r="J203" s="3"/>
      <c r="K203" s="3">
        <v>245327.99</v>
      </c>
      <c r="L203" s="3"/>
      <c r="M203" s="3">
        <f>SUM(I203:K203)</f>
        <v>-442019.11</v>
      </c>
      <c r="O203" s="3"/>
    </row>
    <row r="204" spans="2:15">
      <c r="C204" s="29" t="s">
        <v>144</v>
      </c>
      <c r="E204" s="29"/>
      <c r="F204" s="2" t="s">
        <v>0</v>
      </c>
      <c r="G204" s="16"/>
      <c r="H204" s="14"/>
      <c r="I204" s="3">
        <v>-38835.800000000003</v>
      </c>
      <c r="J204" s="3"/>
      <c r="K204" s="3">
        <v>-11934.57</v>
      </c>
      <c r="L204" s="3"/>
      <c r="M204" s="3">
        <f>SUM(I204:K204)</f>
        <v>-50770.37</v>
      </c>
    </row>
    <row r="205" spans="2:15">
      <c r="C205" s="29"/>
      <c r="D205" s="29"/>
      <c r="E205" s="29"/>
      <c r="F205" s="29"/>
      <c r="I205" s="42">
        <f>SUM(I202:I204)</f>
        <v>-807386.04</v>
      </c>
      <c r="J205" s="3">
        <f t="shared" ref="J205" si="1">SUM(J202:J204)</f>
        <v>0</v>
      </c>
      <c r="K205" s="42">
        <f>SUM(K202:K204)</f>
        <v>99020.93</v>
      </c>
      <c r="L205" s="3"/>
      <c r="M205" s="42">
        <f>SUM(M202:M204)</f>
        <v>-708365.11</v>
      </c>
    </row>
    <row r="206" spans="2:15" ht="4.5" customHeight="1">
      <c r="C206" s="29"/>
      <c r="D206" s="29"/>
      <c r="E206" s="29"/>
      <c r="F206" s="29"/>
      <c r="I206" s="3"/>
      <c r="J206" s="3"/>
      <c r="K206" s="3"/>
      <c r="L206" s="3"/>
      <c r="M206" s="3"/>
    </row>
    <row r="207" spans="2:15" ht="24" thickBot="1">
      <c r="C207" s="100" t="s">
        <v>146</v>
      </c>
      <c r="D207" s="29"/>
      <c r="E207" s="29"/>
      <c r="F207" s="29"/>
      <c r="I207" s="43">
        <f>I200+I205</f>
        <v>4053414.92</v>
      </c>
      <c r="J207" s="2">
        <f>J200+J205</f>
        <v>0</v>
      </c>
      <c r="K207" s="43">
        <f>K200+K205</f>
        <v>422697.39</v>
      </c>
      <c r="L207" s="2">
        <f>L200+L205</f>
        <v>0</v>
      </c>
      <c r="M207" s="43">
        <f>M200+M205</f>
        <v>4476112.3100000005</v>
      </c>
    </row>
    <row r="208" spans="2:15" ht="24" thickTop="1">
      <c r="C208" s="29"/>
      <c r="D208" s="29"/>
      <c r="E208" s="29"/>
      <c r="F208" s="29"/>
    </row>
    <row r="209" spans="2:13">
      <c r="I209" s="34"/>
      <c r="J209" s="34"/>
      <c r="K209" s="34"/>
      <c r="L209" s="34"/>
      <c r="M209" s="149" t="s">
        <v>39</v>
      </c>
    </row>
    <row r="210" spans="2:13" ht="26.25" customHeight="1">
      <c r="I210" s="132" t="s">
        <v>230</v>
      </c>
      <c r="K210" s="132" t="s">
        <v>232</v>
      </c>
      <c r="L210" s="44"/>
      <c r="M210" s="132" t="s">
        <v>231</v>
      </c>
    </row>
    <row r="211" spans="2:13" ht="26.25" customHeight="1">
      <c r="I211" s="98" t="s">
        <v>185</v>
      </c>
      <c r="K211" s="151" t="s">
        <v>234</v>
      </c>
      <c r="L211" s="44"/>
      <c r="M211" s="50" t="s">
        <v>274</v>
      </c>
    </row>
    <row r="212" spans="2:13" ht="45" customHeight="1">
      <c r="I212" s="131"/>
      <c r="K212" s="152" t="s">
        <v>233</v>
      </c>
      <c r="L212" s="44"/>
      <c r="M212" s="131"/>
    </row>
    <row r="213" spans="2:13">
      <c r="C213" s="29" t="s">
        <v>291</v>
      </c>
      <c r="D213" s="29"/>
      <c r="E213" s="29"/>
      <c r="F213" s="29"/>
    </row>
    <row r="214" spans="2:13">
      <c r="C214" s="29" t="s">
        <v>142</v>
      </c>
      <c r="E214" s="29"/>
      <c r="F214" s="29"/>
      <c r="I214" s="45">
        <v>311105.99</v>
      </c>
      <c r="J214" s="46"/>
      <c r="K214" s="45">
        <v>81875.460000000006</v>
      </c>
      <c r="M214" s="2">
        <f>SUM(I214:L214)</f>
        <v>392981.45</v>
      </c>
    </row>
    <row r="215" spans="2:13">
      <c r="C215" s="29" t="s">
        <v>143</v>
      </c>
      <c r="E215" s="29"/>
      <c r="F215" s="29"/>
      <c r="I215" s="45">
        <v>3933515.24</v>
      </c>
      <c r="J215" s="46"/>
      <c r="K215" s="45">
        <v>273048.40000000002</v>
      </c>
      <c r="M215" s="2">
        <f>SUM(I215:L215)</f>
        <v>4206563.6400000006</v>
      </c>
    </row>
    <row r="216" spans="2:13">
      <c r="C216" s="29"/>
      <c r="D216" s="29"/>
      <c r="E216" s="29"/>
      <c r="F216" s="29"/>
      <c r="I216" s="35">
        <f>SUM(I214:I215)</f>
        <v>4244621.2300000004</v>
      </c>
      <c r="J216" s="2">
        <f t="shared" ref="J216:M216" si="2">SUM(J214:J215)</f>
        <v>0</v>
      </c>
      <c r="K216" s="35">
        <f t="shared" si="2"/>
        <v>354923.86000000004</v>
      </c>
      <c r="L216" s="2">
        <f t="shared" si="2"/>
        <v>0</v>
      </c>
      <c r="M216" s="35">
        <f t="shared" si="2"/>
        <v>4599545.0900000008</v>
      </c>
    </row>
    <row r="217" spans="2:13">
      <c r="C217" s="29"/>
      <c r="D217" s="29"/>
      <c r="E217" s="29"/>
      <c r="F217" s="29"/>
    </row>
    <row r="218" spans="2:13">
      <c r="C218" s="29" t="s">
        <v>292</v>
      </c>
      <c r="D218" s="29"/>
      <c r="E218" s="29"/>
      <c r="F218" s="29"/>
      <c r="I218" s="45">
        <v>-1385929.74</v>
      </c>
      <c r="J218" s="46"/>
      <c r="K218" s="45">
        <f>89166.38+320415.5</f>
        <v>409581.88</v>
      </c>
      <c r="M218" s="45">
        <f>SUM(I218:L218)</f>
        <v>-976347.86</v>
      </c>
    </row>
    <row r="219" spans="2:13">
      <c r="C219" s="99" t="s">
        <v>145</v>
      </c>
      <c r="E219" s="29"/>
      <c r="F219" s="29"/>
      <c r="I219" s="45">
        <v>-20554.97</v>
      </c>
      <c r="J219" s="46"/>
      <c r="K219" s="45">
        <v>-4241.43</v>
      </c>
      <c r="M219" s="45">
        <f>SUM(I219:L219)</f>
        <v>-24796.400000000001</v>
      </c>
    </row>
    <row r="220" spans="2:13">
      <c r="C220" s="29" t="s">
        <v>144</v>
      </c>
      <c r="E220" s="29"/>
      <c r="F220" s="29"/>
      <c r="I220" s="47">
        <f>SUM(I218:I219)</f>
        <v>-1406484.71</v>
      </c>
      <c r="J220" s="45">
        <f>SUM(J218:J219)</f>
        <v>0</v>
      </c>
      <c r="K220" s="47">
        <f>SUM(K218:K219)</f>
        <v>405340.45</v>
      </c>
      <c r="L220" s="45">
        <f>SUM(L218:L219)</f>
        <v>0</v>
      </c>
      <c r="M220" s="47">
        <f>SUM(M218:M219)</f>
        <v>-1001144.26</v>
      </c>
    </row>
    <row r="221" spans="2:13">
      <c r="C221" s="29"/>
      <c r="D221" s="29"/>
      <c r="E221" s="29"/>
      <c r="F221" s="29"/>
    </row>
    <row r="222" spans="2:13" ht="24" thickBot="1">
      <c r="C222" s="29" t="s">
        <v>146</v>
      </c>
      <c r="D222" s="29"/>
      <c r="E222" s="29"/>
      <c r="F222" s="29"/>
      <c r="I222" s="43">
        <f>I216+I220</f>
        <v>2838136.5200000005</v>
      </c>
      <c r="J222" s="2">
        <f t="shared" ref="J222:L222" si="3">J215+J220</f>
        <v>0</v>
      </c>
      <c r="K222" s="43">
        <f>K216+K220</f>
        <v>760264.31</v>
      </c>
      <c r="L222" s="2">
        <f t="shared" si="3"/>
        <v>0</v>
      </c>
      <c r="M222" s="43">
        <f>M216+M220</f>
        <v>3598400.830000001</v>
      </c>
    </row>
    <row r="223" spans="2:13" ht="24" thickTop="1"/>
    <row r="224" spans="2:13">
      <c r="B224" s="16" t="s">
        <v>22</v>
      </c>
      <c r="C224" s="2" t="s">
        <v>336</v>
      </c>
    </row>
    <row r="225" spans="2:13">
      <c r="B225" s="16"/>
      <c r="C225" s="2" t="s">
        <v>114</v>
      </c>
    </row>
    <row r="226" spans="2:13">
      <c r="K226" s="128"/>
      <c r="L226" s="128"/>
      <c r="M226" s="148" t="s">
        <v>39</v>
      </c>
    </row>
    <row r="227" spans="2:13">
      <c r="G227" s="182" t="s">
        <v>115</v>
      </c>
      <c r="H227" s="182"/>
      <c r="I227" s="182"/>
      <c r="K227" s="182" t="s">
        <v>282</v>
      </c>
      <c r="L227" s="182"/>
      <c r="M227" s="182"/>
    </row>
    <row r="228" spans="2:13">
      <c r="G228" s="153" t="s">
        <v>116</v>
      </c>
      <c r="H228" s="37"/>
      <c r="I228" s="153" t="s">
        <v>117</v>
      </c>
      <c r="K228" s="153" t="s">
        <v>116</v>
      </c>
      <c r="L228" s="37"/>
      <c r="M228" s="153" t="s">
        <v>117</v>
      </c>
    </row>
    <row r="229" spans="2:13">
      <c r="C229" s="14" t="s">
        <v>147</v>
      </c>
      <c r="D229" s="14"/>
    </row>
    <row r="230" spans="2:13">
      <c r="C230" s="14" t="s">
        <v>235</v>
      </c>
      <c r="G230" s="2">
        <v>22983822.620000005</v>
      </c>
      <c r="I230" s="2">
        <v>23618029.770000014</v>
      </c>
      <c r="K230" s="2">
        <v>52800018.020000003</v>
      </c>
      <c r="M230" s="2">
        <v>47225710.040000014</v>
      </c>
    </row>
    <row r="231" spans="2:13">
      <c r="C231" s="14" t="s">
        <v>148</v>
      </c>
      <c r="D231" s="14"/>
      <c r="K231" s="29"/>
    </row>
    <row r="232" spans="2:13">
      <c r="C232" s="100" t="s">
        <v>149</v>
      </c>
      <c r="G232" s="45">
        <v>-330091.14</v>
      </c>
      <c r="I232" s="45">
        <v>-350133.32999999996</v>
      </c>
      <c r="K232" s="45">
        <v>-422697.38644777198</v>
      </c>
      <c r="M232" s="45">
        <v>-846039.45</v>
      </c>
    </row>
    <row r="233" spans="2:13">
      <c r="C233" s="14" t="s">
        <v>316</v>
      </c>
      <c r="G233" s="45"/>
      <c r="I233" s="45"/>
      <c r="K233" s="45"/>
      <c r="M233" s="45"/>
    </row>
    <row r="234" spans="2:13" ht="24" thickBot="1">
      <c r="C234" s="29"/>
      <c r="D234" s="2" t="s">
        <v>155</v>
      </c>
      <c r="G234" s="32">
        <f>SUM(G230:G232)</f>
        <v>22653731.480000004</v>
      </c>
      <c r="I234" s="32">
        <f>SUM(I230:I232)</f>
        <v>23267896.440000016</v>
      </c>
      <c r="K234" s="32">
        <f>SUM(K230:K232)</f>
        <v>52377320.633552231</v>
      </c>
      <c r="M234" s="32">
        <f>SUM(M230:M232)</f>
        <v>46379670.590000011</v>
      </c>
    </row>
    <row r="235" spans="2:13" ht="24" thickTop="1"/>
    <row r="242" spans="2:13">
      <c r="B242" s="16" t="s">
        <v>337</v>
      </c>
      <c r="C242" s="2" t="s">
        <v>338</v>
      </c>
    </row>
    <row r="243" spans="2:13">
      <c r="B243" s="16"/>
      <c r="C243" s="2" t="s">
        <v>378</v>
      </c>
    </row>
    <row r="244" spans="2:13">
      <c r="G244" s="29"/>
      <c r="H244" s="29"/>
      <c r="I244" s="29"/>
      <c r="J244" s="29"/>
      <c r="K244" s="128"/>
      <c r="L244" s="128"/>
      <c r="M244" s="160" t="s">
        <v>39</v>
      </c>
    </row>
    <row r="245" spans="2:13">
      <c r="G245" s="182" t="s">
        <v>115</v>
      </c>
      <c r="H245" s="182"/>
      <c r="I245" s="182"/>
      <c r="J245" s="29"/>
      <c r="K245" s="182" t="s">
        <v>282</v>
      </c>
      <c r="L245" s="182"/>
      <c r="M245" s="182"/>
    </row>
    <row r="246" spans="2:13">
      <c r="G246" s="153" t="s">
        <v>116</v>
      </c>
      <c r="H246" s="37"/>
      <c r="I246" s="153" t="s">
        <v>117</v>
      </c>
      <c r="J246" s="128"/>
      <c r="K246" s="153" t="s">
        <v>116</v>
      </c>
      <c r="L246" s="37"/>
      <c r="M246" s="153" t="s">
        <v>117</v>
      </c>
    </row>
    <row r="247" spans="2:13">
      <c r="C247" s="2" t="s">
        <v>47</v>
      </c>
      <c r="G247" s="2">
        <v>112888926.87999985</v>
      </c>
      <c r="I247" s="2">
        <v>115659996.43000014</v>
      </c>
      <c r="K247" s="2">
        <v>261921896.89999983</v>
      </c>
      <c r="M247" s="2">
        <v>233278804.85000011</v>
      </c>
    </row>
    <row r="248" spans="2:13">
      <c r="C248" s="101" t="s">
        <v>150</v>
      </c>
      <c r="G248" s="179" t="s">
        <v>227</v>
      </c>
      <c r="H248" s="90"/>
      <c r="I248" s="179" t="s">
        <v>227</v>
      </c>
      <c r="J248" s="4"/>
      <c r="K248" s="179" t="s">
        <v>227</v>
      </c>
      <c r="L248" s="90"/>
      <c r="M248" s="179" t="s">
        <v>227</v>
      </c>
    </row>
    <row r="249" spans="2:13">
      <c r="C249" s="100" t="s">
        <v>151</v>
      </c>
      <c r="G249" s="2">
        <v>22577785.375999972</v>
      </c>
      <c r="I249" s="2">
        <v>23131999.286000028</v>
      </c>
      <c r="K249" s="2">
        <v>52384379.379999965</v>
      </c>
      <c r="M249" s="2">
        <v>46655760.969999999</v>
      </c>
    </row>
    <row r="250" spans="2:13">
      <c r="C250" s="14" t="s">
        <v>152</v>
      </c>
      <c r="D250" s="14"/>
    </row>
    <row r="251" spans="2:13">
      <c r="C251" s="100" t="s">
        <v>153</v>
      </c>
      <c r="G251" s="2">
        <v>175522.49</v>
      </c>
      <c r="I251" s="2">
        <v>257402.72</v>
      </c>
      <c r="K251" s="45">
        <v>184064.34</v>
      </c>
      <c r="L251" s="45"/>
      <c r="M251" s="45">
        <v>392055.88</v>
      </c>
    </row>
    <row r="252" spans="2:13">
      <c r="C252" s="14" t="s">
        <v>154</v>
      </c>
      <c r="G252" s="45">
        <v>-99576.37999999999</v>
      </c>
      <c r="H252" s="45"/>
      <c r="I252" s="45">
        <v>-121505.57000000007</v>
      </c>
      <c r="K252" s="45">
        <v>-191123.08</v>
      </c>
      <c r="L252" s="45"/>
      <c r="M252" s="45">
        <v>-668146.26</v>
      </c>
    </row>
    <row r="253" spans="2:13">
      <c r="G253" s="47">
        <f>SUM(G251:G252)</f>
        <v>75946.11</v>
      </c>
      <c r="H253" s="45"/>
      <c r="I253" s="47">
        <f>SUM(I251:I252)</f>
        <v>135897.14999999994</v>
      </c>
      <c r="K253" s="47">
        <f>SUM(K251:K252)</f>
        <v>-7058.7399999999907</v>
      </c>
      <c r="L253" s="45"/>
      <c r="M253" s="47">
        <f>SUM(M251:M252)</f>
        <v>-276090.38</v>
      </c>
    </row>
    <row r="254" spans="2:13">
      <c r="C254" s="14" t="s">
        <v>339</v>
      </c>
      <c r="D254" s="14"/>
      <c r="K254" s="29"/>
      <c r="L254" s="29"/>
      <c r="M254" s="29"/>
    </row>
    <row r="255" spans="2:13" ht="24" thickBot="1">
      <c r="C255" s="14" t="s">
        <v>340</v>
      </c>
      <c r="D255" s="29"/>
      <c r="G255" s="43">
        <f>G249+G253</f>
        <v>22653731.485999972</v>
      </c>
      <c r="I255" s="43">
        <f>I249+I253</f>
        <v>23267896.436000027</v>
      </c>
      <c r="K255" s="43">
        <f>K249+K253</f>
        <v>52377320.639999963</v>
      </c>
      <c r="M255" s="43">
        <f>M249+M253</f>
        <v>46379670.589999996</v>
      </c>
    </row>
    <row r="256" spans="2:13" ht="24" thickTop="1">
      <c r="C256" s="14" t="s">
        <v>156</v>
      </c>
      <c r="D256" s="14"/>
      <c r="G256" s="130">
        <f>G255/G247</f>
        <v>0.200672750748005</v>
      </c>
      <c r="I256" s="130">
        <f>I255/I247</f>
        <v>0.20117497107206161</v>
      </c>
      <c r="K256" s="130">
        <f>K255/K247</f>
        <v>0.19997305021044995</v>
      </c>
      <c r="M256" s="130">
        <f>M255/M247</f>
        <v>0.19881647893310517</v>
      </c>
    </row>
    <row r="258" spans="1:13">
      <c r="A258" s="16" t="s">
        <v>16</v>
      </c>
      <c r="B258" s="2" t="s">
        <v>236</v>
      </c>
    </row>
    <row r="259" spans="1:13">
      <c r="K259" s="128"/>
      <c r="L259" s="128"/>
      <c r="M259" s="148" t="s">
        <v>39</v>
      </c>
    </row>
    <row r="260" spans="1:13">
      <c r="K260" s="150" t="s">
        <v>273</v>
      </c>
      <c r="L260" s="128"/>
      <c r="M260" s="33" t="s">
        <v>40</v>
      </c>
    </row>
    <row r="261" spans="1:13">
      <c r="B261" s="14" t="s">
        <v>293</v>
      </c>
      <c r="C261" s="14"/>
      <c r="D261" s="14"/>
    </row>
    <row r="262" spans="1:13">
      <c r="B262" s="2" t="s">
        <v>315</v>
      </c>
      <c r="C262" s="14"/>
      <c r="D262" s="14"/>
      <c r="K262" s="2">
        <v>133575.59</v>
      </c>
      <c r="M262" s="4">
        <v>0</v>
      </c>
    </row>
    <row r="263" spans="1:13">
      <c r="B263" s="14" t="s">
        <v>104</v>
      </c>
      <c r="D263" s="14"/>
      <c r="K263" s="2">
        <v>5845267.25</v>
      </c>
      <c r="M263" s="2">
        <v>22630614.109999999</v>
      </c>
    </row>
    <row r="264" spans="1:13">
      <c r="B264" s="12" t="s">
        <v>222</v>
      </c>
      <c r="D264" s="14"/>
      <c r="K264" s="2">
        <v>805848.83</v>
      </c>
      <c r="M264" s="2">
        <v>1813313.33</v>
      </c>
    </row>
    <row r="265" spans="1:13">
      <c r="K265" s="35">
        <f>SUM(K262:K264)</f>
        <v>6784691.6699999999</v>
      </c>
      <c r="M265" s="35">
        <f>SUM(M262:M264)</f>
        <v>24443927.439999998</v>
      </c>
    </row>
    <row r="266" spans="1:13">
      <c r="B266" s="102" t="s">
        <v>294</v>
      </c>
    </row>
    <row r="267" spans="1:13">
      <c r="B267" s="14" t="s">
        <v>157</v>
      </c>
      <c r="D267" s="14"/>
      <c r="E267" s="14"/>
      <c r="K267" s="2">
        <v>19112847.66</v>
      </c>
      <c r="M267" s="2">
        <v>14922708.470000003</v>
      </c>
    </row>
    <row r="268" spans="1:13">
      <c r="B268" s="12" t="s">
        <v>237</v>
      </c>
      <c r="D268" s="14"/>
      <c r="E268" s="14"/>
      <c r="K268" s="4">
        <v>0</v>
      </c>
      <c r="M268" s="2">
        <v>4173387.86</v>
      </c>
    </row>
    <row r="269" spans="1:13">
      <c r="B269" s="12" t="s">
        <v>158</v>
      </c>
      <c r="D269" s="14"/>
      <c r="E269" s="14"/>
      <c r="K269" s="2">
        <v>3860897</v>
      </c>
      <c r="M269" s="2">
        <v>8388137.79</v>
      </c>
    </row>
    <row r="270" spans="1:13">
      <c r="B270" s="14" t="s">
        <v>379</v>
      </c>
      <c r="D270" s="14"/>
      <c r="E270" s="14"/>
      <c r="K270" s="2">
        <v>10442080.1</v>
      </c>
      <c r="M270" s="2">
        <v>2939643.1199999996</v>
      </c>
    </row>
    <row r="271" spans="1:13">
      <c r="B271" s="14" t="s">
        <v>159</v>
      </c>
      <c r="D271" s="14"/>
      <c r="E271" s="14"/>
      <c r="K271" s="2">
        <v>1296848.6199999999</v>
      </c>
      <c r="M271" s="2">
        <v>532976.77</v>
      </c>
    </row>
    <row r="272" spans="1:13">
      <c r="K272" s="35">
        <f>SUM(K267:K271)</f>
        <v>34712673.379999995</v>
      </c>
      <c r="M272" s="35">
        <f>SUM(M267:M271)</f>
        <v>30956854.010000002</v>
      </c>
    </row>
    <row r="273" spans="1:17" ht="24" thickBot="1">
      <c r="B273" s="14" t="s">
        <v>45</v>
      </c>
      <c r="K273" s="32">
        <f>K265+K272</f>
        <v>41497365.049999997</v>
      </c>
      <c r="M273" s="32">
        <f>M265+M272</f>
        <v>55400781.450000003</v>
      </c>
      <c r="Q273" s="2"/>
    </row>
    <row r="274" spans="1:17" ht="24" thickTop="1"/>
    <row r="276" spans="1:17">
      <c r="A276" s="16" t="s">
        <v>23</v>
      </c>
      <c r="B276" s="2" t="s">
        <v>36</v>
      </c>
    </row>
    <row r="277" spans="1:17">
      <c r="K277" s="128"/>
      <c r="L277" s="128"/>
      <c r="M277" s="148" t="s">
        <v>39</v>
      </c>
    </row>
    <row r="278" spans="1:17">
      <c r="K278" s="150" t="s">
        <v>273</v>
      </c>
      <c r="L278" s="128"/>
      <c r="M278" s="33" t="s">
        <v>40</v>
      </c>
    </row>
    <row r="279" spans="1:17">
      <c r="B279" s="29" t="s">
        <v>238</v>
      </c>
      <c r="C279" s="29"/>
      <c r="D279" s="29"/>
      <c r="K279" s="4">
        <v>0</v>
      </c>
      <c r="M279" s="2">
        <v>256137295.75</v>
      </c>
      <c r="Q279" s="48"/>
    </row>
    <row r="280" spans="1:17">
      <c r="B280" s="29" t="s">
        <v>239</v>
      </c>
      <c r="C280" s="29"/>
      <c r="D280" s="29"/>
      <c r="K280" s="4">
        <v>0</v>
      </c>
      <c r="M280" s="2">
        <v>250000</v>
      </c>
    </row>
    <row r="281" spans="1:17">
      <c r="B281" s="29" t="s">
        <v>159</v>
      </c>
      <c r="C281" s="29"/>
      <c r="D281" s="29"/>
      <c r="K281" s="2">
        <v>606795.33000000007</v>
      </c>
      <c r="M281" s="2">
        <v>252079.02</v>
      </c>
    </row>
    <row r="282" spans="1:17" ht="24" thickBot="1">
      <c r="B282" s="29" t="s">
        <v>45</v>
      </c>
      <c r="C282" s="29"/>
      <c r="D282" s="29"/>
      <c r="K282" s="32">
        <f>SUM(K279:K281)</f>
        <v>606795.33000000007</v>
      </c>
      <c r="M282" s="32">
        <f>SUM(M279:M281)</f>
        <v>256639374.77000001</v>
      </c>
      <c r="Q282" s="2"/>
    </row>
    <row r="283" spans="1:17" ht="24" thickTop="1"/>
    <row r="284" spans="1:17">
      <c r="A284" s="16" t="s">
        <v>24</v>
      </c>
      <c r="B284" s="103" t="s">
        <v>37</v>
      </c>
    </row>
    <row r="285" spans="1:17">
      <c r="K285" s="128"/>
      <c r="L285" s="128"/>
      <c r="M285" s="148" t="s">
        <v>39</v>
      </c>
    </row>
    <row r="286" spans="1:17">
      <c r="K286" s="150" t="s">
        <v>273</v>
      </c>
      <c r="L286" s="128"/>
      <c r="M286" s="33" t="s">
        <v>40</v>
      </c>
    </row>
    <row r="287" spans="1:17">
      <c r="B287" s="14" t="s">
        <v>37</v>
      </c>
      <c r="C287" s="14"/>
      <c r="D287" s="14"/>
      <c r="K287" s="2">
        <v>408373.08</v>
      </c>
      <c r="M287" s="2">
        <v>780934.80000000016</v>
      </c>
    </row>
    <row r="288" spans="1:17">
      <c r="B288" s="14" t="s">
        <v>240</v>
      </c>
      <c r="C288" s="14"/>
      <c r="D288" s="14"/>
      <c r="K288" s="45">
        <v>-408373.08</v>
      </c>
      <c r="L288" s="45"/>
      <c r="M288" s="45">
        <v>-780934.80000000016</v>
      </c>
    </row>
    <row r="289" spans="1:14" ht="24" thickBot="1">
      <c r="B289" s="14" t="s">
        <v>107</v>
      </c>
      <c r="C289" s="14"/>
      <c r="D289" s="14"/>
      <c r="K289" s="49">
        <f>SUM(K287:K288)</f>
        <v>0</v>
      </c>
      <c r="M289" s="49">
        <f>SUM(M287:M288)</f>
        <v>0</v>
      </c>
    </row>
    <row r="290" spans="1:14" ht="9" customHeight="1" thickTop="1"/>
    <row r="291" spans="1:14">
      <c r="B291" s="14" t="s">
        <v>160</v>
      </c>
    </row>
    <row r="292" spans="1:14">
      <c r="K292" s="128"/>
      <c r="L292" s="128"/>
      <c r="M292" s="148" t="s">
        <v>39</v>
      </c>
      <c r="N292" s="2">
        <v>2560</v>
      </c>
    </row>
    <row r="293" spans="1:14">
      <c r="B293" s="29"/>
      <c r="K293" s="150" t="s">
        <v>273</v>
      </c>
      <c r="L293" s="128"/>
      <c r="M293" s="33" t="s">
        <v>40</v>
      </c>
      <c r="N293" s="2">
        <v>2802462.45</v>
      </c>
    </row>
    <row r="294" spans="1:14">
      <c r="B294" s="14" t="s">
        <v>161</v>
      </c>
      <c r="C294" s="14"/>
      <c r="D294" s="14"/>
      <c r="K294" s="2">
        <v>2802462.45</v>
      </c>
      <c r="L294" s="128"/>
      <c r="M294" s="2">
        <v>2802462.45</v>
      </c>
    </row>
    <row r="295" spans="1:14">
      <c r="B295" s="14" t="s">
        <v>162</v>
      </c>
      <c r="C295" s="14"/>
      <c r="D295" s="14"/>
      <c r="K295" s="45">
        <v>-1745433.7600000002</v>
      </c>
      <c r="M295" s="45">
        <v>-1488378.6400000001</v>
      </c>
      <c r="N295" s="2">
        <v>-1488378.6400000001</v>
      </c>
    </row>
    <row r="296" spans="1:14" ht="24" thickBot="1">
      <c r="B296" s="14" t="s">
        <v>163</v>
      </c>
      <c r="C296" s="14"/>
      <c r="D296" s="14"/>
      <c r="K296" s="32">
        <f>SUM(K294:K295)</f>
        <v>1057028.69</v>
      </c>
      <c r="M296" s="32">
        <f>SUM(M294:M295)</f>
        <v>1314083.81</v>
      </c>
      <c r="N296" s="2">
        <v>1314083.81</v>
      </c>
    </row>
    <row r="297" spans="1:14" ht="9" customHeight="1" thickTop="1"/>
    <row r="298" spans="1:14">
      <c r="B298" s="29" t="s">
        <v>268</v>
      </c>
      <c r="C298" s="29"/>
      <c r="D298" s="29"/>
      <c r="E298" s="102"/>
      <c r="F298" s="29"/>
    </row>
    <row r="299" spans="1:14">
      <c r="B299" s="29" t="s">
        <v>267</v>
      </c>
      <c r="C299" s="29"/>
      <c r="D299" s="29"/>
      <c r="E299" s="102"/>
      <c r="F299" s="29"/>
    </row>
    <row r="300" spans="1:14">
      <c r="B300" s="29"/>
      <c r="C300" s="29"/>
      <c r="D300" s="29"/>
      <c r="E300" s="102"/>
      <c r="F300" s="29"/>
    </row>
    <row r="301" spans="1:14">
      <c r="A301" s="16" t="s">
        <v>17</v>
      </c>
      <c r="B301" s="103" t="s">
        <v>38</v>
      </c>
    </row>
    <row r="302" spans="1:14">
      <c r="B302" s="16" t="s">
        <v>25</v>
      </c>
      <c r="C302" s="104" t="s">
        <v>380</v>
      </c>
    </row>
    <row r="303" spans="1:14">
      <c r="B303" s="16"/>
      <c r="C303" s="14" t="s">
        <v>381</v>
      </c>
    </row>
    <row r="304" spans="1:14">
      <c r="M304" s="148" t="s">
        <v>39</v>
      </c>
    </row>
    <row r="305" spans="2:18">
      <c r="C305" s="14" t="s">
        <v>164</v>
      </c>
      <c r="D305" s="14"/>
      <c r="E305" s="14"/>
      <c r="F305" s="14"/>
      <c r="M305" s="2">
        <v>22208497.059999999</v>
      </c>
      <c r="Q305" s="6"/>
      <c r="R305" s="9"/>
    </row>
    <row r="306" spans="2:18">
      <c r="C306" s="14" t="s">
        <v>165</v>
      </c>
      <c r="D306" s="14"/>
      <c r="E306" s="14"/>
      <c r="F306" s="14"/>
      <c r="M306" s="2">
        <v>1059648</v>
      </c>
      <c r="R306" s="9"/>
    </row>
    <row r="307" spans="2:18">
      <c r="C307" s="14" t="s">
        <v>166</v>
      </c>
      <c r="D307" s="14"/>
      <c r="E307" s="14"/>
      <c r="F307" s="14"/>
      <c r="M307" s="2">
        <v>373434</v>
      </c>
      <c r="Q307" s="48"/>
    </row>
    <row r="308" spans="2:18" ht="24" thickBot="1">
      <c r="C308" s="14" t="s">
        <v>167</v>
      </c>
      <c r="M308" s="32">
        <f>SUM(M305:M307)</f>
        <v>23641579.059999999</v>
      </c>
      <c r="Q308" s="48"/>
    </row>
    <row r="309" spans="2:18" ht="24" thickTop="1"/>
    <row r="311" spans="2:18">
      <c r="B311" s="16" t="s">
        <v>26</v>
      </c>
      <c r="C311" s="104" t="s">
        <v>295</v>
      </c>
      <c r="D311" s="14"/>
    </row>
    <row r="312" spans="2:18">
      <c r="C312" s="14" t="s">
        <v>384</v>
      </c>
      <c r="D312" s="14"/>
      <c r="K312" s="128"/>
      <c r="L312" s="128"/>
      <c r="M312" s="29"/>
    </row>
    <row r="313" spans="2:18">
      <c r="K313" s="128"/>
      <c r="L313" s="128"/>
      <c r="M313" s="148" t="s">
        <v>39</v>
      </c>
    </row>
    <row r="314" spans="2:18">
      <c r="G314" s="182" t="s">
        <v>115</v>
      </c>
      <c r="H314" s="182"/>
      <c r="I314" s="182"/>
      <c r="K314" s="182" t="s">
        <v>282</v>
      </c>
      <c r="L314" s="182"/>
      <c r="M314" s="182"/>
    </row>
    <row r="315" spans="2:18">
      <c r="G315" s="153" t="s">
        <v>116</v>
      </c>
      <c r="H315" s="37"/>
      <c r="I315" s="153" t="s">
        <v>117</v>
      </c>
      <c r="K315" s="153" t="s">
        <v>116</v>
      </c>
      <c r="L315" s="37"/>
      <c r="M315" s="153" t="s">
        <v>117</v>
      </c>
    </row>
    <row r="316" spans="2:18">
      <c r="C316" s="105" t="s">
        <v>168</v>
      </c>
      <c r="D316" s="14"/>
      <c r="G316" s="2">
        <v>382356</v>
      </c>
      <c r="I316" s="2">
        <v>371441</v>
      </c>
      <c r="K316" s="2">
        <v>764712</v>
      </c>
      <c r="M316" s="2">
        <v>742882</v>
      </c>
    </row>
    <row r="317" spans="2:18">
      <c r="C317" s="105" t="s">
        <v>217</v>
      </c>
      <c r="D317" s="14"/>
      <c r="G317" s="2">
        <v>64149</v>
      </c>
      <c r="I317" s="2">
        <v>60730</v>
      </c>
      <c r="K317" s="2">
        <v>128298</v>
      </c>
      <c r="M317" s="2">
        <v>121460</v>
      </c>
    </row>
    <row r="318" spans="2:18">
      <c r="C318" s="105" t="s">
        <v>42</v>
      </c>
      <c r="D318" s="14"/>
      <c r="G318" s="2">
        <v>270036</v>
      </c>
      <c r="I318" s="2">
        <v>250450</v>
      </c>
      <c r="K318" s="2">
        <v>540072</v>
      </c>
      <c r="M318" s="2">
        <v>500900</v>
      </c>
    </row>
    <row r="319" spans="2:18" ht="24" thickBot="1">
      <c r="C319" s="14" t="s">
        <v>45</v>
      </c>
      <c r="D319" s="14"/>
      <c r="G319" s="32">
        <f>SUM(G316:G318)</f>
        <v>716541</v>
      </c>
      <c r="I319" s="32">
        <f>SUM(I316:I318)</f>
        <v>682621</v>
      </c>
      <c r="K319" s="32">
        <f>SUM(K316:K318)</f>
        <v>1433082</v>
      </c>
      <c r="M319" s="32">
        <f>SUM(M316:M318)</f>
        <v>1365242</v>
      </c>
    </row>
    <row r="320" spans="2:18" ht="24" thickTop="1"/>
    <row r="322" spans="1:15">
      <c r="A322" s="16" t="s">
        <v>27</v>
      </c>
      <c r="B322" s="167" t="s">
        <v>321</v>
      </c>
      <c r="C322" s="14"/>
      <c r="D322" s="14"/>
    </row>
    <row r="323" spans="1:15">
      <c r="B323" s="16" t="s">
        <v>325</v>
      </c>
      <c r="C323" s="168" t="s">
        <v>385</v>
      </c>
      <c r="D323" s="14"/>
    </row>
    <row r="324" spans="1:15">
      <c r="C324" s="168" t="s">
        <v>406</v>
      </c>
      <c r="D324" s="14"/>
    </row>
    <row r="325" spans="1:15">
      <c r="C325" s="14" t="s">
        <v>407</v>
      </c>
      <c r="D325" s="14"/>
    </row>
    <row r="326" spans="1:15">
      <c r="C326" s="2" t="s">
        <v>408</v>
      </c>
    </row>
    <row r="328" spans="1:15">
      <c r="B328" s="16" t="s">
        <v>326</v>
      </c>
      <c r="C328" s="168" t="s">
        <v>322</v>
      </c>
    </row>
    <row r="329" spans="1:15">
      <c r="C329" s="168" t="s">
        <v>324</v>
      </c>
    </row>
    <row r="330" spans="1:15">
      <c r="C330" s="14" t="s">
        <v>327</v>
      </c>
    </row>
    <row r="331" spans="1:15">
      <c r="C331" s="2" t="s">
        <v>323</v>
      </c>
    </row>
    <row r="333" spans="1:15">
      <c r="A333" s="63" t="s">
        <v>244</v>
      </c>
      <c r="B333" s="104" t="s">
        <v>169</v>
      </c>
    </row>
    <row r="334" spans="1:15">
      <c r="B334" s="2" t="s">
        <v>313</v>
      </c>
      <c r="O334" s="29"/>
    </row>
    <row r="335" spans="1:15">
      <c r="B335" s="2" t="s">
        <v>312</v>
      </c>
    </row>
    <row r="336" spans="1:15">
      <c r="B336" s="104"/>
      <c r="K336" s="128"/>
      <c r="L336" s="128"/>
      <c r="M336" s="148" t="s">
        <v>39</v>
      </c>
    </row>
    <row r="337" spans="1:13">
      <c r="B337" s="104"/>
      <c r="G337" s="182" t="s">
        <v>115</v>
      </c>
      <c r="H337" s="182"/>
      <c r="I337" s="182"/>
      <c r="K337" s="182" t="s">
        <v>282</v>
      </c>
      <c r="L337" s="182"/>
      <c r="M337" s="182"/>
    </row>
    <row r="338" spans="1:13">
      <c r="B338" s="104"/>
      <c r="G338" s="153" t="s">
        <v>116</v>
      </c>
      <c r="H338" s="37"/>
      <c r="I338" s="153" t="s">
        <v>117</v>
      </c>
      <c r="K338" s="153" t="s">
        <v>116</v>
      </c>
      <c r="L338" s="37"/>
      <c r="M338" s="153" t="s">
        <v>117</v>
      </c>
    </row>
    <row r="339" spans="1:13">
      <c r="B339" s="2" t="s">
        <v>311</v>
      </c>
      <c r="G339" s="161">
        <v>848422</v>
      </c>
      <c r="H339" s="161"/>
      <c r="I339" s="161">
        <v>1010554.21</v>
      </c>
      <c r="J339" s="161"/>
      <c r="K339" s="161">
        <v>1704546</v>
      </c>
      <c r="L339" s="161"/>
      <c r="M339" s="2">
        <v>1836384</v>
      </c>
    </row>
    <row r="340" spans="1:13" ht="24" thickBot="1">
      <c r="B340" s="2" t="s">
        <v>45</v>
      </c>
      <c r="G340" s="162">
        <f>SUM(G339)</f>
        <v>848422</v>
      </c>
      <c r="H340" s="161">
        <f t="shared" ref="H340:M340" si="4">SUM(H339)</f>
        <v>0</v>
      </c>
      <c r="I340" s="162">
        <f t="shared" si="4"/>
        <v>1010554.21</v>
      </c>
      <c r="J340" s="161">
        <f t="shared" si="4"/>
        <v>0</v>
      </c>
      <c r="K340" s="162">
        <f t="shared" si="4"/>
        <v>1704546</v>
      </c>
      <c r="L340" s="161">
        <f t="shared" si="4"/>
        <v>0</v>
      </c>
      <c r="M340" s="162">
        <f t="shared" si="4"/>
        <v>1836384</v>
      </c>
    </row>
    <row r="341" spans="1:13" ht="24" thickTop="1"/>
    <row r="345" spans="1:13">
      <c r="A345" s="16" t="s">
        <v>347</v>
      </c>
      <c r="B345" s="8" t="s">
        <v>243</v>
      </c>
      <c r="C345" s="29"/>
      <c r="D345" s="29"/>
    </row>
    <row r="346" spans="1:13">
      <c r="B346" s="29" t="s">
        <v>314</v>
      </c>
      <c r="C346" s="29"/>
      <c r="D346" s="29"/>
    </row>
    <row r="347" spans="1:13">
      <c r="K347" s="128"/>
      <c r="L347" s="128"/>
      <c r="M347" s="148" t="s">
        <v>39</v>
      </c>
    </row>
    <row r="348" spans="1:13">
      <c r="G348" s="182" t="s">
        <v>115</v>
      </c>
      <c r="H348" s="182"/>
      <c r="I348" s="182"/>
      <c r="K348" s="182" t="s">
        <v>282</v>
      </c>
      <c r="L348" s="182"/>
      <c r="M348" s="182"/>
    </row>
    <row r="349" spans="1:13">
      <c r="G349" s="153" t="s">
        <v>116</v>
      </c>
      <c r="H349" s="37"/>
      <c r="I349" s="153" t="s">
        <v>117</v>
      </c>
      <c r="K349" s="153" t="s">
        <v>116</v>
      </c>
      <c r="L349" s="37"/>
      <c r="M349" s="153" t="s">
        <v>117</v>
      </c>
    </row>
    <row r="350" spans="1:13">
      <c r="B350" s="2" t="s">
        <v>341</v>
      </c>
      <c r="K350" s="45"/>
      <c r="L350" s="45"/>
      <c r="M350" s="45"/>
    </row>
    <row r="351" spans="1:13">
      <c r="C351" s="2" t="s">
        <v>342</v>
      </c>
      <c r="G351" s="2">
        <v>1359569.5499999998</v>
      </c>
      <c r="I351" s="2">
        <v>185892.23</v>
      </c>
      <c r="K351" s="45">
        <v>704021.29000000097</v>
      </c>
      <c r="L351" s="45"/>
      <c r="M351" s="45">
        <v>-7619978.120000001</v>
      </c>
    </row>
    <row r="352" spans="1:13">
      <c r="B352" s="2" t="s">
        <v>245</v>
      </c>
      <c r="G352" s="2">
        <v>3268618.3000000003</v>
      </c>
      <c r="I352" s="2">
        <v>10268589.439999999</v>
      </c>
      <c r="K352" s="2">
        <v>10673669.890000001</v>
      </c>
      <c r="M352" s="2">
        <v>15022693.91</v>
      </c>
    </row>
    <row r="353" spans="2:13">
      <c r="B353" s="2" t="s">
        <v>246</v>
      </c>
    </row>
    <row r="354" spans="2:13">
      <c r="B354" s="2" t="s">
        <v>247</v>
      </c>
      <c r="C354" s="2" t="s">
        <v>248</v>
      </c>
      <c r="G354" s="2">
        <v>4482133.55</v>
      </c>
      <c r="I354" s="2">
        <v>9150475</v>
      </c>
      <c r="K354" s="2">
        <v>13853519.66</v>
      </c>
      <c r="M354" s="2">
        <v>17178855.41</v>
      </c>
    </row>
    <row r="355" spans="2:13">
      <c r="B355" s="2" t="s">
        <v>249</v>
      </c>
      <c r="G355" s="2">
        <v>39804568.109999999</v>
      </c>
      <c r="I355" s="2">
        <v>45431881.649999999</v>
      </c>
      <c r="K355" s="2">
        <v>82561121.900000006</v>
      </c>
      <c r="M355" s="2">
        <v>89722915.179999962</v>
      </c>
    </row>
    <row r="356" spans="2:13">
      <c r="B356" s="2" t="s">
        <v>343</v>
      </c>
      <c r="G356" s="29"/>
      <c r="H356" s="29"/>
      <c r="I356" s="29"/>
      <c r="J356" s="29"/>
      <c r="K356" s="29"/>
      <c r="L356" s="29"/>
      <c r="M356" s="29"/>
    </row>
    <row r="357" spans="2:13">
      <c r="C357" s="2" t="s">
        <v>344</v>
      </c>
      <c r="G357" s="2">
        <v>48033025.189999998</v>
      </c>
      <c r="I357" s="2">
        <v>53943168.829999998</v>
      </c>
      <c r="K357" s="2">
        <v>106618478.03999999</v>
      </c>
      <c r="M357" s="2">
        <v>107658580.84</v>
      </c>
    </row>
    <row r="358" spans="2:13">
      <c r="B358" s="2" t="s">
        <v>250</v>
      </c>
      <c r="G358" s="2">
        <v>27395717.969999999</v>
      </c>
      <c r="I358" s="2">
        <v>29343081.77</v>
      </c>
      <c r="K358" s="2">
        <v>46444857.969999999</v>
      </c>
      <c r="M358" s="2">
        <v>46477548.960000001</v>
      </c>
    </row>
    <row r="359" spans="2:13">
      <c r="B359" s="2" t="s">
        <v>251</v>
      </c>
      <c r="G359" s="2">
        <v>10615776.949999999</v>
      </c>
      <c r="I359" s="2">
        <v>10107003.66</v>
      </c>
      <c r="K359" s="2">
        <v>19134467.669999998</v>
      </c>
      <c r="M359" s="2">
        <v>21861003.369999997</v>
      </c>
    </row>
    <row r="360" spans="2:13">
      <c r="B360" s="2" t="s">
        <v>345</v>
      </c>
      <c r="G360" s="29"/>
      <c r="H360" s="29"/>
      <c r="I360" s="29"/>
      <c r="J360" s="29"/>
      <c r="K360" s="29"/>
      <c r="L360" s="29"/>
      <c r="M360" s="29"/>
    </row>
    <row r="361" spans="2:13">
      <c r="C361" s="2" t="s">
        <v>346</v>
      </c>
      <c r="G361" s="2">
        <v>5949835.1000000006</v>
      </c>
      <c r="I361" s="2">
        <v>12212379.27</v>
      </c>
      <c r="K361" s="2">
        <v>22984860.770000003</v>
      </c>
      <c r="M361" s="2">
        <v>23481391.57</v>
      </c>
    </row>
  </sheetData>
  <mergeCells count="15">
    <mergeCell ref="K107:M107"/>
    <mergeCell ref="K128:M128"/>
    <mergeCell ref="K227:M227"/>
    <mergeCell ref="K348:M348"/>
    <mergeCell ref="M184:M185"/>
    <mergeCell ref="M175:M176"/>
    <mergeCell ref="M192:M193"/>
    <mergeCell ref="K245:M245"/>
    <mergeCell ref="K314:M314"/>
    <mergeCell ref="K337:M337"/>
    <mergeCell ref="G337:I337"/>
    <mergeCell ref="G348:I348"/>
    <mergeCell ref="G314:I314"/>
    <mergeCell ref="G245:I245"/>
    <mergeCell ref="G227:I227"/>
  </mergeCells>
  <pageMargins left="0.70866141732283472" right="0.31496062992125984" top="0.59055118110236227" bottom="0.39370078740157483" header="0.31496062992125984" footer="0.31496062992125984"/>
  <pageSetup paperSize="9" scale="95" firstPageNumber="9" orientation="portrait" useFirstPageNumber="1" r:id="rId1"/>
  <headerFooter>
    <oddHeader>&amp;L&amp;"AngsanaUPC,Regular"&amp;12Grand Prix International Public Company Limited</oddHeader>
    <oddFooter>&amp;R&amp;"Angsana New,Regular"&amp;16&amp;P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Q213"/>
  <sheetViews>
    <sheetView view="pageBreakPreview" topLeftCell="A13" zoomScaleNormal="100" zoomScaleSheetLayoutView="100" workbookViewId="0">
      <selection activeCell="C27" sqref="C27"/>
    </sheetView>
  </sheetViews>
  <sheetFormatPr defaultColWidth="9.125" defaultRowHeight="23.25"/>
  <cols>
    <col min="1" max="1" width="3.25" style="136" customWidth="1"/>
    <col min="2" max="2" width="1.75" style="136" customWidth="1"/>
    <col min="3" max="3" width="23.125" style="136" customWidth="1"/>
    <col min="4" max="4" width="1.25" style="138" customWidth="1"/>
    <col min="5" max="5" width="18.625" style="136" customWidth="1"/>
    <col min="6" max="6" width="1.25" style="138" customWidth="1"/>
    <col min="7" max="7" width="21.625" style="136" customWidth="1"/>
    <col min="8" max="8" width="1.25" style="138" customWidth="1"/>
    <col min="9" max="9" width="25.625" style="136" customWidth="1"/>
    <col min="10" max="10" width="0.75" style="138" customWidth="1"/>
    <col min="11" max="16384" width="9.125" style="136"/>
  </cols>
  <sheetData>
    <row r="2" spans="1:17">
      <c r="A2" s="137" t="s">
        <v>296</v>
      </c>
      <c r="B2" s="136" t="s">
        <v>208</v>
      </c>
    </row>
    <row r="3" spans="1:17">
      <c r="B3" s="137" t="s">
        <v>297</v>
      </c>
    </row>
    <row r="4" spans="1:17">
      <c r="Q4" s="139"/>
    </row>
    <row r="5" spans="1:17" s="140" customFormat="1">
      <c r="B5" s="141"/>
      <c r="C5" s="122" t="s">
        <v>209</v>
      </c>
      <c r="D5" s="123"/>
      <c r="E5" s="124" t="s">
        <v>210</v>
      </c>
      <c r="F5" s="120"/>
      <c r="G5" s="125" t="s">
        <v>211</v>
      </c>
      <c r="H5" s="126"/>
      <c r="I5" s="127" t="s">
        <v>212</v>
      </c>
      <c r="J5" s="142"/>
    </row>
    <row r="6" spans="1:17" s="140" customFormat="1">
      <c r="D6" s="142"/>
      <c r="F6" s="142"/>
      <c r="H6" s="142"/>
      <c r="J6" s="142"/>
    </row>
    <row r="7" spans="1:17">
      <c r="C7" s="109" t="s">
        <v>197</v>
      </c>
      <c r="D7" s="14"/>
      <c r="E7" s="136" t="s">
        <v>199</v>
      </c>
      <c r="G7" s="136" t="s">
        <v>396</v>
      </c>
      <c r="I7" s="36" t="s">
        <v>398</v>
      </c>
    </row>
    <row r="8" spans="1:17">
      <c r="C8" s="109" t="s">
        <v>198</v>
      </c>
      <c r="D8" s="14"/>
      <c r="E8" s="136" t="s">
        <v>200</v>
      </c>
      <c r="G8" s="136" t="s">
        <v>397</v>
      </c>
      <c r="I8" s="36" t="s">
        <v>403</v>
      </c>
    </row>
    <row r="9" spans="1:17">
      <c r="E9" s="136" t="s">
        <v>18</v>
      </c>
      <c r="G9" s="136" t="s">
        <v>201</v>
      </c>
      <c r="I9" s="36" t="s">
        <v>398</v>
      </c>
    </row>
    <row r="10" spans="1:17">
      <c r="I10" s="36" t="s">
        <v>403</v>
      </c>
    </row>
    <row r="11" spans="1:17">
      <c r="G11" s="120" t="s">
        <v>202</v>
      </c>
      <c r="I11" s="36" t="s">
        <v>398</v>
      </c>
    </row>
    <row r="12" spans="1:17">
      <c r="I12" s="36" t="s">
        <v>403</v>
      </c>
    </row>
    <row r="13" spans="1:17">
      <c r="G13" s="14" t="s">
        <v>203</v>
      </c>
      <c r="I13" s="36" t="s">
        <v>398</v>
      </c>
    </row>
    <row r="14" spans="1:17">
      <c r="G14" s="14"/>
      <c r="I14" s="36" t="s">
        <v>403</v>
      </c>
    </row>
    <row r="15" spans="1:17">
      <c r="G15" s="36" t="s">
        <v>204</v>
      </c>
      <c r="I15" s="36" t="s">
        <v>205</v>
      </c>
    </row>
    <row r="16" spans="1:17">
      <c r="G16" s="120" t="s">
        <v>202</v>
      </c>
      <c r="I16" s="36" t="s">
        <v>400</v>
      </c>
    </row>
    <row r="17" spans="3:10">
      <c r="I17" s="36" t="s">
        <v>399</v>
      </c>
    </row>
    <row r="18" spans="3:10">
      <c r="G18" s="180" t="s">
        <v>404</v>
      </c>
      <c r="H18" s="181"/>
      <c r="I18" s="36" t="s">
        <v>401</v>
      </c>
    </row>
    <row r="19" spans="3:10">
      <c r="G19" s="180" t="s">
        <v>405</v>
      </c>
      <c r="H19" s="181"/>
      <c r="I19" s="36" t="s">
        <v>402</v>
      </c>
    </row>
    <row r="20" spans="3:10">
      <c r="G20" s="180" t="s">
        <v>395</v>
      </c>
      <c r="H20" s="181"/>
      <c r="I20" s="36" t="s">
        <v>401</v>
      </c>
    </row>
    <row r="21" spans="3:10">
      <c r="G21" s="180"/>
      <c r="H21" s="181"/>
      <c r="I21" s="36" t="s">
        <v>402</v>
      </c>
    </row>
    <row r="22" spans="3:10">
      <c r="C22" s="109" t="s">
        <v>206</v>
      </c>
      <c r="D22" s="14"/>
      <c r="E22" s="120" t="s">
        <v>199</v>
      </c>
      <c r="G22" s="121" t="s">
        <v>201</v>
      </c>
      <c r="I22" s="36" t="s">
        <v>398</v>
      </c>
    </row>
    <row r="23" spans="3:10">
      <c r="C23" s="109" t="s">
        <v>207</v>
      </c>
      <c r="D23" s="14"/>
      <c r="E23" s="120" t="s">
        <v>200</v>
      </c>
      <c r="F23" s="143"/>
      <c r="H23" s="143"/>
      <c r="I23" s="36" t="s">
        <v>399</v>
      </c>
      <c r="J23" s="143"/>
    </row>
    <row r="24" spans="3:10">
      <c r="D24" s="143"/>
      <c r="F24" s="143"/>
      <c r="H24" s="143"/>
      <c r="J24" s="143"/>
    </row>
    <row r="28" spans="3:10">
      <c r="D28" s="143"/>
      <c r="F28" s="143"/>
      <c r="H28" s="143"/>
      <c r="J28" s="143"/>
    </row>
    <row r="41" spans="2:9" s="138" customFormat="1">
      <c r="B41" s="135"/>
      <c r="C41" s="135"/>
      <c r="D41" s="135"/>
      <c r="E41" s="135"/>
      <c r="F41" s="135"/>
      <c r="G41" s="135"/>
      <c r="H41" s="135"/>
      <c r="I41" s="135"/>
    </row>
    <row r="42" spans="2:9" s="138" customFormat="1">
      <c r="B42" s="135"/>
      <c r="C42" s="135"/>
      <c r="D42" s="135"/>
      <c r="E42" s="135"/>
      <c r="F42" s="135"/>
      <c r="G42" s="135"/>
      <c r="H42" s="135"/>
      <c r="I42" s="135"/>
    </row>
    <row r="142" spans="4:10">
      <c r="D142" s="143"/>
      <c r="F142" s="143"/>
      <c r="H142" s="143"/>
      <c r="J142" s="143"/>
    </row>
    <row r="143" spans="4:10">
      <c r="D143" s="143"/>
      <c r="F143" s="143"/>
      <c r="H143" s="143"/>
      <c r="J143" s="143"/>
    </row>
    <row r="144" spans="4:10">
      <c r="D144" s="143"/>
      <c r="F144" s="143"/>
      <c r="H144" s="143"/>
      <c r="J144" s="143"/>
    </row>
    <row r="145" spans="4:10">
      <c r="D145" s="143"/>
      <c r="F145" s="143"/>
      <c r="H145" s="143"/>
      <c r="J145" s="143"/>
    </row>
    <row r="171" spans="4:10">
      <c r="D171" s="143"/>
      <c r="F171" s="143"/>
      <c r="H171" s="143"/>
      <c r="J171" s="143"/>
    </row>
    <row r="172" spans="4:10">
      <c r="D172" s="143"/>
      <c r="F172" s="143"/>
      <c r="H172" s="143"/>
      <c r="J172" s="143"/>
    </row>
    <row r="173" spans="4:10">
      <c r="D173" s="143"/>
      <c r="F173" s="143"/>
      <c r="H173" s="143"/>
      <c r="J173" s="143"/>
    </row>
    <row r="213" spans="4:10">
      <c r="D213" s="143"/>
      <c r="F213" s="143"/>
      <c r="H213" s="143"/>
      <c r="J213" s="143"/>
    </row>
  </sheetData>
  <pageMargins left="0.59055118110236227" right="0.19685039370078741" top="0.59055118110236227" bottom="0.39370078740157483" header="0.31496062992125984" footer="0.31496062992125984"/>
  <pageSetup paperSize="9" scale="90" firstPageNumber="20" orientation="portrait" useFirstPageNumber="1" r:id="rId1"/>
  <headerFooter>
    <oddHeader>&amp;L&amp;"AngsanaUPC,Regular"&amp;12Grand Prix International Public Company Limited</oddHeader>
    <oddFooter>&amp;R&amp;P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23"/>
  <sheetViews>
    <sheetView view="pageBreakPreview" zoomScaleNormal="100" zoomScaleSheetLayoutView="100" workbookViewId="0">
      <selection activeCell="G101" sqref="G101"/>
    </sheetView>
  </sheetViews>
  <sheetFormatPr defaultRowHeight="23.25"/>
  <cols>
    <col min="1" max="1" width="3" style="2" bestFit="1" customWidth="1"/>
    <col min="2" max="2" width="3.875" style="2" customWidth="1"/>
    <col min="3" max="3" width="5.125" style="2" customWidth="1"/>
    <col min="4" max="4" width="4.125" style="2" customWidth="1"/>
    <col min="5" max="5" width="6" style="2" customWidth="1"/>
    <col min="6" max="6" width="15.875" style="2" customWidth="1"/>
    <col min="7" max="7" width="13.625" style="2" customWidth="1"/>
    <col min="8" max="8" width="0.75" style="2" customWidth="1"/>
    <col min="9" max="9" width="13.625" style="2" customWidth="1"/>
    <col min="10" max="10" width="0.875" style="2" customWidth="1"/>
    <col min="11" max="11" width="13.625" style="2" customWidth="1"/>
    <col min="12" max="12" width="0.875" style="2" customWidth="1"/>
    <col min="13" max="13" width="14" style="2" customWidth="1"/>
    <col min="14" max="14" width="0.875" style="2" customWidth="1"/>
    <col min="15" max="15" width="12.25" style="2" customWidth="1"/>
    <col min="16" max="16" width="1.25" style="2" customWidth="1"/>
    <col min="17" max="17" width="15.5" style="29" bestFit="1" customWidth="1"/>
    <col min="18" max="18" width="18.625" style="29" bestFit="1" customWidth="1"/>
    <col min="19" max="19" width="9" style="29"/>
    <col min="20" max="20" width="13" style="29" bestFit="1" customWidth="1"/>
    <col min="21" max="21" width="9" style="29"/>
    <col min="22" max="22" width="9.875" style="29" bestFit="1" customWidth="1"/>
    <col min="23" max="16384" width="9" style="29"/>
  </cols>
  <sheetData>
    <row r="1" spans="1:16" ht="14.25" customHeight="1">
      <c r="A1" s="128"/>
      <c r="B1" s="128"/>
      <c r="C1" s="128"/>
      <c r="D1" s="128"/>
      <c r="E1" s="128"/>
      <c r="F1" s="128"/>
      <c r="G1" s="128"/>
      <c r="H1" s="128"/>
      <c r="I1" s="128"/>
      <c r="J1" s="128"/>
      <c r="K1" s="128"/>
      <c r="L1" s="128"/>
      <c r="M1" s="128"/>
      <c r="N1" s="128"/>
      <c r="O1" s="128"/>
      <c r="P1" s="128"/>
    </row>
    <row r="2" spans="1:16">
      <c r="A2" s="29"/>
      <c r="B2" s="56" t="s">
        <v>28</v>
      </c>
      <c r="C2" s="106" t="s">
        <v>170</v>
      </c>
      <c r="D2" s="53"/>
      <c r="E2" s="53"/>
      <c r="F2" s="53"/>
      <c r="G2" s="53"/>
      <c r="H2" s="53"/>
      <c r="I2" s="53"/>
      <c r="J2" s="53"/>
      <c r="K2" s="53"/>
      <c r="L2" s="53"/>
      <c r="M2" s="53"/>
      <c r="N2" s="20"/>
      <c r="O2" s="20"/>
      <c r="P2" s="22"/>
    </row>
    <row r="3" spans="1:16">
      <c r="A3" s="51"/>
      <c r="C3" s="106" t="s">
        <v>354</v>
      </c>
      <c r="D3" s="14"/>
      <c r="E3" s="36"/>
      <c r="F3" s="53"/>
      <c r="G3" s="53"/>
      <c r="H3" s="53"/>
      <c r="I3" s="53"/>
      <c r="J3" s="53"/>
      <c r="K3" s="53"/>
      <c r="L3" s="53"/>
      <c r="M3" s="53"/>
      <c r="N3" s="20"/>
      <c r="O3" s="20"/>
      <c r="P3" s="22"/>
    </row>
    <row r="4" spans="1:16">
      <c r="A4" s="51"/>
      <c r="C4" s="106" t="s">
        <v>353</v>
      </c>
      <c r="D4" s="14"/>
      <c r="E4" s="58"/>
      <c r="F4" s="53"/>
      <c r="G4" s="53"/>
      <c r="H4" s="53"/>
      <c r="I4" s="53"/>
      <c r="J4" s="53"/>
      <c r="K4" s="53"/>
      <c r="L4" s="53"/>
      <c r="M4" s="53"/>
      <c r="N4" s="20"/>
      <c r="O4" s="20"/>
      <c r="P4" s="22"/>
    </row>
    <row r="5" spans="1:16">
      <c r="A5" s="54"/>
      <c r="B5" s="29"/>
      <c r="C5" s="52"/>
      <c r="D5" s="54"/>
      <c r="E5" s="54"/>
      <c r="F5" s="54"/>
      <c r="G5" s="54"/>
      <c r="H5" s="54"/>
      <c r="I5" s="54"/>
      <c r="J5" s="54"/>
      <c r="K5" s="128"/>
      <c r="L5" s="128"/>
      <c r="M5" s="164" t="s">
        <v>39</v>
      </c>
      <c r="N5" s="24"/>
      <c r="O5" s="23"/>
    </row>
    <row r="6" spans="1:16">
      <c r="A6" s="54"/>
      <c r="B6" s="52"/>
      <c r="C6" s="52"/>
      <c r="D6" s="54"/>
      <c r="E6" s="54"/>
      <c r="F6" s="54"/>
      <c r="G6" s="182" t="s">
        <v>115</v>
      </c>
      <c r="H6" s="182"/>
      <c r="I6" s="182"/>
      <c r="K6" s="182" t="s">
        <v>282</v>
      </c>
      <c r="L6" s="182"/>
      <c r="M6" s="182"/>
      <c r="N6" s="24"/>
      <c r="O6" s="23"/>
    </row>
    <row r="7" spans="1:16">
      <c r="A7" s="54"/>
      <c r="B7" s="52"/>
      <c r="C7" s="52"/>
      <c r="D7" s="54"/>
      <c r="E7" s="54"/>
      <c r="F7" s="54"/>
      <c r="G7" s="153" t="s">
        <v>116</v>
      </c>
      <c r="H7" s="37"/>
      <c r="I7" s="153" t="s">
        <v>117</v>
      </c>
      <c r="K7" s="153" t="s">
        <v>116</v>
      </c>
      <c r="L7" s="37"/>
      <c r="M7" s="153" t="s">
        <v>117</v>
      </c>
      <c r="N7" s="24"/>
      <c r="O7" s="23"/>
    </row>
    <row r="8" spans="1:16">
      <c r="A8" s="54"/>
      <c r="C8" s="174" t="s">
        <v>298</v>
      </c>
      <c r="D8" s="52" t="s">
        <v>269</v>
      </c>
      <c r="E8" s="54"/>
      <c r="F8" s="54"/>
      <c r="G8" s="54"/>
      <c r="H8" s="54"/>
      <c r="I8" s="54"/>
      <c r="J8" s="54"/>
      <c r="K8" s="54"/>
      <c r="L8" s="54"/>
      <c r="M8" s="54"/>
      <c r="N8" s="24"/>
      <c r="O8" s="23"/>
    </row>
    <row r="9" spans="1:16">
      <c r="A9" s="55"/>
      <c r="C9" s="169"/>
      <c r="D9" s="109" t="s">
        <v>348</v>
      </c>
      <c r="E9" s="169"/>
      <c r="F9" s="169"/>
      <c r="G9" s="169"/>
      <c r="H9" s="169"/>
      <c r="I9" s="169"/>
      <c r="J9" s="169"/>
      <c r="K9" s="91"/>
      <c r="L9" s="91"/>
      <c r="M9" s="91"/>
      <c r="N9" s="128"/>
      <c r="O9" s="128"/>
      <c r="P9" s="128"/>
    </row>
    <row r="10" spans="1:16">
      <c r="A10" s="55"/>
      <c r="C10" s="169"/>
      <c r="D10" s="109"/>
      <c r="E10" s="169" t="s">
        <v>349</v>
      </c>
      <c r="F10" s="169"/>
      <c r="G10" s="91">
        <v>842867.77</v>
      </c>
      <c r="H10" s="169"/>
      <c r="I10" s="91">
        <v>1000596.02</v>
      </c>
      <c r="J10" s="169"/>
      <c r="K10" s="91">
        <v>1731072</v>
      </c>
      <c r="L10" s="91"/>
      <c r="M10" s="91">
        <v>1646460</v>
      </c>
      <c r="N10" s="128"/>
      <c r="O10" s="128"/>
      <c r="P10" s="128"/>
    </row>
    <row r="11" spans="1:16">
      <c r="A11" s="55"/>
      <c r="C11" s="169"/>
      <c r="D11" s="109" t="s">
        <v>173</v>
      </c>
      <c r="E11" s="169"/>
      <c r="F11" s="169"/>
      <c r="G11" s="91">
        <v>24500</v>
      </c>
      <c r="H11" s="169"/>
      <c r="I11" s="170">
        <v>0</v>
      </c>
      <c r="J11" s="169"/>
      <c r="K11" s="91">
        <v>87000</v>
      </c>
      <c r="L11" s="91"/>
      <c r="M11" s="170">
        <v>0</v>
      </c>
      <c r="N11" s="128"/>
      <c r="O11" s="128"/>
      <c r="P11" s="128"/>
    </row>
    <row r="12" spans="1:16">
      <c r="A12" s="55"/>
      <c r="B12" s="169"/>
      <c r="C12" s="169"/>
      <c r="E12" s="169"/>
      <c r="F12" s="169"/>
      <c r="G12" s="175">
        <f>SUM(G9:G11)</f>
        <v>867367.77</v>
      </c>
      <c r="H12" s="91">
        <f t="shared" ref="H12:I12" si="0">SUM(H9:H11)</f>
        <v>0</v>
      </c>
      <c r="I12" s="175">
        <f t="shared" si="0"/>
        <v>1000596.02</v>
      </c>
      <c r="J12" s="169"/>
      <c r="K12" s="175">
        <f>SUM(K9:K11)</f>
        <v>1818072</v>
      </c>
      <c r="L12" s="91">
        <f t="shared" ref="L12:M12" si="1">SUM(L9:L11)</f>
        <v>0</v>
      </c>
      <c r="M12" s="175">
        <f t="shared" si="1"/>
        <v>1646460</v>
      </c>
      <c r="N12" s="128"/>
      <c r="O12" s="128"/>
      <c r="P12" s="128"/>
    </row>
    <row r="13" spans="1:16" ht="9" customHeight="1">
      <c r="A13" s="55"/>
      <c r="B13" s="169"/>
      <c r="C13" s="169"/>
      <c r="E13" s="169"/>
      <c r="F13" s="169"/>
      <c r="G13" s="169"/>
      <c r="H13" s="169"/>
      <c r="I13" s="169"/>
      <c r="J13" s="169"/>
      <c r="K13" s="91"/>
      <c r="L13" s="91"/>
      <c r="M13" s="91"/>
      <c r="N13" s="128"/>
      <c r="O13" s="128"/>
      <c r="P13" s="128"/>
    </row>
    <row r="14" spans="1:16">
      <c r="A14" s="55"/>
      <c r="B14" s="29"/>
      <c r="C14" s="176" t="s">
        <v>299</v>
      </c>
      <c r="D14" s="169"/>
      <c r="E14" s="169"/>
      <c r="F14" s="169"/>
      <c r="G14" s="169"/>
      <c r="H14" s="169"/>
      <c r="I14" s="169"/>
      <c r="J14" s="169"/>
      <c r="K14" s="91"/>
      <c r="L14" s="91"/>
      <c r="M14" s="91"/>
      <c r="N14" s="128"/>
      <c r="O14" s="128"/>
      <c r="P14" s="128"/>
    </row>
    <row r="15" spans="1:16">
      <c r="A15" s="55"/>
      <c r="B15" s="29"/>
      <c r="C15" s="169"/>
      <c r="D15" s="109" t="s">
        <v>348</v>
      </c>
      <c r="E15" s="169"/>
      <c r="F15" s="169"/>
      <c r="G15" s="169"/>
      <c r="H15" s="169"/>
      <c r="I15" s="169"/>
      <c r="J15" s="169"/>
      <c r="K15" s="91"/>
      <c r="L15" s="91"/>
      <c r="M15" s="91"/>
      <c r="N15" s="128"/>
      <c r="O15" s="128"/>
      <c r="P15" s="128"/>
    </row>
    <row r="16" spans="1:16">
      <c r="A16" s="55"/>
      <c r="B16" s="29"/>
      <c r="C16" s="169"/>
      <c r="D16" s="109"/>
      <c r="E16" s="169" t="s">
        <v>349</v>
      </c>
      <c r="F16" s="169"/>
      <c r="G16" s="91">
        <v>112500</v>
      </c>
      <c r="H16" s="169"/>
      <c r="I16" s="91">
        <v>112500</v>
      </c>
      <c r="J16" s="169"/>
      <c r="K16" s="91">
        <v>225000</v>
      </c>
      <c r="L16" s="91"/>
      <c r="M16" s="91">
        <v>225000</v>
      </c>
      <c r="N16" s="128"/>
      <c r="O16" s="128"/>
      <c r="P16" s="128"/>
    </row>
    <row r="17" spans="1:17">
      <c r="A17" s="55"/>
      <c r="B17" s="29"/>
      <c r="C17" s="177" t="s">
        <v>300</v>
      </c>
      <c r="D17" s="44"/>
      <c r="E17" s="44"/>
      <c r="F17" s="44"/>
      <c r="G17" s="55"/>
      <c r="H17" s="55"/>
      <c r="I17" s="55"/>
      <c r="J17" s="55"/>
      <c r="K17" s="91"/>
      <c r="L17" s="91"/>
      <c r="M17" s="91"/>
      <c r="N17" s="128"/>
      <c r="O17" s="128"/>
      <c r="P17" s="55"/>
      <c r="Q17" s="52"/>
    </row>
    <row r="18" spans="1:17">
      <c r="A18" s="55"/>
      <c r="B18" s="29"/>
      <c r="C18" s="44"/>
      <c r="D18" s="109" t="s">
        <v>348</v>
      </c>
      <c r="E18" s="169"/>
      <c r="F18" s="44"/>
      <c r="G18" s="55"/>
      <c r="H18" s="55"/>
      <c r="I18" s="55"/>
      <c r="J18" s="55"/>
      <c r="K18" s="170"/>
      <c r="L18" s="91"/>
      <c r="M18" s="91"/>
      <c r="N18" s="128"/>
      <c r="O18" s="128"/>
      <c r="P18" s="55"/>
      <c r="Q18" s="52"/>
    </row>
    <row r="19" spans="1:17">
      <c r="A19" s="55"/>
      <c r="B19" s="29"/>
      <c r="C19" s="44"/>
      <c r="D19" s="109"/>
      <c r="E19" s="169" t="s">
        <v>349</v>
      </c>
      <c r="F19" s="44"/>
      <c r="G19" s="91">
        <v>1035292.61</v>
      </c>
      <c r="H19" s="55"/>
      <c r="I19" s="91">
        <v>352327.11</v>
      </c>
      <c r="J19" s="55"/>
      <c r="K19" s="91">
        <v>1035292.61</v>
      </c>
      <c r="L19" s="91"/>
      <c r="M19" s="91">
        <v>352327.11</v>
      </c>
      <c r="N19" s="128"/>
      <c r="O19" s="128"/>
      <c r="P19" s="55"/>
      <c r="Q19" s="52"/>
    </row>
    <row r="20" spans="1:17">
      <c r="A20" s="55"/>
      <c r="B20" s="29"/>
      <c r="C20" s="44" t="s">
        <v>350</v>
      </c>
      <c r="D20" s="109"/>
      <c r="E20" s="169"/>
      <c r="F20" s="44"/>
      <c r="G20" s="55"/>
      <c r="H20" s="55"/>
      <c r="I20" s="55"/>
      <c r="J20" s="55"/>
      <c r="K20" s="170"/>
      <c r="L20" s="91"/>
      <c r="M20" s="91"/>
      <c r="N20" s="128"/>
      <c r="O20" s="128"/>
      <c r="P20" s="55"/>
      <c r="Q20" s="52"/>
    </row>
    <row r="21" spans="1:17">
      <c r="A21" s="55"/>
      <c r="B21" s="29"/>
      <c r="C21" s="29"/>
      <c r="D21" s="109" t="s">
        <v>348</v>
      </c>
      <c r="E21" s="169"/>
      <c r="F21" s="44"/>
      <c r="G21" s="55"/>
      <c r="H21" s="55"/>
      <c r="I21" s="55"/>
      <c r="J21" s="55"/>
      <c r="K21" s="170"/>
      <c r="L21" s="91"/>
      <c r="M21" s="91"/>
      <c r="N21" s="128"/>
      <c r="O21" s="128"/>
      <c r="P21" s="55"/>
      <c r="Q21" s="52"/>
    </row>
    <row r="22" spans="1:17">
      <c r="A22" s="55"/>
      <c r="B22" s="29"/>
      <c r="C22" s="44"/>
      <c r="D22" s="109"/>
      <c r="E22" s="169" t="s">
        <v>349</v>
      </c>
      <c r="F22" s="44"/>
      <c r="G22" s="91">
        <v>170000</v>
      </c>
      <c r="H22" s="55"/>
      <c r="I22" s="91">
        <v>70000</v>
      </c>
      <c r="J22" s="55"/>
      <c r="K22" s="91">
        <v>170000</v>
      </c>
      <c r="L22" s="91"/>
      <c r="M22" s="91">
        <v>170000</v>
      </c>
      <c r="N22" s="128"/>
      <c r="O22" s="128"/>
      <c r="P22" s="55"/>
      <c r="Q22" s="52"/>
    </row>
    <row r="23" spans="1:17">
      <c r="A23" s="36"/>
      <c r="B23" s="29"/>
      <c r="C23" s="174" t="s">
        <v>386</v>
      </c>
      <c r="D23" s="36"/>
      <c r="E23" s="36"/>
      <c r="F23" s="36"/>
      <c r="G23" s="36"/>
      <c r="H23" s="36"/>
      <c r="I23" s="36"/>
      <c r="J23" s="55"/>
      <c r="K23" s="91"/>
      <c r="L23" s="91"/>
      <c r="M23" s="91"/>
      <c r="N23" s="128"/>
      <c r="O23" s="128"/>
      <c r="P23" s="128"/>
    </row>
    <row r="24" spans="1:17">
      <c r="A24" s="36"/>
      <c r="B24" s="29"/>
      <c r="C24" s="36"/>
      <c r="D24" s="58" t="s">
        <v>195</v>
      </c>
      <c r="E24" s="14"/>
      <c r="F24" s="36"/>
      <c r="G24" s="36">
        <v>8094177</v>
      </c>
      <c r="H24" s="36"/>
      <c r="I24" s="36">
        <v>8993095.5</v>
      </c>
      <c r="J24" s="36"/>
      <c r="K24" s="91">
        <v>16188341</v>
      </c>
      <c r="L24" s="91"/>
      <c r="M24" s="91">
        <v>17986191</v>
      </c>
    </row>
    <row r="25" spans="1:17">
      <c r="A25" s="36"/>
      <c r="B25" s="29"/>
      <c r="C25" s="36"/>
      <c r="D25" s="58" t="s">
        <v>196</v>
      </c>
      <c r="E25" s="14"/>
      <c r="F25" s="36"/>
      <c r="G25" s="36">
        <v>109921.03033985895</v>
      </c>
      <c r="H25" s="36"/>
      <c r="I25" s="36">
        <v>104627.5</v>
      </c>
      <c r="J25" s="36"/>
      <c r="K25" s="91">
        <v>219842.06067971789</v>
      </c>
      <c r="L25" s="91"/>
      <c r="M25" s="91">
        <v>209255</v>
      </c>
    </row>
    <row r="26" spans="1:17">
      <c r="A26" s="36"/>
      <c r="B26" s="36"/>
      <c r="C26" s="36"/>
      <c r="D26" s="29"/>
      <c r="E26" s="36"/>
      <c r="F26" s="36"/>
      <c r="G26" s="175">
        <f>SUM(G24:G25)</f>
        <v>8204098.0303398585</v>
      </c>
      <c r="H26" s="91"/>
      <c r="I26" s="175">
        <f>SUM(I24:I25)</f>
        <v>9097723</v>
      </c>
      <c r="J26" s="36"/>
      <c r="K26" s="175">
        <f>SUM(K24:K25)</f>
        <v>16408183.060679717</v>
      </c>
      <c r="L26" s="91"/>
      <c r="M26" s="175">
        <f>SUM(M24:M25)</f>
        <v>18195446</v>
      </c>
    </row>
    <row r="27" spans="1:17" ht="12.75" customHeight="1">
      <c r="A27" s="36"/>
      <c r="B27" s="36"/>
      <c r="C27" s="36"/>
      <c r="D27" s="29"/>
      <c r="E27" s="36"/>
      <c r="F27" s="36"/>
      <c r="G27" s="36"/>
      <c r="H27" s="36"/>
      <c r="I27" s="36"/>
      <c r="J27" s="36"/>
      <c r="K27" s="91"/>
      <c r="L27" s="91"/>
      <c r="M27" s="91"/>
    </row>
    <row r="28" spans="1:17">
      <c r="A28" s="29"/>
      <c r="B28" s="56" t="s">
        <v>30</v>
      </c>
      <c r="C28" s="107" t="s">
        <v>171</v>
      </c>
      <c r="D28" s="57"/>
      <c r="E28" s="29"/>
      <c r="F28" s="29"/>
      <c r="G28" s="29"/>
      <c r="H28" s="29"/>
      <c r="I28" s="29"/>
      <c r="K28" s="128"/>
      <c r="L28" s="128"/>
      <c r="M28" s="164"/>
    </row>
    <row r="29" spans="1:17">
      <c r="A29" s="29"/>
      <c r="B29" s="29"/>
      <c r="C29" s="106" t="s">
        <v>303</v>
      </c>
      <c r="D29" s="36"/>
      <c r="E29" s="29"/>
      <c r="F29" s="29"/>
      <c r="G29" s="29"/>
      <c r="H29" s="29"/>
      <c r="I29" s="29"/>
      <c r="K29" s="128"/>
      <c r="L29" s="128"/>
      <c r="M29" s="164"/>
    </row>
    <row r="30" spans="1:17">
      <c r="A30" s="29"/>
      <c r="B30" s="29"/>
      <c r="C30" s="29"/>
      <c r="D30" s="29"/>
      <c r="E30" s="29"/>
      <c r="F30" s="29"/>
      <c r="G30" s="29"/>
      <c r="H30" s="29"/>
      <c r="I30" s="29"/>
      <c r="K30" s="128"/>
      <c r="L30" s="128"/>
      <c r="M30" s="164" t="s">
        <v>39</v>
      </c>
    </row>
    <row r="31" spans="1:17">
      <c r="A31" s="29"/>
      <c r="B31" s="29"/>
      <c r="C31" s="29"/>
      <c r="D31" s="29"/>
      <c r="E31" s="29"/>
      <c r="F31" s="29"/>
      <c r="G31" s="29"/>
      <c r="H31" s="29"/>
      <c r="I31" s="29"/>
      <c r="K31" s="150" t="s">
        <v>273</v>
      </c>
      <c r="L31" s="128"/>
      <c r="M31" s="33" t="s">
        <v>40</v>
      </c>
    </row>
    <row r="32" spans="1:17">
      <c r="B32" s="29"/>
      <c r="C32" s="63" t="s">
        <v>301</v>
      </c>
      <c r="D32" s="108" t="s">
        <v>221</v>
      </c>
      <c r="E32" s="178"/>
      <c r="F32" s="29"/>
      <c r="G32" s="29"/>
      <c r="I32" s="29"/>
      <c r="K32" s="128"/>
      <c r="L32" s="128"/>
      <c r="M32" s="164"/>
    </row>
    <row r="33" spans="1:22">
      <c r="B33" s="29"/>
      <c r="C33" s="29"/>
      <c r="D33" s="108" t="s">
        <v>277</v>
      </c>
      <c r="E33" s="29"/>
      <c r="F33" s="29"/>
      <c r="G33" s="29"/>
      <c r="I33" s="29"/>
      <c r="K33" s="128"/>
      <c r="L33" s="128"/>
      <c r="M33" s="164"/>
    </row>
    <row r="34" spans="1:22">
      <c r="B34" s="29"/>
      <c r="C34" s="29"/>
      <c r="D34" s="109" t="s">
        <v>172</v>
      </c>
      <c r="E34" s="29"/>
      <c r="G34" s="29"/>
      <c r="K34" s="2">
        <v>1429799.2699999998</v>
      </c>
      <c r="M34" s="2">
        <v>436617.78</v>
      </c>
    </row>
    <row r="35" spans="1:22">
      <c r="B35" s="29"/>
      <c r="C35" s="29"/>
      <c r="D35" s="109" t="s">
        <v>173</v>
      </c>
      <c r="E35" s="29"/>
      <c r="G35" s="29"/>
      <c r="K35" s="2">
        <v>14445</v>
      </c>
      <c r="M35" s="2">
        <v>214000</v>
      </c>
    </row>
    <row r="36" spans="1:22">
      <c r="A36" s="29"/>
      <c r="B36" s="29"/>
      <c r="C36" s="29"/>
      <c r="D36" s="29"/>
      <c r="E36" s="29"/>
      <c r="F36" s="29"/>
      <c r="G36" s="29"/>
      <c r="H36" s="29"/>
      <c r="I36" s="29"/>
      <c r="K36" s="35">
        <f>SUM(K34:K35)</f>
        <v>1444244.2699999998</v>
      </c>
      <c r="M36" s="35">
        <f>SUM(M34:M35)</f>
        <v>650617.78</v>
      </c>
    </row>
    <row r="37" spans="1:22">
      <c r="A37" s="29"/>
      <c r="B37" s="29"/>
      <c r="C37" s="63"/>
      <c r="D37" s="108" t="s">
        <v>278</v>
      </c>
      <c r="E37" s="29"/>
      <c r="F37" s="29"/>
      <c r="G37" s="29"/>
      <c r="H37" s="29"/>
      <c r="I37" s="29"/>
      <c r="K37" s="36"/>
      <c r="M37" s="36"/>
    </row>
    <row r="38" spans="1:22" s="2" customFormat="1">
      <c r="A38" s="29"/>
      <c r="B38" s="29"/>
      <c r="D38" s="109" t="s">
        <v>172</v>
      </c>
      <c r="F38" s="29"/>
      <c r="G38" s="29"/>
      <c r="H38" s="29"/>
      <c r="I38" s="29"/>
      <c r="K38" s="2">
        <v>2734073.6300000004</v>
      </c>
      <c r="M38" s="2">
        <v>80250</v>
      </c>
      <c r="Q38" s="29"/>
      <c r="R38" s="29"/>
      <c r="S38" s="29"/>
      <c r="T38" s="29"/>
      <c r="U38" s="29"/>
      <c r="V38" s="29"/>
    </row>
    <row r="39" spans="1:22" s="2" customFormat="1">
      <c r="A39" s="29"/>
      <c r="B39" s="29"/>
      <c r="C39" s="29"/>
      <c r="E39" s="29"/>
      <c r="F39" s="29"/>
      <c r="G39" s="29"/>
      <c r="H39" s="29"/>
      <c r="I39" s="29"/>
      <c r="Q39" s="29"/>
      <c r="R39" s="29"/>
      <c r="S39" s="29"/>
      <c r="T39" s="29"/>
      <c r="U39" s="29"/>
      <c r="V39" s="29"/>
    </row>
    <row r="40" spans="1:22">
      <c r="A40" s="29"/>
      <c r="B40" s="29"/>
      <c r="C40" s="29"/>
      <c r="D40" s="29"/>
      <c r="E40" s="29"/>
      <c r="F40" s="29"/>
      <c r="G40" s="29"/>
      <c r="H40" s="29"/>
      <c r="I40" s="29"/>
      <c r="K40" s="128"/>
      <c r="L40" s="128"/>
      <c r="M40" s="164" t="s">
        <v>39</v>
      </c>
    </row>
    <row r="41" spans="1:22">
      <c r="A41" s="29"/>
      <c r="B41" s="29"/>
      <c r="C41" s="29"/>
      <c r="D41" s="29"/>
      <c r="E41" s="29"/>
      <c r="F41" s="29"/>
      <c r="G41" s="29"/>
      <c r="H41" s="29"/>
      <c r="I41" s="29"/>
      <c r="K41" s="150" t="s">
        <v>273</v>
      </c>
      <c r="L41" s="128"/>
      <c r="M41" s="33" t="s">
        <v>40</v>
      </c>
    </row>
    <row r="42" spans="1:22" s="2" customFormat="1">
      <c r="C42" s="63" t="s">
        <v>302</v>
      </c>
      <c r="D42" s="29"/>
      <c r="E42" s="29"/>
      <c r="F42" s="29"/>
      <c r="G42" s="29"/>
      <c r="H42" s="29"/>
      <c r="I42" s="29"/>
      <c r="Q42" s="29"/>
      <c r="R42" s="29"/>
      <c r="S42" s="29"/>
      <c r="T42" s="29"/>
      <c r="U42" s="29"/>
      <c r="V42" s="29"/>
    </row>
    <row r="43" spans="1:22" s="2" customFormat="1">
      <c r="C43" s="29"/>
      <c r="D43" s="14" t="s">
        <v>174</v>
      </c>
      <c r="F43" s="29"/>
      <c r="G43" s="29"/>
      <c r="H43" s="29"/>
      <c r="I43" s="29"/>
      <c r="K43" s="2">
        <v>678141</v>
      </c>
      <c r="M43" s="2">
        <v>355593</v>
      </c>
      <c r="Q43" s="29"/>
      <c r="R43" s="29"/>
      <c r="S43" s="29"/>
      <c r="T43" s="29"/>
      <c r="U43" s="29"/>
      <c r="V43" s="29"/>
    </row>
    <row r="44" spans="1:22" s="2" customFormat="1" ht="11.25" customHeight="1">
      <c r="B44" s="29"/>
      <c r="C44" s="29"/>
      <c r="E44" s="29"/>
      <c r="F44" s="29"/>
      <c r="G44" s="29"/>
      <c r="H44" s="29"/>
      <c r="I44" s="29"/>
      <c r="Q44" s="29"/>
      <c r="R44" s="29"/>
      <c r="S44" s="29"/>
      <c r="T44" s="29"/>
      <c r="U44" s="29"/>
      <c r="V44" s="29"/>
    </row>
    <row r="45" spans="1:22">
      <c r="C45" s="29"/>
      <c r="D45" s="2" t="s">
        <v>271</v>
      </c>
    </row>
    <row r="46" spans="1:22">
      <c r="C46" s="29"/>
      <c r="D46" s="2" t="s">
        <v>270</v>
      </c>
    </row>
    <row r="47" spans="1:22" ht="9.75" customHeight="1">
      <c r="D47" s="29"/>
      <c r="G47" s="36"/>
      <c r="H47" s="36"/>
      <c r="I47" s="36"/>
      <c r="J47" s="36"/>
      <c r="K47" s="36"/>
      <c r="L47" s="36"/>
      <c r="M47" s="36"/>
      <c r="N47" s="36"/>
      <c r="O47" s="36"/>
    </row>
    <row r="48" spans="1:22" s="2" customFormat="1">
      <c r="B48" s="29"/>
      <c r="D48" s="2" t="s">
        <v>175</v>
      </c>
      <c r="E48" s="14"/>
      <c r="F48" s="29"/>
      <c r="G48" s="144"/>
      <c r="H48" s="52"/>
      <c r="I48" s="144"/>
      <c r="J48" s="52"/>
      <c r="K48" s="144"/>
      <c r="L48" s="52"/>
      <c r="M48" s="144"/>
      <c r="N48" s="52"/>
      <c r="O48" s="36"/>
      <c r="Q48" s="29"/>
      <c r="R48" s="29"/>
      <c r="S48" s="29"/>
      <c r="T48" s="29"/>
      <c r="U48" s="29"/>
      <c r="V48" s="29"/>
    </row>
    <row r="49" spans="1:22" s="2" customFormat="1">
      <c r="B49" s="29"/>
      <c r="E49" s="14"/>
      <c r="F49" s="29"/>
      <c r="G49" s="133"/>
      <c r="H49" s="134"/>
      <c r="I49" s="133"/>
      <c r="J49" s="134"/>
      <c r="K49" s="133"/>
      <c r="L49" s="134"/>
      <c r="M49" s="166" t="s">
        <v>39</v>
      </c>
      <c r="N49" s="52"/>
      <c r="O49" s="36"/>
      <c r="Q49" s="29"/>
      <c r="R49" s="29"/>
      <c r="S49" s="29"/>
      <c r="T49" s="29"/>
      <c r="U49" s="29"/>
      <c r="V49" s="29"/>
    </row>
    <row r="50" spans="1:22" s="2" customFormat="1">
      <c r="B50" s="29"/>
      <c r="D50" s="29"/>
      <c r="E50" s="14"/>
      <c r="F50" s="29"/>
      <c r="G50" s="110" t="s">
        <v>176</v>
      </c>
      <c r="H50" s="55"/>
      <c r="I50" s="111" t="s">
        <v>177</v>
      </c>
      <c r="J50" s="55"/>
      <c r="K50" s="111" t="s">
        <v>179</v>
      </c>
      <c r="L50" s="55"/>
      <c r="M50" s="111" t="s">
        <v>275</v>
      </c>
      <c r="N50" s="165"/>
      <c r="O50" s="36"/>
      <c r="Q50" s="29"/>
      <c r="R50" s="29"/>
      <c r="S50" s="29"/>
      <c r="T50" s="29"/>
      <c r="U50" s="29"/>
      <c r="V50" s="29"/>
    </row>
    <row r="51" spans="1:22" s="2" customFormat="1">
      <c r="B51" s="29"/>
      <c r="D51" s="29"/>
      <c r="E51" s="14"/>
      <c r="F51" s="29"/>
      <c r="G51" s="112" t="s">
        <v>116</v>
      </c>
      <c r="H51" s="111"/>
      <c r="I51" s="59" t="s">
        <v>178</v>
      </c>
      <c r="J51" s="111"/>
      <c r="K51" s="59"/>
      <c r="L51" s="111"/>
      <c r="M51" s="112" t="s">
        <v>116</v>
      </c>
      <c r="N51" s="61"/>
      <c r="O51" s="36"/>
      <c r="Q51" s="29"/>
      <c r="R51" s="29"/>
      <c r="S51" s="29"/>
      <c r="T51" s="29"/>
      <c r="U51" s="29"/>
      <c r="V51" s="29"/>
    </row>
    <row r="52" spans="1:22" s="2" customFormat="1">
      <c r="B52" s="29"/>
      <c r="D52" s="2" t="s">
        <v>180</v>
      </c>
      <c r="F52" s="29"/>
      <c r="G52" s="62">
        <v>355593</v>
      </c>
      <c r="H52" s="62"/>
      <c r="I52" s="62">
        <v>531000</v>
      </c>
      <c r="J52" s="62"/>
      <c r="K52" s="62">
        <v>208452</v>
      </c>
      <c r="L52" s="62"/>
      <c r="M52" s="62">
        <f>+G52+I52-K52</f>
        <v>678141</v>
      </c>
      <c r="N52" s="62"/>
      <c r="O52" s="36"/>
      <c r="Q52" s="29"/>
      <c r="R52" s="29"/>
      <c r="S52" s="29"/>
      <c r="T52" s="29"/>
      <c r="U52" s="29"/>
      <c r="V52" s="29"/>
    </row>
    <row r="53" spans="1:22" ht="24" thickBot="1">
      <c r="G53" s="32">
        <f>SUM(G52)</f>
        <v>355593</v>
      </c>
      <c r="H53" s="2">
        <f t="shared" ref="H53:M53" si="2">SUM(H52)</f>
        <v>0</v>
      </c>
      <c r="I53" s="32">
        <f t="shared" si="2"/>
        <v>531000</v>
      </c>
      <c r="J53" s="2">
        <f t="shared" si="2"/>
        <v>0</v>
      </c>
      <c r="K53" s="32">
        <f t="shared" si="2"/>
        <v>208452</v>
      </c>
      <c r="L53" s="2">
        <f t="shared" si="2"/>
        <v>0</v>
      </c>
      <c r="M53" s="32">
        <f t="shared" si="2"/>
        <v>678141</v>
      </c>
    </row>
    <row r="54" spans="1:22" ht="24" thickTop="1">
      <c r="G54" s="36"/>
      <c r="I54" s="36"/>
      <c r="K54" s="36"/>
      <c r="M54" s="36"/>
    </row>
    <row r="55" spans="1:22">
      <c r="G55" s="36"/>
      <c r="I55" s="36"/>
      <c r="K55" s="128"/>
      <c r="L55" s="128"/>
      <c r="M55" s="164" t="s">
        <v>39</v>
      </c>
    </row>
    <row r="56" spans="1:22">
      <c r="A56" s="29"/>
      <c r="B56" s="29"/>
      <c r="C56" s="29"/>
      <c r="D56" s="29"/>
      <c r="E56" s="29"/>
      <c r="F56" s="29"/>
      <c r="G56" s="29"/>
      <c r="H56" s="29"/>
      <c r="I56" s="29"/>
      <c r="K56" s="150" t="s">
        <v>273</v>
      </c>
      <c r="L56" s="128"/>
      <c r="M56" s="33" t="s">
        <v>40</v>
      </c>
    </row>
    <row r="57" spans="1:22">
      <c r="A57" s="29"/>
      <c r="B57" s="29"/>
      <c r="C57" s="63" t="s">
        <v>351</v>
      </c>
      <c r="D57" s="29"/>
      <c r="E57" s="29"/>
      <c r="F57" s="29"/>
      <c r="G57" s="29"/>
      <c r="H57" s="29"/>
      <c r="I57" s="29"/>
      <c r="K57" s="151"/>
      <c r="L57" s="128"/>
      <c r="M57" s="50"/>
    </row>
    <row r="58" spans="1:22">
      <c r="A58" s="29"/>
      <c r="B58" s="29"/>
      <c r="C58" s="29"/>
      <c r="D58" s="109" t="s">
        <v>172</v>
      </c>
      <c r="E58" s="29"/>
      <c r="F58" s="29"/>
      <c r="G58" s="29"/>
      <c r="H58" s="29"/>
      <c r="I58" s="29"/>
      <c r="K58" s="36">
        <v>2871245.76</v>
      </c>
      <c r="L58" s="30"/>
      <c r="M58" s="171">
        <v>0</v>
      </c>
    </row>
    <row r="59" spans="1:22">
      <c r="A59" s="29"/>
      <c r="B59" s="29"/>
      <c r="C59" s="63" t="s">
        <v>352</v>
      </c>
      <c r="D59" s="29"/>
      <c r="E59" s="29"/>
      <c r="F59" s="29"/>
      <c r="G59" s="29"/>
      <c r="H59" s="29"/>
      <c r="I59" s="29"/>
      <c r="K59" s="147"/>
      <c r="L59" s="147"/>
      <c r="M59" s="147"/>
    </row>
    <row r="60" spans="1:22">
      <c r="D60" s="109" t="s">
        <v>172</v>
      </c>
      <c r="G60" s="36"/>
      <c r="I60" s="36"/>
      <c r="K60" s="36">
        <v>133575.59</v>
      </c>
      <c r="L60" s="55"/>
      <c r="M60" s="170">
        <v>0</v>
      </c>
    </row>
    <row r="61" spans="1:22">
      <c r="G61" s="36"/>
      <c r="I61" s="36"/>
      <c r="K61" s="36"/>
      <c r="M61" s="36"/>
    </row>
    <row r="62" spans="1:22">
      <c r="A62" s="16" t="s">
        <v>253</v>
      </c>
      <c r="B62" s="14" t="s">
        <v>181</v>
      </c>
      <c r="C62" s="14"/>
      <c r="D62" s="14"/>
      <c r="E62" s="64"/>
      <c r="F62" s="14"/>
      <c r="G62" s="64"/>
      <c r="H62" s="14"/>
      <c r="K62" s="128"/>
      <c r="L62" s="128"/>
      <c r="M62" s="164"/>
    </row>
    <row r="63" spans="1:22">
      <c r="B63" s="14" t="s">
        <v>252</v>
      </c>
      <c r="C63" s="14"/>
      <c r="D63" s="14"/>
      <c r="E63" s="64"/>
      <c r="F63" s="14"/>
      <c r="G63" s="64"/>
      <c r="H63" s="14"/>
      <c r="K63" s="128"/>
      <c r="L63" s="128"/>
      <c r="M63" s="164"/>
    </row>
    <row r="64" spans="1:22">
      <c r="B64" s="86" t="s">
        <v>254</v>
      </c>
      <c r="C64" s="14" t="s">
        <v>182</v>
      </c>
      <c r="D64" s="14"/>
      <c r="E64" s="64"/>
      <c r="F64" s="14"/>
      <c r="G64" s="64"/>
      <c r="H64" s="14"/>
      <c r="K64" s="128"/>
      <c r="L64" s="128"/>
      <c r="M64" s="29"/>
    </row>
    <row r="65" spans="2:22">
      <c r="B65" s="86"/>
      <c r="C65" s="14"/>
      <c r="D65" s="14"/>
      <c r="E65" s="64"/>
      <c r="F65" s="14"/>
      <c r="G65" s="64"/>
      <c r="H65" s="14"/>
      <c r="K65" s="128"/>
      <c r="L65" s="128"/>
      <c r="M65" s="60" t="s">
        <v>39</v>
      </c>
    </row>
    <row r="66" spans="2:22">
      <c r="K66" s="33" t="s">
        <v>184</v>
      </c>
      <c r="L66" s="128"/>
      <c r="M66" s="33" t="s">
        <v>185</v>
      </c>
    </row>
    <row r="67" spans="2:22">
      <c r="C67" s="113" t="s">
        <v>98</v>
      </c>
      <c r="D67" s="14"/>
      <c r="E67" s="64"/>
      <c r="F67" s="14"/>
      <c r="K67" s="2">
        <v>120424.25</v>
      </c>
      <c r="M67" s="2">
        <v>12698.5</v>
      </c>
    </row>
    <row r="68" spans="2:22">
      <c r="C68" s="113" t="s">
        <v>99</v>
      </c>
      <c r="D68" s="14"/>
      <c r="E68" s="64"/>
      <c r="F68" s="14"/>
      <c r="K68" s="2">
        <v>88598.98000000001</v>
      </c>
      <c r="M68" s="2">
        <v>3875554.7899999996</v>
      </c>
    </row>
    <row r="69" spans="2:22" s="2" customFormat="1">
      <c r="C69" s="113" t="s">
        <v>100</v>
      </c>
      <c r="D69" s="14"/>
      <c r="E69" s="64"/>
      <c r="F69" s="14"/>
      <c r="K69" s="2">
        <v>413638544.16000003</v>
      </c>
      <c r="M69" s="2">
        <v>55231169.980000004</v>
      </c>
      <c r="Q69" s="29"/>
      <c r="R69" s="29"/>
      <c r="S69" s="29"/>
      <c r="T69" s="29"/>
      <c r="U69" s="29"/>
      <c r="V69" s="29"/>
    </row>
    <row r="70" spans="2:22" s="2" customFormat="1">
      <c r="C70" s="113" t="s">
        <v>101</v>
      </c>
      <c r="D70" s="14"/>
      <c r="E70" s="64"/>
      <c r="F70" s="14"/>
      <c r="K70" s="2">
        <v>141001.45000000001</v>
      </c>
      <c r="M70" s="2">
        <v>1145974.45</v>
      </c>
      <c r="Q70" s="29"/>
      <c r="R70" s="29"/>
      <c r="S70" s="29"/>
      <c r="T70" s="29"/>
      <c r="U70" s="29"/>
      <c r="V70" s="29"/>
    </row>
    <row r="71" spans="2:22" s="2" customFormat="1" ht="24" thickBot="1">
      <c r="C71" s="114" t="s">
        <v>45</v>
      </c>
      <c r="D71" s="14"/>
      <c r="E71" s="64"/>
      <c r="F71" s="14"/>
      <c r="K71" s="32">
        <f>SUM(K67:K70)</f>
        <v>413988568.84000003</v>
      </c>
      <c r="M71" s="32">
        <f>SUM(M67:M70)</f>
        <v>60265397.720000006</v>
      </c>
      <c r="Q71" s="29"/>
      <c r="R71" s="29"/>
      <c r="S71" s="29"/>
      <c r="T71" s="29"/>
      <c r="U71" s="29"/>
      <c r="V71" s="29"/>
    </row>
    <row r="72" spans="2:22" s="2" customFormat="1" ht="24" thickTop="1">
      <c r="C72" s="14"/>
      <c r="D72" s="14"/>
      <c r="E72" s="64"/>
      <c r="F72" s="14"/>
      <c r="K72" s="3"/>
      <c r="M72" s="3"/>
      <c r="Q72" s="29"/>
      <c r="R72" s="29"/>
      <c r="S72" s="29"/>
      <c r="T72" s="29"/>
      <c r="U72" s="29"/>
      <c r="V72" s="29"/>
    </row>
    <row r="73" spans="2:22" s="2" customFormat="1">
      <c r="C73" s="14"/>
      <c r="D73" s="14"/>
      <c r="E73" s="64"/>
      <c r="F73" s="14"/>
      <c r="K73" s="3"/>
      <c r="M73" s="3"/>
      <c r="Q73" s="29"/>
      <c r="R73" s="29"/>
      <c r="S73" s="29"/>
      <c r="T73" s="29"/>
      <c r="U73" s="29"/>
      <c r="V73" s="29"/>
    </row>
    <row r="74" spans="2:22" s="2" customFormat="1">
      <c r="C74" s="14"/>
      <c r="D74" s="14"/>
      <c r="E74" s="64"/>
      <c r="F74" s="14"/>
      <c r="K74" s="3"/>
      <c r="M74" s="3"/>
      <c r="Q74" s="29"/>
      <c r="R74" s="29"/>
      <c r="S74" s="29"/>
      <c r="T74" s="29"/>
      <c r="U74" s="29"/>
      <c r="V74" s="29"/>
    </row>
    <row r="75" spans="2:22" s="2" customFormat="1">
      <c r="C75" s="14"/>
      <c r="D75" s="14"/>
      <c r="E75" s="64"/>
      <c r="F75" s="14"/>
      <c r="K75" s="3"/>
      <c r="M75" s="3"/>
      <c r="Q75" s="29"/>
      <c r="R75" s="29"/>
      <c r="S75" s="29"/>
      <c r="T75" s="29"/>
      <c r="U75" s="29"/>
      <c r="V75" s="29"/>
    </row>
    <row r="76" spans="2:22" s="2" customFormat="1">
      <c r="C76" s="14"/>
      <c r="D76" s="14"/>
      <c r="E76" s="64"/>
      <c r="F76" s="14"/>
      <c r="K76" s="3"/>
      <c r="M76" s="3"/>
      <c r="Q76" s="29"/>
      <c r="R76" s="29"/>
      <c r="S76" s="29"/>
      <c r="T76" s="29"/>
      <c r="U76" s="29"/>
      <c r="V76" s="29"/>
    </row>
    <row r="77" spans="2:22" s="2" customFormat="1">
      <c r="C77" s="14"/>
      <c r="D77" s="14"/>
      <c r="E77" s="64"/>
      <c r="F77" s="14"/>
      <c r="K77" s="3"/>
      <c r="M77" s="3"/>
      <c r="Q77" s="29"/>
      <c r="R77" s="29"/>
      <c r="S77" s="29"/>
      <c r="T77" s="29"/>
      <c r="U77" s="29"/>
      <c r="V77" s="29"/>
    </row>
    <row r="78" spans="2:22" s="2" customFormat="1">
      <c r="B78" s="16" t="s">
        <v>255</v>
      </c>
      <c r="C78" s="29" t="s">
        <v>183</v>
      </c>
      <c r="E78" s="29"/>
      <c r="F78" s="64"/>
      <c r="G78" s="29"/>
      <c r="H78" s="64"/>
      <c r="I78" s="29"/>
      <c r="K78" s="3"/>
      <c r="M78" s="3"/>
      <c r="Q78" s="29"/>
      <c r="R78" s="29"/>
      <c r="S78" s="29"/>
      <c r="T78" s="29"/>
      <c r="U78" s="29"/>
      <c r="V78" s="29"/>
    </row>
    <row r="79" spans="2:22" s="2" customFormat="1">
      <c r="C79" s="29"/>
      <c r="D79" s="29"/>
      <c r="E79" s="29"/>
      <c r="F79" s="29"/>
      <c r="G79" s="29"/>
      <c r="H79" s="64"/>
      <c r="I79" s="29"/>
      <c r="K79" s="128"/>
      <c r="L79" s="128"/>
      <c r="M79" s="60" t="s">
        <v>39</v>
      </c>
      <c r="Q79" s="29"/>
      <c r="R79" s="29"/>
      <c r="S79" s="29"/>
      <c r="T79" s="29"/>
      <c r="U79" s="29"/>
      <c r="V79" s="29"/>
    </row>
    <row r="80" spans="2:22" s="2" customFormat="1">
      <c r="C80" s="29"/>
      <c r="D80" s="29"/>
      <c r="E80" s="29"/>
      <c r="F80" s="64"/>
      <c r="G80" s="29"/>
      <c r="H80" s="64"/>
      <c r="I80" s="29"/>
      <c r="K80" s="150" t="s">
        <v>273</v>
      </c>
      <c r="L80" s="64"/>
      <c r="M80" s="150" t="s">
        <v>274</v>
      </c>
      <c r="Q80" s="29"/>
      <c r="R80" s="29"/>
      <c r="S80" s="29"/>
      <c r="T80" s="29"/>
      <c r="U80" s="29"/>
      <c r="V80" s="29"/>
    </row>
    <row r="81" spans="1:22" s="2" customFormat="1">
      <c r="C81" s="113" t="s">
        <v>98</v>
      </c>
      <c r="D81" s="14"/>
      <c r="E81" s="64"/>
      <c r="F81" s="64"/>
      <c r="G81" s="29"/>
      <c r="H81" s="64"/>
      <c r="I81" s="29"/>
      <c r="K81" s="2">
        <v>132278.25</v>
      </c>
      <c r="M81" s="2">
        <v>114165.74</v>
      </c>
      <c r="Q81" s="29"/>
      <c r="R81" s="29"/>
      <c r="S81" s="29"/>
      <c r="T81" s="29"/>
      <c r="U81" s="29"/>
      <c r="V81" s="29"/>
    </row>
    <row r="82" spans="1:22" s="2" customFormat="1">
      <c r="C82" s="113" t="s">
        <v>99</v>
      </c>
      <c r="D82" s="14"/>
      <c r="E82" s="64"/>
      <c r="F82" s="64"/>
      <c r="G82" s="29"/>
      <c r="H82" s="64"/>
      <c r="I82" s="29"/>
      <c r="K82" s="2">
        <v>223788.58</v>
      </c>
      <c r="M82" s="2">
        <v>113908.94</v>
      </c>
      <c r="Q82" s="29"/>
      <c r="R82" s="29"/>
      <c r="S82" s="29"/>
      <c r="T82" s="29"/>
      <c r="U82" s="29"/>
      <c r="V82" s="29"/>
    </row>
    <row r="83" spans="1:22" s="2" customFormat="1">
      <c r="C83" s="113" t="s">
        <v>100</v>
      </c>
      <c r="D83" s="14"/>
      <c r="E83" s="64"/>
      <c r="F83" s="64"/>
      <c r="G83" s="29"/>
      <c r="H83" s="64"/>
      <c r="I83" s="29"/>
      <c r="K83" s="2">
        <v>11439342.380000001</v>
      </c>
      <c r="M83" s="2">
        <v>98359804.300000012</v>
      </c>
      <c r="Q83" s="29"/>
      <c r="R83" s="29"/>
      <c r="S83" s="29"/>
      <c r="T83" s="29"/>
      <c r="U83" s="29"/>
      <c r="V83" s="29"/>
    </row>
    <row r="84" spans="1:22" s="2" customFormat="1">
      <c r="C84" s="113" t="s">
        <v>101</v>
      </c>
      <c r="D84" s="14"/>
      <c r="E84" s="64"/>
      <c r="F84" s="64"/>
      <c r="G84" s="29"/>
      <c r="H84" s="64"/>
      <c r="I84" s="29"/>
      <c r="K84" s="2">
        <v>50596.639999999999</v>
      </c>
      <c r="M84" s="2">
        <v>114627.59999999999</v>
      </c>
      <c r="Q84" s="29"/>
      <c r="R84" s="29"/>
      <c r="S84" s="29"/>
      <c r="T84" s="29"/>
      <c r="U84" s="29"/>
      <c r="V84" s="29"/>
    </row>
    <row r="85" spans="1:22" s="2" customFormat="1" ht="24" thickBot="1">
      <c r="C85" s="114" t="s">
        <v>45</v>
      </c>
      <c r="D85" s="14"/>
      <c r="E85" s="64"/>
      <c r="F85" s="64"/>
      <c r="G85" s="29"/>
      <c r="H85" s="64"/>
      <c r="I85" s="29"/>
      <c r="K85" s="32">
        <f>SUM(K81:K84)</f>
        <v>11846005.850000001</v>
      </c>
      <c r="M85" s="32">
        <f>SUM(M81:M84)</f>
        <v>98702506.580000013</v>
      </c>
      <c r="Q85" s="29"/>
      <c r="R85" s="29"/>
      <c r="S85" s="29"/>
      <c r="T85" s="29"/>
      <c r="U85" s="29"/>
      <c r="V85" s="29"/>
    </row>
    <row r="86" spans="1:22" s="2" customFormat="1" ht="24" thickTop="1">
      <c r="C86" s="114"/>
      <c r="D86" s="14"/>
      <c r="E86" s="64"/>
      <c r="F86" s="64"/>
      <c r="G86" s="29"/>
      <c r="H86" s="64"/>
      <c r="I86" s="29"/>
      <c r="K86" s="36"/>
      <c r="M86" s="36"/>
      <c r="Q86" s="29"/>
      <c r="R86" s="29"/>
      <c r="S86" s="29"/>
      <c r="T86" s="29"/>
      <c r="U86" s="29"/>
      <c r="V86" s="29"/>
    </row>
    <row r="87" spans="1:22">
      <c r="A87" s="147"/>
      <c r="B87" s="147"/>
      <c r="C87" s="147"/>
      <c r="D87" s="147"/>
      <c r="E87" s="147"/>
      <c r="F87" s="147"/>
      <c r="G87" s="147"/>
      <c r="H87" s="147"/>
      <c r="I87" s="147"/>
      <c r="J87" s="147"/>
      <c r="K87" s="147"/>
      <c r="L87" s="147"/>
      <c r="M87" s="147"/>
      <c r="O87" s="29"/>
      <c r="P87" s="29"/>
      <c r="Q87" s="172"/>
    </row>
    <row r="88" spans="1:22" s="2" customFormat="1">
      <c r="B88" s="63" t="s">
        <v>256</v>
      </c>
      <c r="C88" s="14" t="s">
        <v>309</v>
      </c>
      <c r="D88" s="29"/>
      <c r="E88" s="64"/>
      <c r="F88" s="29"/>
      <c r="O88" s="29"/>
      <c r="P88" s="29"/>
      <c r="Q88" s="172"/>
      <c r="R88" s="29"/>
      <c r="S88" s="29"/>
      <c r="T88" s="29"/>
      <c r="U88" s="29"/>
      <c r="V88" s="29"/>
    </row>
    <row r="89" spans="1:22" s="2" customFormat="1">
      <c r="B89" s="29"/>
      <c r="C89" s="16" t="s">
        <v>387</v>
      </c>
      <c r="D89" s="114"/>
      <c r="E89" s="64"/>
      <c r="F89" s="29"/>
      <c r="O89" s="63"/>
      <c r="P89" s="29"/>
      <c r="Q89" s="172"/>
      <c r="R89" s="29"/>
      <c r="S89" s="29"/>
      <c r="T89" s="29"/>
      <c r="U89" s="29"/>
      <c r="V89" s="29"/>
    </row>
    <row r="90" spans="1:22" s="2" customFormat="1">
      <c r="B90" s="63" t="s">
        <v>304</v>
      </c>
      <c r="C90" s="14" t="s">
        <v>308</v>
      </c>
      <c r="D90" s="29"/>
      <c r="E90" s="64"/>
      <c r="F90" s="29"/>
      <c r="O90" s="16"/>
      <c r="P90" s="29"/>
      <c r="Q90" s="65"/>
      <c r="R90" s="29"/>
      <c r="S90" s="29"/>
      <c r="T90" s="29"/>
      <c r="U90" s="29"/>
      <c r="V90" s="29"/>
    </row>
    <row r="91" spans="1:22" s="2" customFormat="1">
      <c r="B91" s="29"/>
      <c r="C91" s="2" t="s">
        <v>355</v>
      </c>
      <c r="R91" s="29"/>
      <c r="S91" s="29"/>
      <c r="T91" s="29"/>
      <c r="U91" s="29"/>
      <c r="V91" s="29"/>
    </row>
    <row r="92" spans="1:22" s="2" customFormat="1">
      <c r="B92" s="29"/>
      <c r="C92" s="2" t="s">
        <v>356</v>
      </c>
      <c r="R92" s="29"/>
      <c r="S92" s="29"/>
      <c r="T92" s="29"/>
      <c r="U92" s="29"/>
      <c r="V92" s="29"/>
    </row>
    <row r="93" spans="1:22" s="2" customFormat="1">
      <c r="B93" s="29"/>
      <c r="C93" s="2" t="s">
        <v>357</v>
      </c>
      <c r="R93" s="29"/>
      <c r="S93" s="29"/>
      <c r="T93" s="29"/>
      <c r="U93" s="29"/>
      <c r="V93" s="29"/>
    </row>
    <row r="94" spans="1:22" s="2" customFormat="1">
      <c r="B94" s="29"/>
      <c r="C94" s="2" t="s">
        <v>388</v>
      </c>
      <c r="S94" s="29"/>
      <c r="T94" s="29"/>
      <c r="U94" s="29"/>
      <c r="V94" s="29"/>
    </row>
    <row r="95" spans="1:22" s="2" customFormat="1">
      <c r="Q95" s="29"/>
      <c r="R95" s="29"/>
      <c r="S95" s="29"/>
      <c r="T95" s="29"/>
      <c r="U95" s="29"/>
      <c r="V95" s="29"/>
    </row>
    <row r="96" spans="1:22" s="2" customFormat="1">
      <c r="A96" s="63" t="s">
        <v>305</v>
      </c>
      <c r="B96" s="14" t="s">
        <v>186</v>
      </c>
      <c r="C96" s="29"/>
      <c r="D96" s="114"/>
      <c r="E96" s="58"/>
      <c r="F96" s="29"/>
      <c r="G96" s="58"/>
      <c r="H96" s="29"/>
      <c r="Q96" s="29"/>
      <c r="R96" s="29"/>
      <c r="S96" s="29"/>
      <c r="T96" s="29"/>
      <c r="U96" s="29"/>
      <c r="V96" s="29"/>
    </row>
    <row r="97" spans="1:22" s="2" customFormat="1">
      <c r="A97" s="29"/>
      <c r="B97" s="67" t="s">
        <v>389</v>
      </c>
      <c r="C97" s="14" t="s">
        <v>358</v>
      </c>
      <c r="D97" s="14"/>
      <c r="E97" s="66"/>
      <c r="F97" s="14"/>
      <c r="G97" s="36"/>
      <c r="H97" s="29"/>
      <c r="Q97" s="29"/>
      <c r="R97" s="29"/>
      <c r="S97" s="29"/>
      <c r="T97" s="29"/>
      <c r="U97" s="29"/>
      <c r="V97" s="29"/>
    </row>
    <row r="98" spans="1:22" s="2" customFormat="1">
      <c r="A98" s="29"/>
      <c r="B98" s="29"/>
      <c r="C98" s="14" t="s">
        <v>359</v>
      </c>
      <c r="D98" s="14"/>
      <c r="E98" s="66"/>
      <c r="F98" s="14"/>
      <c r="G98" s="66"/>
      <c r="H98" s="29"/>
      <c r="Q98" s="29"/>
      <c r="R98" s="29"/>
      <c r="S98" s="29"/>
      <c r="T98" s="29"/>
      <c r="U98" s="29"/>
      <c r="V98" s="29"/>
    </row>
    <row r="99" spans="1:22" s="2" customFormat="1">
      <c r="A99" s="29"/>
      <c r="B99" s="29"/>
      <c r="C99" s="14"/>
      <c r="D99" s="14"/>
      <c r="E99" s="66"/>
      <c r="F99" s="14"/>
      <c r="G99" s="66"/>
      <c r="H99" s="29"/>
      <c r="K99" s="128"/>
      <c r="L99" s="128"/>
      <c r="M99" s="145" t="s">
        <v>39</v>
      </c>
      <c r="Q99" s="29"/>
      <c r="R99" s="29"/>
      <c r="S99" s="29"/>
      <c r="T99" s="29"/>
      <c r="U99" s="29"/>
      <c r="V99" s="29"/>
    </row>
    <row r="100" spans="1:22" s="2" customFormat="1">
      <c r="A100" s="29"/>
      <c r="B100" s="29"/>
      <c r="C100" s="29"/>
      <c r="D100" s="29"/>
      <c r="E100" s="66"/>
      <c r="F100" s="29"/>
      <c r="G100" s="66"/>
      <c r="H100" s="29"/>
      <c r="K100" s="150" t="s">
        <v>273</v>
      </c>
      <c r="L100" s="64"/>
      <c r="M100" s="33" t="s">
        <v>40</v>
      </c>
      <c r="Q100" s="29"/>
      <c r="R100" s="29"/>
      <c r="S100" s="29"/>
      <c r="T100" s="29"/>
      <c r="U100" s="29"/>
      <c r="V100" s="29"/>
    </row>
    <row r="101" spans="1:22" s="2" customFormat="1">
      <c r="A101" s="29"/>
      <c r="B101" s="29"/>
      <c r="C101" s="29" t="s">
        <v>187</v>
      </c>
      <c r="D101" s="29"/>
      <c r="E101" s="66"/>
      <c r="F101" s="29"/>
      <c r="G101" s="66"/>
      <c r="H101" s="29"/>
      <c r="K101" s="2">
        <v>1751261.72</v>
      </c>
      <c r="M101" s="2">
        <v>2499333.66</v>
      </c>
      <c r="Q101" s="29"/>
      <c r="R101" s="29"/>
      <c r="S101" s="29"/>
      <c r="T101" s="29"/>
      <c r="U101" s="29"/>
      <c r="V101" s="29"/>
    </row>
    <row r="102" spans="1:22" s="2" customFormat="1">
      <c r="A102" s="29"/>
      <c r="B102" s="29"/>
      <c r="C102" s="29" t="s">
        <v>188</v>
      </c>
      <c r="D102" s="29"/>
      <c r="E102" s="66"/>
      <c r="F102" s="29"/>
      <c r="G102" s="66"/>
      <c r="H102" s="29"/>
      <c r="K102" s="2">
        <v>6438580.2999999998</v>
      </c>
      <c r="M102" s="2">
        <v>676779.58</v>
      </c>
      <c r="Q102" s="29"/>
      <c r="R102" s="29"/>
      <c r="S102" s="29"/>
      <c r="T102" s="29"/>
      <c r="U102" s="29"/>
      <c r="V102" s="29"/>
    </row>
    <row r="103" spans="1:22" ht="24" thickBot="1">
      <c r="A103" s="29"/>
      <c r="B103" s="29"/>
      <c r="C103" s="29" t="s">
        <v>45</v>
      </c>
      <c r="D103" s="29"/>
      <c r="E103" s="66"/>
      <c r="F103" s="29"/>
      <c r="G103" s="66"/>
      <c r="H103" s="29"/>
      <c r="K103" s="32">
        <f>SUM(K101:K102)</f>
        <v>8189842.0199999996</v>
      </c>
      <c r="M103" s="32">
        <f>SUM(M101:M102)</f>
        <v>3176113.24</v>
      </c>
    </row>
    <row r="104" spans="1:22" ht="24" thickTop="1"/>
    <row r="105" spans="1:22">
      <c r="B105" s="67" t="s">
        <v>390</v>
      </c>
      <c r="C105" s="29" t="s">
        <v>360</v>
      </c>
      <c r="D105" s="29"/>
      <c r="E105" s="66"/>
      <c r="F105" s="29"/>
      <c r="G105" s="66"/>
      <c r="H105" s="29"/>
      <c r="K105" s="55"/>
      <c r="L105" s="55"/>
      <c r="M105" s="165"/>
    </row>
    <row r="106" spans="1:22">
      <c r="B106" s="29"/>
      <c r="C106" s="29" t="s">
        <v>361</v>
      </c>
      <c r="D106" s="29"/>
      <c r="E106" s="66"/>
      <c r="F106" s="29"/>
      <c r="G106" s="66"/>
      <c r="H106" s="29"/>
      <c r="K106" s="50"/>
      <c r="L106" s="55"/>
      <c r="M106" s="50"/>
    </row>
    <row r="107" spans="1:22">
      <c r="B107" s="28"/>
      <c r="C107" s="29" t="s">
        <v>363</v>
      </c>
      <c r="D107" s="29"/>
      <c r="E107" s="66"/>
      <c r="F107" s="29"/>
      <c r="G107" s="66"/>
      <c r="H107" s="29"/>
      <c r="K107" s="36"/>
      <c r="L107" s="36"/>
      <c r="M107" s="36"/>
    </row>
    <row r="108" spans="1:22">
      <c r="B108" s="28"/>
      <c r="C108" s="29" t="s">
        <v>362</v>
      </c>
      <c r="D108" s="29"/>
      <c r="E108" s="66"/>
      <c r="F108" s="29"/>
      <c r="G108" s="66"/>
      <c r="H108" s="29"/>
      <c r="K108" s="36"/>
      <c r="L108" s="36"/>
      <c r="M108" s="36"/>
    </row>
    <row r="109" spans="1:22">
      <c r="B109" s="67" t="s">
        <v>391</v>
      </c>
      <c r="C109" s="29" t="s">
        <v>366</v>
      </c>
      <c r="D109" s="29"/>
      <c r="E109" s="66"/>
      <c r="F109" s="29"/>
      <c r="G109" s="66"/>
      <c r="H109" s="29"/>
      <c r="K109" s="36"/>
      <c r="L109" s="36"/>
      <c r="M109" s="36"/>
    </row>
    <row r="110" spans="1:22">
      <c r="B110" s="28"/>
      <c r="C110" s="29" t="s">
        <v>365</v>
      </c>
      <c r="D110" s="29"/>
      <c r="E110" s="66"/>
      <c r="F110" s="29"/>
      <c r="G110" s="66"/>
      <c r="H110" s="29"/>
      <c r="K110" s="36"/>
      <c r="L110" s="36"/>
      <c r="M110" s="36"/>
    </row>
    <row r="111" spans="1:22">
      <c r="B111" s="28"/>
      <c r="C111" s="29" t="s">
        <v>364</v>
      </c>
      <c r="D111" s="29"/>
      <c r="E111" s="36"/>
      <c r="F111" s="29"/>
      <c r="G111" s="36"/>
      <c r="H111" s="29"/>
      <c r="K111" s="36"/>
      <c r="L111" s="36"/>
      <c r="M111" s="3"/>
    </row>
    <row r="112" spans="1:22">
      <c r="B112" s="29"/>
      <c r="C112" s="29"/>
      <c r="D112" s="29"/>
      <c r="E112" s="58"/>
      <c r="F112" s="29"/>
      <c r="G112" s="58"/>
      <c r="H112" s="29"/>
      <c r="K112" s="36"/>
      <c r="L112" s="36"/>
      <c r="M112" s="36"/>
    </row>
    <row r="113" spans="1:13">
      <c r="B113" s="29"/>
      <c r="C113" s="29"/>
      <c r="D113" s="29"/>
      <c r="E113" s="58"/>
      <c r="F113" s="29"/>
      <c r="G113" s="58"/>
      <c r="H113" s="29"/>
      <c r="K113" s="36"/>
      <c r="L113" s="36"/>
      <c r="M113" s="36"/>
    </row>
    <row r="114" spans="1:13">
      <c r="B114" s="29"/>
      <c r="C114" s="29"/>
      <c r="D114" s="29"/>
      <c r="E114" s="58"/>
      <c r="F114" s="29"/>
      <c r="G114" s="58"/>
      <c r="H114" s="29"/>
      <c r="K114" s="36"/>
      <c r="L114" s="36"/>
      <c r="M114" s="36"/>
    </row>
    <row r="115" spans="1:13">
      <c r="B115" s="29"/>
      <c r="C115" s="29"/>
      <c r="D115" s="29"/>
      <c r="E115" s="58"/>
      <c r="F115" s="29"/>
      <c r="G115" s="58"/>
      <c r="H115" s="29"/>
      <c r="K115" s="36"/>
      <c r="L115" s="36"/>
      <c r="M115" s="36"/>
    </row>
    <row r="116" spans="1:13">
      <c r="B116" s="29"/>
      <c r="C116" s="29"/>
      <c r="D116" s="29"/>
      <c r="E116" s="58"/>
      <c r="F116" s="29"/>
      <c r="G116" s="58"/>
      <c r="H116" s="29"/>
      <c r="K116" s="36"/>
      <c r="L116" s="36"/>
      <c r="M116" s="36"/>
    </row>
    <row r="117" spans="1:13">
      <c r="B117" s="29"/>
      <c r="C117" s="29"/>
      <c r="D117" s="29"/>
      <c r="E117" s="58"/>
      <c r="F117" s="29"/>
      <c r="G117" s="58"/>
      <c r="H117" s="29"/>
      <c r="K117" s="36"/>
      <c r="L117" s="36"/>
      <c r="M117" s="36"/>
    </row>
    <row r="118" spans="1:13">
      <c r="K118" s="36"/>
      <c r="L118" s="36"/>
      <c r="M118" s="36"/>
    </row>
    <row r="121" spans="1:13">
      <c r="B121" s="25"/>
      <c r="C121" s="14"/>
      <c r="D121" s="25"/>
      <c r="E121" s="25"/>
      <c r="F121" s="25"/>
      <c r="G121" s="25"/>
      <c r="H121" s="25"/>
      <c r="I121" s="25"/>
      <c r="J121" s="26"/>
      <c r="K121" s="27"/>
      <c r="L121" s="27"/>
      <c r="M121" s="29"/>
    </row>
    <row r="122" spans="1:13">
      <c r="B122" s="25"/>
      <c r="C122" s="14"/>
      <c r="D122" s="25"/>
      <c r="E122" s="25"/>
      <c r="F122" s="25"/>
      <c r="G122" s="25"/>
      <c r="H122" s="25"/>
      <c r="I122" s="25"/>
      <c r="J122" s="26"/>
      <c r="K122" s="27"/>
      <c r="L122" s="27"/>
      <c r="M122" s="29"/>
    </row>
    <row r="123" spans="1:13">
      <c r="A123" s="30"/>
      <c r="B123" s="30"/>
      <c r="C123" s="30"/>
      <c r="D123" s="30"/>
      <c r="E123" s="30"/>
      <c r="F123" s="30"/>
      <c r="G123" s="30"/>
      <c r="H123" s="30"/>
      <c r="I123" s="30"/>
      <c r="J123" s="30"/>
      <c r="K123" s="30"/>
      <c r="L123" s="30"/>
      <c r="M123" s="30"/>
    </row>
  </sheetData>
  <mergeCells count="2">
    <mergeCell ref="K6:M6"/>
    <mergeCell ref="G6:I6"/>
  </mergeCells>
  <pageMargins left="0.70866141732283472" right="0.19685039370078741" top="0.59055118110236227" bottom="0.39370078740157483" header="0.31496062992125984" footer="0.31496062992125984"/>
  <pageSetup paperSize="9" scale="88" firstPageNumber="21" orientation="portrait" useFirstPageNumber="1" r:id="rId1"/>
  <headerFooter>
    <oddHeader>&amp;L&amp;"AngsanaUPC,Regular"&amp;12Grand Prix International Public Company Limited</oddHeader>
    <oddFooter>&amp;R&amp;"Angsana New,Regular"&amp;16&amp;P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51"/>
  <sheetViews>
    <sheetView view="pageBreakPreview" zoomScaleNormal="80" zoomScaleSheetLayoutView="100" workbookViewId="0">
      <selection activeCell="G9" sqref="G9"/>
    </sheetView>
  </sheetViews>
  <sheetFormatPr defaultRowHeight="23.25"/>
  <cols>
    <col min="1" max="1" width="3.25" style="68" customWidth="1"/>
    <col min="2" max="2" width="4.125" style="68" customWidth="1"/>
    <col min="3" max="4" width="3.375" style="68" customWidth="1"/>
    <col min="5" max="5" width="17.625" style="68" customWidth="1"/>
    <col min="6" max="6" width="13.25" style="68" customWidth="1"/>
    <col min="7" max="7" width="1.125" style="83" customWidth="1"/>
    <col min="8" max="8" width="13.125" style="68" customWidth="1"/>
    <col min="9" max="9" width="1" style="83" customWidth="1"/>
    <col min="10" max="10" width="12.625" style="83" customWidth="1"/>
    <col min="11" max="11" width="1" style="83" customWidth="1"/>
    <col min="12" max="12" width="13.125" style="68" customWidth="1"/>
    <col min="13" max="13" width="1" style="83" customWidth="1"/>
    <col min="14" max="14" width="12" style="83" customWidth="1"/>
    <col min="15" max="15" width="0.75" style="83" customWidth="1"/>
    <col min="16" max="16" width="13.125" style="68" customWidth="1"/>
    <col min="17" max="17" width="1" style="83" customWidth="1"/>
    <col min="18" max="18" width="13.75" style="83" customWidth="1"/>
    <col min="19" max="19" width="0.875" style="83" customWidth="1"/>
    <col min="20" max="20" width="13.125" style="68" customWidth="1"/>
    <col min="21" max="21" width="1" style="83" customWidth="1"/>
    <col min="22" max="22" width="17.25" style="68" bestFit="1" customWidth="1"/>
    <col min="23" max="16384" width="9" style="68"/>
  </cols>
  <sheetData>
    <row r="1" spans="1:22">
      <c r="G1" s="69"/>
      <c r="I1" s="69"/>
      <c r="J1" s="69"/>
      <c r="K1" s="69"/>
      <c r="M1" s="69"/>
      <c r="N1" s="69"/>
      <c r="O1" s="69"/>
      <c r="Q1" s="69"/>
      <c r="R1" s="69"/>
      <c r="S1" s="69"/>
      <c r="U1" s="69"/>
    </row>
    <row r="2" spans="1:22">
      <c r="A2" s="89" t="s">
        <v>307</v>
      </c>
      <c r="B2" s="108" t="s">
        <v>189</v>
      </c>
      <c r="C2" s="108"/>
      <c r="G2" s="70"/>
      <c r="I2" s="70"/>
      <c r="J2" s="70"/>
      <c r="K2" s="70"/>
      <c r="M2" s="70"/>
      <c r="N2" s="70"/>
      <c r="O2" s="70"/>
      <c r="Q2" s="70"/>
      <c r="R2" s="70"/>
      <c r="S2" s="70"/>
      <c r="U2" s="70"/>
    </row>
    <row r="3" spans="1:22">
      <c r="B3" s="115" t="s">
        <v>369</v>
      </c>
      <c r="C3" s="116"/>
      <c r="G3" s="70"/>
      <c r="I3" s="70"/>
      <c r="J3" s="70"/>
      <c r="K3" s="70"/>
      <c r="M3" s="70"/>
      <c r="N3" s="70"/>
      <c r="O3" s="70"/>
      <c r="Q3" s="70"/>
      <c r="R3" s="70"/>
      <c r="S3" s="70"/>
      <c r="U3" s="70"/>
    </row>
    <row r="4" spans="1:22">
      <c r="B4" s="68" t="s">
        <v>370</v>
      </c>
      <c r="G4" s="70"/>
      <c r="I4" s="70"/>
      <c r="J4" s="70"/>
      <c r="K4" s="70"/>
      <c r="M4" s="70"/>
      <c r="N4" s="70"/>
      <c r="O4" s="70"/>
      <c r="Q4" s="70"/>
      <c r="R4" s="70"/>
      <c r="S4" s="70"/>
      <c r="U4" s="70"/>
    </row>
    <row r="5" spans="1:22">
      <c r="B5" s="92" t="s">
        <v>392</v>
      </c>
      <c r="G5" s="70"/>
      <c r="I5" s="70"/>
      <c r="J5" s="70"/>
      <c r="K5" s="70"/>
      <c r="M5" s="70"/>
      <c r="N5" s="70"/>
      <c r="O5" s="70"/>
      <c r="Q5" s="70"/>
      <c r="R5" s="70"/>
      <c r="S5" s="70"/>
      <c r="U5" s="70"/>
    </row>
    <row r="6" spans="1:22">
      <c r="G6" s="70"/>
      <c r="I6" s="70"/>
      <c r="J6" s="70"/>
      <c r="K6" s="70"/>
      <c r="M6" s="70"/>
      <c r="N6" s="70"/>
      <c r="O6" s="70"/>
      <c r="Q6" s="70"/>
      <c r="R6" s="70"/>
      <c r="S6" s="70"/>
      <c r="T6" s="71" t="s">
        <v>39</v>
      </c>
      <c r="U6" s="70"/>
    </row>
    <row r="7" spans="1:22">
      <c r="F7" s="187" t="s">
        <v>367</v>
      </c>
      <c r="G7" s="187"/>
      <c r="H7" s="187"/>
      <c r="I7" s="187"/>
      <c r="J7" s="187"/>
      <c r="K7" s="187"/>
      <c r="L7" s="187"/>
      <c r="M7" s="187"/>
      <c r="N7" s="187"/>
      <c r="O7" s="187"/>
      <c r="P7" s="187"/>
      <c r="Q7" s="187"/>
      <c r="R7" s="187"/>
      <c r="S7" s="187"/>
      <c r="T7" s="187"/>
      <c r="U7" s="72"/>
    </row>
    <row r="8" spans="1:22">
      <c r="F8" s="186" t="s">
        <v>218</v>
      </c>
      <c r="G8" s="186"/>
      <c r="H8" s="186"/>
      <c r="I8" s="55"/>
      <c r="J8" s="186" t="s">
        <v>306</v>
      </c>
      <c r="K8" s="186"/>
      <c r="L8" s="186"/>
      <c r="M8" s="146"/>
      <c r="N8" s="186" t="s">
        <v>201</v>
      </c>
      <c r="O8" s="186"/>
      <c r="P8" s="186"/>
      <c r="Q8" s="146"/>
      <c r="R8" s="186" t="s">
        <v>45</v>
      </c>
      <c r="S8" s="186"/>
      <c r="T8" s="186"/>
      <c r="U8" s="72"/>
    </row>
    <row r="9" spans="1:22">
      <c r="F9" s="155">
        <v>2018</v>
      </c>
      <c r="G9" s="154"/>
      <c r="H9" s="155">
        <v>2017</v>
      </c>
      <c r="I9" s="68"/>
      <c r="J9" s="155">
        <v>2018</v>
      </c>
      <c r="K9" s="154"/>
      <c r="L9" s="155">
        <v>2017</v>
      </c>
      <c r="M9" s="68"/>
      <c r="N9" s="155">
        <v>2018</v>
      </c>
      <c r="O9" s="154"/>
      <c r="P9" s="155">
        <v>2017</v>
      </c>
      <c r="Q9" s="68"/>
      <c r="R9" s="155">
        <v>2018</v>
      </c>
      <c r="S9" s="154"/>
      <c r="T9" s="155">
        <v>2017</v>
      </c>
      <c r="U9" s="72"/>
    </row>
    <row r="10" spans="1:22">
      <c r="B10" s="117" t="s">
        <v>190</v>
      </c>
      <c r="C10" s="118"/>
      <c r="D10" s="119"/>
      <c r="E10" s="116"/>
      <c r="F10" s="73">
        <v>272056630.08999991</v>
      </c>
      <c r="G10" s="72"/>
      <c r="H10" s="73">
        <v>278472192.94999999</v>
      </c>
      <c r="I10" s="73"/>
      <c r="J10" s="73">
        <v>15241037.24</v>
      </c>
      <c r="K10" s="73"/>
      <c r="L10" s="73">
        <v>19575192.75</v>
      </c>
      <c r="M10" s="73"/>
      <c r="N10" s="73">
        <v>7389616</v>
      </c>
      <c r="O10" s="73"/>
      <c r="P10" s="73">
        <v>27313588.02</v>
      </c>
      <c r="Q10" s="73"/>
      <c r="R10" s="156">
        <f>F10+J10+N10</f>
        <v>294687283.32999992</v>
      </c>
      <c r="S10" s="156"/>
      <c r="T10" s="157">
        <f>H10+L10+P10</f>
        <v>325360973.71999997</v>
      </c>
      <c r="U10" s="72"/>
      <c r="V10" s="84"/>
    </row>
    <row r="11" spans="1:22">
      <c r="B11" s="105" t="s">
        <v>191</v>
      </c>
      <c r="C11" s="118"/>
      <c r="D11" s="119"/>
      <c r="E11" s="116"/>
      <c r="F11" s="73">
        <v>-121967309.09000003</v>
      </c>
      <c r="G11" s="72"/>
      <c r="H11" s="73">
        <v>-136548122.33999997</v>
      </c>
      <c r="I11" s="73"/>
      <c r="J11" s="73">
        <v>-13741445.360000005</v>
      </c>
      <c r="K11" s="73"/>
      <c r="L11" s="73">
        <v>-11159525.529999999</v>
      </c>
      <c r="M11" s="73"/>
      <c r="N11" s="73">
        <v>-6506382.299999998</v>
      </c>
      <c r="O11" s="73"/>
      <c r="P11" s="73">
        <v>-20933498.790000003</v>
      </c>
      <c r="Q11" s="73"/>
      <c r="R11" s="156">
        <f>F11+J11+N11</f>
        <v>-142215136.75000006</v>
      </c>
      <c r="S11" s="156"/>
      <c r="T11" s="158">
        <f>H11+L11+P11</f>
        <v>-168641146.65999997</v>
      </c>
      <c r="U11" s="72"/>
      <c r="V11" s="84"/>
    </row>
    <row r="12" spans="1:22">
      <c r="B12" s="105" t="s">
        <v>46</v>
      </c>
      <c r="C12" s="118"/>
      <c r="D12" s="116"/>
      <c r="E12" s="116"/>
      <c r="F12" s="74">
        <f>SUM(F10:F11)</f>
        <v>150089320.99999988</v>
      </c>
      <c r="G12" s="72"/>
      <c r="H12" s="74">
        <f>SUM(H10:H11)</f>
        <v>141924070.61000001</v>
      </c>
      <c r="I12" s="73"/>
      <c r="J12" s="74">
        <f>SUM(J10:J11)</f>
        <v>1499591.8799999952</v>
      </c>
      <c r="K12" s="73"/>
      <c r="L12" s="74">
        <f>SUM(L10:L11)</f>
        <v>8415667.2200000007</v>
      </c>
      <c r="M12" s="73"/>
      <c r="N12" s="74">
        <f>SUM(N10:N11)</f>
        <v>883233.70000000205</v>
      </c>
      <c r="O12" s="73"/>
      <c r="P12" s="74">
        <f>SUM(P10:P11)</f>
        <v>6380089.2299999967</v>
      </c>
      <c r="Q12" s="73"/>
      <c r="R12" s="75">
        <f>SUM(R10:R11)</f>
        <v>152472146.57999986</v>
      </c>
      <c r="S12" s="73"/>
      <c r="T12" s="75">
        <f>SUM(T10:T11)</f>
        <v>156719827.06</v>
      </c>
      <c r="U12" s="72"/>
      <c r="V12" s="84"/>
    </row>
    <row r="13" spans="1:22">
      <c r="B13" s="105" t="s">
        <v>41</v>
      </c>
      <c r="C13" s="118"/>
      <c r="D13" s="116"/>
      <c r="E13" s="116"/>
      <c r="F13" s="116"/>
      <c r="G13" s="116"/>
      <c r="H13" s="116"/>
      <c r="I13" s="73"/>
      <c r="J13" s="73"/>
      <c r="K13" s="73"/>
      <c r="L13" s="73"/>
      <c r="M13" s="73"/>
      <c r="N13" s="73"/>
      <c r="O13" s="73"/>
      <c r="P13" s="73"/>
      <c r="Q13" s="73"/>
      <c r="R13" s="73">
        <v>2802191.02</v>
      </c>
      <c r="S13" s="73"/>
      <c r="T13" s="73">
        <v>2242518.4699999997</v>
      </c>
      <c r="U13" s="70"/>
    </row>
    <row r="14" spans="1:22">
      <c r="B14" s="105" t="s">
        <v>217</v>
      </c>
      <c r="C14" s="118"/>
      <c r="D14" s="116"/>
      <c r="E14" s="116"/>
      <c r="F14" s="116"/>
      <c r="G14" s="116"/>
      <c r="H14" s="116"/>
      <c r="I14" s="73"/>
      <c r="J14" s="73"/>
      <c r="K14" s="73"/>
      <c r="L14" s="73"/>
      <c r="M14" s="73"/>
      <c r="N14" s="73"/>
      <c r="O14" s="73"/>
      <c r="P14" s="73"/>
      <c r="Q14" s="73"/>
      <c r="R14" s="73">
        <v>-13324961.220000001</v>
      </c>
      <c r="S14" s="73"/>
      <c r="T14" s="73">
        <v>-14782037.079999998</v>
      </c>
      <c r="U14" s="70"/>
    </row>
    <row r="15" spans="1:22">
      <c r="B15" s="105" t="s">
        <v>42</v>
      </c>
      <c r="C15" s="118"/>
      <c r="D15" s="116"/>
      <c r="E15" s="116"/>
      <c r="F15" s="116"/>
      <c r="G15" s="116"/>
      <c r="H15" s="116"/>
      <c r="I15" s="73"/>
      <c r="J15" s="73"/>
      <c r="K15" s="73"/>
      <c r="L15" s="73"/>
      <c r="M15" s="73"/>
      <c r="N15" s="73"/>
      <c r="O15" s="73"/>
      <c r="P15" s="73"/>
      <c r="Q15" s="73"/>
      <c r="R15" s="73">
        <v>-29050458.629999999</v>
      </c>
      <c r="S15" s="73"/>
      <c r="T15" s="73">
        <v>-28114653.549999993</v>
      </c>
      <c r="U15" s="70"/>
    </row>
    <row r="16" spans="1:22">
      <c r="B16" s="78" t="s">
        <v>43</v>
      </c>
      <c r="C16" s="78"/>
      <c r="D16" s="116"/>
      <c r="E16" s="116"/>
      <c r="F16" s="116"/>
      <c r="G16" s="116"/>
      <c r="H16" s="72"/>
      <c r="I16" s="73"/>
      <c r="J16" s="73"/>
      <c r="K16" s="73"/>
      <c r="L16" s="73"/>
      <c r="M16" s="73"/>
      <c r="N16" s="73"/>
      <c r="O16" s="73"/>
      <c r="P16" s="73"/>
      <c r="Q16" s="73"/>
      <c r="R16" s="76">
        <v>-9990.869999999999</v>
      </c>
      <c r="S16" s="73"/>
      <c r="T16" s="76">
        <v>-405658.47</v>
      </c>
      <c r="U16" s="72"/>
    </row>
    <row r="17" spans="2:22">
      <c r="B17" s="78" t="s">
        <v>47</v>
      </c>
      <c r="C17" s="78"/>
      <c r="D17" s="116"/>
      <c r="E17" s="116"/>
      <c r="F17" s="116"/>
      <c r="G17" s="116"/>
      <c r="H17" s="72"/>
      <c r="I17" s="73"/>
      <c r="J17" s="73"/>
      <c r="K17" s="73"/>
      <c r="L17" s="73"/>
      <c r="M17" s="73"/>
      <c r="N17" s="73"/>
      <c r="O17" s="73"/>
      <c r="P17" s="73"/>
      <c r="Q17" s="73"/>
      <c r="R17" s="73">
        <f>SUM(R12:R16)</f>
        <v>112888926.87999988</v>
      </c>
      <c r="S17" s="73"/>
      <c r="T17" s="73">
        <f>SUM(T12:T16)</f>
        <v>115659996.42999999</v>
      </c>
      <c r="U17" s="72"/>
    </row>
    <row r="18" spans="2:22">
      <c r="B18" s="78" t="s">
        <v>44</v>
      </c>
      <c r="C18" s="78"/>
      <c r="D18" s="116"/>
      <c r="E18" s="116"/>
      <c r="F18" s="116"/>
      <c r="G18" s="116"/>
      <c r="H18" s="72"/>
      <c r="I18" s="73"/>
      <c r="J18" s="73"/>
      <c r="K18" s="73"/>
      <c r="L18" s="73"/>
      <c r="M18" s="73"/>
      <c r="N18" s="73"/>
      <c r="O18" s="73"/>
      <c r="P18" s="73"/>
      <c r="Q18" s="73"/>
      <c r="R18" s="73">
        <v>-22653731.48</v>
      </c>
      <c r="S18" s="73">
        <v>0</v>
      </c>
      <c r="T18" s="73">
        <v>-23267896.440000001</v>
      </c>
      <c r="U18" s="72"/>
    </row>
    <row r="19" spans="2:22" ht="24" thickBot="1">
      <c r="B19" s="105" t="s">
        <v>48</v>
      </c>
      <c r="C19" s="78"/>
      <c r="D19" s="116"/>
      <c r="E19" s="116"/>
      <c r="F19" s="116"/>
      <c r="G19" s="116"/>
      <c r="H19" s="72"/>
      <c r="I19" s="73"/>
      <c r="J19" s="73"/>
      <c r="K19" s="73"/>
      <c r="L19" s="73"/>
      <c r="M19" s="73"/>
      <c r="N19" s="73"/>
      <c r="O19" s="73"/>
      <c r="P19" s="73"/>
      <c r="Q19" s="73"/>
      <c r="R19" s="77">
        <f>SUM(R17:R18)</f>
        <v>90235195.399999872</v>
      </c>
      <c r="S19" s="73"/>
      <c r="T19" s="77">
        <f>SUM(T17:T18)</f>
        <v>92392099.989999995</v>
      </c>
      <c r="U19" s="72"/>
      <c r="V19" s="93"/>
    </row>
    <row r="20" spans="2:22" ht="24" thickTop="1">
      <c r="G20" s="72"/>
      <c r="I20" s="72"/>
      <c r="J20" s="72"/>
      <c r="K20" s="72"/>
      <c r="M20" s="72"/>
      <c r="N20" s="72"/>
      <c r="O20" s="72"/>
      <c r="Q20" s="72"/>
      <c r="R20" s="72"/>
      <c r="S20" s="72"/>
      <c r="U20" s="72"/>
    </row>
    <row r="21" spans="2:22">
      <c r="G21" s="72"/>
      <c r="I21" s="72"/>
      <c r="J21" s="72"/>
      <c r="K21" s="72"/>
      <c r="M21" s="72"/>
      <c r="N21" s="72"/>
      <c r="O21" s="72"/>
      <c r="Q21" s="72"/>
      <c r="R21" s="72"/>
      <c r="S21" s="72"/>
      <c r="U21" s="72"/>
    </row>
    <row r="22" spans="2:22">
      <c r="G22" s="72"/>
      <c r="I22" s="72"/>
      <c r="J22" s="72"/>
      <c r="K22" s="72"/>
      <c r="M22" s="72"/>
      <c r="N22" s="72"/>
      <c r="O22" s="72"/>
      <c r="Q22" s="72"/>
      <c r="R22" s="72"/>
      <c r="S22" s="72"/>
      <c r="U22" s="72"/>
    </row>
    <row r="23" spans="2:22">
      <c r="G23" s="72"/>
      <c r="I23" s="72"/>
      <c r="J23" s="72"/>
      <c r="K23" s="72"/>
      <c r="M23" s="72"/>
      <c r="N23" s="72"/>
      <c r="O23" s="72"/>
      <c r="Q23" s="72"/>
      <c r="R23" s="72"/>
      <c r="S23" s="72"/>
      <c r="U23" s="72"/>
    </row>
    <row r="24" spans="2:22">
      <c r="G24" s="69"/>
      <c r="I24" s="69"/>
      <c r="J24" s="69"/>
      <c r="K24" s="69"/>
      <c r="M24" s="69"/>
      <c r="N24" s="69"/>
      <c r="O24" s="69"/>
      <c r="Q24" s="69"/>
      <c r="R24" s="69"/>
      <c r="S24" s="69"/>
      <c r="U24" s="69"/>
    </row>
    <row r="25" spans="2:22">
      <c r="G25" s="69"/>
      <c r="I25" s="69"/>
      <c r="J25" s="69"/>
      <c r="K25" s="69"/>
      <c r="M25" s="69"/>
      <c r="N25" s="69"/>
      <c r="O25" s="69"/>
      <c r="Q25" s="69"/>
      <c r="R25" s="69"/>
      <c r="S25" s="69"/>
      <c r="U25" s="69"/>
    </row>
    <row r="26" spans="2:22">
      <c r="G26" s="70"/>
      <c r="H26" s="129"/>
      <c r="I26" s="79"/>
      <c r="J26" s="79"/>
      <c r="K26" s="79"/>
      <c r="L26" s="129"/>
      <c r="M26" s="79"/>
      <c r="N26" s="79"/>
      <c r="O26" s="79"/>
      <c r="P26" s="129"/>
      <c r="Q26" s="79"/>
      <c r="R26" s="79"/>
      <c r="S26" s="79"/>
      <c r="T26" s="71" t="s">
        <v>39</v>
      </c>
      <c r="U26" s="70"/>
    </row>
    <row r="27" spans="2:22">
      <c r="F27" s="187" t="s">
        <v>368</v>
      </c>
      <c r="G27" s="187"/>
      <c r="H27" s="187"/>
      <c r="I27" s="187"/>
      <c r="J27" s="187"/>
      <c r="K27" s="187"/>
      <c r="L27" s="187"/>
      <c r="M27" s="187"/>
      <c r="N27" s="187"/>
      <c r="O27" s="187"/>
      <c r="P27" s="187"/>
      <c r="Q27" s="187"/>
      <c r="R27" s="187"/>
      <c r="S27" s="187"/>
      <c r="T27" s="187"/>
      <c r="U27" s="72"/>
    </row>
    <row r="28" spans="2:22">
      <c r="F28" s="188" t="s">
        <v>218</v>
      </c>
      <c r="G28" s="188"/>
      <c r="H28" s="188"/>
      <c r="I28" s="55"/>
      <c r="J28" s="188" t="s">
        <v>306</v>
      </c>
      <c r="K28" s="188"/>
      <c r="L28" s="188"/>
      <c r="M28" s="146"/>
      <c r="N28" s="188" t="s">
        <v>201</v>
      </c>
      <c r="O28" s="188"/>
      <c r="P28" s="188"/>
      <c r="Q28" s="146"/>
      <c r="R28" s="188" t="s">
        <v>45</v>
      </c>
      <c r="S28" s="188"/>
      <c r="T28" s="188"/>
      <c r="U28" s="72"/>
    </row>
    <row r="29" spans="2:22">
      <c r="F29" s="155">
        <v>2018</v>
      </c>
      <c r="G29" s="154"/>
      <c r="H29" s="155">
        <v>2017</v>
      </c>
      <c r="I29" s="68"/>
      <c r="J29" s="155">
        <v>2018</v>
      </c>
      <c r="K29" s="154"/>
      <c r="L29" s="155">
        <v>2017</v>
      </c>
      <c r="M29" s="68"/>
      <c r="N29" s="155">
        <v>2018</v>
      </c>
      <c r="O29" s="154"/>
      <c r="P29" s="155">
        <v>2017</v>
      </c>
      <c r="Q29" s="68"/>
      <c r="R29" s="155">
        <v>2018</v>
      </c>
      <c r="S29" s="154"/>
      <c r="T29" s="155">
        <v>2017</v>
      </c>
      <c r="U29" s="72"/>
    </row>
    <row r="30" spans="2:22">
      <c r="B30" s="117" t="s">
        <v>190</v>
      </c>
      <c r="C30" s="118"/>
      <c r="D30" s="119"/>
      <c r="E30" s="116"/>
      <c r="F30" s="156">
        <v>593594518.8599999</v>
      </c>
      <c r="G30" s="156"/>
      <c r="H30" s="156">
        <v>555457878.54999995</v>
      </c>
      <c r="I30" s="156"/>
      <c r="J30" s="156">
        <v>27406545.699999999</v>
      </c>
      <c r="K30" s="156"/>
      <c r="L30" s="156">
        <v>32361504.079999998</v>
      </c>
      <c r="M30" s="156"/>
      <c r="N30" s="156">
        <v>27700336.600000001</v>
      </c>
      <c r="O30" s="156"/>
      <c r="P30" s="156">
        <v>39029294.579999998</v>
      </c>
      <c r="Q30" s="73"/>
      <c r="R30" s="156">
        <f>F30+J30+N30</f>
        <v>648701401.15999997</v>
      </c>
      <c r="S30" s="156"/>
      <c r="T30" s="157">
        <f>H30+L30+P30</f>
        <v>626848677.21000004</v>
      </c>
      <c r="U30" s="72"/>
    </row>
    <row r="31" spans="2:22">
      <c r="B31" s="105" t="s">
        <v>191</v>
      </c>
      <c r="C31" s="118"/>
      <c r="D31" s="119"/>
      <c r="E31" s="116"/>
      <c r="F31" s="159">
        <v>-253864209.94</v>
      </c>
      <c r="G31" s="156"/>
      <c r="H31" s="156">
        <v>-255074983.16999999</v>
      </c>
      <c r="I31" s="156"/>
      <c r="J31" s="159">
        <v>-26620071.360000007</v>
      </c>
      <c r="K31" s="156"/>
      <c r="L31" s="156">
        <v>-22543217.250000007</v>
      </c>
      <c r="M31" s="156"/>
      <c r="N31" s="159">
        <v>-21189488.329999998</v>
      </c>
      <c r="O31" s="156"/>
      <c r="P31" s="156">
        <v>-29440726.700000003</v>
      </c>
      <c r="Q31" s="73"/>
      <c r="R31" s="159">
        <f>F31+J31+N31</f>
        <v>-301673769.63</v>
      </c>
      <c r="S31" s="156"/>
      <c r="T31" s="158">
        <f>H31+L31+P31</f>
        <v>-307058927.12</v>
      </c>
      <c r="U31" s="72"/>
    </row>
    <row r="32" spans="2:22">
      <c r="B32" s="105" t="s">
        <v>46</v>
      </c>
      <c r="C32" s="118"/>
      <c r="D32" s="116"/>
      <c r="E32" s="116"/>
      <c r="F32" s="74">
        <f>SUM(F30:F31)</f>
        <v>339730308.9199999</v>
      </c>
      <c r="G32" s="72"/>
      <c r="H32" s="74">
        <f>SUM(H30:H31)</f>
        <v>300382895.38</v>
      </c>
      <c r="I32" s="73"/>
      <c r="J32" s="74">
        <f>SUM(J30:J31)</f>
        <v>786474.3399999924</v>
      </c>
      <c r="K32" s="73"/>
      <c r="L32" s="74">
        <f>SUM(L30:L31)</f>
        <v>9818286.8299999908</v>
      </c>
      <c r="M32" s="73"/>
      <c r="N32" s="74">
        <f>SUM(N30:N31)</f>
        <v>6510848.2700000033</v>
      </c>
      <c r="O32" s="73"/>
      <c r="P32" s="74">
        <f>SUM(P30:P31)</f>
        <v>9588567.8799999952</v>
      </c>
      <c r="Q32" s="73"/>
      <c r="R32" s="75">
        <f>SUM(R30:R31)</f>
        <v>347027631.52999997</v>
      </c>
      <c r="S32" s="73"/>
      <c r="T32" s="75">
        <f>SUM(T30:T31)</f>
        <v>319789750.09000003</v>
      </c>
      <c r="U32" s="72"/>
    </row>
    <row r="33" spans="1:22">
      <c r="B33" s="105" t="s">
        <v>41</v>
      </c>
      <c r="C33" s="118"/>
      <c r="D33" s="116"/>
      <c r="E33" s="116"/>
      <c r="F33" s="116"/>
      <c r="G33" s="70"/>
      <c r="H33" s="73"/>
      <c r="I33" s="73"/>
      <c r="J33" s="73"/>
      <c r="K33" s="73"/>
      <c r="L33" s="73"/>
      <c r="M33" s="73"/>
      <c r="N33" s="73"/>
      <c r="O33" s="73"/>
      <c r="P33" s="73"/>
      <c r="Q33" s="73"/>
      <c r="R33" s="73">
        <v>4657733.49</v>
      </c>
      <c r="S33" s="73"/>
      <c r="T33" s="73">
        <v>4194979.21</v>
      </c>
      <c r="U33" s="70"/>
    </row>
    <row r="34" spans="1:22">
      <c r="B34" s="105" t="s">
        <v>217</v>
      </c>
      <c r="C34" s="118"/>
      <c r="D34" s="116"/>
      <c r="E34" s="116"/>
      <c r="F34" s="116"/>
      <c r="G34" s="70"/>
      <c r="H34" s="73"/>
      <c r="I34" s="73"/>
      <c r="J34" s="73"/>
      <c r="K34" s="73"/>
      <c r="L34" s="73"/>
      <c r="M34" s="73"/>
      <c r="N34" s="73"/>
      <c r="O34" s="73"/>
      <c r="P34" s="73"/>
      <c r="Q34" s="73"/>
      <c r="R34" s="73">
        <v>-29883791.800000004</v>
      </c>
      <c r="S34" s="73"/>
      <c r="T34" s="73">
        <v>-34445453.949999988</v>
      </c>
      <c r="U34" s="70"/>
    </row>
    <row r="35" spans="1:22">
      <c r="B35" s="105" t="s">
        <v>42</v>
      </c>
      <c r="C35" s="118"/>
      <c r="D35" s="116"/>
      <c r="E35" s="116"/>
      <c r="F35" s="116"/>
      <c r="G35" s="70"/>
      <c r="H35" s="73"/>
      <c r="I35" s="73"/>
      <c r="J35" s="73"/>
      <c r="K35" s="73"/>
      <c r="L35" s="73"/>
      <c r="M35" s="73"/>
      <c r="N35" s="73"/>
      <c r="O35" s="73"/>
      <c r="P35" s="73"/>
      <c r="Q35" s="73"/>
      <c r="R35" s="73">
        <v>-59856424.220000014</v>
      </c>
      <c r="S35" s="73"/>
      <c r="T35" s="73">
        <v>-55420433.170000002</v>
      </c>
      <c r="U35" s="70"/>
    </row>
    <row r="36" spans="1:22">
      <c r="B36" s="78" t="s">
        <v>43</v>
      </c>
      <c r="C36" s="78"/>
      <c r="D36" s="116"/>
      <c r="E36" s="116"/>
      <c r="F36" s="116"/>
      <c r="G36" s="72"/>
      <c r="H36" s="73"/>
      <c r="I36" s="73"/>
      <c r="J36" s="73"/>
      <c r="K36" s="73"/>
      <c r="L36" s="73"/>
      <c r="M36" s="73"/>
      <c r="N36" s="73"/>
      <c r="O36" s="73"/>
      <c r="P36" s="73"/>
      <c r="Q36" s="73"/>
      <c r="R36" s="76">
        <v>-23252.1</v>
      </c>
      <c r="S36" s="73"/>
      <c r="T36" s="76">
        <v>-840037.33</v>
      </c>
      <c r="U36" s="72"/>
    </row>
    <row r="37" spans="1:22">
      <c r="B37" s="78" t="s">
        <v>47</v>
      </c>
      <c r="C37" s="78"/>
      <c r="D37" s="116"/>
      <c r="E37" s="116"/>
      <c r="F37" s="116"/>
      <c r="G37" s="72"/>
      <c r="H37" s="73"/>
      <c r="I37" s="73"/>
      <c r="J37" s="73"/>
      <c r="K37" s="73"/>
      <c r="L37" s="73"/>
      <c r="M37" s="73"/>
      <c r="N37" s="73"/>
      <c r="O37" s="73"/>
      <c r="P37" s="73"/>
      <c r="Q37" s="73"/>
      <c r="R37" s="73">
        <f>SUM(R32:R36)</f>
        <v>261921896.89999995</v>
      </c>
      <c r="S37" s="73"/>
      <c r="T37" s="73">
        <f>SUM(T32:T36)</f>
        <v>233278804.84999999</v>
      </c>
      <c r="U37" s="72"/>
    </row>
    <row r="38" spans="1:22">
      <c r="B38" s="78" t="s">
        <v>44</v>
      </c>
      <c r="C38" s="78"/>
      <c r="D38" s="116"/>
      <c r="E38" s="116"/>
      <c r="F38" s="116"/>
      <c r="G38" s="72"/>
      <c r="H38" s="73"/>
      <c r="I38" s="73"/>
      <c r="J38" s="73"/>
      <c r="K38" s="73"/>
      <c r="L38" s="73"/>
      <c r="M38" s="73"/>
      <c r="N38" s="73"/>
      <c r="O38" s="73"/>
      <c r="P38" s="73"/>
      <c r="Q38" s="73"/>
      <c r="R38" s="73">
        <v>-52377320.630000003</v>
      </c>
      <c r="S38" s="73"/>
      <c r="T38" s="73">
        <v>-46379670.590000004</v>
      </c>
      <c r="U38" s="72"/>
    </row>
    <row r="39" spans="1:22" ht="24" thickBot="1">
      <c r="B39" s="105" t="s">
        <v>48</v>
      </c>
      <c r="C39" s="78"/>
      <c r="D39" s="116"/>
      <c r="E39" s="116"/>
      <c r="F39" s="116"/>
      <c r="G39" s="72"/>
      <c r="H39" s="73"/>
      <c r="I39" s="73"/>
      <c r="J39" s="73"/>
      <c r="K39" s="73"/>
      <c r="L39" s="73"/>
      <c r="M39" s="73"/>
      <c r="N39" s="73"/>
      <c r="O39" s="73"/>
      <c r="P39" s="73"/>
      <c r="Q39" s="73"/>
      <c r="R39" s="77">
        <f>SUM(R37:R38)</f>
        <v>209544576.26999995</v>
      </c>
      <c r="S39" s="73"/>
      <c r="T39" s="77">
        <f>SUM(T37:T38)</f>
        <v>186899134.25999999</v>
      </c>
      <c r="U39" s="72"/>
      <c r="V39" s="80"/>
    </row>
    <row r="40" spans="1:22" ht="24" thickTop="1">
      <c r="G40" s="72"/>
      <c r="H40" s="73"/>
      <c r="I40" s="73"/>
      <c r="J40" s="73"/>
      <c r="K40" s="73"/>
      <c r="L40" s="73"/>
      <c r="M40" s="73"/>
      <c r="N40" s="73"/>
      <c r="O40" s="73"/>
      <c r="P40" s="73"/>
      <c r="Q40" s="73"/>
      <c r="R40" s="73"/>
      <c r="S40" s="73"/>
      <c r="T40" s="73"/>
      <c r="U40" s="72"/>
      <c r="V40" s="81"/>
    </row>
    <row r="41" spans="1:22">
      <c r="A41" s="89"/>
      <c r="B41" s="114"/>
      <c r="G41" s="82"/>
      <c r="I41" s="82"/>
      <c r="J41" s="82"/>
      <c r="K41" s="82"/>
      <c r="M41" s="82"/>
      <c r="N41" s="82"/>
      <c r="O41" s="82"/>
      <c r="Q41" s="82"/>
      <c r="R41" s="82"/>
      <c r="S41" s="82"/>
      <c r="U41" s="82"/>
    </row>
    <row r="42" spans="1:22">
      <c r="B42" s="36"/>
      <c r="G42" s="58"/>
      <c r="I42" s="58"/>
      <c r="J42" s="58"/>
      <c r="K42" s="58"/>
      <c r="M42" s="58"/>
      <c r="N42" s="58"/>
      <c r="O42" s="58"/>
      <c r="Q42" s="58"/>
      <c r="R42" s="58"/>
      <c r="S42" s="58"/>
      <c r="U42" s="58"/>
    </row>
    <row r="43" spans="1:22">
      <c r="B43" s="36"/>
      <c r="G43" s="58"/>
      <c r="I43" s="58"/>
      <c r="J43" s="58"/>
      <c r="K43" s="58"/>
      <c r="M43" s="58"/>
      <c r="N43" s="58"/>
      <c r="O43" s="58"/>
      <c r="Q43" s="58"/>
      <c r="R43" s="58"/>
      <c r="S43" s="58"/>
      <c r="U43" s="58"/>
    </row>
    <row r="44" spans="1:22">
      <c r="G44" s="58"/>
      <c r="H44" s="129"/>
      <c r="I44" s="58"/>
      <c r="J44" s="58"/>
      <c r="K44" s="58"/>
      <c r="L44" s="129"/>
      <c r="M44" s="58"/>
      <c r="N44" s="58"/>
      <c r="O44" s="58"/>
      <c r="P44" s="129"/>
      <c r="Q44" s="58"/>
      <c r="R44" s="58"/>
      <c r="S44" s="58"/>
      <c r="T44" s="129"/>
      <c r="U44" s="58"/>
    </row>
    <row r="45" spans="1:22">
      <c r="G45" s="58"/>
      <c r="H45" s="73"/>
      <c r="I45" s="58"/>
      <c r="J45" s="58"/>
      <c r="K45" s="58"/>
      <c r="L45" s="73"/>
      <c r="M45" s="58"/>
      <c r="N45" s="58"/>
      <c r="O45" s="58"/>
      <c r="P45" s="73"/>
      <c r="Q45" s="58"/>
      <c r="R45" s="58"/>
      <c r="S45" s="58"/>
      <c r="T45" s="73"/>
      <c r="U45" s="58"/>
    </row>
    <row r="46" spans="1:22">
      <c r="H46" s="73"/>
      <c r="L46" s="73"/>
      <c r="P46" s="73"/>
      <c r="T46" s="73"/>
    </row>
    <row r="47" spans="1:22" ht="21.75" customHeight="1">
      <c r="A47" s="89"/>
      <c r="B47" s="52"/>
    </row>
    <row r="48" spans="1:22">
      <c r="B48" s="144"/>
    </row>
    <row r="49" spans="1:22">
      <c r="G49" s="69"/>
      <c r="I49" s="69"/>
      <c r="J49" s="69"/>
      <c r="K49" s="69"/>
      <c r="M49" s="69"/>
      <c r="N49" s="69"/>
      <c r="O49" s="69"/>
      <c r="Q49" s="69"/>
      <c r="R49" s="69"/>
      <c r="S49" s="69"/>
      <c r="U49" s="69"/>
    </row>
    <row r="50" spans="1:22">
      <c r="G50" s="69"/>
      <c r="I50" s="69"/>
      <c r="J50" s="69"/>
      <c r="K50" s="69"/>
      <c r="M50" s="69"/>
      <c r="N50" s="69"/>
      <c r="O50" s="69"/>
      <c r="Q50" s="69"/>
      <c r="R50" s="69"/>
      <c r="S50" s="69"/>
      <c r="U50" s="69"/>
    </row>
    <row r="51" spans="1:22" s="83" customFormat="1">
      <c r="A51" s="68"/>
      <c r="B51" s="68"/>
      <c r="C51" s="68"/>
      <c r="D51" s="68"/>
      <c r="E51" s="68"/>
      <c r="F51" s="68"/>
      <c r="H51" s="68"/>
      <c r="L51" s="68"/>
      <c r="P51" s="68"/>
      <c r="T51" s="68"/>
      <c r="V51" s="68"/>
    </row>
  </sheetData>
  <mergeCells count="10">
    <mergeCell ref="F27:T27"/>
    <mergeCell ref="F28:H28"/>
    <mergeCell ref="J28:L28"/>
    <mergeCell ref="N28:P28"/>
    <mergeCell ref="R28:T28"/>
    <mergeCell ref="F8:H8"/>
    <mergeCell ref="J8:L8"/>
    <mergeCell ref="R8:T8"/>
    <mergeCell ref="N8:P8"/>
    <mergeCell ref="F7:T7"/>
  </mergeCells>
  <pageMargins left="0.70866141732283472" right="0.19685039370078741" top="0.59055118110236227" bottom="0.39370078740157483" header="0.31496062992125984" footer="0.31496062992125984"/>
  <pageSetup paperSize="9" scale="88" firstPageNumber="24" orientation="landscape" useFirstPageNumber="1" r:id="rId1"/>
  <headerFooter>
    <oddHeader>&amp;L&amp;"AngsanaUPC,Regular"&amp;12Grand Prix International Public Company Limited</oddHeader>
    <oddFooter>&amp;R&amp;"Angsana New,Regular"&amp;16&amp;P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W14"/>
  <sheetViews>
    <sheetView tabSelected="1" view="pageBreakPreview" zoomScaleNormal="100" zoomScaleSheetLayoutView="100" workbookViewId="0">
      <selection activeCell="O6" sqref="O6"/>
    </sheetView>
  </sheetViews>
  <sheetFormatPr defaultRowHeight="23.25" customHeight="1"/>
  <cols>
    <col min="1" max="1" width="3.25" style="173" customWidth="1"/>
    <col min="2" max="16384" width="9" style="173"/>
  </cols>
  <sheetData>
    <row r="2" spans="1:23" ht="23.25" customHeight="1">
      <c r="A2" s="89" t="s">
        <v>258</v>
      </c>
      <c r="B2" s="114" t="s">
        <v>193</v>
      </c>
      <c r="C2" s="68"/>
      <c r="D2" s="68"/>
      <c r="E2" s="68"/>
      <c r="F2" s="68"/>
      <c r="G2" s="82"/>
      <c r="H2" s="68"/>
    </row>
    <row r="3" spans="1:23" ht="23.25" customHeight="1">
      <c r="A3" s="68"/>
      <c r="B3" s="36" t="s">
        <v>257</v>
      </c>
      <c r="C3" s="68"/>
      <c r="D3" s="68"/>
      <c r="E3" s="68"/>
      <c r="F3" s="68"/>
      <c r="G3" s="58"/>
      <c r="H3" s="68"/>
    </row>
    <row r="4" spans="1:23" ht="23.25" customHeight="1">
      <c r="A4" s="68"/>
      <c r="B4" s="36" t="s">
        <v>194</v>
      </c>
      <c r="C4" s="68"/>
      <c r="D4" s="68"/>
      <c r="E4" s="68"/>
      <c r="F4" s="68"/>
      <c r="G4" s="58"/>
      <c r="H4" s="68"/>
    </row>
    <row r="5" spans="1:23" ht="9" customHeight="1">
      <c r="A5" s="68"/>
      <c r="B5" s="68"/>
      <c r="C5" s="68"/>
      <c r="D5" s="68"/>
      <c r="E5" s="68"/>
      <c r="F5" s="68"/>
      <c r="G5" s="58"/>
      <c r="H5" s="129"/>
    </row>
    <row r="6" spans="1:23" ht="23.25" customHeight="1">
      <c r="A6" s="68"/>
      <c r="B6" s="68" t="s">
        <v>371</v>
      </c>
      <c r="C6" s="68"/>
      <c r="D6" s="68"/>
      <c r="E6" s="68"/>
      <c r="F6" s="68"/>
      <c r="G6" s="58"/>
      <c r="H6" s="73"/>
    </row>
    <row r="7" spans="1:23" ht="23.25" customHeight="1">
      <c r="A7" s="68"/>
      <c r="B7" s="68"/>
      <c r="C7" s="68"/>
      <c r="D7" s="68"/>
      <c r="E7" s="68"/>
      <c r="F7" s="68"/>
      <c r="G7" s="83"/>
      <c r="H7" s="73"/>
    </row>
    <row r="8" spans="1:23" ht="23.25" customHeight="1">
      <c r="A8" s="89" t="s">
        <v>372</v>
      </c>
      <c r="B8" s="68" t="s">
        <v>375</v>
      </c>
      <c r="C8" s="68"/>
      <c r="D8" s="68"/>
      <c r="E8" s="68"/>
      <c r="F8" s="83"/>
      <c r="G8" s="68"/>
      <c r="H8" s="73"/>
      <c r="L8" s="68"/>
    </row>
    <row r="9" spans="1:23" ht="23.25" customHeight="1">
      <c r="A9" s="68"/>
      <c r="B9" s="68" t="s">
        <v>374</v>
      </c>
      <c r="C9" s="68"/>
      <c r="D9" s="68"/>
      <c r="E9" s="68"/>
      <c r="F9" s="83"/>
      <c r="G9" s="68"/>
      <c r="H9" s="73"/>
      <c r="L9" s="68"/>
      <c r="M9" s="68"/>
      <c r="N9" s="68"/>
      <c r="O9" s="68"/>
      <c r="P9" s="83"/>
      <c r="Q9" s="68"/>
      <c r="R9" s="83"/>
      <c r="S9" s="68"/>
      <c r="T9" s="83"/>
      <c r="U9" s="68"/>
      <c r="V9" s="83"/>
      <c r="W9" s="68"/>
    </row>
    <row r="10" spans="1:23" ht="23.25" customHeight="1">
      <c r="A10" s="68"/>
      <c r="B10" s="68" t="s">
        <v>394</v>
      </c>
      <c r="C10" s="68"/>
      <c r="D10" s="68"/>
      <c r="E10" s="68"/>
      <c r="F10" s="69"/>
      <c r="G10" s="68"/>
      <c r="H10" s="73"/>
      <c r="L10" s="68"/>
      <c r="M10" s="68"/>
      <c r="N10" s="68"/>
      <c r="O10" s="68"/>
      <c r="P10" s="69"/>
      <c r="Q10" s="68"/>
      <c r="R10" s="69"/>
      <c r="S10" s="68"/>
      <c r="T10" s="69"/>
      <c r="U10" s="68"/>
      <c r="V10" s="69"/>
      <c r="W10" s="68"/>
    </row>
    <row r="11" spans="1:23" ht="23.25" customHeight="1">
      <c r="A11" s="68"/>
      <c r="B11" s="68" t="s">
        <v>393</v>
      </c>
      <c r="C11" s="68"/>
      <c r="D11" s="68"/>
      <c r="E11" s="68"/>
      <c r="F11" s="69"/>
      <c r="G11" s="68"/>
      <c r="H11" s="73"/>
      <c r="L11" s="68"/>
      <c r="M11" s="68"/>
      <c r="N11" s="68"/>
      <c r="O11" s="68"/>
      <c r="P11" s="69"/>
      <c r="Q11" s="68"/>
      <c r="R11" s="69"/>
      <c r="S11" s="68"/>
      <c r="T11" s="69"/>
      <c r="U11" s="68"/>
      <c r="V11" s="69"/>
      <c r="W11" s="68"/>
    </row>
    <row r="12" spans="1:23" ht="23.25" customHeight="1">
      <c r="A12" s="68"/>
      <c r="B12" s="68"/>
      <c r="C12" s="68"/>
      <c r="D12" s="68"/>
      <c r="E12" s="68"/>
      <c r="F12" s="68"/>
      <c r="G12" s="83"/>
      <c r="H12" s="73"/>
    </row>
    <row r="13" spans="1:23" ht="23.25" customHeight="1">
      <c r="A13" s="89" t="s">
        <v>373</v>
      </c>
      <c r="B13" s="52" t="s">
        <v>192</v>
      </c>
      <c r="C13" s="68"/>
      <c r="D13" s="68"/>
      <c r="E13" s="68"/>
      <c r="F13" s="68"/>
      <c r="G13" s="83"/>
      <c r="H13" s="68"/>
    </row>
    <row r="14" spans="1:23" ht="23.25" customHeight="1">
      <c r="A14" s="68"/>
      <c r="B14" s="144" t="s">
        <v>310</v>
      </c>
      <c r="C14" s="68"/>
      <c r="D14" s="68"/>
      <c r="E14" s="68"/>
      <c r="F14" s="68"/>
      <c r="G14" s="83"/>
      <c r="H14" s="68"/>
    </row>
  </sheetData>
  <pageMargins left="0.78740157480314965" right="0.19685039370078741" top="0.59055118110236227" bottom="0.39370078740157483" header="0.31496062992125984" footer="0.31496062992125984"/>
  <pageSetup paperSize="9" scale="95" firstPageNumber="26" orientation="portrait" useFirstPageNumber="1" r:id="rId1"/>
  <headerFooter>
    <oddFooter>&amp;R&amp;"Angsana New,Regular"&amp;16&amp;P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Note 1</vt:lpstr>
      <vt:lpstr>2-19</vt:lpstr>
      <vt:lpstr>20</vt:lpstr>
      <vt:lpstr>20 -21</vt:lpstr>
      <vt:lpstr>23</vt:lpstr>
      <vt:lpstr>24-26</vt:lpstr>
      <vt:lpstr>'20'!Print_Area</vt:lpstr>
      <vt:lpstr>'20 -21'!Print_Area</vt:lpstr>
      <vt:lpstr>'2-19'!Print_Area</vt:lpstr>
      <vt:lpstr>'23'!Print_Area</vt:lpstr>
      <vt:lpstr>'24-26'!Print_Area</vt:lpstr>
      <vt:lpstr>'Note 1'!Print_Area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2018-08-08T08:42:45Z</dcterms:modified>
</cp:coreProperties>
</file>