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ivate\200 Office of CEO\2. ตลาดหลักทรัพย์\2.ส่งข่าว SET\6 . ปี 2561\24. 9-8-61 งบการเงินไตรมาส 2\"/>
    </mc:Choice>
  </mc:AlternateContent>
  <xr:revisionPtr revIDLastSave="0" documentId="8_{7AA0DE6E-7161-4855-BA31-3F77FD5DD4B5}" xr6:coauthVersionLast="34" xr6:coauthVersionMax="34" xr10:uidLastSave="{00000000-0000-0000-0000-000000000000}"/>
  <bookViews>
    <workbookView xWindow="0" yWindow="0" windowWidth="12150" windowHeight="8520" tabRatio="696" xr2:uid="{00000000-000D-0000-FFFF-FFFF00000000}"/>
  </bookViews>
  <sheets>
    <sheet name="Balance" sheetId="1" r:id="rId1"/>
    <sheet name="income " sheetId="7" r:id="rId2"/>
    <sheet name="Consolidated" sheetId="5" r:id="rId3"/>
    <sheet name="Separated" sheetId="9" r:id="rId4"/>
    <sheet name="Cash flows" sheetId="4" r:id="rId5"/>
  </sheets>
  <externalReferences>
    <externalReference r:id="rId6"/>
    <externalReference r:id="rId7"/>
  </externalReferences>
  <calcPr calcId="179021"/>
</workbook>
</file>

<file path=xl/calcChain.xml><?xml version="1.0" encoding="utf-8"?>
<calcChain xmlns="http://schemas.openxmlformats.org/spreadsheetml/2006/main">
  <c r="L24" i="5" l="1"/>
  <c r="P24" i="5" s="1"/>
  <c r="L23" i="5"/>
  <c r="P23" i="5" s="1"/>
  <c r="I71" i="4" l="1"/>
  <c r="G71" i="4"/>
  <c r="E71" i="4"/>
  <c r="C71" i="4"/>
  <c r="I27" i="4"/>
  <c r="G27" i="4"/>
  <c r="E27" i="4"/>
  <c r="D123" i="7" l="1"/>
  <c r="D118" i="7"/>
  <c r="N26" i="5" s="1"/>
  <c r="D94" i="7"/>
  <c r="F14" i="7"/>
  <c r="C54" i="1"/>
  <c r="C48" i="1"/>
  <c r="C55" i="1" l="1"/>
  <c r="L22" i="9"/>
  <c r="H82" i="7"/>
  <c r="J81" i="7"/>
  <c r="H81" i="7"/>
  <c r="H79" i="7"/>
  <c r="H78" i="7"/>
  <c r="J13" i="7"/>
  <c r="H13" i="7"/>
  <c r="G43" i="1"/>
  <c r="G21" i="1"/>
  <c r="G16" i="1"/>
  <c r="D126" i="7" l="1"/>
  <c r="J118" i="7"/>
  <c r="H118" i="7"/>
  <c r="F118" i="7"/>
  <c r="N17" i="5" s="1"/>
  <c r="J111" i="7"/>
  <c r="H111" i="7"/>
  <c r="J94" i="7"/>
  <c r="H94" i="7"/>
  <c r="F94" i="7"/>
  <c r="J84" i="7"/>
  <c r="H84" i="7"/>
  <c r="F84" i="7"/>
  <c r="D84" i="7"/>
  <c r="H76" i="7"/>
  <c r="J95" i="7" l="1"/>
  <c r="J97" i="7" s="1"/>
  <c r="J99" i="7" s="1"/>
  <c r="H95" i="7"/>
  <c r="H97" i="7" s="1"/>
  <c r="H99" i="7" s="1"/>
  <c r="H119" i="7" s="1"/>
  <c r="H117" i="7" s="1"/>
  <c r="F95" i="7"/>
  <c r="F97" i="7" s="1"/>
  <c r="F99" i="7" s="1"/>
  <c r="F115" i="7" s="1"/>
  <c r="F113" i="7" s="1"/>
  <c r="D95" i="7"/>
  <c r="D14" i="7"/>
  <c r="J24" i="7"/>
  <c r="H24" i="7"/>
  <c r="F24" i="7"/>
  <c r="D24" i="7"/>
  <c r="J14" i="7"/>
  <c r="H14" i="7"/>
  <c r="J119" i="7" l="1"/>
  <c r="J117" i="7" s="1"/>
  <c r="J115" i="7"/>
  <c r="J16" i="9"/>
  <c r="J24" i="9"/>
  <c r="D97" i="7"/>
  <c r="D99" i="7" s="1"/>
  <c r="D119" i="7" s="1"/>
  <c r="D117" i="7" s="1"/>
  <c r="J26" i="5" s="1"/>
  <c r="L26" i="5" s="1"/>
  <c r="C10" i="4"/>
  <c r="C27" i="4" s="1"/>
  <c r="F119" i="7"/>
  <c r="F117" i="7" s="1"/>
  <c r="J17" i="5" s="1"/>
  <c r="L17" i="5" s="1"/>
  <c r="H115" i="7"/>
  <c r="H113" i="7" s="1"/>
  <c r="F122" i="7"/>
  <c r="F125" i="7"/>
  <c r="J125" i="7"/>
  <c r="J113" i="7"/>
  <c r="J122" i="7" s="1"/>
  <c r="C16" i="1"/>
  <c r="D115" i="7" l="1"/>
  <c r="H122" i="7"/>
  <c r="D113" i="7"/>
  <c r="D125" i="7" s="1"/>
  <c r="H125" i="7"/>
  <c r="C64" i="4"/>
  <c r="I83" i="1"/>
  <c r="H25" i="9"/>
  <c r="F25" i="9"/>
  <c r="D25" i="9"/>
  <c r="L19" i="9"/>
  <c r="L12" i="9"/>
  <c r="D17" i="9"/>
  <c r="F17" i="9"/>
  <c r="H17" i="9"/>
  <c r="P20" i="5"/>
  <c r="H18" i="5"/>
  <c r="F18" i="5"/>
  <c r="D18" i="5"/>
  <c r="L13" i="5"/>
  <c r="P13" i="5" s="1"/>
  <c r="D55" i="7"/>
  <c r="J50" i="7"/>
  <c r="H50" i="7"/>
  <c r="C28" i="1"/>
  <c r="C29" i="1" s="1"/>
  <c r="I8" i="4"/>
  <c r="G8" i="4"/>
  <c r="I50" i="4"/>
  <c r="G50" i="4"/>
  <c r="C73" i="4"/>
  <c r="G73" i="4"/>
  <c r="G28" i="1"/>
  <c r="I69" i="1"/>
  <c r="A67" i="1"/>
  <c r="A65" i="1"/>
  <c r="I54" i="1"/>
  <c r="G54" i="1"/>
  <c r="E54" i="1"/>
  <c r="I48" i="1"/>
  <c r="G48" i="1"/>
  <c r="E48" i="1"/>
  <c r="I41" i="1"/>
  <c r="I71" i="1" s="1"/>
  <c r="G41" i="1"/>
  <c r="G71" i="1" s="1"/>
  <c r="E41" i="1"/>
  <c r="E71" i="1" s="1"/>
  <c r="C41" i="1"/>
  <c r="C71" i="1" s="1"/>
  <c r="I39" i="1"/>
  <c r="A37" i="1"/>
  <c r="A35" i="1"/>
  <c r="I28" i="1"/>
  <c r="E28" i="1"/>
  <c r="I16" i="1"/>
  <c r="E16" i="1"/>
  <c r="J43" i="7"/>
  <c r="H43" i="7"/>
  <c r="I64" i="4"/>
  <c r="E64" i="4"/>
  <c r="G64" i="4"/>
  <c r="D58" i="7"/>
  <c r="F50" i="7"/>
  <c r="D50" i="7"/>
  <c r="H8" i="7"/>
  <c r="H27" i="5"/>
  <c r="F27" i="5"/>
  <c r="D27" i="5"/>
  <c r="A43" i="4"/>
  <c r="A45" i="4"/>
  <c r="D122" i="7" l="1"/>
  <c r="I55" i="1"/>
  <c r="G55" i="1"/>
  <c r="N18" i="5"/>
  <c r="N27" i="5" s="1"/>
  <c r="H25" i="7"/>
  <c r="H27" i="7" s="1"/>
  <c r="H29" i="7" s="1"/>
  <c r="J25" i="7"/>
  <c r="J27" i="7" s="1"/>
  <c r="F25" i="7"/>
  <c r="F27" i="7" s="1"/>
  <c r="D25" i="7"/>
  <c r="D27" i="7" s="1"/>
  <c r="D29" i="7" s="1"/>
  <c r="G29" i="1"/>
  <c r="E55" i="1"/>
  <c r="I29" i="1"/>
  <c r="E29" i="1"/>
  <c r="G39" i="4" l="1"/>
  <c r="G72" i="4" s="1"/>
  <c r="G74" i="4" s="1"/>
  <c r="F29" i="7"/>
  <c r="F47" i="7" s="1"/>
  <c r="F45" i="7" s="1"/>
  <c r="E39" i="4"/>
  <c r="E72" i="4" s="1"/>
  <c r="E74" i="4" s="1"/>
  <c r="C85" i="1"/>
  <c r="E85" i="1"/>
  <c r="J29" i="7"/>
  <c r="J47" i="7" s="1"/>
  <c r="J45" i="7" s="1"/>
  <c r="H47" i="7"/>
  <c r="H45" i="7" s="1"/>
  <c r="H51" i="7"/>
  <c r="H49" i="7" s="1"/>
  <c r="D51" i="7"/>
  <c r="D49" i="7" s="1"/>
  <c r="D47" i="7"/>
  <c r="D45" i="7" s="1"/>
  <c r="F51" i="7" l="1"/>
  <c r="F49" i="7" s="1"/>
  <c r="J18" i="5" s="1"/>
  <c r="L24" i="9"/>
  <c r="L25" i="9" s="1"/>
  <c r="J25" i="9"/>
  <c r="G83" i="1" s="1"/>
  <c r="G84" i="1" s="1"/>
  <c r="G86" i="1" s="1"/>
  <c r="G87" i="1" s="1"/>
  <c r="J51" i="7"/>
  <c r="J49" i="7" s="1"/>
  <c r="I39" i="4"/>
  <c r="I72" i="4" s="1"/>
  <c r="I74" i="4" s="1"/>
  <c r="J54" i="7"/>
  <c r="J57" i="7"/>
  <c r="D54" i="7"/>
  <c r="P26" i="5"/>
  <c r="D57" i="7"/>
  <c r="H54" i="7"/>
  <c r="H57" i="7"/>
  <c r="F54" i="7"/>
  <c r="F57" i="7"/>
  <c r="I84" i="1"/>
  <c r="I86" i="1" s="1"/>
  <c r="I87" i="1" s="1"/>
  <c r="L18" i="5" l="1"/>
  <c r="L16" i="9"/>
  <c r="L17" i="9" s="1"/>
  <c r="J17" i="9"/>
  <c r="C39" i="4"/>
  <c r="C72" i="4" s="1"/>
  <c r="C74" i="4" s="1"/>
  <c r="J27" i="5"/>
  <c r="C83" i="1" s="1"/>
  <c r="P17" i="5" l="1"/>
  <c r="P18" i="5" s="1"/>
  <c r="C84" i="1"/>
  <c r="C86" i="1" s="1"/>
  <c r="C87" i="1" s="1"/>
  <c r="E83" i="1"/>
  <c r="E84" i="1" s="1"/>
  <c r="E86" i="1" s="1"/>
  <c r="E87" i="1" s="1"/>
  <c r="P27" i="5"/>
  <c r="L27" i="5"/>
</calcChain>
</file>

<file path=xl/sharedStrings.xml><?xml version="1.0" encoding="utf-8"?>
<sst xmlns="http://schemas.openxmlformats.org/spreadsheetml/2006/main" count="353" uniqueCount="207">
  <si>
    <t xml:space="preserve">- 2 -  </t>
  </si>
  <si>
    <t xml:space="preserve"> </t>
  </si>
  <si>
    <t>- 3 -</t>
  </si>
  <si>
    <t>Assets</t>
  </si>
  <si>
    <t>Note</t>
  </si>
  <si>
    <t>Current assets</t>
  </si>
  <si>
    <t xml:space="preserve">        Cash and cash equivalents</t>
  </si>
  <si>
    <t xml:space="preserve">                       Total current assets</t>
  </si>
  <si>
    <t xml:space="preserve">        Other non-current assets</t>
  </si>
  <si>
    <t xml:space="preserve">                       Total non-current assets</t>
  </si>
  <si>
    <t>Liabilities and shareholders' equity</t>
  </si>
  <si>
    <t xml:space="preserve">                          Total current liabilities</t>
  </si>
  <si>
    <t>Non-current liabilities</t>
  </si>
  <si>
    <t xml:space="preserve">                          Total non-current liabilities</t>
  </si>
  <si>
    <t>Total assets</t>
  </si>
  <si>
    <t>Current liabilities</t>
  </si>
  <si>
    <t xml:space="preserve">                          Total liabilities</t>
  </si>
  <si>
    <t>Shareholders' equity</t>
  </si>
  <si>
    <t xml:space="preserve">       Share capital</t>
  </si>
  <si>
    <t xml:space="preserve">         Authorized share capital</t>
  </si>
  <si>
    <t xml:space="preserve">         Issued and paid-up share capital</t>
  </si>
  <si>
    <t xml:space="preserve">         Appropriated</t>
  </si>
  <si>
    <t xml:space="preserve">            Legal reserve</t>
  </si>
  <si>
    <t xml:space="preserve">         Unappropriated</t>
  </si>
  <si>
    <t xml:space="preserve">                           Total shareholders' equity</t>
  </si>
  <si>
    <t>Total liabilities and shareholders' equity</t>
  </si>
  <si>
    <t>Revenues</t>
  </si>
  <si>
    <t>Total revenues</t>
  </si>
  <si>
    <t>Administrative expenses</t>
  </si>
  <si>
    <t>Appropriated</t>
  </si>
  <si>
    <t>Unappropriated</t>
  </si>
  <si>
    <t>Legal reserve</t>
  </si>
  <si>
    <t>Note to financial statements are parts of  these financial statements.</t>
  </si>
  <si>
    <t xml:space="preserve">              Interest expenses</t>
  </si>
  <si>
    <t>Cash flows from investing activities</t>
  </si>
  <si>
    <t>Cash flows from financing activities</t>
  </si>
  <si>
    <t>STATEMENTS OF CASH FLOWS</t>
  </si>
  <si>
    <t>STATEMENTS OF CASH FLOWS (CONTINUED)</t>
  </si>
  <si>
    <t>- 2 -</t>
  </si>
  <si>
    <t>Non-current assets</t>
  </si>
  <si>
    <t>Cash flows from operating activities</t>
  </si>
  <si>
    <t xml:space="preserve">              Interest income</t>
  </si>
  <si>
    <t xml:space="preserve">Net increase (decrease) in cash and cash equivalents </t>
  </si>
  <si>
    <t>STATEMENTS OF CHANGES IN SHAREHOLDERS' EQUITY</t>
  </si>
  <si>
    <t>Finance costs</t>
  </si>
  <si>
    <t>Net cash provided by (used in) operating activities</t>
  </si>
  <si>
    <t>Net cash provided by (used in) investing activities</t>
  </si>
  <si>
    <t>Net cash provided by (used in) financing activities</t>
  </si>
  <si>
    <t>Consolidated financial statements</t>
  </si>
  <si>
    <t>Separate financial statements</t>
  </si>
  <si>
    <t>Cost of sales</t>
  </si>
  <si>
    <t xml:space="preserve">              Write off assets</t>
  </si>
  <si>
    <t xml:space="preserve">              Write off liabilities</t>
  </si>
  <si>
    <t>STATEMENTS OF COMPREHENSIVE INCOME</t>
  </si>
  <si>
    <t>STATEMENTS OF FINANCIAL POSITION</t>
  </si>
  <si>
    <t>STATEMENTS OF FINANCIAL POSITION (CONTINUED)</t>
  </si>
  <si>
    <t xml:space="preserve">              Employee benefit expenses</t>
  </si>
  <si>
    <t xml:space="preserve">         Owners of the Company</t>
  </si>
  <si>
    <t>Total comprehensive income (expense) attributable to:</t>
  </si>
  <si>
    <t xml:space="preserve">        Property, plant and equipment</t>
  </si>
  <si>
    <t>Profit (loss) attributable to:</t>
  </si>
  <si>
    <t>Total shareholders' equity</t>
  </si>
  <si>
    <t xml:space="preserve">     Reconciliation of net profit (loss) to cash provided by (used in) </t>
  </si>
  <si>
    <t xml:space="preserve">         from operating activities  </t>
  </si>
  <si>
    <t xml:space="preserve">        Current  portion of  financial  lease liabilities</t>
  </si>
  <si>
    <t xml:space="preserve">       Financial lease liabilities </t>
  </si>
  <si>
    <t>(Unit: Baht)</t>
  </si>
  <si>
    <t>Liabilities and shareholders' equity (Cont'd)</t>
  </si>
  <si>
    <t>Issued and paid-up share capital</t>
  </si>
  <si>
    <t xml:space="preserve">              Interest paid</t>
  </si>
  <si>
    <t xml:space="preserve">              Payments for property, plant and equipment acquisition</t>
  </si>
  <si>
    <t xml:space="preserve">        Investment in subsidiaries </t>
  </si>
  <si>
    <t xml:space="preserve">Total comprehensive income (expense) </t>
  </si>
  <si>
    <t>GREEN RESOURCES PUBLIC COMPANY LIMITED AND SUBSIDIARIES</t>
  </si>
  <si>
    <t xml:space="preserve">        Costs of property development projects</t>
  </si>
  <si>
    <t>Revenues from sales</t>
  </si>
  <si>
    <t>Expenses</t>
  </si>
  <si>
    <t>Total expenses</t>
  </si>
  <si>
    <t>6</t>
  </si>
  <si>
    <t>7</t>
  </si>
  <si>
    <t>10</t>
  </si>
  <si>
    <t>11</t>
  </si>
  <si>
    <t>12</t>
  </si>
  <si>
    <t>14</t>
  </si>
  <si>
    <t>15</t>
  </si>
  <si>
    <t>16</t>
  </si>
  <si>
    <t>17</t>
  </si>
  <si>
    <t>18</t>
  </si>
  <si>
    <t xml:space="preserve">              Depreciation and amortization</t>
  </si>
  <si>
    <t xml:space="preserve">              (Increase) Decrease in costs of property development projects</t>
  </si>
  <si>
    <t xml:space="preserve">              (Increase) Decrease in current investment</t>
  </si>
  <si>
    <t xml:space="preserve">           715,020,835 common shares of Baht 1 each  </t>
  </si>
  <si>
    <t xml:space="preserve">       Total owners of the Company</t>
  </si>
  <si>
    <t xml:space="preserve">       Non-controlling interests </t>
  </si>
  <si>
    <t>Non-controlling  interests</t>
  </si>
  <si>
    <t xml:space="preserve">              Doubtful accounts (reversed)</t>
  </si>
  <si>
    <t xml:space="preserve">              Income tax paid</t>
  </si>
  <si>
    <t xml:space="preserve">     Basic earnings (loss) per share</t>
  </si>
  <si>
    <t xml:space="preserve">     Weighted average number of common shares (unit : share)</t>
  </si>
  <si>
    <t xml:space="preserve">     Diluted earnings (loss) per share</t>
  </si>
  <si>
    <t>Earnings per share</t>
  </si>
  <si>
    <t xml:space="preserve">              Payments for investment in subsidiary</t>
  </si>
  <si>
    <t>(Unit : Baht)</t>
  </si>
  <si>
    <t xml:space="preserve">         Non-controlling interests</t>
  </si>
  <si>
    <t>Other comprehensive income</t>
  </si>
  <si>
    <t>Equity of the Company</t>
  </si>
  <si>
    <t xml:space="preserve">              Increase (Decrease) in amounts received in advance </t>
  </si>
  <si>
    <t xml:space="preserve">                   under agreement to buy and to sell </t>
  </si>
  <si>
    <t xml:space="preserve">              (Increase) Decrease in trade accounts receivable - related parties</t>
  </si>
  <si>
    <t>STATEMENTS OF COMPREHENSIVE INCOME (CONTINUED)</t>
  </si>
  <si>
    <t xml:space="preserve">Profit (loss) from operating activities before changes in assets </t>
  </si>
  <si>
    <t xml:space="preserve">      and liabilities</t>
  </si>
  <si>
    <t>2017</t>
  </si>
  <si>
    <t>Revenues from rental and services</t>
  </si>
  <si>
    <t xml:space="preserve">        Long-term investments</t>
  </si>
  <si>
    <t xml:space="preserve">        Other intangible assets</t>
  </si>
  <si>
    <t xml:space="preserve">        Trade and other current receivables - related parties</t>
  </si>
  <si>
    <t xml:space="preserve">        Trade and other current payables</t>
  </si>
  <si>
    <t xml:space="preserve">           1,149,760,250 common shares of Baht 1 each  </t>
  </si>
  <si>
    <t xml:space="preserve">              (Increase) Decrease in trade and other current payables</t>
  </si>
  <si>
    <t xml:space="preserve">              (Increase) Decrease in trade and other current receivables </t>
  </si>
  <si>
    <t xml:space="preserve">Other income </t>
  </si>
  <si>
    <t xml:space="preserve">Cost of rental and service </t>
  </si>
  <si>
    <t xml:space="preserve">        Deposit receivable and project guarantee</t>
  </si>
  <si>
    <t xml:space="preserve">Revenues from electricity current distribution </t>
  </si>
  <si>
    <t xml:space="preserve">Cost of electricity current distribution </t>
  </si>
  <si>
    <t>19</t>
  </si>
  <si>
    <t>December 31, 2017</t>
  </si>
  <si>
    <t xml:space="preserve">        Investment property</t>
  </si>
  <si>
    <t>2018</t>
  </si>
  <si>
    <t>(UNAUDITED/REVIEWED ONLY)</t>
  </si>
  <si>
    <t>Profit (loss) for the period</t>
  </si>
  <si>
    <t>Total comprehensive income (expense) for the period</t>
  </si>
  <si>
    <t>Beginning balance  as at January 1, 2017</t>
  </si>
  <si>
    <t>Changes in shareholders' equity</t>
  </si>
  <si>
    <t xml:space="preserve">        for the period </t>
  </si>
  <si>
    <t>Beginning balance  as at January 1, 2018</t>
  </si>
  <si>
    <t xml:space="preserve">              Impairment loss (reversed) on investment - subsidiaries</t>
  </si>
  <si>
    <t>Cash and cash equivalents at the beginning of the period</t>
  </si>
  <si>
    <t>Cash and cash equivalents at the end of the period</t>
  </si>
  <si>
    <t xml:space="preserve">              (Increase) Decrease in  other non-current assets</t>
  </si>
  <si>
    <t xml:space="preserve">        Trade and other current receivables </t>
  </si>
  <si>
    <t>8</t>
  </si>
  <si>
    <t>9, 22</t>
  </si>
  <si>
    <t>13</t>
  </si>
  <si>
    <t>20</t>
  </si>
  <si>
    <t>21</t>
  </si>
  <si>
    <t xml:space="preserve">        Assets receivable form subsidiaries</t>
  </si>
  <si>
    <t xml:space="preserve">       Non-current provisions for employee benefit </t>
  </si>
  <si>
    <t>Profit (loss) before income tax expense</t>
  </si>
  <si>
    <t xml:space="preserve">Share premium  </t>
  </si>
  <si>
    <t>Distribution costs</t>
  </si>
  <si>
    <t>Tax expense</t>
  </si>
  <si>
    <t xml:space="preserve">Reversed doubtful accounts </t>
  </si>
  <si>
    <t>Reversed impairment on investment</t>
  </si>
  <si>
    <t xml:space="preserve">        Loans and accrued interest income from subsidiaries</t>
  </si>
  <si>
    <t xml:space="preserve">        Advance received under agreement to buy and to sell </t>
  </si>
  <si>
    <t xml:space="preserve">       Retained earnings (deficit) </t>
  </si>
  <si>
    <t>Retained earnings (deficit)</t>
  </si>
  <si>
    <t xml:space="preserve">     Profit (loss) before income tax</t>
  </si>
  <si>
    <t>AS AT JUNE 30, 2018 (UNAUDITED/REVIEWED ONLY)</t>
  </si>
  <si>
    <t>June 30, 2018</t>
  </si>
  <si>
    <t>FOR THE SIX-MONTH PERIODS ENDED JUNE 30, 2018</t>
  </si>
  <si>
    <t>FOR THE THREE-MONTH PERIODS ENDED JUNE 30, 2018</t>
  </si>
  <si>
    <t>Balance as at June 30, 2018</t>
  </si>
  <si>
    <t xml:space="preserve">           818,024,729 common shares of Baht 1 each  </t>
  </si>
  <si>
    <t xml:space="preserve">    for the six-month periods  :</t>
  </si>
  <si>
    <t xml:space="preserve">        Deffered tax assets</t>
  </si>
  <si>
    <t xml:space="preserve">         Long-term loans to related parties</t>
  </si>
  <si>
    <t xml:space="preserve">       Provision for current liabilities</t>
  </si>
  <si>
    <t>Non-controlling interests of the subsidiary</t>
  </si>
  <si>
    <t xml:space="preserve">             Loss (reversed) loss on devaluation of costs of property</t>
  </si>
  <si>
    <t xml:space="preserve">                  development projects</t>
  </si>
  <si>
    <t xml:space="preserve">             (Gain) loss on sales of assets</t>
  </si>
  <si>
    <t xml:space="preserve">              Impairment loss (reversed) on investment</t>
  </si>
  <si>
    <t xml:space="preserve">              Dividend income</t>
  </si>
  <si>
    <t xml:space="preserve">              Employee benefit paid - retirement</t>
  </si>
  <si>
    <t xml:space="preserve">              Advance payments for shares</t>
  </si>
  <si>
    <t xml:space="preserve">              Short-term loan to related parties</t>
  </si>
  <si>
    <t xml:space="preserve">              Proceeds from sales of assets</t>
  </si>
  <si>
    <t xml:space="preserve">              Proceeds from dividend income</t>
  </si>
  <si>
    <t xml:space="preserve">              Proceeds from share capital increase</t>
  </si>
  <si>
    <t>Share capital increase for the period</t>
  </si>
  <si>
    <t>Loss (reversed) loss on devaluation of costs of property</t>
  </si>
  <si>
    <t xml:space="preserve">        development projects</t>
  </si>
  <si>
    <t>Diluted earnings (loss) per share</t>
  </si>
  <si>
    <t xml:space="preserve">        Current portion of assets receivable from subsidiaries</t>
  </si>
  <si>
    <t>Total</t>
  </si>
  <si>
    <t>22</t>
  </si>
  <si>
    <t>14, 23</t>
  </si>
  <si>
    <t>23</t>
  </si>
  <si>
    <t>25</t>
  </si>
  <si>
    <t>Balance as at June 30, 2017</t>
  </si>
  <si>
    <t xml:space="preserve">        Other long-term loans</t>
  </si>
  <si>
    <t xml:space="preserve">       Long-term borrowings from other companies</t>
  </si>
  <si>
    <t xml:space="preserve">        Short-term borrowings from related companies</t>
  </si>
  <si>
    <t xml:space="preserve">        Trade accounts receivable - for assets </t>
  </si>
  <si>
    <t xml:space="preserve">       Share premium on common shares</t>
  </si>
  <si>
    <t xml:space="preserve">Share capital increase </t>
  </si>
  <si>
    <t xml:space="preserve">              (Increase) Decrease in assets receivable from subsidiaries</t>
  </si>
  <si>
    <t xml:space="preserve">              Repayments for short term borrowings from other companies</t>
  </si>
  <si>
    <t xml:space="preserve">              Repayments for financial lease liabilities</t>
  </si>
  <si>
    <t xml:space="preserve">              Proceeds from short-term borrowings from related parties</t>
  </si>
  <si>
    <t xml:space="preserve">              Proceeds from long-term borrowings from other companies</t>
  </si>
  <si>
    <t xml:space="preserve">              Long-term borrowings to other companies</t>
  </si>
  <si>
    <t xml:space="preserve">              Long-term borrowings to related parties</t>
  </si>
  <si>
    <t xml:space="preserve">              Payments for acquire of indirect investments in subsidiaries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</si>
</sst>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_);[Black]\(#,##0.00\)"/>
    <numFmt numFmtId="167" formatCode="#,##0.00_);[Blue]\(#,##0.00\)"/>
    <numFmt numFmtId="168" formatCode="#,##0.000_);\(#,##0.000\)"/>
    <numFmt numFmtId="169" formatCode="#,##0.00\ ;\(#,##0.00\)"/>
    <numFmt numFmtId="170" formatCode="#,##0\ ;\(#,##0\)"/>
    <numFmt numFmtId="171" formatCode="#,##0.00\ ;[Black]\(#,##0.00\)"/>
  </numFmts>
  <fonts count="24">
    <font>
      <sz val="10"/>
      <name val="Arial"/>
      <charset val="222"/>
    </font>
    <font>
      <sz val="10"/>
      <name val="Arial"/>
      <family val="2"/>
    </font>
    <font>
      <sz val="10"/>
      <name val="Courier"/>
      <family val="3"/>
    </font>
    <font>
      <sz val="12"/>
      <name val="Helv"/>
      <charset val="222"/>
    </font>
    <font>
      <sz val="8"/>
      <name val="Arial"/>
      <family val="2"/>
    </font>
    <font>
      <sz val="15"/>
      <name val="Cordia New"/>
      <family val="2"/>
    </font>
    <font>
      <sz val="15"/>
      <name val="Cordia New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5"/>
      <name val="Angsan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rgb="FFFF0000"/>
      <name val="Angsana New"/>
      <family val="1"/>
    </font>
    <font>
      <sz val="15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39" fontId="2" fillId="0" borderId="0"/>
    <xf numFmtId="39" fontId="3" fillId="0" borderId="0"/>
    <xf numFmtId="0" fontId="5" fillId="0" borderId="0"/>
    <xf numFmtId="0" fontId="6" fillId="0" borderId="0"/>
  </cellStyleXfs>
  <cellXfs count="213">
    <xf numFmtId="0" fontId="0" fillId="0" borderId="0" xfId="0"/>
    <xf numFmtId="39" fontId="13" fillId="0" borderId="0" xfId="0" applyNumberFormat="1" applyFont="1" applyFill="1" applyAlignment="1"/>
    <xf numFmtId="39" fontId="9" fillId="0" borderId="0" xfId="0" applyNumberFormat="1" applyFont="1" applyFill="1" applyAlignment="1"/>
    <xf numFmtId="40" fontId="14" fillId="0" borderId="0" xfId="6" applyNumberFormat="1" applyFont="1" applyFill="1" applyAlignment="1" applyProtection="1">
      <alignment horizontal="center"/>
    </xf>
    <xf numFmtId="39" fontId="14" fillId="0" borderId="0" xfId="0" applyNumberFormat="1" applyFont="1" applyFill="1" applyAlignment="1"/>
    <xf numFmtId="0" fontId="10" fillId="0" borderId="0" xfId="0" quotePrefix="1" applyNumberFormat="1" applyFont="1" applyFill="1" applyBorder="1" applyAlignment="1">
      <alignment horizontal="center"/>
    </xf>
    <xf numFmtId="39" fontId="13" fillId="0" borderId="0" xfId="6" applyNumberFormat="1" applyFont="1" applyFill="1" applyAlignment="1"/>
    <xf numFmtId="39" fontId="14" fillId="0" borderId="0" xfId="0" applyNumberFormat="1" applyFont="1" applyFill="1" applyAlignment="1">
      <alignment horizontal="center"/>
    </xf>
    <xf numFmtId="39" fontId="14" fillId="0" borderId="0" xfId="6" applyNumberFormat="1" applyFont="1" applyFill="1" applyAlignment="1"/>
    <xf numFmtId="39" fontId="13" fillId="0" borderId="0" xfId="6" applyNumberFormat="1" applyFont="1" applyFill="1" applyAlignment="1" applyProtection="1"/>
    <xf numFmtId="39" fontId="14" fillId="0" borderId="0" xfId="6" applyNumberFormat="1" applyFont="1" applyFill="1" applyAlignment="1" applyProtection="1"/>
    <xf numFmtId="39" fontId="13" fillId="0" borderId="0" xfId="6" quotePrefix="1" applyNumberFormat="1" applyFont="1" applyFill="1" applyAlignment="1" applyProtection="1"/>
    <xf numFmtId="49" fontId="13" fillId="0" borderId="0" xfId="6" quotePrefix="1" applyNumberFormat="1" applyFont="1" applyFill="1" applyAlignment="1">
      <alignment horizontal="center"/>
    </xf>
    <xf numFmtId="166" fontId="11" fillId="0" borderId="0" xfId="0" applyNumberFormat="1" applyFont="1" applyFill="1" applyAlignment="1"/>
    <xf numFmtId="166" fontId="11" fillId="0" borderId="0" xfId="2" applyNumberFormat="1" applyFont="1" applyFill="1"/>
    <xf numFmtId="166" fontId="13" fillId="0" borderId="0" xfId="0" applyNumberFormat="1" applyFont="1" applyFill="1" applyAlignment="1"/>
    <xf numFmtId="166" fontId="13" fillId="0" borderId="0" xfId="1" applyNumberFormat="1" applyFont="1" applyFill="1"/>
    <xf numFmtId="39" fontId="13" fillId="0" borderId="0" xfId="6" quotePrefix="1" applyNumberFormat="1" applyFont="1" applyFill="1" applyAlignment="1" applyProtection="1">
      <alignment horizontal="left"/>
    </xf>
    <xf numFmtId="49" fontId="13" fillId="0" borderId="0" xfId="0" applyNumberFormat="1" applyFont="1" applyFill="1" applyAlignment="1"/>
    <xf numFmtId="166" fontId="13" fillId="0" borderId="2" xfId="6" applyNumberFormat="1" applyFont="1" applyFill="1" applyBorder="1" applyAlignment="1" applyProtection="1"/>
    <xf numFmtId="166" fontId="13" fillId="0" borderId="0" xfId="6" applyNumberFormat="1" applyFont="1" applyFill="1" applyAlignment="1"/>
    <xf numFmtId="49" fontId="13" fillId="0" borderId="0" xfId="6" applyNumberFormat="1" applyFont="1" applyFill="1" applyAlignment="1"/>
    <xf numFmtId="166" fontId="13" fillId="0" borderId="0" xfId="6" applyNumberFormat="1" applyFont="1" applyFill="1" applyAlignment="1" applyProtection="1"/>
    <xf numFmtId="39" fontId="13" fillId="0" borderId="0" xfId="6" applyNumberFormat="1" applyFont="1" applyFill="1" applyAlignment="1" applyProtection="1">
      <alignment horizontal="left"/>
    </xf>
    <xf numFmtId="166" fontId="11" fillId="0" borderId="1" xfId="2" applyNumberFormat="1" applyFont="1" applyFill="1" applyBorder="1"/>
    <xf numFmtId="166" fontId="11" fillId="0" borderId="0" xfId="2" applyNumberFormat="1" applyFont="1" applyFill="1" applyBorder="1"/>
    <xf numFmtId="166" fontId="13" fillId="0" borderId="0" xfId="6" applyNumberFormat="1" applyFont="1" applyFill="1" applyBorder="1" applyAlignment="1" applyProtection="1"/>
    <xf numFmtId="166" fontId="13" fillId="0" borderId="3" xfId="6" applyNumberFormat="1" applyFont="1" applyFill="1" applyBorder="1" applyAlignment="1" applyProtection="1"/>
    <xf numFmtId="39" fontId="13" fillId="0" borderId="0" xfId="6" applyNumberFormat="1" applyFont="1" applyFill="1" applyBorder="1" applyAlignment="1" applyProtection="1"/>
    <xf numFmtId="39" fontId="13" fillId="0" borderId="0" xfId="7" applyNumberFormat="1" applyFont="1" applyFill="1" applyAlignment="1" applyProtection="1">
      <alignment horizontal="left"/>
    </xf>
    <xf numFmtId="39" fontId="13" fillId="0" borderId="0" xfId="7" applyNumberFormat="1" applyFont="1" applyFill="1"/>
    <xf numFmtId="166" fontId="13" fillId="0" borderId="0" xfId="6" quotePrefix="1" applyNumberFormat="1" applyFont="1" applyFill="1" applyBorder="1" applyAlignment="1" applyProtection="1">
      <alignment horizontal="center"/>
    </xf>
    <xf numFmtId="49" fontId="13" fillId="0" borderId="0" xfId="6" quotePrefix="1" applyNumberFormat="1" applyFont="1" applyFill="1" applyAlignment="1"/>
    <xf numFmtId="166" fontId="13" fillId="0" borderId="1" xfId="6" applyNumberFormat="1" applyFont="1" applyFill="1" applyBorder="1" applyAlignment="1" applyProtection="1"/>
    <xf numFmtId="39" fontId="13" fillId="0" borderId="0" xfId="6" quotePrefix="1" applyNumberFormat="1" applyFont="1" applyFill="1" applyAlignment="1">
      <alignment horizontal="center"/>
    </xf>
    <xf numFmtId="166" fontId="11" fillId="0" borderId="4" xfId="2" applyNumberFormat="1" applyFont="1" applyFill="1" applyBorder="1" applyAlignment="1" applyProtection="1"/>
    <xf numFmtId="166" fontId="11" fillId="0" borderId="0" xfId="2" applyNumberFormat="1" applyFont="1" applyAlignment="1"/>
    <xf numFmtId="166" fontId="11" fillId="0" borderId="0" xfId="6" applyNumberFormat="1" applyFont="1" applyFill="1" applyAlignment="1" applyProtection="1"/>
    <xf numFmtId="39" fontId="13" fillId="0" borderId="0" xfId="6" quotePrefix="1" applyNumberFormat="1" applyFont="1" applyFill="1" applyAlignment="1">
      <alignment horizontal="left"/>
    </xf>
    <xf numFmtId="166" fontId="11" fillId="0" borderId="0" xfId="6" applyNumberFormat="1" applyFont="1" applyFill="1" applyAlignment="1"/>
    <xf numFmtId="166" fontId="11" fillId="0" borderId="1" xfId="6" applyNumberFormat="1" applyFont="1" applyFill="1" applyBorder="1" applyAlignment="1"/>
    <xf numFmtId="166" fontId="11" fillId="0" borderId="1" xfId="0" applyNumberFormat="1" applyFont="1" applyFill="1" applyBorder="1" applyAlignment="1"/>
    <xf numFmtId="166" fontId="11" fillId="0" borderId="0" xfId="6" applyNumberFormat="1" applyFont="1" applyFill="1" applyBorder="1" applyAlignment="1"/>
    <xf numFmtId="166" fontId="11" fillId="0" borderId="0" xfId="0" applyNumberFormat="1" applyFont="1" applyFill="1" applyBorder="1" applyAlignment="1"/>
    <xf numFmtId="39" fontId="13" fillId="0" borderId="0" xfId="1" applyNumberFormat="1" applyFont="1" applyFill="1" applyAlignment="1"/>
    <xf numFmtId="39" fontId="9" fillId="0" borderId="0" xfId="9" applyNumberFormat="1" applyFont="1" applyAlignment="1">
      <alignment horizontal="centerContinuous"/>
    </xf>
    <xf numFmtId="39" fontId="11" fillId="0" borderId="0" xfId="9" applyNumberFormat="1" applyFont="1"/>
    <xf numFmtId="40" fontId="9" fillId="0" borderId="0" xfId="9" applyNumberFormat="1" applyFont="1" applyAlignment="1">
      <alignment horizontal="centerContinuous"/>
    </xf>
    <xf numFmtId="0" fontId="11" fillId="0" borderId="0" xfId="9" applyFont="1"/>
    <xf numFmtId="39" fontId="9" fillId="0" borderId="0" xfId="9" applyNumberFormat="1" applyFont="1" applyBorder="1" applyAlignment="1">
      <alignment horizontal="center"/>
    </xf>
    <xf numFmtId="39" fontId="9" fillId="0" borderId="0" xfId="9" applyNumberFormat="1" applyFont="1" applyBorder="1" applyAlignment="1">
      <alignment horizontal="right"/>
    </xf>
    <xf numFmtId="39" fontId="11" fillId="0" borderId="0" xfId="9" applyNumberFormat="1" applyFont="1" applyBorder="1"/>
    <xf numFmtId="39" fontId="11" fillId="0" borderId="0" xfId="9" applyNumberFormat="1" applyFont="1" applyBorder="1" applyAlignment="1">
      <alignment horizontal="center"/>
    </xf>
    <xf numFmtId="39" fontId="9" fillId="0" borderId="1" xfId="9" applyNumberFormat="1" applyFont="1" applyBorder="1" applyAlignment="1">
      <alignment horizontal="centerContinuous"/>
    </xf>
    <xf numFmtId="43" fontId="9" fillId="0" borderId="0" xfId="9" applyNumberFormat="1" applyFont="1" applyBorder="1" applyAlignment="1">
      <alignment horizontal="center"/>
    </xf>
    <xf numFmtId="43" fontId="9" fillId="0" borderId="0" xfId="9" applyNumberFormat="1" applyFont="1" applyAlignment="1">
      <alignment horizontal="center"/>
    </xf>
    <xf numFmtId="43" fontId="9" fillId="0" borderId="1" xfId="9" applyNumberFormat="1" applyFont="1" applyBorder="1" applyAlignment="1">
      <alignment horizontal="center"/>
    </xf>
    <xf numFmtId="39" fontId="11" fillId="0" borderId="0" xfId="9" applyNumberFormat="1" applyFont="1" applyFill="1"/>
    <xf numFmtId="49" fontId="11" fillId="0" borderId="0" xfId="9" applyNumberFormat="1" applyFont="1" applyAlignment="1">
      <alignment horizontal="center"/>
    </xf>
    <xf numFmtId="49" fontId="11" fillId="0" borderId="0" xfId="9" applyNumberFormat="1" applyFont="1" applyFill="1" applyAlignment="1">
      <alignment horizontal="center"/>
    </xf>
    <xf numFmtId="166" fontId="11" fillId="0" borderId="0" xfId="2" applyNumberFormat="1" applyFont="1" applyFill="1" applyAlignment="1"/>
    <xf numFmtId="49" fontId="11" fillId="0" borderId="0" xfId="9" quotePrefix="1" applyNumberFormat="1" applyFont="1" applyFill="1" applyAlignment="1">
      <alignment horizontal="center"/>
    </xf>
    <xf numFmtId="166" fontId="11" fillId="0" borderId="0" xfId="2" applyNumberFormat="1" applyFont="1" applyFill="1" applyBorder="1" applyAlignment="1"/>
    <xf numFmtId="166" fontId="11" fillId="0" borderId="3" xfId="2" applyNumberFormat="1" applyFont="1" applyFill="1" applyBorder="1"/>
    <xf numFmtId="166" fontId="11" fillId="0" borderId="0" xfId="1" applyNumberFormat="1" applyFont="1" applyFill="1" applyBorder="1"/>
    <xf numFmtId="166" fontId="11" fillId="0" borderId="0" xfId="1" applyNumberFormat="1" applyFont="1" applyFill="1" applyAlignment="1"/>
    <xf numFmtId="166" fontId="11" fillId="0" borderId="0" xfId="9" applyNumberFormat="1" applyFont="1" applyFill="1"/>
    <xf numFmtId="166" fontId="9" fillId="0" borderId="0" xfId="9" applyNumberFormat="1" applyFont="1" applyFill="1" applyBorder="1" applyAlignment="1">
      <alignment horizontal="center"/>
    </xf>
    <xf numFmtId="166" fontId="11" fillId="0" borderId="0" xfId="9" applyNumberFormat="1" applyFont="1" applyFill="1" applyBorder="1"/>
    <xf numFmtId="39" fontId="11" fillId="0" borderId="0" xfId="8" applyNumberFormat="1" applyFont="1"/>
    <xf numFmtId="43" fontId="11" fillId="0" borderId="0" xfId="2" applyNumberFormat="1" applyFont="1" applyBorder="1"/>
    <xf numFmtId="0" fontId="11" fillId="0" borderId="0" xfId="9" applyFont="1" applyAlignment="1">
      <alignment horizontal="center"/>
    </xf>
    <xf numFmtId="43" fontId="11" fillId="0" borderId="0" xfId="9" applyNumberFormat="1" applyFont="1"/>
    <xf numFmtId="39" fontId="11" fillId="0" borderId="0" xfId="9" applyNumberFormat="1" applyFont="1" applyAlignment="1">
      <alignment horizontal="center"/>
    </xf>
    <xf numFmtId="39" fontId="11" fillId="0" borderId="0" xfId="0" applyNumberFormat="1" applyFont="1" applyFill="1" applyAlignment="1"/>
    <xf numFmtId="39" fontId="14" fillId="0" borderId="0" xfId="0" quotePrefix="1" applyNumberFormat="1" applyFont="1" applyFill="1" applyAlignment="1">
      <alignment horizontal="left"/>
    </xf>
    <xf numFmtId="39" fontId="13" fillId="0" borderId="0" xfId="0" quotePrefix="1" applyNumberFormat="1" applyFont="1" applyFill="1" applyAlignment="1">
      <alignment horizontal="left"/>
    </xf>
    <xf numFmtId="166" fontId="11" fillId="0" borderId="0" xfId="6" applyNumberFormat="1" applyFont="1" applyFill="1" applyBorder="1" applyAlignment="1" applyProtection="1"/>
    <xf numFmtId="39" fontId="13" fillId="0" borderId="0" xfId="0" quotePrefix="1" applyNumberFormat="1" applyFont="1" applyFill="1" applyAlignment="1"/>
    <xf numFmtId="166" fontId="11" fillId="0" borderId="1" xfId="6" applyNumberFormat="1" applyFont="1" applyFill="1" applyBorder="1" applyAlignment="1" applyProtection="1"/>
    <xf numFmtId="39" fontId="14" fillId="0" borderId="0" xfId="0" applyNumberFormat="1" applyFont="1" applyFill="1" applyAlignment="1">
      <alignment horizontal="left"/>
    </xf>
    <xf numFmtId="166" fontId="13" fillId="0" borderId="0" xfId="1" applyNumberFormat="1" applyFont="1" applyFill="1" applyAlignment="1"/>
    <xf numFmtId="166" fontId="13" fillId="0" borderId="2" xfId="1" applyNumberFormat="1" applyFont="1" applyFill="1" applyBorder="1" applyAlignment="1"/>
    <xf numFmtId="166" fontId="13" fillId="0" borderId="0" xfId="0" applyNumberFormat="1" applyFont="1" applyFill="1" applyBorder="1" applyAlignment="1"/>
    <xf numFmtId="39" fontId="11" fillId="0" borderId="0" xfId="0" quotePrefix="1" applyNumberFormat="1" applyFont="1" applyFill="1" applyAlignment="1">
      <alignment horizontal="left"/>
    </xf>
    <xf numFmtId="166" fontId="13" fillId="0" borderId="2" xfId="0" applyNumberFormat="1" applyFont="1" applyFill="1" applyBorder="1" applyAlignment="1"/>
    <xf numFmtId="169" fontId="11" fillId="0" borderId="0" xfId="6" applyNumberFormat="1" applyFont="1" applyFill="1" applyBorder="1" applyAlignment="1" applyProtection="1"/>
    <xf numFmtId="169" fontId="11" fillId="0" borderId="0" xfId="0" applyNumberFormat="1" applyFont="1" applyFill="1" applyAlignment="1"/>
    <xf numFmtId="169" fontId="11" fillId="0" borderId="0" xfId="3" applyNumberFormat="1" applyFont="1" applyFill="1" applyAlignment="1"/>
    <xf numFmtId="167" fontId="13" fillId="0" borderId="0" xfId="0" applyNumberFormat="1" applyFont="1" applyFill="1" applyAlignment="1">
      <alignment horizontal="left"/>
    </xf>
    <xf numFmtId="167" fontId="14" fillId="0" borderId="0" xfId="0" applyNumberFormat="1" applyFont="1" applyFill="1" applyAlignment="1">
      <alignment horizontal="left"/>
    </xf>
    <xf numFmtId="165" fontId="13" fillId="0" borderId="0" xfId="1" applyFont="1" applyFill="1" applyAlignment="1" applyProtection="1">
      <alignment horizontal="left"/>
    </xf>
    <xf numFmtId="165" fontId="14" fillId="0" borderId="0" xfId="1" applyFont="1" applyFill="1" applyAlignment="1" applyProtection="1">
      <alignment horizontal="center"/>
    </xf>
    <xf numFmtId="39" fontId="14" fillId="0" borderId="0" xfId="6" applyNumberFormat="1" applyFont="1" applyFill="1" applyAlignment="1" applyProtection="1">
      <alignment horizontal="center"/>
    </xf>
    <xf numFmtId="39" fontId="9" fillId="0" borderId="0" xfId="6" applyNumberFormat="1" applyFont="1" applyFill="1" applyAlignment="1" applyProtection="1">
      <alignment horizontal="center"/>
    </xf>
    <xf numFmtId="169" fontId="12" fillId="0" borderId="0" xfId="6" applyNumberFormat="1" applyFont="1" applyFill="1" applyBorder="1" applyAlignment="1" applyProtection="1"/>
    <xf numFmtId="169" fontId="12" fillId="0" borderId="0" xfId="6" applyNumberFormat="1" applyFont="1" applyFill="1" applyAlignment="1"/>
    <xf numFmtId="169" fontId="12" fillId="0" borderId="0" xfId="6" applyNumberFormat="1" applyFont="1" applyFill="1" applyAlignment="1" applyProtection="1"/>
    <xf numFmtId="169" fontId="11" fillId="0" borderId="0" xfId="2" applyNumberFormat="1" applyFont="1" applyFill="1"/>
    <xf numFmtId="169" fontId="11" fillId="0" borderId="0" xfId="6" applyNumberFormat="1" applyFont="1" applyFill="1" applyAlignment="1" applyProtection="1"/>
    <xf numFmtId="39" fontId="15" fillId="0" borderId="0" xfId="9" applyNumberFormat="1" applyFont="1" applyFill="1" applyAlignment="1">
      <alignment horizontal="centerContinuous"/>
    </xf>
    <xf numFmtId="39" fontId="16" fillId="0" borderId="0" xfId="9" applyNumberFormat="1" applyFont="1" applyFill="1"/>
    <xf numFmtId="49" fontId="16" fillId="0" borderId="0" xfId="9" quotePrefix="1" applyNumberFormat="1" applyFont="1" applyFill="1" applyAlignment="1">
      <alignment horizontal="center"/>
    </xf>
    <xf numFmtId="166" fontId="13" fillId="0" borderId="0" xfId="2" applyNumberFormat="1" applyFont="1" applyFill="1" applyBorder="1"/>
    <xf numFmtId="166" fontId="13" fillId="0" borderId="0" xfId="2" applyNumberFormat="1" applyFont="1" applyFill="1" applyBorder="1" applyAlignment="1"/>
    <xf numFmtId="40" fontId="6" fillId="0" borderId="0" xfId="9" applyNumberFormat="1" applyFont="1" applyFill="1"/>
    <xf numFmtId="166" fontId="13" fillId="0" borderId="0" xfId="1" applyNumberFormat="1" applyFont="1" applyFill="1" applyBorder="1"/>
    <xf numFmtId="166" fontId="13" fillId="0" borderId="0" xfId="1" applyNumberFormat="1" applyFont="1" applyFill="1" applyBorder="1" applyAlignment="1"/>
    <xf numFmtId="166" fontId="13" fillId="0" borderId="0" xfId="2" applyNumberFormat="1" applyFont="1" applyFill="1" applyAlignment="1"/>
    <xf numFmtId="166" fontId="11" fillId="0" borderId="3" xfId="2" applyNumberFormat="1" applyFont="1" applyFill="1" applyBorder="1" applyAlignment="1"/>
    <xf numFmtId="39" fontId="15" fillId="0" borderId="0" xfId="9" applyNumberFormat="1" applyFont="1" applyFill="1" applyAlignment="1">
      <alignment horizontal="center"/>
    </xf>
    <xf numFmtId="169" fontId="11" fillId="0" borderId="0" xfId="6" applyNumberFormat="1" applyFont="1" applyFill="1" applyAlignment="1"/>
    <xf numFmtId="39" fontId="14" fillId="0" borderId="0" xfId="6" applyNumberFormat="1" applyFont="1" applyFill="1" applyAlignment="1" applyProtection="1">
      <alignment horizontal="center"/>
    </xf>
    <xf numFmtId="39" fontId="11" fillId="0" borderId="0" xfId="6" quotePrefix="1" applyNumberFormat="1" applyFont="1" applyFill="1" applyAlignment="1" applyProtection="1">
      <alignment horizontal="left"/>
    </xf>
    <xf numFmtId="39" fontId="11" fillId="0" borderId="0" xfId="6" quotePrefix="1" applyNumberFormat="1" applyFont="1" applyFill="1" applyAlignment="1">
      <alignment horizontal="center"/>
    </xf>
    <xf numFmtId="39" fontId="11" fillId="0" borderId="0" xfId="6" quotePrefix="1" applyNumberFormat="1" applyFont="1" applyFill="1" applyAlignment="1">
      <alignment horizontal="center"/>
    </xf>
    <xf numFmtId="39" fontId="11" fillId="0" borderId="0" xfId="6" applyNumberFormat="1" applyFont="1" applyFill="1" applyAlignment="1" applyProtection="1"/>
    <xf numFmtId="39" fontId="14" fillId="0" borderId="0" xfId="6" applyNumberFormat="1" applyFont="1" applyFill="1" applyAlignment="1" applyProtection="1">
      <alignment horizontal="center"/>
    </xf>
    <xf numFmtId="39" fontId="14" fillId="0" borderId="0" xfId="6" applyNumberFormat="1" applyFont="1" applyFill="1" applyAlignment="1">
      <alignment horizontal="right"/>
    </xf>
    <xf numFmtId="49" fontId="14" fillId="0" borderId="2" xfId="0" applyNumberFormat="1" applyFont="1" applyFill="1" applyBorder="1" applyAlignment="1">
      <alignment horizontal="center"/>
    </xf>
    <xf numFmtId="40" fontId="17" fillId="0" borderId="0" xfId="0" quotePrefix="1" applyNumberFormat="1" applyFont="1" applyFill="1" applyAlignment="1">
      <alignment horizontal="center"/>
    </xf>
    <xf numFmtId="40" fontId="14" fillId="0" borderId="0" xfId="0" applyNumberFormat="1" applyFont="1" applyFill="1" applyBorder="1" applyAlignment="1">
      <alignment horizontal="center"/>
    </xf>
    <xf numFmtId="39" fontId="14" fillId="0" borderId="0" xfId="6" quotePrefix="1" applyNumberFormat="1" applyFont="1" applyFill="1" applyAlignment="1" applyProtection="1">
      <alignment horizontal="left"/>
    </xf>
    <xf numFmtId="39" fontId="14" fillId="0" borderId="1" xfId="6" quotePrefix="1" applyNumberFormat="1" applyFont="1" applyFill="1" applyBorder="1" applyAlignment="1" applyProtection="1">
      <alignment horizontal="center"/>
    </xf>
    <xf numFmtId="39" fontId="9" fillId="0" borderId="0" xfId="9" applyNumberFormat="1" applyFont="1" applyFill="1"/>
    <xf numFmtId="39" fontId="15" fillId="0" borderId="0" xfId="9" applyNumberFormat="1" applyFont="1" applyAlignment="1">
      <alignment horizontal="centerContinuous"/>
    </xf>
    <xf numFmtId="169" fontId="11" fillId="0" borderId="1" xfId="2" applyNumberFormat="1" applyFont="1" applyFill="1" applyBorder="1"/>
    <xf numFmtId="39" fontId="14" fillId="0" borderId="0" xfId="6" applyNumberFormat="1" applyFont="1" applyFill="1" applyAlignment="1" applyProtection="1">
      <alignment horizontal="center"/>
    </xf>
    <xf numFmtId="169" fontId="11" fillId="0" borderId="0" xfId="2" applyNumberFormat="1" applyFont="1" applyFill="1" applyAlignment="1"/>
    <xf numFmtId="169" fontId="11" fillId="0" borderId="0" xfId="0" applyNumberFormat="1" applyFont="1" applyFill="1" applyBorder="1" applyAlignment="1"/>
    <xf numFmtId="169" fontId="11" fillId="0" borderId="2" xfId="0" applyNumberFormat="1" applyFont="1" applyFill="1" applyBorder="1" applyAlignment="1"/>
    <xf numFmtId="39" fontId="9" fillId="0" borderId="0" xfId="9" applyNumberFormat="1" applyFont="1" applyFill="1" applyAlignment="1">
      <alignment horizontal="centerContinuous"/>
    </xf>
    <xf numFmtId="40" fontId="9" fillId="0" borderId="0" xfId="9" applyNumberFormat="1" applyFont="1" applyFill="1" applyAlignment="1">
      <alignment horizontal="centerContinuous"/>
    </xf>
    <xf numFmtId="0" fontId="11" fillId="0" borderId="0" xfId="9" applyFont="1" applyFill="1"/>
    <xf numFmtId="39" fontId="9" fillId="0" borderId="0" xfId="9" applyNumberFormat="1" applyFont="1" applyFill="1" applyBorder="1" applyAlignment="1">
      <alignment horizontal="center"/>
    </xf>
    <xf numFmtId="39" fontId="9" fillId="0" borderId="0" xfId="9" applyNumberFormat="1" applyFont="1" applyFill="1" applyBorder="1" applyAlignment="1">
      <alignment horizontal="right"/>
    </xf>
    <xf numFmtId="39" fontId="11" fillId="0" borderId="0" xfId="9" applyNumberFormat="1" applyFont="1" applyFill="1" applyBorder="1"/>
    <xf numFmtId="39" fontId="11" fillId="0" borderId="0" xfId="9" applyNumberFormat="1" applyFont="1" applyFill="1" applyBorder="1" applyAlignment="1">
      <alignment horizontal="center"/>
    </xf>
    <xf numFmtId="39" fontId="9" fillId="0" borderId="1" xfId="9" applyNumberFormat="1" applyFont="1" applyFill="1" applyBorder="1" applyAlignment="1">
      <alignment horizontal="centerContinuous"/>
    </xf>
    <xf numFmtId="39" fontId="9" fillId="0" borderId="0" xfId="9" applyNumberFormat="1" applyFont="1" applyFill="1" applyBorder="1" applyAlignment="1">
      <alignment horizontal="centerContinuous"/>
    </xf>
    <xf numFmtId="39" fontId="9" fillId="0" borderId="5" xfId="9" applyNumberFormat="1" applyFont="1" applyFill="1" applyBorder="1" applyAlignment="1">
      <alignment horizontal="centerContinuous"/>
    </xf>
    <xf numFmtId="43" fontId="9" fillId="0" borderId="0" xfId="9" applyNumberFormat="1" applyFont="1" applyFill="1" applyBorder="1" applyAlignment="1">
      <alignment horizontal="center"/>
    </xf>
    <xf numFmtId="43" fontId="9" fillId="0" borderId="0" xfId="9" applyNumberFormat="1" applyFont="1" applyFill="1" applyAlignment="1">
      <alignment horizontal="center"/>
    </xf>
    <xf numFmtId="43" fontId="9" fillId="0" borderId="1" xfId="9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/>
    <xf numFmtId="39" fontId="11" fillId="0" borderId="0" xfId="8" applyNumberFormat="1" applyFont="1" applyFill="1"/>
    <xf numFmtId="43" fontId="11" fillId="0" borderId="0" xfId="2" applyNumberFormat="1" applyFont="1" applyFill="1" applyBorder="1"/>
    <xf numFmtId="0" fontId="11" fillId="0" borderId="0" xfId="9" applyFont="1" applyFill="1" applyAlignment="1">
      <alignment horizontal="center"/>
    </xf>
    <xf numFmtId="43" fontId="11" fillId="0" borderId="0" xfId="9" applyNumberFormat="1" applyFont="1" applyFill="1"/>
    <xf numFmtId="39" fontId="11" fillId="0" borderId="0" xfId="9" applyNumberFormat="1" applyFont="1" applyFill="1" applyAlignment="1">
      <alignment horizontal="center"/>
    </xf>
    <xf numFmtId="39" fontId="19" fillId="0" borderId="0" xfId="0" applyNumberFormat="1" applyFont="1" applyFill="1" applyAlignment="1"/>
    <xf numFmtId="39" fontId="18" fillId="0" borderId="0" xfId="6" applyNumberFormat="1" applyFont="1" applyFill="1" applyAlignment="1" applyProtection="1">
      <alignment horizontal="center"/>
    </xf>
    <xf numFmtId="39" fontId="18" fillId="0" borderId="0" xfId="6" applyNumberFormat="1" applyFont="1" applyFill="1" applyAlignment="1">
      <alignment horizontal="right"/>
    </xf>
    <xf numFmtId="39" fontId="19" fillId="0" borderId="0" xfId="6" applyNumberFormat="1" applyFont="1" applyFill="1" applyAlignment="1"/>
    <xf numFmtId="39" fontId="18" fillId="0" borderId="0" xfId="0" applyNumberFormat="1" applyFont="1" applyFill="1" applyAlignment="1">
      <alignment horizontal="center"/>
    </xf>
    <xf numFmtId="39" fontId="18" fillId="0" borderId="0" xfId="6" applyNumberFormat="1" applyFont="1" applyFill="1" applyBorder="1" applyAlignment="1" applyProtection="1"/>
    <xf numFmtId="39" fontId="19" fillId="0" borderId="0" xfId="6" applyNumberFormat="1" applyFont="1" applyFill="1" applyBorder="1" applyAlignment="1" applyProtection="1"/>
    <xf numFmtId="39" fontId="18" fillId="0" borderId="0" xfId="0" applyNumberFormat="1" applyFont="1" applyFill="1" applyBorder="1" applyAlignment="1">
      <alignment horizontal="center"/>
    </xf>
    <xf numFmtId="39" fontId="19" fillId="0" borderId="0" xfId="6" applyNumberFormat="1" applyFont="1" applyFill="1" applyBorder="1" applyAlignment="1"/>
    <xf numFmtId="39" fontId="18" fillId="0" borderId="2" xfId="6" quotePrefix="1" applyNumberFormat="1" applyFont="1" applyFill="1" applyBorder="1" applyAlignment="1" applyProtection="1">
      <alignment horizontal="center"/>
    </xf>
    <xf numFmtId="39" fontId="18" fillId="0" borderId="0" xfId="6" applyNumberFormat="1" applyFont="1" applyFill="1" applyBorder="1" applyAlignment="1"/>
    <xf numFmtId="39" fontId="18" fillId="0" borderId="0" xfId="0" applyNumberFormat="1" applyFont="1" applyFill="1"/>
    <xf numFmtId="39" fontId="19" fillId="0" borderId="0" xfId="0" applyNumberFormat="1" applyFont="1" applyFill="1"/>
    <xf numFmtId="39" fontId="19" fillId="0" borderId="0" xfId="1" applyNumberFormat="1" applyFont="1" applyFill="1"/>
    <xf numFmtId="39" fontId="21" fillId="0" borderId="0" xfId="2" applyNumberFormat="1" applyFont="1" applyFill="1"/>
    <xf numFmtId="169" fontId="21" fillId="0" borderId="0" xfId="2" applyNumberFormat="1" applyFont="1" applyFill="1"/>
    <xf numFmtId="39" fontId="19" fillId="0" borderId="2" xfId="0" applyNumberFormat="1" applyFont="1" applyFill="1" applyBorder="1"/>
    <xf numFmtId="39" fontId="19" fillId="0" borderId="0" xfId="6" applyNumberFormat="1" applyFont="1" applyFill="1" applyAlignment="1" applyProtection="1"/>
    <xf numFmtId="39" fontId="21" fillId="0" borderId="0" xfId="0" applyNumberFormat="1" applyFont="1" applyFill="1"/>
    <xf numFmtId="39" fontId="19" fillId="0" borderId="0" xfId="0" quotePrefix="1" applyNumberFormat="1" applyFont="1" applyFill="1" applyAlignment="1">
      <alignment horizontal="left"/>
    </xf>
    <xf numFmtId="39" fontId="18" fillId="0" borderId="0" xfId="0" applyNumberFormat="1" applyFont="1" applyFill="1" applyAlignment="1"/>
    <xf numFmtId="39" fontId="19" fillId="0" borderId="5" xfId="0" applyNumberFormat="1" applyFont="1" applyFill="1" applyBorder="1"/>
    <xf numFmtId="39" fontId="19" fillId="0" borderId="1" xfId="0" applyNumberFormat="1" applyFont="1" applyFill="1" applyBorder="1"/>
    <xf numFmtId="39" fontId="19" fillId="0" borderId="0" xfId="0" applyNumberFormat="1" applyFont="1" applyFill="1" applyBorder="1"/>
    <xf numFmtId="39" fontId="21" fillId="0" borderId="0" xfId="6" applyNumberFormat="1" applyFont="1" applyFill="1" applyBorder="1" applyAlignment="1"/>
    <xf numFmtId="39" fontId="19" fillId="0" borderId="3" xfId="0" applyNumberFormat="1" applyFont="1" applyFill="1" applyBorder="1"/>
    <xf numFmtId="39" fontId="19" fillId="0" borderId="0" xfId="7" applyNumberFormat="1" applyFont="1" applyFill="1" applyAlignment="1" applyProtection="1">
      <alignment horizontal="left"/>
    </xf>
    <xf numFmtId="39" fontId="20" fillId="0" borderId="0" xfId="6" applyNumberFormat="1" applyFont="1" applyFill="1" applyAlignment="1" applyProtection="1">
      <alignment horizontal="center"/>
    </xf>
    <xf numFmtId="171" fontId="22" fillId="0" borderId="0" xfId="0" applyNumberFormat="1" applyFont="1" applyFill="1" applyBorder="1"/>
    <xf numFmtId="39" fontId="19" fillId="0" borderId="0" xfId="1" applyNumberFormat="1" applyFont="1" applyFill="1" applyBorder="1"/>
    <xf numFmtId="39" fontId="19" fillId="0" borderId="3" xfId="6" applyNumberFormat="1" applyFont="1" applyFill="1" applyBorder="1" applyAlignment="1" applyProtection="1"/>
    <xf numFmtId="39" fontId="19" fillId="0" borderId="0" xfId="0" quotePrefix="1" applyNumberFormat="1" applyFont="1" applyFill="1" applyAlignment="1">
      <alignment horizontal="center"/>
    </xf>
    <xf numFmtId="39" fontId="19" fillId="0" borderId="0" xfId="1" applyNumberFormat="1" applyFont="1" applyFill="1" applyAlignment="1"/>
    <xf numFmtId="168" fontId="19" fillId="0" borderId="0" xfId="1" applyNumberFormat="1" applyFont="1" applyFill="1"/>
    <xf numFmtId="168" fontId="19" fillId="0" borderId="0" xfId="1" applyNumberFormat="1" applyFont="1" applyFill="1" applyAlignment="1"/>
    <xf numFmtId="170" fontId="21" fillId="0" borderId="0" xfId="0" applyNumberFormat="1" applyFont="1" applyFill="1"/>
    <xf numFmtId="170" fontId="21" fillId="0" borderId="0" xfId="6" applyNumberFormat="1" applyFont="1" applyFill="1" applyAlignment="1"/>
    <xf numFmtId="37" fontId="21" fillId="0" borderId="0" xfId="0" applyNumberFormat="1" applyFont="1" applyFill="1"/>
    <xf numFmtId="37" fontId="19" fillId="0" borderId="0" xfId="0" applyNumberFormat="1" applyFont="1" applyFill="1" applyAlignment="1"/>
    <xf numFmtId="37" fontId="23" fillId="0" borderId="0" xfId="0" applyNumberFormat="1" applyFont="1" applyFill="1"/>
    <xf numFmtId="39" fontId="14" fillId="0" borderId="1" xfId="6" applyNumberFormat="1" applyFont="1" applyFill="1" applyBorder="1" applyAlignment="1" applyProtection="1">
      <alignment horizontal="center"/>
    </xf>
    <xf numFmtId="40" fontId="9" fillId="0" borderId="0" xfId="6" applyNumberFormat="1" applyFont="1" applyFill="1" applyAlignment="1" applyProtection="1">
      <alignment horizontal="center"/>
    </xf>
    <xf numFmtId="39" fontId="14" fillId="0" borderId="0" xfId="6" applyNumberFormat="1" applyFont="1" applyFill="1" applyAlignment="1" applyProtection="1">
      <alignment horizontal="center"/>
    </xf>
    <xf numFmtId="39" fontId="13" fillId="0" borderId="0" xfId="6" quotePrefix="1" applyNumberFormat="1" applyFont="1" applyFill="1" applyAlignment="1" applyProtection="1">
      <alignment horizontal="center"/>
    </xf>
    <xf numFmtId="39" fontId="18" fillId="0" borderId="0" xfId="6" applyNumberFormat="1" applyFont="1" applyFill="1" applyBorder="1" applyAlignment="1" applyProtection="1">
      <alignment horizontal="center"/>
    </xf>
    <xf numFmtId="39" fontId="19" fillId="0" borderId="0" xfId="0" quotePrefix="1" applyNumberFormat="1" applyFont="1" applyFill="1" applyAlignment="1">
      <alignment horizontal="center"/>
    </xf>
    <xf numFmtId="39" fontId="18" fillId="0" borderId="0" xfId="6" applyNumberFormat="1" applyFont="1" applyFill="1" applyAlignment="1" applyProtection="1">
      <alignment horizontal="center"/>
    </xf>
    <xf numFmtId="39" fontId="20" fillId="0" borderId="0" xfId="6" applyNumberFormat="1" applyFont="1" applyFill="1" applyAlignment="1" applyProtection="1">
      <alignment horizontal="center"/>
    </xf>
    <xf numFmtId="43" fontId="9" fillId="0" borderId="0" xfId="9" applyNumberFormat="1" applyFont="1" applyFill="1" applyBorder="1" applyAlignment="1">
      <alignment horizontal="center" vertical="center" wrapText="1"/>
    </xf>
    <xf numFmtId="43" fontId="9" fillId="0" borderId="0" xfId="9" applyNumberFormat="1" applyFont="1" applyFill="1" applyAlignment="1">
      <alignment horizontal="center" vertical="center" wrapText="1"/>
    </xf>
    <xf numFmtId="43" fontId="9" fillId="0" borderId="1" xfId="9" applyNumberFormat="1" applyFont="1" applyFill="1" applyBorder="1" applyAlignment="1">
      <alignment horizontal="center" vertical="center" wrapText="1"/>
    </xf>
    <xf numFmtId="39" fontId="9" fillId="0" borderId="2" xfId="9" applyNumberFormat="1" applyFont="1" applyFill="1" applyBorder="1" applyAlignment="1">
      <alignment horizontal="center"/>
    </xf>
    <xf numFmtId="43" fontId="9" fillId="0" borderId="0" xfId="9" applyNumberFormat="1" applyFont="1" applyFill="1" applyBorder="1" applyAlignment="1">
      <alignment horizontal="center" vertical="center"/>
    </xf>
    <xf numFmtId="43" fontId="9" fillId="0" borderId="1" xfId="9" applyNumberFormat="1" applyFont="1" applyFill="1" applyBorder="1" applyAlignment="1">
      <alignment horizontal="center" vertical="center"/>
    </xf>
    <xf numFmtId="43" fontId="9" fillId="0" borderId="0" xfId="9" applyNumberFormat="1" applyFont="1" applyBorder="1" applyAlignment="1">
      <alignment horizontal="center" vertical="center" wrapText="1"/>
    </xf>
    <xf numFmtId="43" fontId="9" fillId="0" borderId="1" xfId="9" applyNumberFormat="1" applyFont="1" applyBorder="1" applyAlignment="1">
      <alignment horizontal="center" vertical="center" wrapText="1"/>
    </xf>
    <xf numFmtId="43" fontId="9" fillId="0" borderId="0" xfId="9" applyNumberFormat="1" applyFont="1" applyBorder="1" applyAlignment="1">
      <alignment horizontal="center" vertical="center"/>
    </xf>
    <xf numFmtId="43" fontId="9" fillId="0" borderId="1" xfId="9" applyNumberFormat="1" applyFont="1" applyBorder="1" applyAlignment="1">
      <alignment horizontal="center" vertical="center"/>
    </xf>
    <xf numFmtId="43" fontId="9" fillId="0" borderId="0" xfId="9" applyNumberFormat="1" applyFont="1" applyAlignment="1">
      <alignment horizontal="center" vertical="center" wrapText="1"/>
    </xf>
    <xf numFmtId="39" fontId="15" fillId="0" borderId="0" xfId="9" applyNumberFormat="1" applyFont="1" applyFill="1" applyAlignment="1">
      <alignment horizontal="center"/>
    </xf>
    <xf numFmtId="39" fontId="9" fillId="0" borderId="0" xfId="6" applyNumberFormat="1" applyFont="1" applyFill="1" applyAlignment="1" applyProtection="1">
      <alignment horizontal="center"/>
    </xf>
    <xf numFmtId="39" fontId="13" fillId="0" borderId="0" xfId="0" quotePrefix="1" applyNumberFormat="1" applyFont="1" applyFill="1" applyAlignment="1">
      <alignment horizontal="center"/>
    </xf>
    <xf numFmtId="39" fontId="9" fillId="0" borderId="0" xfId="6" applyNumberFormat="1" applyFont="1" applyAlignment="1" applyProtection="1">
      <alignment horizontal="center"/>
    </xf>
  </cellXfs>
  <cellStyles count="10">
    <cellStyle name="Comma" xfId="1" builtinId="3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ปกติ 2" xfId="5" xr:uid="{00000000-0005-0000-0000-000005000000}"/>
    <cellStyle name="ปกติ_Sheet1" xfId="6" xr:uid="{00000000-0005-0000-0000-000006000000}"/>
    <cellStyle name="ปกติ_Sheet1_Sheet1" xfId="7" xr:uid="{00000000-0005-0000-0000-000007000000}"/>
    <cellStyle name="ปกติ_งบการเงิน51" xfId="8" xr:uid="{00000000-0005-0000-0000-000008000000}"/>
    <cellStyle name="ปกติ_งบการเงิน51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&#3591;&#3634;&#3609;&#3626;&#3629;&#3610;&#3607;&#3634;&#3609;&#3605;&#3619;&#3632;&#3585;&#3641;&#3621;&#3585;&#3619;&#3637;&#3609;&#3649;&#3621;&#3632;&#3605;&#3619;&#3623;&#3592;&#3626;&#3629;&#3610;%20&#3611;&#3637;%202561\Green%20Q2-18\Lead%20Green_Q2-18%20LE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&#3591;&#3634;&#3609;&#3626;&#3629;&#3610;&#3607;&#3634;&#3609;&#3605;&#3619;&#3632;&#3585;&#3641;&#3621;&#3585;&#3619;&#3637;&#3609;&#3649;&#3621;&#3632;&#3605;&#3619;&#3623;&#3592;&#3626;&#3629;&#3610;%20&#3611;&#3637;%202561\Green%20Q2-18\&#3591;&#3634;&#3609;%20Q2-61\Lead%20Green_Q2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อัตราส่วนก่อนปรับปรุง"/>
      <sheetName val="ตารางคำนวณ MAT - Review งบรวม"/>
      <sheetName val="ตารางคำนวณ MAT - งบเดี่ยว"/>
      <sheetName val="TBQ1-59"/>
      <sheetName val="Sheet1"/>
      <sheetName val="WCF "/>
      <sheetName val="GW"/>
      <sheetName val="ตัดจ่ายส่วนเพิ่มเครื่องจักร"/>
      <sheetName val="AJE"/>
      <sheetName val="OP"/>
      <sheetName val="WTB"/>
      <sheetName val="Sheet2"/>
      <sheetName val="WLS"/>
      <sheetName val="WPL"/>
      <sheetName val="A"/>
      <sheetName val="B"/>
      <sheetName val="C"/>
      <sheetName val="D"/>
      <sheetName val="D.1"/>
      <sheetName val="E"/>
      <sheetName val="F"/>
      <sheetName val="I"/>
      <sheetName val="N"/>
      <sheetName val="P"/>
      <sheetName val="M"/>
      <sheetName val="K"/>
      <sheetName val="-K-"/>
      <sheetName val="H"/>
      <sheetName val="FA"/>
      <sheetName val="T"/>
      <sheetName val="S"/>
      <sheetName val="OS"/>
      <sheetName val="AA"/>
      <sheetName val="BB"/>
      <sheetName val="CC"/>
      <sheetName val="EE"/>
      <sheetName val="GG"/>
      <sheetName val="KK"/>
      <sheetName val="MM"/>
      <sheetName val="NN"/>
      <sheetName val="TT"/>
      <sheetName val="OO"/>
      <sheetName val="SE"/>
      <sheetName val="10"/>
      <sheetName val="11"/>
      <sheetName val="20"/>
      <sheetName val="3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0">
          <cell r="J30">
            <v>108000000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อัตราส่วนก่อนปรับปรุง"/>
      <sheetName val="ตารางคำนวณ MAT - Review งบรวม"/>
      <sheetName val="ตารางคำนวณ MAT - งบเดี่ยว"/>
      <sheetName val="TBQ1-59"/>
      <sheetName val="Sheet1"/>
      <sheetName val="WCF"/>
      <sheetName val="GW"/>
      <sheetName val="ตัดจ่ายส่วนเพิ่มเครื่องจักร"/>
      <sheetName val="AJE"/>
      <sheetName val="OP"/>
      <sheetName val="WTB"/>
      <sheetName val="Sheet2"/>
      <sheetName val="WLS"/>
      <sheetName val="WPL"/>
      <sheetName val="A"/>
      <sheetName val="B"/>
      <sheetName val="C"/>
      <sheetName val="D"/>
      <sheetName val="D.1"/>
      <sheetName val="E"/>
      <sheetName val="F"/>
      <sheetName val="I"/>
      <sheetName val="N"/>
      <sheetName val="P"/>
      <sheetName val="M"/>
      <sheetName val="K"/>
      <sheetName val="H"/>
      <sheetName val="FA"/>
      <sheetName val="T"/>
      <sheetName val="S"/>
      <sheetName val="OS"/>
      <sheetName val="AA"/>
      <sheetName val="BB"/>
      <sheetName val="CC"/>
      <sheetName val="EE"/>
      <sheetName val="GG"/>
      <sheetName val="KK"/>
      <sheetName val="MM"/>
      <sheetName val="NN"/>
      <sheetName val="TT"/>
      <sheetName val="OO"/>
      <sheetName val="SE"/>
      <sheetName val="10"/>
      <sheetName val="11"/>
      <sheetName val="20"/>
      <sheetName val="3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1">
          <cell r="J11">
            <v>1340000</v>
          </cell>
        </row>
        <row r="12">
          <cell r="J12">
            <v>5055074.1500000004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2">
          <cell r="J22">
            <v>18942529.93</v>
          </cell>
        </row>
        <row r="28">
          <cell r="J28">
            <v>4793247.09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tabSelected="1" zoomScaleNormal="100" zoomScaleSheetLayoutView="100" workbookViewId="0">
      <selection activeCell="A79" sqref="A79"/>
    </sheetView>
  </sheetViews>
  <sheetFormatPr defaultColWidth="9.140625" defaultRowHeight="26.1" customHeight="1"/>
  <cols>
    <col min="1" max="1" width="44.85546875" style="1" customWidth="1"/>
    <col min="2" max="2" width="6.28515625" style="1" customWidth="1"/>
    <col min="3" max="3" width="15.7109375" style="1" customWidth="1"/>
    <col min="4" max="4" width="1.140625" style="1" customWidth="1"/>
    <col min="5" max="5" width="15.7109375" style="1" customWidth="1"/>
    <col min="6" max="6" width="1" style="1" customWidth="1"/>
    <col min="7" max="7" width="15.7109375" style="1" customWidth="1"/>
    <col min="8" max="8" width="1.140625" style="1" customWidth="1"/>
    <col min="9" max="9" width="15.7109375" style="1" customWidth="1"/>
    <col min="10" max="10" width="1" style="1" customWidth="1"/>
    <col min="11" max="16384" width="9.140625" style="1"/>
  </cols>
  <sheetData>
    <row r="1" spans="1:12" ht="26.1" customHeight="1">
      <c r="A1" s="192" t="s">
        <v>73</v>
      </c>
      <c r="B1" s="192"/>
      <c r="C1" s="192"/>
      <c r="D1" s="192"/>
      <c r="E1" s="192"/>
      <c r="F1" s="192"/>
      <c r="G1" s="192"/>
      <c r="H1" s="192"/>
      <c r="I1" s="192"/>
    </row>
    <row r="2" spans="1:12" ht="26.1" customHeight="1">
      <c r="A2" s="192" t="s">
        <v>54</v>
      </c>
      <c r="B2" s="192"/>
      <c r="C2" s="192"/>
      <c r="D2" s="192"/>
      <c r="E2" s="192"/>
      <c r="F2" s="192"/>
      <c r="G2" s="192"/>
      <c r="H2" s="192"/>
      <c r="I2" s="192"/>
    </row>
    <row r="3" spans="1:12" s="2" customFormat="1" ht="26.1" customHeight="1">
      <c r="A3" s="191" t="s">
        <v>160</v>
      </c>
      <c r="B3" s="191"/>
      <c r="C3" s="191"/>
      <c r="D3" s="191"/>
      <c r="E3" s="191"/>
      <c r="F3" s="191"/>
      <c r="G3" s="191"/>
      <c r="H3" s="191"/>
      <c r="I3" s="191"/>
    </row>
    <row r="4" spans="1:12" s="4" customFormat="1" ht="26.1" customHeight="1">
      <c r="A4" s="3"/>
      <c r="B4" s="3"/>
      <c r="C4" s="3"/>
      <c r="D4" s="3"/>
      <c r="E4" s="3"/>
      <c r="F4" s="3"/>
      <c r="G4" s="3"/>
      <c r="H4" s="3"/>
      <c r="I4" s="3"/>
      <c r="L4" s="5"/>
    </row>
    <row r="5" spans="1:12" ht="26.1" customHeight="1">
      <c r="A5" s="6"/>
      <c r="B5" s="8"/>
      <c r="C5" s="8"/>
      <c r="D5" s="8"/>
      <c r="E5" s="8"/>
      <c r="F5" s="8"/>
      <c r="G5" s="8"/>
      <c r="H5" s="8"/>
      <c r="I5" s="118" t="s">
        <v>102</v>
      </c>
    </row>
    <row r="6" spans="1:12" ht="26.1" customHeight="1">
      <c r="A6" s="112" t="s">
        <v>3</v>
      </c>
      <c r="B6" s="7" t="s">
        <v>4</v>
      </c>
      <c r="C6" s="190" t="s">
        <v>48</v>
      </c>
      <c r="D6" s="190"/>
      <c r="E6" s="190"/>
      <c r="F6" s="8"/>
      <c r="G6" s="190" t="s">
        <v>49</v>
      </c>
      <c r="H6" s="190"/>
      <c r="I6" s="190"/>
    </row>
    <row r="7" spans="1:12" ht="26.1" customHeight="1">
      <c r="A7" s="9"/>
      <c r="B7" s="8"/>
      <c r="C7" s="119" t="s">
        <v>161</v>
      </c>
      <c r="D7" s="120"/>
      <c r="E7" s="119" t="s">
        <v>127</v>
      </c>
      <c r="F7" s="121"/>
      <c r="G7" s="119" t="s">
        <v>161</v>
      </c>
      <c r="H7" s="120"/>
      <c r="I7" s="119" t="s">
        <v>127</v>
      </c>
    </row>
    <row r="8" spans="1:12" ht="26.1" customHeight="1">
      <c r="A8" s="10" t="s">
        <v>5</v>
      </c>
      <c r="B8" s="6"/>
      <c r="C8" s="6"/>
      <c r="D8" s="6"/>
      <c r="E8" s="6"/>
      <c r="F8" s="6"/>
      <c r="G8" s="6"/>
      <c r="H8" s="6"/>
      <c r="I8" s="6"/>
    </row>
    <row r="9" spans="1:12" ht="26.1" customHeight="1">
      <c r="A9" s="11" t="s">
        <v>6</v>
      </c>
      <c r="B9" s="12" t="s">
        <v>78</v>
      </c>
      <c r="C9" s="13">
        <v>50252570.829999998</v>
      </c>
      <c r="D9" s="14"/>
      <c r="E9" s="13">
        <v>213058723.56999999</v>
      </c>
      <c r="F9" s="14"/>
      <c r="G9" s="98">
        <v>30833716.140000001</v>
      </c>
      <c r="H9" s="14"/>
      <c r="I9" s="13">
        <v>190685488.05000001</v>
      </c>
    </row>
    <row r="10" spans="1:12" ht="26.1" customHeight="1">
      <c r="A10" s="9" t="s">
        <v>141</v>
      </c>
      <c r="B10" s="12" t="s">
        <v>79</v>
      </c>
      <c r="C10" s="14">
        <v>41137190.719999999</v>
      </c>
      <c r="D10" s="14"/>
      <c r="E10" s="14">
        <v>12375097.93</v>
      </c>
      <c r="F10" s="14"/>
      <c r="G10" s="98">
        <v>7844241.5899999999</v>
      </c>
      <c r="H10" s="14"/>
      <c r="I10" s="13">
        <v>7821727.4400000004</v>
      </c>
    </row>
    <row r="11" spans="1:12" ht="26.1" customHeight="1">
      <c r="A11" s="9" t="s">
        <v>116</v>
      </c>
      <c r="B11" s="12" t="s">
        <v>142</v>
      </c>
      <c r="C11" s="14">
        <v>0</v>
      </c>
      <c r="D11" s="14"/>
      <c r="E11" s="14">
        <v>0</v>
      </c>
      <c r="F11" s="14"/>
      <c r="G11" s="98">
        <v>903628.09</v>
      </c>
      <c r="H11" s="14"/>
      <c r="I11" s="13">
        <v>183868.34</v>
      </c>
    </row>
    <row r="12" spans="1:12" ht="26.1" customHeight="1">
      <c r="A12" s="116" t="s">
        <v>186</v>
      </c>
      <c r="B12" s="12" t="s">
        <v>83</v>
      </c>
      <c r="C12" s="98">
        <v>0</v>
      </c>
      <c r="D12" s="98"/>
      <c r="E12" s="98">
        <v>0</v>
      </c>
      <c r="F12" s="98"/>
      <c r="G12" s="98">
        <v>2096590.18</v>
      </c>
      <c r="H12" s="87"/>
      <c r="I12" s="98">
        <v>1474302.89</v>
      </c>
    </row>
    <row r="13" spans="1:12" ht="26.1" customHeight="1">
      <c r="A13" s="9" t="s">
        <v>155</v>
      </c>
      <c r="B13" s="12" t="s">
        <v>143</v>
      </c>
      <c r="C13" s="16">
        <v>0</v>
      </c>
      <c r="D13" s="16"/>
      <c r="E13" s="16">
        <v>0</v>
      </c>
      <c r="F13" s="14"/>
      <c r="G13" s="98">
        <v>120000000</v>
      </c>
      <c r="H13" s="14"/>
      <c r="I13" s="13">
        <v>0</v>
      </c>
    </row>
    <row r="14" spans="1:12" ht="26.1" customHeight="1">
      <c r="A14" s="17" t="s">
        <v>123</v>
      </c>
      <c r="B14" s="12" t="s">
        <v>80</v>
      </c>
      <c r="C14" s="16">
        <v>61749700</v>
      </c>
      <c r="D14" s="16"/>
      <c r="E14" s="16">
        <v>0</v>
      </c>
      <c r="F14" s="14"/>
      <c r="G14" s="98">
        <v>0</v>
      </c>
      <c r="H14" s="14"/>
      <c r="I14" s="16">
        <v>0</v>
      </c>
    </row>
    <row r="15" spans="1:12" ht="26.1" customHeight="1">
      <c r="A15" s="9" t="s">
        <v>74</v>
      </c>
      <c r="B15" s="12" t="s">
        <v>81</v>
      </c>
      <c r="C15" s="16">
        <v>156294142.50999999</v>
      </c>
      <c r="D15" s="16"/>
      <c r="E15" s="16">
        <v>211822117.5</v>
      </c>
      <c r="F15" s="14"/>
      <c r="G15" s="98">
        <v>24815665.449999999</v>
      </c>
      <c r="H15" s="14"/>
      <c r="I15" s="16">
        <v>64525496.560000002</v>
      </c>
    </row>
    <row r="16" spans="1:12" ht="26.1" customHeight="1">
      <c r="A16" s="10" t="s">
        <v>7</v>
      </c>
      <c r="B16" s="18"/>
      <c r="C16" s="19">
        <f>SUM(C9:C15)</f>
        <v>309433604.06</v>
      </c>
      <c r="D16" s="20"/>
      <c r="E16" s="19">
        <f>SUM(E9:E15)</f>
        <v>437255939</v>
      </c>
      <c r="F16" s="20"/>
      <c r="G16" s="19">
        <f>SUM(G9:G15)</f>
        <v>186493841.44999999</v>
      </c>
      <c r="H16" s="20"/>
      <c r="I16" s="19">
        <f>SUM(I9:I15)</f>
        <v>264690883.28</v>
      </c>
    </row>
    <row r="17" spans="1:9" ht="26.1" customHeight="1">
      <c r="A17" s="10" t="s">
        <v>39</v>
      </c>
      <c r="B17" s="21"/>
      <c r="C17" s="22"/>
      <c r="D17" s="20"/>
      <c r="E17" s="22"/>
      <c r="F17" s="20"/>
      <c r="G17" s="20"/>
      <c r="H17" s="20"/>
      <c r="I17" s="20"/>
    </row>
    <row r="18" spans="1:9" ht="26.1" customHeight="1">
      <c r="A18" s="17" t="s">
        <v>71</v>
      </c>
      <c r="B18" s="12" t="s">
        <v>82</v>
      </c>
      <c r="C18" s="14">
        <v>0</v>
      </c>
      <c r="D18" s="14"/>
      <c r="E18" s="14">
        <v>0</v>
      </c>
      <c r="F18" s="14"/>
      <c r="G18" s="98">
        <v>249540696.86000001</v>
      </c>
      <c r="H18" s="14"/>
      <c r="I18" s="14">
        <v>179598166.93000001</v>
      </c>
    </row>
    <row r="19" spans="1:9" ht="26.1" customHeight="1">
      <c r="A19" s="17" t="s">
        <v>114</v>
      </c>
      <c r="B19" s="12" t="s">
        <v>144</v>
      </c>
      <c r="C19" s="14">
        <v>33390000</v>
      </c>
      <c r="D19" s="14"/>
      <c r="E19" s="14">
        <v>33390000</v>
      </c>
      <c r="F19" s="14"/>
      <c r="G19" s="98">
        <v>33390000</v>
      </c>
      <c r="H19" s="14"/>
      <c r="I19" s="14">
        <v>33390000</v>
      </c>
    </row>
    <row r="20" spans="1:9" ht="26.1" customHeight="1">
      <c r="A20" s="113" t="s">
        <v>147</v>
      </c>
      <c r="B20" s="114" t="s">
        <v>189</v>
      </c>
      <c r="C20" s="14">
        <v>0</v>
      </c>
      <c r="D20" s="14"/>
      <c r="E20" s="14">
        <v>0</v>
      </c>
      <c r="F20" s="14"/>
      <c r="G20" s="98">
        <v>39151922.659999996</v>
      </c>
      <c r="H20" s="87"/>
      <c r="I20" s="87">
        <v>41711393.460000001</v>
      </c>
    </row>
    <row r="21" spans="1:9" ht="26.1" customHeight="1">
      <c r="A21" s="113" t="s">
        <v>168</v>
      </c>
      <c r="B21" s="115" t="s">
        <v>84</v>
      </c>
      <c r="C21" s="14">
        <v>0</v>
      </c>
      <c r="D21" s="14"/>
      <c r="E21" s="14">
        <v>0</v>
      </c>
      <c r="F21" s="14"/>
      <c r="G21" s="98">
        <f>[1]WLS!$J$30</f>
        <v>108000000</v>
      </c>
      <c r="H21" s="87"/>
      <c r="I21" s="87">
        <v>0</v>
      </c>
    </row>
    <row r="22" spans="1:9" ht="26.1" customHeight="1">
      <c r="A22" s="17" t="s">
        <v>193</v>
      </c>
      <c r="B22" s="115" t="s">
        <v>84</v>
      </c>
      <c r="C22" s="14">
        <v>75752568.549999997</v>
      </c>
      <c r="D22" s="14"/>
      <c r="E22" s="14">
        <v>0</v>
      </c>
      <c r="F22" s="14"/>
      <c r="G22" s="98">
        <v>0</v>
      </c>
      <c r="H22" s="14"/>
      <c r="I22" s="14">
        <v>0</v>
      </c>
    </row>
    <row r="23" spans="1:9" ht="26.1" customHeight="1">
      <c r="A23" s="17" t="s">
        <v>128</v>
      </c>
      <c r="B23" s="115" t="s">
        <v>85</v>
      </c>
      <c r="C23" s="14">
        <v>112628793.44</v>
      </c>
      <c r="D23" s="14"/>
      <c r="E23" s="14">
        <v>75540351.599999994</v>
      </c>
      <c r="F23" s="14"/>
      <c r="G23" s="111">
        <v>112628793.44</v>
      </c>
      <c r="H23" s="14"/>
      <c r="I23" s="14">
        <v>75540351.599999994</v>
      </c>
    </row>
    <row r="24" spans="1:9" ht="26.1" customHeight="1">
      <c r="A24" s="17" t="s">
        <v>59</v>
      </c>
      <c r="B24" s="115" t="s">
        <v>86</v>
      </c>
      <c r="C24" s="14">
        <v>420122460.87</v>
      </c>
      <c r="D24" s="14"/>
      <c r="E24" s="14">
        <v>120613103.45</v>
      </c>
      <c r="F24" s="14"/>
      <c r="G24" s="98">
        <v>65606566.530000001</v>
      </c>
      <c r="H24" s="14"/>
      <c r="I24" s="14">
        <v>66515124.399999999</v>
      </c>
    </row>
    <row r="25" spans="1:9" ht="26.1" customHeight="1">
      <c r="A25" s="17" t="s">
        <v>115</v>
      </c>
      <c r="B25" s="115" t="s">
        <v>87</v>
      </c>
      <c r="C25" s="14">
        <v>11303.49</v>
      </c>
      <c r="D25" s="14"/>
      <c r="E25" s="14">
        <v>20646.72</v>
      </c>
      <c r="F25" s="14"/>
      <c r="G25" s="98">
        <v>11303.49</v>
      </c>
      <c r="H25" s="14"/>
      <c r="I25" s="14">
        <v>20646.72</v>
      </c>
    </row>
    <row r="26" spans="1:9" ht="26.1" customHeight="1">
      <c r="A26" s="17" t="s">
        <v>167</v>
      </c>
      <c r="B26" s="115"/>
      <c r="C26" s="14">
        <v>161072.26999999999</v>
      </c>
      <c r="D26" s="14"/>
      <c r="E26" s="14">
        <v>0</v>
      </c>
      <c r="F26" s="14"/>
      <c r="G26" s="98">
        <v>0</v>
      </c>
      <c r="H26" s="14"/>
      <c r="I26" s="14">
        <v>0</v>
      </c>
    </row>
    <row r="27" spans="1:9" ht="26.1" customHeight="1">
      <c r="A27" s="17" t="s">
        <v>8</v>
      </c>
      <c r="B27" s="18"/>
      <c r="C27" s="24">
        <v>910405.61</v>
      </c>
      <c r="D27" s="25"/>
      <c r="E27" s="24">
        <v>931598.33</v>
      </c>
      <c r="F27" s="25"/>
      <c r="G27" s="126">
        <v>62995</v>
      </c>
      <c r="H27" s="25"/>
      <c r="I27" s="24">
        <v>62995</v>
      </c>
    </row>
    <row r="28" spans="1:9" ht="26.1" customHeight="1">
      <c r="A28" s="122" t="s">
        <v>9</v>
      </c>
      <c r="B28" s="21"/>
      <c r="C28" s="26">
        <f>SUM(C18:C27)</f>
        <v>642976604.23000002</v>
      </c>
      <c r="D28" s="20"/>
      <c r="E28" s="26">
        <f>SUM(E18:E27)</f>
        <v>230495700.10000002</v>
      </c>
      <c r="F28" s="20"/>
      <c r="G28" s="26">
        <f>SUM(G18:G27)</f>
        <v>608392277.98000002</v>
      </c>
      <c r="H28" s="20"/>
      <c r="I28" s="26">
        <f>SUM(I18:I27)</f>
        <v>396838678.11000001</v>
      </c>
    </row>
    <row r="29" spans="1:9" ht="26.1" customHeight="1" thickBot="1">
      <c r="A29" s="10" t="s">
        <v>14</v>
      </c>
      <c r="B29" s="21"/>
      <c r="C29" s="27">
        <f>+C16+C28</f>
        <v>952410208.28999996</v>
      </c>
      <c r="D29" s="20"/>
      <c r="E29" s="27">
        <f>+E16+E28</f>
        <v>667751639.10000002</v>
      </c>
      <c r="F29" s="20"/>
      <c r="G29" s="27">
        <f>+G16+G28</f>
        <v>794886119.43000007</v>
      </c>
      <c r="H29" s="20"/>
      <c r="I29" s="27">
        <f>+I16+I28</f>
        <v>661529561.38999999</v>
      </c>
    </row>
    <row r="30" spans="1:9" ht="26.1" customHeight="1" thickTop="1">
      <c r="A30" s="9"/>
      <c r="B30" s="6"/>
      <c r="C30" s="28"/>
      <c r="D30" s="6"/>
      <c r="E30" s="28"/>
      <c r="F30" s="6"/>
      <c r="G30" s="28"/>
      <c r="H30" s="6"/>
      <c r="I30" s="28"/>
    </row>
    <row r="31" spans="1:9" ht="26.1" customHeight="1">
      <c r="A31" s="29"/>
      <c r="B31" s="6"/>
      <c r="C31" s="9"/>
      <c r="D31" s="6"/>
      <c r="E31" s="9"/>
      <c r="F31" s="9"/>
      <c r="G31" s="9"/>
      <c r="H31" s="6"/>
      <c r="I31" s="9"/>
    </row>
    <row r="32" spans="1:9" ht="26.1" customHeight="1">
      <c r="A32" s="29" t="s">
        <v>32</v>
      </c>
    </row>
    <row r="33" spans="1:10" ht="26.1" customHeight="1">
      <c r="A33" s="29"/>
    </row>
    <row r="34" spans="1:10" ht="26.1" customHeight="1">
      <c r="A34" s="193" t="s">
        <v>0</v>
      </c>
      <c r="B34" s="193"/>
      <c r="C34" s="193"/>
      <c r="D34" s="193"/>
      <c r="E34" s="193"/>
      <c r="F34" s="193"/>
      <c r="G34" s="193"/>
      <c r="H34" s="193"/>
      <c r="I34" s="193"/>
      <c r="J34" s="30"/>
    </row>
    <row r="35" spans="1:10" ht="26.1" customHeight="1">
      <c r="A35" s="192" t="str">
        <f>+A1</f>
        <v>GREEN RESOURCES PUBLIC COMPANY LIMITED AND SUBSIDIARIES</v>
      </c>
      <c r="B35" s="192"/>
      <c r="C35" s="192"/>
      <c r="D35" s="192"/>
      <c r="E35" s="192"/>
      <c r="F35" s="192"/>
      <c r="G35" s="192"/>
      <c r="H35" s="192"/>
      <c r="I35" s="192"/>
    </row>
    <row r="36" spans="1:10" s="4" customFormat="1" ht="26.1" customHeight="1">
      <c r="A36" s="192" t="s">
        <v>55</v>
      </c>
      <c r="B36" s="192"/>
      <c r="C36" s="192"/>
      <c r="D36" s="192"/>
      <c r="E36" s="192"/>
      <c r="F36" s="192"/>
      <c r="G36" s="192"/>
      <c r="H36" s="192"/>
      <c r="I36" s="192"/>
    </row>
    <row r="37" spans="1:10" s="2" customFormat="1" ht="26.1" customHeight="1">
      <c r="A37" s="191" t="str">
        <f>A3</f>
        <v>AS AT JUNE 30, 2018 (UNAUDITED/REVIEWED ONLY)</v>
      </c>
      <c r="B37" s="191"/>
      <c r="C37" s="191"/>
      <c r="D37" s="191"/>
      <c r="E37" s="191"/>
      <c r="F37" s="191"/>
      <c r="G37" s="191"/>
      <c r="H37" s="191"/>
      <c r="I37" s="191"/>
    </row>
    <row r="38" spans="1:10" ht="26.1" customHeight="1">
      <c r="A38" s="3"/>
      <c r="B38" s="3"/>
      <c r="C38" s="3"/>
      <c r="D38" s="3"/>
      <c r="E38" s="3"/>
      <c r="F38" s="3"/>
      <c r="G38" s="3"/>
      <c r="H38" s="3"/>
      <c r="I38" s="3"/>
    </row>
    <row r="39" spans="1:10" ht="26.1" customHeight="1">
      <c r="A39" s="6"/>
      <c r="B39" s="6"/>
      <c r="C39" s="8"/>
      <c r="D39" s="8"/>
      <c r="E39" s="8"/>
      <c r="F39" s="8"/>
      <c r="G39" s="8"/>
      <c r="H39" s="8"/>
      <c r="I39" s="118" t="str">
        <f>I5</f>
        <v>(Unit : Baht)</v>
      </c>
    </row>
    <row r="40" spans="1:10" ht="26.1" customHeight="1">
      <c r="A40" s="112" t="s">
        <v>10</v>
      </c>
      <c r="B40" s="7" t="s">
        <v>4</v>
      </c>
      <c r="C40" s="190" t="s">
        <v>48</v>
      </c>
      <c r="D40" s="190"/>
      <c r="E40" s="190"/>
      <c r="F40" s="8"/>
      <c r="G40" s="190" t="s">
        <v>49</v>
      </c>
      <c r="H40" s="190"/>
      <c r="I40" s="190"/>
    </row>
    <row r="41" spans="1:10" ht="26.1" customHeight="1">
      <c r="A41" s="9"/>
      <c r="B41" s="6"/>
      <c r="C41" s="123" t="str">
        <f>C7</f>
        <v>June 30, 2018</v>
      </c>
      <c r="D41" s="8"/>
      <c r="E41" s="123" t="str">
        <f>E7</f>
        <v>December 31, 2017</v>
      </c>
      <c r="F41" s="8"/>
      <c r="G41" s="123" t="str">
        <f>G7</f>
        <v>June 30, 2018</v>
      </c>
      <c r="H41" s="8"/>
      <c r="I41" s="123" t="str">
        <f>I7</f>
        <v>December 31, 2017</v>
      </c>
    </row>
    <row r="42" spans="1:10" ht="26.1" customHeight="1">
      <c r="A42" s="10" t="s">
        <v>15</v>
      </c>
      <c r="B42" s="21"/>
      <c r="C42" s="8"/>
      <c r="D42" s="8"/>
      <c r="E42" s="8"/>
      <c r="F42" s="8"/>
      <c r="G42" s="8"/>
      <c r="H42" s="8"/>
      <c r="I42" s="8"/>
    </row>
    <row r="43" spans="1:10" ht="26.1" customHeight="1">
      <c r="A43" s="9" t="s">
        <v>117</v>
      </c>
      <c r="B43" s="12" t="s">
        <v>126</v>
      </c>
      <c r="C43" s="14">
        <v>20020933.949999999</v>
      </c>
      <c r="D43" s="14"/>
      <c r="E43" s="14">
        <v>12826772.17</v>
      </c>
      <c r="F43" s="14"/>
      <c r="G43" s="98">
        <f>12603983.89+152581.1</f>
        <v>12756564.99</v>
      </c>
      <c r="H43" s="14"/>
      <c r="I43" s="14">
        <v>8684719.9200000018</v>
      </c>
    </row>
    <row r="44" spans="1:10" ht="26.1" customHeight="1">
      <c r="A44" s="9" t="s">
        <v>196</v>
      </c>
      <c r="B44" s="12" t="s">
        <v>86</v>
      </c>
      <c r="C44" s="14">
        <v>89392471.290000007</v>
      </c>
      <c r="D44" s="14"/>
      <c r="E44" s="14">
        <v>0</v>
      </c>
      <c r="F44" s="14"/>
      <c r="G44" s="98">
        <v>0</v>
      </c>
      <c r="H44" s="14"/>
      <c r="I44" s="14">
        <v>0</v>
      </c>
    </row>
    <row r="45" spans="1:10" ht="26.1" customHeight="1">
      <c r="A45" s="9" t="s">
        <v>195</v>
      </c>
      <c r="B45" s="12" t="s">
        <v>190</v>
      </c>
      <c r="C45" s="14">
        <v>0</v>
      </c>
      <c r="D45" s="14"/>
      <c r="E45" s="14">
        <v>0</v>
      </c>
      <c r="F45" s="14"/>
      <c r="G45" s="98">
        <v>25000000</v>
      </c>
      <c r="H45" s="14"/>
      <c r="I45" s="14">
        <v>0</v>
      </c>
    </row>
    <row r="46" spans="1:10" ht="26.1" customHeight="1">
      <c r="A46" s="17" t="s">
        <v>156</v>
      </c>
      <c r="B46" s="12"/>
      <c r="C46" s="14">
        <v>3537739</v>
      </c>
      <c r="D46" s="14"/>
      <c r="E46" s="14">
        <v>3492770.79</v>
      </c>
      <c r="F46" s="14"/>
      <c r="G46" s="98">
        <v>153800</v>
      </c>
      <c r="H46" s="14"/>
      <c r="I46" s="14">
        <v>118831.79</v>
      </c>
    </row>
    <row r="47" spans="1:10" ht="26.1" customHeight="1">
      <c r="A47" s="17" t="s">
        <v>64</v>
      </c>
      <c r="B47" s="12" t="s">
        <v>145</v>
      </c>
      <c r="C47" s="14">
        <v>336883.58</v>
      </c>
      <c r="D47" s="14"/>
      <c r="E47" s="14">
        <v>328438.62</v>
      </c>
      <c r="F47" s="14"/>
      <c r="G47" s="98">
        <v>336883.58</v>
      </c>
      <c r="H47" s="14"/>
      <c r="I47" s="14">
        <v>328438.62</v>
      </c>
    </row>
    <row r="48" spans="1:10" ht="26.1" customHeight="1">
      <c r="A48" s="10" t="s">
        <v>11</v>
      </c>
      <c r="B48" s="18"/>
      <c r="C48" s="19">
        <f>SUM(C43:C47)</f>
        <v>113288027.82000001</v>
      </c>
      <c r="D48" s="20"/>
      <c r="E48" s="19">
        <f>SUM(E43:E47)</f>
        <v>16647981.58</v>
      </c>
      <c r="F48" s="20"/>
      <c r="G48" s="19">
        <f>SUM(G43:G47)</f>
        <v>38247248.57</v>
      </c>
      <c r="H48" s="20"/>
      <c r="I48" s="19">
        <f>SUM(I43:I47)</f>
        <v>9131990.3300000001</v>
      </c>
    </row>
    <row r="49" spans="1:9" ht="26.1" customHeight="1">
      <c r="A49" s="10" t="s">
        <v>12</v>
      </c>
      <c r="B49" s="21"/>
      <c r="C49" s="31"/>
      <c r="D49" s="20"/>
      <c r="E49" s="31"/>
      <c r="F49" s="20"/>
      <c r="G49" s="31"/>
      <c r="H49" s="20"/>
      <c r="I49" s="31"/>
    </row>
    <row r="50" spans="1:9" ht="26.1" customHeight="1">
      <c r="A50" s="17" t="s">
        <v>65</v>
      </c>
      <c r="B50" s="12" t="s">
        <v>145</v>
      </c>
      <c r="C50" s="98">
        <v>384786.84</v>
      </c>
      <c r="D50" s="14"/>
      <c r="E50" s="14">
        <v>555366.68000000005</v>
      </c>
      <c r="F50" s="14"/>
      <c r="G50" s="98">
        <v>384786.84</v>
      </c>
      <c r="H50" s="14"/>
      <c r="I50" s="14">
        <v>555366.68000000005</v>
      </c>
    </row>
    <row r="51" spans="1:9" ht="26.1" customHeight="1">
      <c r="A51" s="17" t="s">
        <v>194</v>
      </c>
      <c r="B51" s="12" t="s">
        <v>146</v>
      </c>
      <c r="C51" s="14">
        <v>12300000</v>
      </c>
      <c r="D51" s="14"/>
      <c r="E51" s="14">
        <v>0</v>
      </c>
      <c r="F51" s="14"/>
      <c r="G51" s="98">
        <v>0</v>
      </c>
      <c r="H51" s="14"/>
      <c r="I51" s="14">
        <v>0</v>
      </c>
    </row>
    <row r="52" spans="1:9" ht="26.1" customHeight="1">
      <c r="A52" s="17" t="s">
        <v>169</v>
      </c>
      <c r="B52" s="12"/>
      <c r="C52" s="14"/>
      <c r="D52" s="14"/>
      <c r="E52" s="14"/>
      <c r="F52" s="14"/>
      <c r="G52" s="98"/>
      <c r="H52" s="14"/>
      <c r="I52" s="14"/>
    </row>
    <row r="53" spans="1:9" ht="26.1" customHeight="1">
      <c r="A53" s="17" t="s">
        <v>148</v>
      </c>
      <c r="B53" s="12" t="s">
        <v>188</v>
      </c>
      <c r="C53" s="14">
        <v>1679354.78</v>
      </c>
      <c r="D53" s="14"/>
      <c r="E53" s="14">
        <v>1450082.62</v>
      </c>
      <c r="F53" s="14"/>
      <c r="G53" s="98">
        <v>1670256.12</v>
      </c>
      <c r="H53" s="14"/>
      <c r="I53" s="14">
        <v>1442442.06</v>
      </c>
    </row>
    <row r="54" spans="1:9" ht="26.1" customHeight="1">
      <c r="A54" s="10" t="s">
        <v>13</v>
      </c>
      <c r="B54" s="32"/>
      <c r="C54" s="19">
        <f>SUM(C50:C53)</f>
        <v>14364141.619999999</v>
      </c>
      <c r="D54" s="20"/>
      <c r="E54" s="19">
        <f>SUM(E50:E53)</f>
        <v>2005449.3000000003</v>
      </c>
      <c r="F54" s="20"/>
      <c r="G54" s="19">
        <f>SUM(G50:G53)</f>
        <v>2055042.9600000002</v>
      </c>
      <c r="H54" s="20"/>
      <c r="I54" s="19">
        <f>SUM(I50:I53)</f>
        <v>1997808.7400000002</v>
      </c>
    </row>
    <row r="55" spans="1:9" ht="26.1" customHeight="1">
      <c r="A55" s="10" t="s">
        <v>16</v>
      </c>
      <c r="B55" s="18"/>
      <c r="C55" s="33">
        <f>+C48+C54</f>
        <v>127652169.44000001</v>
      </c>
      <c r="D55" s="20"/>
      <c r="E55" s="33">
        <f>+E48+E54</f>
        <v>18653430.879999999</v>
      </c>
      <c r="F55" s="20"/>
      <c r="G55" s="33">
        <f>+G48+G54</f>
        <v>40302291.530000001</v>
      </c>
      <c r="H55" s="20"/>
      <c r="I55" s="33">
        <f>+I48+I54</f>
        <v>11129799.07</v>
      </c>
    </row>
    <row r="56" spans="1:9" ht="26.1" customHeight="1">
      <c r="A56" s="10"/>
      <c r="C56" s="28"/>
      <c r="D56" s="6"/>
      <c r="E56" s="28"/>
      <c r="F56" s="6"/>
      <c r="G56" s="28"/>
      <c r="H56" s="6"/>
      <c r="I56" s="28"/>
    </row>
    <row r="57" spans="1:9" ht="26.1" customHeight="1">
      <c r="C57" s="28"/>
      <c r="D57" s="6"/>
      <c r="E57" s="28"/>
      <c r="F57" s="6"/>
      <c r="G57" s="28"/>
      <c r="H57" s="6"/>
      <c r="I57" s="28"/>
    </row>
    <row r="58" spans="1:9" ht="26.1" customHeight="1">
      <c r="C58" s="28"/>
      <c r="D58" s="6"/>
      <c r="E58" s="28"/>
      <c r="F58" s="6"/>
      <c r="G58" s="28"/>
      <c r="H58" s="6"/>
      <c r="I58" s="28"/>
    </row>
    <row r="59" spans="1:9" ht="26.1" customHeight="1">
      <c r="C59" s="28"/>
      <c r="D59" s="6"/>
      <c r="E59" s="28"/>
      <c r="F59" s="6"/>
      <c r="G59" s="28"/>
      <c r="H59" s="6"/>
      <c r="I59" s="28"/>
    </row>
    <row r="60" spans="1:9" ht="26.1" customHeight="1">
      <c r="C60" s="28"/>
      <c r="D60" s="6"/>
      <c r="E60" s="28"/>
      <c r="F60" s="6"/>
      <c r="G60" s="28"/>
      <c r="H60" s="6"/>
      <c r="I60" s="28"/>
    </row>
    <row r="61" spans="1:9" ht="26.1" customHeight="1">
      <c r="C61" s="28"/>
      <c r="D61" s="6"/>
      <c r="E61" s="28"/>
      <c r="F61" s="6"/>
      <c r="G61" s="28"/>
      <c r="H61" s="6"/>
      <c r="I61" s="28"/>
    </row>
    <row r="62" spans="1:9" ht="26.1" customHeight="1">
      <c r="A62" s="29" t="s">
        <v>32</v>
      </c>
      <c r="C62" s="28"/>
      <c r="D62" s="6"/>
      <c r="E62" s="28"/>
      <c r="F62" s="6"/>
      <c r="G62" s="28"/>
      <c r="H62" s="6"/>
      <c r="I62" s="28"/>
    </row>
    <row r="63" spans="1:9" ht="26.1" customHeight="1">
      <c r="C63" s="28"/>
      <c r="D63" s="6"/>
      <c r="E63" s="28"/>
      <c r="F63" s="6"/>
      <c r="G63" s="28"/>
      <c r="H63" s="6"/>
      <c r="I63" s="28"/>
    </row>
    <row r="64" spans="1:9" ht="26.1" customHeight="1">
      <c r="A64" s="193" t="s">
        <v>2</v>
      </c>
      <c r="B64" s="193"/>
      <c r="C64" s="193"/>
      <c r="D64" s="193"/>
      <c r="E64" s="193"/>
      <c r="F64" s="193"/>
      <c r="G64" s="193"/>
      <c r="H64" s="193"/>
      <c r="I64" s="193"/>
    </row>
    <row r="65" spans="1:10" s="4" customFormat="1" ht="26.1" customHeight="1">
      <c r="A65" s="192" t="str">
        <f>+A1</f>
        <v>GREEN RESOURCES PUBLIC COMPANY LIMITED AND SUBSIDIARIES</v>
      </c>
      <c r="B65" s="192"/>
      <c r="C65" s="192"/>
      <c r="D65" s="192"/>
      <c r="E65" s="192"/>
      <c r="F65" s="192"/>
      <c r="G65" s="192"/>
      <c r="H65" s="192"/>
      <c r="I65" s="192"/>
    </row>
    <row r="66" spans="1:10" ht="26.1" customHeight="1">
      <c r="A66" s="192" t="s">
        <v>55</v>
      </c>
      <c r="B66" s="192"/>
      <c r="C66" s="192"/>
      <c r="D66" s="192"/>
      <c r="E66" s="192"/>
      <c r="F66" s="192"/>
      <c r="G66" s="192"/>
      <c r="H66" s="192"/>
      <c r="I66" s="192"/>
    </row>
    <row r="67" spans="1:10" s="2" customFormat="1" ht="26.1" customHeight="1">
      <c r="A67" s="191" t="str">
        <f>A3</f>
        <v>AS AT JUNE 30, 2018 (UNAUDITED/REVIEWED ONLY)</v>
      </c>
      <c r="B67" s="191"/>
      <c r="C67" s="191"/>
      <c r="D67" s="191"/>
      <c r="E67" s="191"/>
      <c r="F67" s="191"/>
      <c r="G67" s="191"/>
      <c r="H67" s="191"/>
      <c r="I67" s="191"/>
    </row>
    <row r="68" spans="1:10" ht="26.1" customHeight="1">
      <c r="A68" s="3"/>
      <c r="B68" s="3"/>
      <c r="C68" s="3"/>
      <c r="D68" s="3"/>
      <c r="E68" s="3"/>
      <c r="F68" s="3"/>
      <c r="G68" s="3"/>
      <c r="H68" s="3"/>
      <c r="I68" s="3"/>
    </row>
    <row r="69" spans="1:10" ht="26.1" customHeight="1">
      <c r="A69" s="6"/>
      <c r="B69" s="6"/>
      <c r="C69" s="8"/>
      <c r="D69" s="8"/>
      <c r="E69" s="8"/>
      <c r="F69" s="8"/>
      <c r="G69" s="8"/>
      <c r="H69" s="8"/>
      <c r="I69" s="118" t="str">
        <f>I5</f>
        <v>(Unit : Baht)</v>
      </c>
    </row>
    <row r="70" spans="1:10" ht="26.1" customHeight="1">
      <c r="A70" s="112" t="s">
        <v>67</v>
      </c>
      <c r="B70" s="7"/>
      <c r="C70" s="190" t="s">
        <v>48</v>
      </c>
      <c r="D70" s="190"/>
      <c r="E70" s="190"/>
      <c r="F70" s="8"/>
      <c r="G70" s="190" t="s">
        <v>49</v>
      </c>
      <c r="H70" s="190"/>
      <c r="I70" s="190"/>
    </row>
    <row r="71" spans="1:10" ht="26.1" customHeight="1">
      <c r="A71" s="9"/>
      <c r="B71" s="6"/>
      <c r="C71" s="123" t="str">
        <f>C41</f>
        <v>June 30, 2018</v>
      </c>
      <c r="D71" s="8"/>
      <c r="E71" s="123" t="str">
        <f>E41</f>
        <v>December 31, 2017</v>
      </c>
      <c r="F71" s="8"/>
      <c r="G71" s="123" t="str">
        <f>G41</f>
        <v>June 30, 2018</v>
      </c>
      <c r="H71" s="8"/>
      <c r="I71" s="123" t="str">
        <f>I41</f>
        <v>December 31, 2017</v>
      </c>
      <c r="J71" s="6"/>
    </row>
    <row r="72" spans="1:10" ht="26.1" customHeight="1">
      <c r="A72" s="10" t="s">
        <v>17</v>
      </c>
      <c r="B72" s="34"/>
      <c r="C72" s="6"/>
      <c r="D72" s="6"/>
      <c r="E72" s="6"/>
      <c r="F72" s="6"/>
      <c r="G72" s="6"/>
      <c r="H72" s="6"/>
      <c r="I72" s="6"/>
    </row>
    <row r="73" spans="1:10" ht="26.1" customHeight="1">
      <c r="A73" s="9" t="s">
        <v>18</v>
      </c>
      <c r="B73" s="6"/>
      <c r="C73" s="6"/>
      <c r="D73" s="6"/>
      <c r="E73" s="6"/>
      <c r="F73" s="6"/>
      <c r="G73" s="6"/>
      <c r="H73" s="6"/>
      <c r="I73" s="6"/>
    </row>
    <row r="74" spans="1:10" ht="26.1" customHeight="1">
      <c r="A74" s="9" t="s">
        <v>19</v>
      </c>
      <c r="B74" s="34"/>
      <c r="C74" s="6"/>
      <c r="D74" s="6"/>
      <c r="E74" s="6"/>
      <c r="F74" s="6"/>
      <c r="G74" s="6"/>
      <c r="H74" s="6"/>
      <c r="I74" s="6"/>
    </row>
    <row r="75" spans="1:10" ht="26.1" customHeight="1" thickBot="1">
      <c r="A75" s="9" t="s">
        <v>118</v>
      </c>
      <c r="B75" s="34"/>
      <c r="C75" s="35">
        <v>1149760250</v>
      </c>
      <c r="D75" s="60"/>
      <c r="E75" s="35">
        <v>1149760250</v>
      </c>
      <c r="F75" s="60"/>
      <c r="G75" s="35">
        <v>1149760250</v>
      </c>
      <c r="H75" s="60"/>
      <c r="I75" s="35">
        <v>1149760250</v>
      </c>
    </row>
    <row r="76" spans="1:10" ht="26.1" customHeight="1" thickTop="1">
      <c r="A76" s="9" t="s">
        <v>20</v>
      </c>
      <c r="B76" s="6"/>
      <c r="C76" s="20"/>
      <c r="D76" s="20"/>
      <c r="E76" s="20"/>
      <c r="F76" s="20"/>
      <c r="G76" s="20"/>
      <c r="H76" s="20"/>
      <c r="I76" s="20"/>
    </row>
    <row r="77" spans="1:10" ht="26.1" customHeight="1">
      <c r="A77" s="9" t="s">
        <v>91</v>
      </c>
      <c r="B77" s="34"/>
      <c r="C77" s="37">
        <v>0</v>
      </c>
      <c r="D77" s="39"/>
      <c r="E77" s="37">
        <v>715020835</v>
      </c>
      <c r="F77" s="39"/>
      <c r="G77" s="37">
        <v>0</v>
      </c>
      <c r="H77" s="39"/>
      <c r="I77" s="37">
        <v>715020835</v>
      </c>
    </row>
    <row r="78" spans="1:10" ht="26.1" customHeight="1">
      <c r="A78" s="9" t="s">
        <v>165</v>
      </c>
      <c r="B78" s="34"/>
      <c r="C78" s="37">
        <v>818024729</v>
      </c>
      <c r="D78" s="39"/>
      <c r="E78" s="37">
        <v>0</v>
      </c>
      <c r="F78" s="39"/>
      <c r="G78" s="87">
        <v>818024729</v>
      </c>
      <c r="H78" s="39"/>
      <c r="I78" s="37">
        <v>0</v>
      </c>
    </row>
    <row r="79" spans="1:10" ht="26.1" customHeight="1">
      <c r="A79" s="9" t="s">
        <v>197</v>
      </c>
      <c r="B79" s="34"/>
      <c r="C79" s="37">
        <v>624225739</v>
      </c>
      <c r="D79" s="39"/>
      <c r="E79" s="37">
        <v>624225739</v>
      </c>
      <c r="F79" s="39"/>
      <c r="G79" s="37">
        <v>624225739</v>
      </c>
      <c r="H79" s="39"/>
      <c r="I79" s="37">
        <v>624225739</v>
      </c>
    </row>
    <row r="80" spans="1:10" ht="26.1" customHeight="1">
      <c r="A80" s="9" t="s">
        <v>157</v>
      </c>
      <c r="B80" s="6"/>
      <c r="C80" s="20"/>
      <c r="D80" s="20"/>
      <c r="E80" s="20"/>
      <c r="F80" s="20"/>
      <c r="G80" s="20"/>
      <c r="H80" s="20"/>
      <c r="I80" s="20"/>
    </row>
    <row r="81" spans="1:9" ht="26.1" customHeight="1">
      <c r="A81" s="9" t="s">
        <v>21</v>
      </c>
      <c r="B81" s="38"/>
      <c r="C81" s="20"/>
      <c r="D81" s="20"/>
      <c r="E81" s="20"/>
      <c r="F81" s="20"/>
      <c r="G81" s="20"/>
      <c r="H81" s="20"/>
      <c r="I81" s="20"/>
    </row>
    <row r="82" spans="1:9" ht="26.1" customHeight="1">
      <c r="A82" s="9" t="s">
        <v>22</v>
      </c>
      <c r="B82" s="34"/>
      <c r="C82" s="37">
        <v>9833839.0199999996</v>
      </c>
      <c r="D82" s="39"/>
      <c r="E82" s="37">
        <v>9833839.0199999996</v>
      </c>
      <c r="F82" s="39"/>
      <c r="G82" s="37">
        <v>9833839.0199999996</v>
      </c>
      <c r="H82" s="39"/>
      <c r="I82" s="37">
        <v>9833839.0199999996</v>
      </c>
    </row>
    <row r="83" spans="1:9" ht="26.1" customHeight="1">
      <c r="A83" s="9" t="s">
        <v>23</v>
      </c>
      <c r="C83" s="33">
        <f>Consolidated!J27</f>
        <v>-697902191.50999999</v>
      </c>
      <c r="D83" s="20"/>
      <c r="E83" s="40">
        <f>+Consolidated!J20</f>
        <v>-699985110.75999999</v>
      </c>
      <c r="F83" s="20"/>
      <c r="G83" s="33">
        <f>Separated!J25</f>
        <v>-697500479.12</v>
      </c>
      <c r="H83" s="20"/>
      <c r="I83" s="33">
        <f>+Separated!J19</f>
        <v>-698680650.70000005</v>
      </c>
    </row>
    <row r="84" spans="1:9" ht="26.1" customHeight="1">
      <c r="A84" s="10" t="s">
        <v>92</v>
      </c>
      <c r="C84" s="26">
        <f>SUM(C77:C83)</f>
        <v>754182115.50999999</v>
      </c>
      <c r="D84" s="20"/>
      <c r="E84" s="26">
        <f>SUM(E77:E83)</f>
        <v>649095302.25999999</v>
      </c>
      <c r="F84" s="20"/>
      <c r="G84" s="26">
        <f>SUM(G77:G83)</f>
        <v>754583827.89999998</v>
      </c>
      <c r="H84" s="20"/>
      <c r="I84" s="26">
        <f>SUM(I77:I83)</f>
        <v>650399762.31999993</v>
      </c>
    </row>
    <row r="85" spans="1:9" ht="26.1" customHeight="1">
      <c r="A85" s="9" t="s">
        <v>93</v>
      </c>
      <c r="C85" s="26">
        <f>Consolidated!N27</f>
        <v>70575923.339999989</v>
      </c>
      <c r="D85" s="20"/>
      <c r="E85" s="42">
        <f>+Consolidated!N20</f>
        <v>2905.960000000056</v>
      </c>
      <c r="F85" s="20"/>
      <c r="G85" s="26">
        <v>0</v>
      </c>
      <c r="H85" s="20"/>
      <c r="I85" s="43">
        <v>0</v>
      </c>
    </row>
    <row r="86" spans="1:9" ht="26.1" customHeight="1">
      <c r="A86" s="10" t="s">
        <v>24</v>
      </c>
      <c r="C86" s="19">
        <f>SUM(C84:C85)</f>
        <v>824758038.85000002</v>
      </c>
      <c r="D86" s="26"/>
      <c r="E86" s="19">
        <f>SUM(E84:E85)</f>
        <v>649098208.22000003</v>
      </c>
      <c r="F86" s="22" t="s">
        <v>1</v>
      </c>
      <c r="G86" s="19">
        <f>SUM(G84:G85)</f>
        <v>754583827.89999998</v>
      </c>
      <c r="H86" s="20"/>
      <c r="I86" s="19">
        <f>SUM(I84:I85)</f>
        <v>650399762.31999993</v>
      </c>
    </row>
    <row r="87" spans="1:9" ht="26.1" customHeight="1" thickBot="1">
      <c r="A87" s="10" t="s">
        <v>25</v>
      </c>
      <c r="B87" s="6"/>
      <c r="C87" s="27">
        <f>+C55+C86</f>
        <v>952410208.29000008</v>
      </c>
      <c r="D87" s="20"/>
      <c r="E87" s="27">
        <f>+E55+E86</f>
        <v>667751639.10000002</v>
      </c>
      <c r="F87" s="20"/>
      <c r="G87" s="27">
        <f>+G55+G86</f>
        <v>794886119.42999995</v>
      </c>
      <c r="H87" s="20"/>
      <c r="I87" s="27">
        <f>+I55+I86</f>
        <v>661529561.38999999</v>
      </c>
    </row>
    <row r="88" spans="1:9" ht="26.1" customHeight="1" thickTop="1">
      <c r="A88" s="10"/>
      <c r="B88" s="6"/>
      <c r="C88" s="28"/>
      <c r="D88" s="6"/>
      <c r="E88" s="28"/>
      <c r="F88" s="6"/>
      <c r="G88" s="28"/>
      <c r="H88" s="6"/>
      <c r="I88" s="28"/>
    </row>
    <row r="89" spans="1:9" ht="26.1" customHeight="1">
      <c r="A89" s="10"/>
      <c r="B89" s="6"/>
      <c r="C89" s="28"/>
      <c r="D89" s="6"/>
      <c r="E89" s="28"/>
      <c r="F89" s="6"/>
      <c r="G89" s="28"/>
      <c r="H89" s="6"/>
      <c r="I89" s="28"/>
    </row>
    <row r="90" spans="1:9" ht="26.1" customHeight="1">
      <c r="A90" s="10"/>
      <c r="B90" s="6"/>
      <c r="C90" s="28"/>
      <c r="D90" s="6"/>
      <c r="E90" s="28"/>
      <c r="F90" s="6"/>
      <c r="G90" s="28"/>
      <c r="H90" s="6"/>
      <c r="I90" s="28"/>
    </row>
    <row r="91" spans="1:9" ht="26.1" customHeight="1">
      <c r="A91" s="10"/>
      <c r="B91" s="6"/>
      <c r="C91" s="28"/>
      <c r="D91" s="6"/>
      <c r="E91" s="28"/>
      <c r="F91" s="6"/>
      <c r="G91" s="28"/>
      <c r="H91" s="6"/>
      <c r="I91" s="28"/>
    </row>
    <row r="92" spans="1:9" ht="26.1" customHeight="1">
      <c r="A92" s="29" t="s">
        <v>32</v>
      </c>
      <c r="B92" s="6"/>
      <c r="C92" s="28"/>
      <c r="D92" s="6"/>
      <c r="E92" s="28"/>
      <c r="F92" s="6"/>
      <c r="G92" s="28"/>
      <c r="H92" s="6"/>
      <c r="I92" s="28"/>
    </row>
    <row r="93" spans="1:9" ht="26.1" customHeight="1">
      <c r="B93" s="6"/>
      <c r="C93" s="28"/>
      <c r="D93" s="6"/>
      <c r="E93" s="28"/>
      <c r="F93" s="6"/>
      <c r="G93" s="28"/>
      <c r="H93" s="6"/>
      <c r="I93" s="28"/>
    </row>
    <row r="94" spans="1:9" ht="26.1" customHeight="1">
      <c r="A94" s="10"/>
      <c r="B94" s="6"/>
      <c r="C94" s="28"/>
      <c r="D94" s="6"/>
      <c r="E94" s="28"/>
      <c r="F94" s="6"/>
      <c r="G94" s="28"/>
      <c r="H94" s="6"/>
      <c r="I94" s="28"/>
    </row>
    <row r="95" spans="1:9" ht="26.1" customHeight="1">
      <c r="B95" s="6"/>
      <c r="C95" s="28"/>
      <c r="D95" s="6"/>
      <c r="E95" s="28"/>
      <c r="F95" s="6"/>
      <c r="G95" s="28"/>
      <c r="H95" s="6"/>
      <c r="I95" s="28"/>
    </row>
    <row r="96" spans="1:9" ht="26.1" customHeight="1">
      <c r="B96" s="6"/>
      <c r="C96" s="28"/>
      <c r="D96" s="6"/>
      <c r="E96" s="28"/>
      <c r="F96" s="6"/>
      <c r="G96" s="28"/>
      <c r="H96" s="6"/>
      <c r="I96" s="28"/>
    </row>
  </sheetData>
  <mergeCells count="17">
    <mergeCell ref="A1:I1"/>
    <mergeCell ref="A2:I2"/>
    <mergeCell ref="C6:E6"/>
    <mergeCell ref="G6:I6"/>
    <mergeCell ref="A34:I34"/>
    <mergeCell ref="G70:I70"/>
    <mergeCell ref="A3:I3"/>
    <mergeCell ref="A35:I35"/>
    <mergeCell ref="C40:E40"/>
    <mergeCell ref="G40:I40"/>
    <mergeCell ref="A65:I65"/>
    <mergeCell ref="A36:I36"/>
    <mergeCell ref="A37:I37"/>
    <mergeCell ref="C70:E70"/>
    <mergeCell ref="A67:I67"/>
    <mergeCell ref="A66:I66"/>
    <mergeCell ref="A64:I64"/>
  </mergeCells>
  <phoneticPr fontId="4" type="noConversion"/>
  <pageMargins left="0.39370078740157483" right="0.15748031496062992" top="0.55118110236220474" bottom="0.39370078740157483" header="0.35433070866141736" footer="0.27559055118110237"/>
  <pageSetup paperSize="9" scale="85" orientation="portrait" r:id="rId1"/>
  <headerFooter alignWithMargins="0"/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0"/>
  <sheetViews>
    <sheetView topLeftCell="A15" zoomScaleNormal="100" zoomScaleSheetLayoutView="100" workbookViewId="0">
      <selection activeCell="A142" sqref="A142"/>
    </sheetView>
  </sheetViews>
  <sheetFormatPr defaultColWidth="9.140625" defaultRowHeight="27" customHeight="1"/>
  <cols>
    <col min="1" max="1" width="42" style="150" customWidth="1"/>
    <col min="2" max="2" width="5.5703125" style="150" customWidth="1"/>
    <col min="3" max="3" width="1.140625" style="150" customWidth="1"/>
    <col min="4" max="4" width="15" style="150" customWidth="1"/>
    <col min="5" max="5" width="1" style="150" customWidth="1"/>
    <col min="6" max="6" width="15" style="150" customWidth="1"/>
    <col min="7" max="7" width="1.140625" style="150" customWidth="1"/>
    <col min="8" max="8" width="15" style="150" customWidth="1"/>
    <col min="9" max="9" width="1.140625" style="150" customWidth="1"/>
    <col min="10" max="10" width="15" style="150" customWidth="1"/>
    <col min="11" max="11" width="0.85546875" style="150" customWidth="1"/>
    <col min="12" max="16384" width="9.140625" style="150"/>
  </cols>
  <sheetData>
    <row r="1" spans="1:11" ht="27" customHeight="1">
      <c r="A1" s="196" t="s">
        <v>73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1" ht="27" customHeight="1">
      <c r="A2" s="196" t="s">
        <v>53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1" ht="27" customHeight="1">
      <c r="A3" s="197" t="s">
        <v>163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1" ht="27" customHeight="1">
      <c r="A4" s="197" t="s">
        <v>130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1" ht="27" customHeight="1">
      <c r="A5" s="151"/>
      <c r="B5" s="151"/>
      <c r="C5" s="151"/>
      <c r="D5" s="151"/>
      <c r="E5" s="151"/>
      <c r="F5" s="151"/>
      <c r="G5" s="151"/>
      <c r="H5" s="151"/>
      <c r="I5" s="151"/>
      <c r="J5" s="151"/>
    </row>
    <row r="6" spans="1:11" ht="27" customHeight="1">
      <c r="A6" s="151"/>
      <c r="B6" s="151"/>
      <c r="C6" s="151"/>
      <c r="D6" s="151"/>
      <c r="E6" s="151"/>
      <c r="F6" s="151"/>
      <c r="G6" s="151"/>
      <c r="H6" s="151"/>
      <c r="I6" s="151"/>
      <c r="J6" s="152" t="s">
        <v>66</v>
      </c>
    </row>
    <row r="7" spans="1:11" ht="27" customHeight="1">
      <c r="A7" s="153"/>
      <c r="B7" s="154"/>
      <c r="C7" s="155"/>
      <c r="D7" s="194" t="s">
        <v>48</v>
      </c>
      <c r="E7" s="194"/>
      <c r="F7" s="194"/>
      <c r="G7" s="155"/>
      <c r="H7" s="194" t="s">
        <v>49</v>
      </c>
      <c r="I7" s="194"/>
      <c r="J7" s="194"/>
    </row>
    <row r="8" spans="1:11" ht="27" customHeight="1">
      <c r="A8" s="156"/>
      <c r="B8" s="157" t="s">
        <v>4</v>
      </c>
      <c r="C8" s="158"/>
      <c r="D8" s="159" t="s">
        <v>129</v>
      </c>
      <c r="E8" s="160"/>
      <c r="F8" s="159" t="s">
        <v>112</v>
      </c>
      <c r="G8" s="160"/>
      <c r="H8" s="159" t="str">
        <f>+D8</f>
        <v>2018</v>
      </c>
      <c r="I8" s="160"/>
      <c r="J8" s="159" t="s">
        <v>112</v>
      </c>
    </row>
    <row r="9" spans="1:11" ht="27" customHeight="1">
      <c r="A9" s="161" t="s">
        <v>26</v>
      </c>
      <c r="B9" s="162"/>
      <c r="C9" s="153"/>
      <c r="D9" s="153"/>
      <c r="E9" s="153"/>
      <c r="F9" s="153"/>
      <c r="G9" s="153"/>
      <c r="H9" s="153"/>
      <c r="I9" s="153"/>
      <c r="J9" s="153"/>
    </row>
    <row r="10" spans="1:11" ht="27" customHeight="1">
      <c r="A10" s="162" t="s">
        <v>75</v>
      </c>
      <c r="B10" s="162"/>
      <c r="C10" s="163"/>
      <c r="D10" s="163">
        <v>14938225.83</v>
      </c>
      <c r="E10" s="163"/>
      <c r="F10" s="163">
        <v>15780570</v>
      </c>
      <c r="G10" s="164"/>
      <c r="H10" s="165">
        <v>650000</v>
      </c>
      <c r="I10" s="165"/>
      <c r="J10" s="165">
        <v>690000</v>
      </c>
    </row>
    <row r="11" spans="1:11" ht="27" customHeight="1">
      <c r="A11" s="162" t="s">
        <v>113</v>
      </c>
      <c r="B11" s="162"/>
      <c r="C11" s="163"/>
      <c r="D11" s="163">
        <v>1817152.14</v>
      </c>
      <c r="E11" s="163"/>
      <c r="F11" s="163">
        <v>297151.40000000002</v>
      </c>
      <c r="G11" s="164"/>
      <c r="H11" s="165">
        <v>2671899.7799999998</v>
      </c>
      <c r="I11" s="165"/>
      <c r="J11" s="165">
        <v>297151.40000000002</v>
      </c>
    </row>
    <row r="12" spans="1:11" ht="27" customHeight="1">
      <c r="A12" s="162" t="s">
        <v>124</v>
      </c>
      <c r="B12" s="162"/>
      <c r="C12" s="163"/>
      <c r="D12" s="163">
        <v>4854681.5199999996</v>
      </c>
      <c r="E12" s="163"/>
      <c r="F12" s="163">
        <v>0</v>
      </c>
      <c r="G12" s="164"/>
      <c r="H12" s="165">
        <v>0</v>
      </c>
      <c r="I12" s="165"/>
      <c r="J12" s="165">
        <v>0</v>
      </c>
    </row>
    <row r="13" spans="1:11" ht="27" customHeight="1">
      <c r="A13" s="162" t="s">
        <v>121</v>
      </c>
      <c r="B13" s="162"/>
      <c r="C13" s="163"/>
      <c r="D13" s="163">
        <v>2781960.11</v>
      </c>
      <c r="E13" s="163"/>
      <c r="F13" s="163">
        <v>1796201.55</v>
      </c>
      <c r="G13" s="164"/>
      <c r="H13" s="165">
        <f>1750762.17+1569988.01</f>
        <v>3320750.1799999997</v>
      </c>
      <c r="I13" s="165"/>
      <c r="J13" s="165">
        <f>1040922.4+9405154.28+1173773.31</f>
        <v>11619849.99</v>
      </c>
    </row>
    <row r="14" spans="1:11" ht="27" customHeight="1">
      <c r="A14" s="161" t="s">
        <v>27</v>
      </c>
      <c r="B14" s="161"/>
      <c r="C14" s="153"/>
      <c r="D14" s="166">
        <f>SUM(D10:D13)</f>
        <v>24392019.600000001</v>
      </c>
      <c r="E14" s="153"/>
      <c r="F14" s="166">
        <f>SUM(F10:F13)</f>
        <v>17873922.949999999</v>
      </c>
      <c r="G14" s="153"/>
      <c r="H14" s="166">
        <f>SUM(H10:H13)</f>
        <v>6642649.959999999</v>
      </c>
      <c r="I14" s="153"/>
      <c r="J14" s="166">
        <f>SUM(J10:J13)</f>
        <v>12607001.390000001</v>
      </c>
    </row>
    <row r="15" spans="1:11" ht="27" customHeight="1">
      <c r="A15" s="161" t="s">
        <v>76</v>
      </c>
      <c r="B15" s="162"/>
      <c r="C15" s="153"/>
      <c r="D15" s="153"/>
      <c r="E15" s="153"/>
      <c r="F15" s="167"/>
      <c r="G15" s="153"/>
      <c r="H15" s="167"/>
      <c r="I15" s="153"/>
      <c r="J15" s="167"/>
    </row>
    <row r="16" spans="1:11" ht="27" customHeight="1">
      <c r="A16" s="162" t="s">
        <v>50</v>
      </c>
      <c r="B16" s="162"/>
      <c r="C16" s="163"/>
      <c r="D16" s="164">
        <v>12412576.630000001</v>
      </c>
      <c r="E16" s="164"/>
      <c r="F16" s="164">
        <v>14381421.539999999</v>
      </c>
      <c r="G16" s="164"/>
      <c r="H16" s="165">
        <v>927016.6</v>
      </c>
      <c r="I16" s="164"/>
      <c r="J16" s="164">
        <v>759484.62</v>
      </c>
      <c r="K16" s="168"/>
    </row>
    <row r="17" spans="1:11" ht="27" customHeight="1">
      <c r="A17" s="169" t="s">
        <v>183</v>
      </c>
      <c r="B17" s="162"/>
      <c r="C17" s="163"/>
      <c r="K17" s="168"/>
    </row>
    <row r="18" spans="1:11" ht="27" customHeight="1">
      <c r="A18" s="169" t="s">
        <v>184</v>
      </c>
      <c r="B18" s="162"/>
      <c r="C18" s="163"/>
      <c r="D18" s="164">
        <v>0</v>
      </c>
      <c r="E18" s="164"/>
      <c r="F18" s="164">
        <v>-3805013.64</v>
      </c>
      <c r="G18" s="164"/>
      <c r="H18" s="165">
        <v>0</v>
      </c>
      <c r="I18" s="164"/>
      <c r="J18" s="165">
        <v>-3805013.64</v>
      </c>
      <c r="K18" s="168"/>
    </row>
    <row r="19" spans="1:11" ht="27" customHeight="1">
      <c r="A19" s="162" t="s">
        <v>122</v>
      </c>
      <c r="B19" s="162"/>
      <c r="C19" s="163"/>
      <c r="D19" s="164">
        <v>2123115.69</v>
      </c>
      <c r="E19" s="164"/>
      <c r="F19" s="164">
        <v>548092.81999999995</v>
      </c>
      <c r="G19" s="164"/>
      <c r="H19" s="165">
        <v>2106174.69</v>
      </c>
      <c r="I19" s="164"/>
      <c r="J19" s="165">
        <v>548092.81999999995</v>
      </c>
      <c r="K19" s="168"/>
    </row>
    <row r="20" spans="1:11" ht="27" customHeight="1">
      <c r="A20" s="162" t="s">
        <v>125</v>
      </c>
      <c r="B20" s="162"/>
      <c r="C20" s="163"/>
      <c r="D20" s="164">
        <v>2072785.97</v>
      </c>
      <c r="E20" s="164"/>
      <c r="F20" s="164">
        <v>0</v>
      </c>
      <c r="G20" s="164"/>
      <c r="H20" s="165">
        <v>0</v>
      </c>
      <c r="I20" s="164"/>
      <c r="J20" s="165">
        <v>0</v>
      </c>
      <c r="K20" s="168"/>
    </row>
    <row r="21" spans="1:11" ht="27" customHeight="1">
      <c r="A21" s="162" t="s">
        <v>151</v>
      </c>
      <c r="B21" s="162"/>
      <c r="C21" s="163"/>
      <c r="D21" s="164">
        <v>2120704.69</v>
      </c>
      <c r="E21" s="164"/>
      <c r="F21" s="164">
        <v>1677013.29</v>
      </c>
      <c r="G21" s="164"/>
      <c r="H21" s="165">
        <v>259501.43</v>
      </c>
      <c r="I21" s="164"/>
      <c r="J21" s="165">
        <v>252890.58</v>
      </c>
      <c r="K21" s="168"/>
    </row>
    <row r="22" spans="1:11" ht="27" customHeight="1">
      <c r="A22" s="162" t="s">
        <v>28</v>
      </c>
      <c r="B22" s="162"/>
      <c r="C22" s="163"/>
      <c r="D22" s="164">
        <v>12897986.869999999</v>
      </c>
      <c r="E22" s="164"/>
      <c r="F22" s="164">
        <v>11645713.970000001</v>
      </c>
      <c r="G22" s="164"/>
      <c r="H22" s="165">
        <v>11919530.77</v>
      </c>
      <c r="I22" s="164"/>
      <c r="J22" s="165">
        <v>11059553.43</v>
      </c>
      <c r="K22" s="168"/>
    </row>
    <row r="23" spans="1:11" ht="27" customHeight="1">
      <c r="A23" s="162" t="s">
        <v>44</v>
      </c>
      <c r="B23" s="162"/>
      <c r="C23" s="163"/>
      <c r="D23" s="163">
        <v>142391.67999999999</v>
      </c>
      <c r="E23" s="163"/>
      <c r="F23" s="164">
        <v>13911.9</v>
      </c>
      <c r="G23" s="164"/>
      <c r="H23" s="165">
        <v>100284.03</v>
      </c>
      <c r="I23" s="164"/>
      <c r="J23" s="165">
        <v>13911.9</v>
      </c>
    </row>
    <row r="24" spans="1:11" ht="27" customHeight="1">
      <c r="A24" s="161" t="s">
        <v>77</v>
      </c>
      <c r="B24" s="162"/>
      <c r="C24" s="153"/>
      <c r="D24" s="166">
        <f>SUM(D16:D23)</f>
        <v>31769561.530000001</v>
      </c>
      <c r="E24" s="158"/>
      <c r="F24" s="166">
        <f>SUM(F16:F23)</f>
        <v>24461139.879999995</v>
      </c>
      <c r="G24" s="158"/>
      <c r="H24" s="166">
        <f>SUM(H16:H23)</f>
        <v>15312507.52</v>
      </c>
      <c r="I24" s="158"/>
      <c r="J24" s="166">
        <f>SUM(J16:J23)</f>
        <v>8828919.709999999</v>
      </c>
    </row>
    <row r="25" spans="1:11" ht="27" customHeight="1">
      <c r="A25" s="170" t="s">
        <v>149</v>
      </c>
      <c r="B25" s="162"/>
      <c r="C25" s="158"/>
      <c r="D25" s="171">
        <f>ROUND(D14-D24,2)</f>
        <v>-7377541.9299999997</v>
      </c>
      <c r="E25" s="158"/>
      <c r="F25" s="171">
        <f>ROUND(F14-F24,2)</f>
        <v>-6587216.9299999997</v>
      </c>
      <c r="G25" s="158"/>
      <c r="H25" s="171">
        <f>ROUND(H14-H24,2)</f>
        <v>-8669857.5600000005</v>
      </c>
      <c r="I25" s="158"/>
      <c r="J25" s="171">
        <f>ROUND(J14-J24,2)</f>
        <v>3778081.68</v>
      </c>
    </row>
    <row r="26" spans="1:11" ht="27" customHeight="1">
      <c r="A26" s="170" t="s">
        <v>152</v>
      </c>
      <c r="B26" s="162"/>
      <c r="C26" s="158"/>
      <c r="D26" s="172">
        <v>0</v>
      </c>
      <c r="E26" s="158"/>
      <c r="F26" s="172">
        <v>12671.47</v>
      </c>
      <c r="G26" s="158"/>
      <c r="H26" s="172">
        <v>0</v>
      </c>
      <c r="I26" s="158"/>
      <c r="J26" s="172">
        <v>0</v>
      </c>
    </row>
    <row r="27" spans="1:11" ht="27" customHeight="1">
      <c r="A27" s="161" t="s">
        <v>131</v>
      </c>
      <c r="B27" s="162"/>
      <c r="C27" s="158"/>
      <c r="D27" s="173">
        <f>SUM(D25:D26)</f>
        <v>-7377541.9299999997</v>
      </c>
      <c r="E27" s="158"/>
      <c r="F27" s="173">
        <f>SUM(F25:F26)</f>
        <v>-6574545.46</v>
      </c>
      <c r="G27" s="158"/>
      <c r="H27" s="173">
        <f>SUM(H25:H26)</f>
        <v>-8669857.5600000005</v>
      </c>
      <c r="I27" s="158"/>
      <c r="J27" s="173">
        <f>SUM(J25:J26)</f>
        <v>3778081.68</v>
      </c>
    </row>
    <row r="28" spans="1:11" ht="27" customHeight="1">
      <c r="A28" s="161" t="s">
        <v>104</v>
      </c>
      <c r="B28" s="162"/>
      <c r="C28" s="153"/>
      <c r="D28" s="173">
        <v>0</v>
      </c>
      <c r="E28" s="158"/>
      <c r="F28" s="173">
        <v>0</v>
      </c>
      <c r="G28" s="174"/>
      <c r="H28" s="173">
        <v>0</v>
      </c>
      <c r="I28" s="174"/>
      <c r="J28" s="173">
        <v>0</v>
      </c>
    </row>
    <row r="29" spans="1:11" ht="27" customHeight="1" thickBot="1">
      <c r="A29" s="161" t="s">
        <v>132</v>
      </c>
      <c r="B29" s="162"/>
      <c r="C29" s="153"/>
      <c r="D29" s="175">
        <f>SUM(D27:D28)</f>
        <v>-7377541.9299999997</v>
      </c>
      <c r="E29" s="158"/>
      <c r="F29" s="175">
        <f>SUM(F27:F28)</f>
        <v>-6574545.46</v>
      </c>
      <c r="G29" s="158"/>
      <c r="H29" s="175">
        <f>SUM(H27:H28)</f>
        <v>-8669857.5600000005</v>
      </c>
      <c r="I29" s="158"/>
      <c r="J29" s="175">
        <f>SUM(J27:J28)</f>
        <v>3778081.68</v>
      </c>
    </row>
    <row r="30" spans="1:11" ht="27" customHeight="1" thickTop="1">
      <c r="A30" s="161"/>
      <c r="B30" s="162"/>
      <c r="C30" s="153"/>
      <c r="D30" s="173"/>
      <c r="E30" s="158"/>
      <c r="F30" s="173"/>
      <c r="G30" s="158"/>
      <c r="H30" s="173"/>
      <c r="I30" s="158"/>
      <c r="J30" s="173"/>
    </row>
    <row r="31" spans="1:11" ht="27" customHeight="1">
      <c r="A31" s="161"/>
      <c r="B31" s="162"/>
      <c r="C31" s="153"/>
      <c r="D31" s="173"/>
      <c r="E31" s="158"/>
      <c r="F31" s="173"/>
      <c r="G31" s="158"/>
      <c r="H31" s="173"/>
      <c r="I31" s="158"/>
      <c r="J31" s="173"/>
    </row>
    <row r="32" spans="1:11" ht="27" customHeight="1">
      <c r="A32" s="161"/>
      <c r="B32" s="162"/>
      <c r="C32" s="153"/>
      <c r="D32" s="173"/>
      <c r="E32" s="158"/>
      <c r="F32" s="173"/>
      <c r="G32" s="158"/>
      <c r="H32" s="173"/>
      <c r="I32" s="158"/>
      <c r="J32" s="173"/>
    </row>
    <row r="33" spans="1:10" ht="27" customHeight="1">
      <c r="A33" s="176" t="s">
        <v>32</v>
      </c>
      <c r="B33" s="162"/>
      <c r="C33" s="153"/>
      <c r="D33" s="173"/>
      <c r="E33" s="158"/>
      <c r="F33" s="173"/>
      <c r="G33" s="158"/>
      <c r="H33" s="173"/>
      <c r="I33" s="158"/>
      <c r="J33" s="173"/>
    </row>
    <row r="34" spans="1:10" ht="27" customHeight="1">
      <c r="B34" s="162"/>
      <c r="C34" s="153"/>
      <c r="D34" s="173"/>
      <c r="E34" s="158"/>
      <c r="F34" s="173"/>
      <c r="G34" s="158"/>
      <c r="H34" s="173"/>
      <c r="I34" s="158"/>
      <c r="J34" s="173"/>
    </row>
    <row r="35" spans="1:10" ht="27" customHeight="1">
      <c r="A35" s="195" t="s">
        <v>38</v>
      </c>
      <c r="B35" s="195"/>
      <c r="C35" s="195"/>
      <c r="D35" s="195"/>
      <c r="E35" s="195"/>
      <c r="F35" s="195"/>
      <c r="G35" s="195"/>
      <c r="H35" s="195"/>
      <c r="I35" s="195"/>
      <c r="J35" s="195"/>
    </row>
    <row r="36" spans="1:10" ht="27" customHeight="1">
      <c r="A36" s="196" t="s">
        <v>73</v>
      </c>
      <c r="B36" s="196"/>
      <c r="C36" s="196"/>
      <c r="D36" s="196"/>
      <c r="E36" s="196"/>
      <c r="F36" s="196"/>
      <c r="G36" s="196"/>
      <c r="H36" s="196"/>
      <c r="I36" s="196"/>
      <c r="J36" s="196"/>
    </row>
    <row r="37" spans="1:10" ht="27" customHeight="1">
      <c r="A37" s="196" t="s">
        <v>109</v>
      </c>
      <c r="B37" s="196"/>
      <c r="C37" s="196"/>
      <c r="D37" s="196"/>
      <c r="E37" s="196"/>
      <c r="F37" s="196"/>
      <c r="G37" s="196"/>
      <c r="H37" s="196"/>
      <c r="I37" s="196"/>
      <c r="J37" s="196"/>
    </row>
    <row r="38" spans="1:10" ht="27" customHeight="1">
      <c r="A38" s="197" t="s">
        <v>163</v>
      </c>
      <c r="B38" s="197"/>
      <c r="C38" s="197"/>
      <c r="D38" s="197"/>
      <c r="E38" s="197"/>
      <c r="F38" s="197"/>
      <c r="G38" s="197"/>
      <c r="H38" s="197"/>
      <c r="I38" s="197"/>
      <c r="J38" s="197"/>
    </row>
    <row r="39" spans="1:10" ht="27" customHeight="1">
      <c r="A39" s="197" t="s">
        <v>130</v>
      </c>
      <c r="B39" s="197"/>
      <c r="C39" s="197"/>
      <c r="D39" s="197"/>
      <c r="E39" s="197"/>
      <c r="F39" s="197"/>
      <c r="G39" s="197"/>
      <c r="H39" s="197"/>
      <c r="I39" s="197"/>
      <c r="J39" s="197"/>
    </row>
    <row r="40" spans="1:10" ht="27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</row>
    <row r="41" spans="1:10" ht="27" customHeight="1">
      <c r="A41" s="151"/>
      <c r="B41" s="151"/>
      <c r="C41" s="151"/>
      <c r="D41" s="151"/>
      <c r="E41" s="151"/>
      <c r="F41" s="151"/>
      <c r="G41" s="151"/>
      <c r="H41" s="151"/>
      <c r="I41" s="151"/>
      <c r="J41" s="152" t="s">
        <v>66</v>
      </c>
    </row>
    <row r="42" spans="1:10" ht="27" customHeight="1">
      <c r="A42" s="153"/>
      <c r="B42" s="154"/>
      <c r="C42" s="155"/>
      <c r="D42" s="194" t="s">
        <v>48</v>
      </c>
      <c r="E42" s="194"/>
      <c r="F42" s="194"/>
      <c r="G42" s="155"/>
      <c r="H42" s="194" t="s">
        <v>49</v>
      </c>
      <c r="I42" s="194"/>
      <c r="J42" s="194"/>
    </row>
    <row r="43" spans="1:10" ht="27" customHeight="1">
      <c r="A43" s="156"/>
      <c r="B43" s="157" t="s">
        <v>4</v>
      </c>
      <c r="C43" s="158"/>
      <c r="D43" s="159" t="s">
        <v>129</v>
      </c>
      <c r="E43" s="160"/>
      <c r="F43" s="159" t="s">
        <v>112</v>
      </c>
      <c r="G43" s="160"/>
      <c r="H43" s="159" t="str">
        <f>+D43</f>
        <v>2018</v>
      </c>
      <c r="I43" s="160"/>
      <c r="J43" s="159" t="str">
        <f>+F43</f>
        <v>2017</v>
      </c>
    </row>
    <row r="44" spans="1:10" ht="27" customHeight="1">
      <c r="A44" s="161" t="s">
        <v>60</v>
      </c>
      <c r="B44" s="162"/>
      <c r="C44" s="153"/>
      <c r="D44" s="173"/>
      <c r="E44" s="158"/>
      <c r="F44" s="173"/>
      <c r="G44" s="158"/>
      <c r="H44" s="173"/>
      <c r="I44" s="158"/>
      <c r="J44" s="173"/>
    </row>
    <row r="45" spans="1:10" ht="27" customHeight="1">
      <c r="A45" s="162" t="s">
        <v>57</v>
      </c>
      <c r="B45" s="162"/>
      <c r="C45" s="153"/>
      <c r="D45" s="173">
        <f>D47-D46</f>
        <v>-7377526.9399999995</v>
      </c>
      <c r="E45" s="158"/>
      <c r="F45" s="178">
        <f>F47-F46</f>
        <v>-6574544.21</v>
      </c>
      <c r="G45" s="158"/>
      <c r="H45" s="173">
        <f>H47-H46</f>
        <v>-8669857.5600000005</v>
      </c>
      <c r="I45" s="158"/>
      <c r="J45" s="173">
        <f>J47-J46</f>
        <v>3778081.68</v>
      </c>
    </row>
    <row r="46" spans="1:10" ht="27" customHeight="1">
      <c r="A46" s="162" t="s">
        <v>103</v>
      </c>
      <c r="B46" s="162"/>
      <c r="C46" s="153"/>
      <c r="D46" s="173">
        <v>-14.99</v>
      </c>
      <c r="E46" s="158"/>
      <c r="F46" s="173">
        <v>-1.25</v>
      </c>
      <c r="G46" s="158"/>
      <c r="H46" s="173">
        <v>0</v>
      </c>
      <c r="I46" s="158"/>
      <c r="J46" s="173">
        <v>0</v>
      </c>
    </row>
    <row r="47" spans="1:10" ht="27" customHeight="1" thickBot="1">
      <c r="A47" s="162"/>
      <c r="B47" s="162"/>
      <c r="C47" s="153"/>
      <c r="D47" s="175">
        <f>D29</f>
        <v>-7377541.9299999997</v>
      </c>
      <c r="E47" s="158"/>
      <c r="F47" s="175">
        <f>F29</f>
        <v>-6574545.46</v>
      </c>
      <c r="G47" s="158"/>
      <c r="H47" s="175">
        <f>H29</f>
        <v>-8669857.5600000005</v>
      </c>
      <c r="I47" s="158"/>
      <c r="J47" s="175">
        <f>J29</f>
        <v>3778081.68</v>
      </c>
    </row>
    <row r="48" spans="1:10" ht="27" customHeight="1" thickTop="1">
      <c r="A48" s="161" t="s">
        <v>58</v>
      </c>
      <c r="B48" s="162"/>
      <c r="C48" s="153"/>
      <c r="D48" s="156"/>
      <c r="E48" s="158"/>
      <c r="F48" s="156"/>
      <c r="G48" s="158"/>
      <c r="H48" s="156"/>
      <c r="I48" s="158"/>
      <c r="J48" s="156"/>
    </row>
    <row r="49" spans="1:10" ht="27" customHeight="1">
      <c r="A49" s="162" t="s">
        <v>57</v>
      </c>
      <c r="B49" s="162"/>
      <c r="C49" s="179"/>
      <c r="D49" s="179">
        <f>D51-D50</f>
        <v>-7377526.9399999995</v>
      </c>
      <c r="E49" s="179"/>
      <c r="F49" s="179">
        <f>F51-F50</f>
        <v>-6574544.21</v>
      </c>
      <c r="G49" s="179"/>
      <c r="H49" s="179">
        <f>H51-H50</f>
        <v>-8669857.5600000005</v>
      </c>
      <c r="I49" s="179"/>
      <c r="J49" s="179">
        <f>J51-J50</f>
        <v>3778081.68</v>
      </c>
    </row>
    <row r="50" spans="1:10" ht="27" customHeight="1">
      <c r="A50" s="162" t="s">
        <v>103</v>
      </c>
      <c r="B50" s="162"/>
      <c r="C50" s="163"/>
      <c r="D50" s="163">
        <f>D46</f>
        <v>-14.99</v>
      </c>
      <c r="E50" s="163"/>
      <c r="F50" s="163">
        <f>F46</f>
        <v>-1.25</v>
      </c>
      <c r="G50" s="163"/>
      <c r="H50" s="163">
        <f>H46</f>
        <v>0</v>
      </c>
      <c r="I50" s="163"/>
      <c r="J50" s="163">
        <f>J46</f>
        <v>0</v>
      </c>
    </row>
    <row r="51" spans="1:10" ht="27" customHeight="1" thickBot="1">
      <c r="A51" s="162"/>
      <c r="B51" s="162"/>
      <c r="C51" s="153"/>
      <c r="D51" s="180">
        <f>D29</f>
        <v>-7377541.9299999997</v>
      </c>
      <c r="E51" s="158"/>
      <c r="F51" s="180">
        <f>F29</f>
        <v>-6574545.46</v>
      </c>
      <c r="G51" s="158"/>
      <c r="H51" s="180">
        <f>H29</f>
        <v>-8669857.5600000005</v>
      </c>
      <c r="I51" s="158"/>
      <c r="J51" s="180">
        <f>J29</f>
        <v>3778081.68</v>
      </c>
    </row>
    <row r="52" spans="1:10" ht="27" customHeight="1" thickTop="1">
      <c r="A52" s="162"/>
      <c r="B52" s="162"/>
      <c r="C52" s="153"/>
      <c r="D52" s="156"/>
      <c r="E52" s="158"/>
      <c r="F52" s="156"/>
      <c r="G52" s="158"/>
      <c r="H52" s="156"/>
      <c r="I52" s="158"/>
      <c r="J52" s="156"/>
    </row>
    <row r="53" spans="1:10" ht="27" customHeight="1">
      <c r="A53" s="162" t="s">
        <v>100</v>
      </c>
      <c r="B53" s="181" t="s">
        <v>191</v>
      </c>
      <c r="C53" s="153"/>
      <c r="D53" s="156"/>
      <c r="E53" s="153"/>
      <c r="F53" s="156"/>
      <c r="G53" s="153"/>
      <c r="H53" s="156"/>
      <c r="I53" s="153"/>
      <c r="J53" s="156"/>
    </row>
    <row r="54" spans="1:10" ht="27" customHeight="1">
      <c r="A54" s="162" t="s">
        <v>97</v>
      </c>
      <c r="B54" s="162"/>
      <c r="C54" s="182"/>
      <c r="D54" s="183">
        <f>D45/D55</f>
        <v>-1.0317918833791745E-2</v>
      </c>
      <c r="E54" s="184"/>
      <c r="F54" s="183">
        <f>F45/F55</f>
        <v>-9.1948987892080097E-3</v>
      </c>
      <c r="G54" s="184"/>
      <c r="H54" s="183">
        <f>H47/H55</f>
        <v>-1.212532157891595E-2</v>
      </c>
      <c r="I54" s="184"/>
      <c r="J54" s="183">
        <f>J45/J55</f>
        <v>5.2838763502604793E-3</v>
      </c>
    </row>
    <row r="55" spans="1:10" ht="27" customHeight="1">
      <c r="A55" s="162" t="s">
        <v>98</v>
      </c>
      <c r="B55" s="162"/>
      <c r="C55" s="182"/>
      <c r="D55" s="185">
        <f>+H55</f>
        <v>715020835</v>
      </c>
      <c r="E55" s="186"/>
      <c r="F55" s="185">
        <v>715020835</v>
      </c>
      <c r="G55" s="186"/>
      <c r="H55" s="185">
        <v>715020835</v>
      </c>
      <c r="I55" s="186"/>
      <c r="J55" s="185">
        <v>715020835</v>
      </c>
    </row>
    <row r="56" spans="1:10" ht="27" customHeight="1">
      <c r="A56" s="162" t="s">
        <v>185</v>
      </c>
      <c r="B56" s="162"/>
      <c r="C56" s="182"/>
      <c r="D56" s="185"/>
      <c r="E56" s="186"/>
      <c r="F56" s="185"/>
      <c r="G56" s="186"/>
      <c r="H56" s="185"/>
      <c r="I56" s="186"/>
      <c r="J56" s="185"/>
    </row>
    <row r="57" spans="1:10" ht="27" customHeight="1">
      <c r="A57" s="150" t="s">
        <v>99</v>
      </c>
      <c r="D57" s="183">
        <f>+D45/D58</f>
        <v>-9.9799551871730952E-3</v>
      </c>
      <c r="E57" s="184"/>
      <c r="F57" s="183">
        <f>+F45/F58</f>
        <v>-8.5744918232705108E-3</v>
      </c>
      <c r="G57" s="184"/>
      <c r="H57" s="183">
        <f>H47/H58</f>
        <v>-1.1728156417680786E-2</v>
      </c>
      <c r="I57" s="184"/>
      <c r="J57" s="183">
        <f>J47/J58</f>
        <v>5.2176094453636026E-3</v>
      </c>
    </row>
    <row r="58" spans="1:10" ht="27" customHeight="1">
      <c r="A58" s="150" t="s">
        <v>98</v>
      </c>
      <c r="D58" s="187">
        <f>H58</f>
        <v>739234475.66999996</v>
      </c>
      <c r="E58" s="188"/>
      <c r="F58" s="187">
        <v>766756135</v>
      </c>
      <c r="G58" s="188"/>
      <c r="H58" s="185">
        <v>739234475.66999996</v>
      </c>
      <c r="I58" s="188"/>
      <c r="J58" s="189">
        <v>724102047.03175414</v>
      </c>
    </row>
    <row r="59" spans="1:10" ht="27" customHeight="1">
      <c r="B59" s="162"/>
      <c r="C59" s="153"/>
      <c r="D59" s="156"/>
      <c r="E59" s="153"/>
      <c r="F59" s="156"/>
      <c r="G59" s="153"/>
      <c r="H59" s="156"/>
      <c r="I59" s="153"/>
      <c r="J59" s="156"/>
    </row>
    <row r="60" spans="1:10" ht="27" customHeight="1">
      <c r="B60" s="162"/>
      <c r="C60" s="153"/>
      <c r="D60" s="156"/>
      <c r="E60" s="153"/>
      <c r="F60" s="156"/>
      <c r="G60" s="153"/>
      <c r="H60" s="156"/>
      <c r="I60" s="153"/>
      <c r="J60" s="156"/>
    </row>
    <row r="61" spans="1:10" ht="27" customHeight="1">
      <c r="B61" s="162"/>
      <c r="C61" s="153"/>
      <c r="D61" s="156"/>
      <c r="E61" s="153"/>
      <c r="F61" s="156"/>
      <c r="G61" s="153"/>
      <c r="H61" s="156"/>
      <c r="I61" s="153"/>
      <c r="J61" s="156"/>
    </row>
    <row r="62" spans="1:10" ht="27" customHeight="1">
      <c r="A62" s="176" t="s">
        <v>32</v>
      </c>
      <c r="B62" s="153"/>
      <c r="C62" s="153"/>
      <c r="D62" s="156"/>
      <c r="E62" s="153"/>
      <c r="F62" s="156"/>
      <c r="G62" s="153"/>
      <c r="H62" s="156"/>
      <c r="I62" s="153"/>
      <c r="J62" s="156"/>
    </row>
    <row r="69" spans="1:10" ht="27" customHeight="1">
      <c r="A69" s="196" t="s">
        <v>73</v>
      </c>
      <c r="B69" s="196"/>
      <c r="C69" s="196"/>
      <c r="D69" s="196"/>
      <c r="E69" s="196"/>
      <c r="F69" s="196"/>
      <c r="G69" s="196"/>
      <c r="H69" s="196"/>
      <c r="I69" s="196"/>
      <c r="J69" s="196"/>
    </row>
    <row r="70" spans="1:10" ht="27" customHeight="1">
      <c r="A70" s="196" t="s">
        <v>53</v>
      </c>
      <c r="B70" s="196"/>
      <c r="C70" s="196"/>
      <c r="D70" s="196"/>
      <c r="E70" s="196"/>
      <c r="F70" s="196"/>
      <c r="G70" s="196"/>
      <c r="H70" s="196"/>
      <c r="I70" s="196"/>
      <c r="J70" s="196"/>
    </row>
    <row r="71" spans="1:10" ht="27" customHeight="1">
      <c r="A71" s="197" t="s">
        <v>162</v>
      </c>
      <c r="B71" s="197"/>
      <c r="C71" s="197"/>
      <c r="D71" s="197"/>
      <c r="E71" s="197"/>
      <c r="F71" s="197"/>
      <c r="G71" s="197"/>
      <c r="H71" s="197"/>
      <c r="I71" s="197"/>
      <c r="J71" s="197"/>
    </row>
    <row r="72" spans="1:10" ht="27" customHeight="1">
      <c r="A72" s="197" t="s">
        <v>130</v>
      </c>
      <c r="B72" s="197"/>
      <c r="C72" s="197"/>
      <c r="D72" s="197"/>
      <c r="E72" s="197"/>
      <c r="F72" s="197"/>
      <c r="G72" s="197"/>
      <c r="H72" s="197"/>
      <c r="I72" s="197"/>
      <c r="J72" s="197"/>
    </row>
    <row r="73" spans="1:10" ht="27" customHeight="1">
      <c r="A73" s="151"/>
      <c r="B73" s="151"/>
      <c r="C73" s="151"/>
      <c r="D73" s="151"/>
      <c r="E73" s="151"/>
      <c r="F73" s="151"/>
      <c r="G73" s="151"/>
      <c r="H73" s="151"/>
      <c r="I73" s="151"/>
      <c r="J73" s="151"/>
    </row>
    <row r="74" spans="1:10" ht="27" customHeight="1">
      <c r="A74" s="151"/>
      <c r="B74" s="151"/>
      <c r="C74" s="151"/>
      <c r="D74" s="151"/>
      <c r="E74" s="151"/>
      <c r="F74" s="151"/>
      <c r="G74" s="151"/>
      <c r="H74" s="151"/>
      <c r="I74" s="151"/>
      <c r="J74" s="152" t="s">
        <v>66</v>
      </c>
    </row>
    <row r="75" spans="1:10" ht="27" customHeight="1">
      <c r="A75" s="153"/>
      <c r="B75" s="154"/>
      <c r="C75" s="155"/>
      <c r="D75" s="194" t="s">
        <v>48</v>
      </c>
      <c r="E75" s="194"/>
      <c r="F75" s="194"/>
      <c r="G75" s="155"/>
      <c r="H75" s="194" t="s">
        <v>49</v>
      </c>
      <c r="I75" s="194"/>
      <c r="J75" s="194"/>
    </row>
    <row r="76" spans="1:10" ht="27" customHeight="1">
      <c r="A76" s="156"/>
      <c r="B76" s="157" t="s">
        <v>4</v>
      </c>
      <c r="C76" s="158"/>
      <c r="D76" s="159" t="s">
        <v>129</v>
      </c>
      <c r="E76" s="160"/>
      <c r="F76" s="159" t="s">
        <v>112</v>
      </c>
      <c r="G76" s="160"/>
      <c r="H76" s="159" t="str">
        <f>+D76</f>
        <v>2018</v>
      </c>
      <c r="I76" s="160"/>
      <c r="J76" s="159" t="s">
        <v>112</v>
      </c>
    </row>
    <row r="77" spans="1:10" ht="27" customHeight="1">
      <c r="A77" s="161" t="s">
        <v>26</v>
      </c>
      <c r="B77" s="162"/>
      <c r="C77" s="153"/>
      <c r="D77" s="153"/>
      <c r="E77" s="153"/>
      <c r="F77" s="153"/>
      <c r="G77" s="153"/>
      <c r="H77" s="153"/>
      <c r="I77" s="153"/>
      <c r="J77" s="153"/>
    </row>
    <row r="78" spans="1:10" ht="27" customHeight="1">
      <c r="A78" s="162" t="s">
        <v>75</v>
      </c>
      <c r="B78" s="162"/>
      <c r="C78" s="163"/>
      <c r="D78" s="163">
        <v>21205225.829999998</v>
      </c>
      <c r="E78" s="163"/>
      <c r="F78" s="163">
        <v>30456245</v>
      </c>
      <c r="G78" s="164"/>
      <c r="H78" s="165">
        <f>[2]WPL!$J$11</f>
        <v>1340000</v>
      </c>
      <c r="I78" s="165"/>
      <c r="J78" s="165">
        <v>690000</v>
      </c>
    </row>
    <row r="79" spans="1:10" ht="27" customHeight="1">
      <c r="A79" s="162" t="s">
        <v>113</v>
      </c>
      <c r="B79" s="162"/>
      <c r="C79" s="163"/>
      <c r="D79" s="163">
        <v>3900326.51</v>
      </c>
      <c r="E79" s="163"/>
      <c r="F79" s="163">
        <v>297151.40000000002</v>
      </c>
      <c r="G79" s="164"/>
      <c r="H79" s="165">
        <f>[2]WPL!$J$12</f>
        <v>5055074.1500000004</v>
      </c>
      <c r="I79" s="165"/>
      <c r="J79" s="165">
        <v>297151.40000000002</v>
      </c>
    </row>
    <row r="80" spans="1:10" ht="27" customHeight="1">
      <c r="A80" s="162" t="s">
        <v>124</v>
      </c>
      <c r="B80" s="162"/>
      <c r="C80" s="163"/>
      <c r="D80" s="163">
        <v>7121684.7199999997</v>
      </c>
      <c r="E80" s="163"/>
      <c r="F80" s="163">
        <v>0</v>
      </c>
      <c r="G80" s="164"/>
      <c r="H80" s="165">
        <v>0</v>
      </c>
      <c r="I80" s="165"/>
      <c r="J80" s="165">
        <v>0</v>
      </c>
    </row>
    <row r="81" spans="1:11" ht="27" customHeight="1">
      <c r="A81" s="162" t="s">
        <v>121</v>
      </c>
      <c r="B81" s="162"/>
      <c r="C81" s="163"/>
      <c r="D81" s="163">
        <v>3811641.07</v>
      </c>
      <c r="E81" s="163"/>
      <c r="F81" s="163">
        <v>3678089.13</v>
      </c>
      <c r="G81" s="164"/>
      <c r="H81" s="165">
        <f>'[2]11'!$J$28</f>
        <v>4793247.09</v>
      </c>
      <c r="I81" s="165"/>
      <c r="J81" s="165">
        <f>2120019.5+9405154.28+2061077.56</f>
        <v>13586251.34</v>
      </c>
    </row>
    <row r="82" spans="1:11" ht="27" customHeight="1">
      <c r="A82" s="162" t="s">
        <v>154</v>
      </c>
      <c r="B82" s="162"/>
      <c r="C82" s="163"/>
      <c r="D82" s="164">
        <v>0</v>
      </c>
      <c r="E82" s="164"/>
      <c r="F82" s="164">
        <v>0</v>
      </c>
      <c r="G82" s="164"/>
      <c r="H82" s="165">
        <f>'[2]11'!$J$22</f>
        <v>18942529.93</v>
      </c>
      <c r="I82" s="165"/>
      <c r="J82" s="165">
        <v>0</v>
      </c>
      <c r="K82" s="168"/>
    </row>
    <row r="83" spans="1:11" ht="27" customHeight="1">
      <c r="A83" s="162" t="s">
        <v>153</v>
      </c>
      <c r="B83" s="162"/>
      <c r="C83" s="163"/>
      <c r="D83" s="163">
        <v>19000000</v>
      </c>
      <c r="E83" s="163"/>
      <c r="F83" s="164">
        <v>0</v>
      </c>
      <c r="G83" s="164"/>
      <c r="H83" s="165">
        <v>0</v>
      </c>
      <c r="I83" s="165"/>
      <c r="J83" s="165">
        <v>0</v>
      </c>
    </row>
    <row r="84" spans="1:11" ht="27" customHeight="1">
      <c r="A84" s="161" t="s">
        <v>27</v>
      </c>
      <c r="B84" s="161"/>
      <c r="C84" s="153"/>
      <c r="D84" s="166">
        <f>SUM(D78:D83)</f>
        <v>55038878.129999995</v>
      </c>
      <c r="E84" s="153"/>
      <c r="F84" s="166">
        <f>SUM(F78:F83)</f>
        <v>34431485.530000001</v>
      </c>
      <c r="G84" s="153"/>
      <c r="H84" s="166">
        <f>SUM(H78:H83)</f>
        <v>30130851.170000002</v>
      </c>
      <c r="I84" s="153"/>
      <c r="J84" s="166">
        <f>SUM(J78:J83)</f>
        <v>14573402.74</v>
      </c>
    </row>
    <row r="85" spans="1:11" ht="27" customHeight="1">
      <c r="A85" s="161" t="s">
        <v>76</v>
      </c>
      <c r="B85" s="162"/>
      <c r="C85" s="153"/>
      <c r="D85" s="153"/>
      <c r="E85" s="153"/>
      <c r="F85" s="167"/>
      <c r="G85" s="153"/>
      <c r="H85" s="167"/>
      <c r="I85" s="153"/>
      <c r="J85" s="167"/>
    </row>
    <row r="86" spans="1:11" ht="27" customHeight="1">
      <c r="A86" s="162" t="s">
        <v>50</v>
      </c>
      <c r="B86" s="162"/>
      <c r="C86" s="163"/>
      <c r="D86" s="164">
        <v>17310704.030000001</v>
      </c>
      <c r="E86" s="164"/>
      <c r="F86" s="164">
        <v>26910372.140000001</v>
      </c>
      <c r="G86" s="164"/>
      <c r="H86" s="165">
        <v>1492560.15</v>
      </c>
      <c r="I86" s="165"/>
      <c r="J86" s="165">
        <v>763584.62</v>
      </c>
      <c r="K86" s="168"/>
    </row>
    <row r="87" spans="1:11" ht="27" customHeight="1">
      <c r="A87" s="169" t="s">
        <v>183</v>
      </c>
      <c r="B87" s="162"/>
      <c r="C87" s="163"/>
      <c r="K87" s="168"/>
    </row>
    <row r="88" spans="1:11" ht="27" customHeight="1">
      <c r="A88" s="169" t="s">
        <v>184</v>
      </c>
      <c r="B88" s="162"/>
      <c r="C88" s="163"/>
      <c r="D88" s="164">
        <v>0</v>
      </c>
      <c r="E88" s="164"/>
      <c r="F88" s="164">
        <v>-3805013.64</v>
      </c>
      <c r="G88" s="164"/>
      <c r="H88" s="165">
        <v>0</v>
      </c>
      <c r="I88" s="165"/>
      <c r="J88" s="165">
        <v>-3805013.64</v>
      </c>
      <c r="K88" s="168"/>
    </row>
    <row r="89" spans="1:11" ht="27" customHeight="1">
      <c r="A89" s="162" t="s">
        <v>122</v>
      </c>
      <c r="B89" s="162"/>
      <c r="C89" s="163"/>
      <c r="D89" s="164">
        <v>4097159.27</v>
      </c>
      <c r="E89" s="164"/>
      <c r="F89" s="164">
        <v>548092.81999999995</v>
      </c>
      <c r="G89" s="164"/>
      <c r="H89" s="165">
        <v>4038818.27</v>
      </c>
      <c r="I89" s="165"/>
      <c r="J89" s="165">
        <v>548092.81999999995</v>
      </c>
      <c r="K89" s="168"/>
    </row>
    <row r="90" spans="1:11" ht="27" customHeight="1">
      <c r="A90" s="162" t="s">
        <v>125</v>
      </c>
      <c r="B90" s="162"/>
      <c r="C90" s="163"/>
      <c r="D90" s="164">
        <v>2705726.41</v>
      </c>
      <c r="E90" s="164"/>
      <c r="F90" s="164">
        <v>0</v>
      </c>
      <c r="G90" s="164"/>
      <c r="H90" s="165">
        <v>0</v>
      </c>
      <c r="I90" s="165"/>
      <c r="J90" s="165">
        <v>0</v>
      </c>
      <c r="K90" s="168"/>
    </row>
    <row r="91" spans="1:11" ht="27" customHeight="1">
      <c r="A91" s="162" t="s">
        <v>151</v>
      </c>
      <c r="B91" s="162"/>
      <c r="C91" s="163"/>
      <c r="D91" s="164">
        <v>3167504.71</v>
      </c>
      <c r="E91" s="164"/>
      <c r="F91" s="164">
        <v>3625813.82</v>
      </c>
      <c r="G91" s="164"/>
      <c r="H91" s="165">
        <v>485888.35</v>
      </c>
      <c r="I91" s="165"/>
      <c r="J91" s="165">
        <v>384109.58</v>
      </c>
      <c r="K91" s="168"/>
    </row>
    <row r="92" spans="1:11" ht="27" customHeight="1">
      <c r="A92" s="162" t="s">
        <v>28</v>
      </c>
      <c r="B92" s="162"/>
      <c r="C92" s="163"/>
      <c r="D92" s="164">
        <v>25554901.91</v>
      </c>
      <c r="E92" s="164"/>
      <c r="F92" s="164">
        <v>26212864.52</v>
      </c>
      <c r="G92" s="164"/>
      <c r="H92" s="165">
        <v>22822226.719999999</v>
      </c>
      <c r="I92" s="165"/>
      <c r="J92" s="165">
        <v>23778423.32</v>
      </c>
      <c r="K92" s="168"/>
    </row>
    <row r="93" spans="1:11" ht="27" customHeight="1">
      <c r="A93" s="162" t="s">
        <v>44</v>
      </c>
      <c r="B93" s="162"/>
      <c r="C93" s="163"/>
      <c r="D93" s="163">
        <v>153293.75</v>
      </c>
      <c r="E93" s="163"/>
      <c r="F93" s="164">
        <v>28801.84</v>
      </c>
      <c r="G93" s="164"/>
      <c r="H93" s="165">
        <v>111186.1</v>
      </c>
      <c r="I93" s="165"/>
      <c r="J93" s="165">
        <v>28801.84</v>
      </c>
    </row>
    <row r="94" spans="1:11" ht="27" customHeight="1">
      <c r="A94" s="161" t="s">
        <v>77</v>
      </c>
      <c r="B94" s="162"/>
      <c r="C94" s="153"/>
      <c r="D94" s="166">
        <f>SUM(D86:D93)</f>
        <v>52989290.079999998</v>
      </c>
      <c r="E94" s="158"/>
      <c r="F94" s="166">
        <f>SUM(F86:F93)</f>
        <v>53520931.5</v>
      </c>
      <c r="G94" s="158"/>
      <c r="H94" s="166">
        <f>SUM(H86:H93)</f>
        <v>28950679.59</v>
      </c>
      <c r="I94" s="158"/>
      <c r="J94" s="166">
        <f>SUM(J86:J93)</f>
        <v>21697998.539999999</v>
      </c>
    </row>
    <row r="95" spans="1:11" ht="27" customHeight="1">
      <c r="A95" s="170" t="s">
        <v>149</v>
      </c>
      <c r="B95" s="162"/>
      <c r="C95" s="158"/>
      <c r="D95" s="171">
        <f>ROUND(D84-D94,2)</f>
        <v>2049588.05</v>
      </c>
      <c r="E95" s="158"/>
      <c r="F95" s="171">
        <f>ROUND(F84-F94,2)</f>
        <v>-19089445.969999999</v>
      </c>
      <c r="G95" s="158"/>
      <c r="H95" s="171">
        <f>ROUND(H84-H94,2)</f>
        <v>1180171.58</v>
      </c>
      <c r="I95" s="158"/>
      <c r="J95" s="171">
        <f>ROUND(J84-J94,2)</f>
        <v>-7124595.7999999998</v>
      </c>
    </row>
    <row r="96" spans="1:11" ht="27" customHeight="1">
      <c r="A96" s="170" t="s">
        <v>152</v>
      </c>
      <c r="B96" s="162"/>
      <c r="C96" s="158"/>
      <c r="D96" s="172">
        <v>33354.800000000003</v>
      </c>
      <c r="E96" s="158"/>
      <c r="F96" s="172">
        <v>0</v>
      </c>
      <c r="G96" s="158"/>
      <c r="H96" s="172">
        <v>0</v>
      </c>
      <c r="I96" s="158"/>
      <c r="J96" s="172">
        <v>0</v>
      </c>
    </row>
    <row r="97" spans="1:10" ht="27" customHeight="1">
      <c r="A97" s="161" t="s">
        <v>131</v>
      </c>
      <c r="B97" s="162"/>
      <c r="C97" s="158"/>
      <c r="D97" s="173">
        <f>SUM(D95:D96)</f>
        <v>2082942.85</v>
      </c>
      <c r="E97" s="158"/>
      <c r="F97" s="173">
        <f>SUM(F95:F96)</f>
        <v>-19089445.969999999</v>
      </c>
      <c r="G97" s="158"/>
      <c r="H97" s="173">
        <f>SUM(H95:H96)</f>
        <v>1180171.58</v>
      </c>
      <c r="I97" s="158"/>
      <c r="J97" s="173">
        <f>SUM(J95:J96)</f>
        <v>-7124595.7999999998</v>
      </c>
    </row>
    <row r="98" spans="1:10" ht="27" customHeight="1">
      <c r="A98" s="161" t="s">
        <v>104</v>
      </c>
      <c r="B98" s="162"/>
      <c r="C98" s="153"/>
      <c r="D98" s="173">
        <v>0</v>
      </c>
      <c r="E98" s="158"/>
      <c r="F98" s="173">
        <v>0</v>
      </c>
      <c r="G98" s="174"/>
      <c r="H98" s="173">
        <v>0</v>
      </c>
      <c r="I98" s="174"/>
      <c r="J98" s="173">
        <v>0</v>
      </c>
    </row>
    <row r="99" spans="1:10" ht="27" customHeight="1" thickBot="1">
      <c r="A99" s="161" t="s">
        <v>132</v>
      </c>
      <c r="B99" s="162"/>
      <c r="C99" s="153"/>
      <c r="D99" s="175">
        <f>SUM(D97:D98)</f>
        <v>2082942.85</v>
      </c>
      <c r="E99" s="158"/>
      <c r="F99" s="175">
        <f>SUM(F97:F98)</f>
        <v>-19089445.969999999</v>
      </c>
      <c r="G99" s="158"/>
      <c r="H99" s="175">
        <f>SUM(H97:H98)</f>
        <v>1180171.58</v>
      </c>
      <c r="I99" s="158"/>
      <c r="J99" s="175">
        <f>SUM(J97:J98)</f>
        <v>-7124595.7999999998</v>
      </c>
    </row>
    <row r="100" spans="1:10" ht="27" customHeight="1" thickTop="1">
      <c r="A100" s="161"/>
      <c r="B100" s="162"/>
      <c r="C100" s="153"/>
      <c r="D100" s="173"/>
      <c r="E100" s="158"/>
      <c r="F100" s="173"/>
      <c r="G100" s="158"/>
      <c r="H100" s="173"/>
      <c r="I100" s="158"/>
      <c r="J100" s="173"/>
    </row>
    <row r="101" spans="1:10" ht="27" customHeight="1">
      <c r="A101" s="176" t="s">
        <v>32</v>
      </c>
      <c r="B101" s="162"/>
      <c r="C101" s="153"/>
      <c r="D101" s="173"/>
      <c r="E101" s="158"/>
      <c r="F101" s="173"/>
      <c r="G101" s="158"/>
      <c r="H101" s="173"/>
      <c r="I101" s="158"/>
      <c r="J101" s="173"/>
    </row>
    <row r="102" spans="1:10" ht="27" customHeight="1">
      <c r="A102" s="176"/>
      <c r="B102" s="162"/>
      <c r="C102" s="153"/>
      <c r="D102" s="173"/>
      <c r="E102" s="158"/>
      <c r="F102" s="173"/>
      <c r="G102" s="158"/>
      <c r="H102" s="173"/>
      <c r="I102" s="158"/>
      <c r="J102" s="173"/>
    </row>
    <row r="103" spans="1:10" ht="27" customHeight="1">
      <c r="A103" s="195" t="s">
        <v>38</v>
      </c>
      <c r="B103" s="195"/>
      <c r="C103" s="195"/>
      <c r="D103" s="195"/>
      <c r="E103" s="195"/>
      <c r="F103" s="195"/>
      <c r="G103" s="195"/>
      <c r="H103" s="195"/>
      <c r="I103" s="195"/>
      <c r="J103" s="195"/>
    </row>
    <row r="104" spans="1:10" ht="27" customHeight="1">
      <c r="A104" s="196" t="s">
        <v>73</v>
      </c>
      <c r="B104" s="196"/>
      <c r="C104" s="196"/>
      <c r="D104" s="196"/>
      <c r="E104" s="196"/>
      <c r="F104" s="196"/>
      <c r="G104" s="196"/>
      <c r="H104" s="196"/>
      <c r="I104" s="196"/>
      <c r="J104" s="196"/>
    </row>
    <row r="105" spans="1:10" ht="27" customHeight="1">
      <c r="A105" s="196" t="s">
        <v>109</v>
      </c>
      <c r="B105" s="196"/>
      <c r="C105" s="196"/>
      <c r="D105" s="196"/>
      <c r="E105" s="196"/>
      <c r="F105" s="196"/>
      <c r="G105" s="196"/>
      <c r="H105" s="196"/>
      <c r="I105" s="196"/>
      <c r="J105" s="196"/>
    </row>
    <row r="106" spans="1:10" ht="27" customHeight="1">
      <c r="A106" s="197" t="s">
        <v>162</v>
      </c>
      <c r="B106" s="197"/>
      <c r="C106" s="197"/>
      <c r="D106" s="197"/>
      <c r="E106" s="197"/>
      <c r="F106" s="197"/>
      <c r="G106" s="197"/>
      <c r="H106" s="197"/>
      <c r="I106" s="197"/>
      <c r="J106" s="197"/>
    </row>
    <row r="107" spans="1:10" ht="27" customHeight="1">
      <c r="A107" s="197" t="s">
        <v>130</v>
      </c>
      <c r="B107" s="197"/>
      <c r="C107" s="197"/>
      <c r="D107" s="197"/>
      <c r="E107" s="197"/>
      <c r="F107" s="197"/>
      <c r="G107" s="197"/>
      <c r="H107" s="197"/>
      <c r="I107" s="197"/>
      <c r="J107" s="197"/>
    </row>
    <row r="108" spans="1:10" ht="27" customHeight="1">
      <c r="A108" s="177"/>
      <c r="B108" s="177"/>
      <c r="C108" s="177"/>
      <c r="D108" s="177"/>
      <c r="E108" s="177"/>
      <c r="F108" s="177"/>
      <c r="G108" s="177"/>
      <c r="H108" s="177"/>
      <c r="I108" s="177"/>
      <c r="J108" s="177"/>
    </row>
    <row r="109" spans="1:10" ht="27" customHeight="1">
      <c r="A109" s="151"/>
      <c r="B109" s="151"/>
      <c r="C109" s="151"/>
      <c r="D109" s="151"/>
      <c r="E109" s="151"/>
      <c r="F109" s="151"/>
      <c r="G109" s="151"/>
      <c r="H109" s="151"/>
      <c r="I109" s="151"/>
      <c r="J109" s="152" t="s">
        <v>66</v>
      </c>
    </row>
    <row r="110" spans="1:10" ht="27" customHeight="1">
      <c r="A110" s="153"/>
      <c r="B110" s="154"/>
      <c r="C110" s="155"/>
      <c r="D110" s="194" t="s">
        <v>48</v>
      </c>
      <c r="E110" s="194"/>
      <c r="F110" s="194"/>
      <c r="G110" s="155"/>
      <c r="H110" s="194" t="s">
        <v>49</v>
      </c>
      <c r="I110" s="194"/>
      <c r="J110" s="194"/>
    </row>
    <row r="111" spans="1:10" ht="27" customHeight="1">
      <c r="A111" s="156"/>
      <c r="B111" s="157" t="s">
        <v>4</v>
      </c>
      <c r="C111" s="158"/>
      <c r="D111" s="159" t="s">
        <v>129</v>
      </c>
      <c r="E111" s="160"/>
      <c r="F111" s="159" t="s">
        <v>112</v>
      </c>
      <c r="G111" s="160"/>
      <c r="H111" s="159" t="str">
        <f>+D111</f>
        <v>2018</v>
      </c>
      <c r="I111" s="160"/>
      <c r="J111" s="159" t="str">
        <f>+F111</f>
        <v>2017</v>
      </c>
    </row>
    <row r="112" spans="1:10" ht="27" customHeight="1">
      <c r="A112" s="161" t="s">
        <v>60</v>
      </c>
      <c r="B112" s="162"/>
      <c r="C112" s="153"/>
      <c r="D112" s="173"/>
      <c r="E112" s="158"/>
      <c r="F112" s="173"/>
      <c r="G112" s="158"/>
      <c r="H112" s="173"/>
      <c r="I112" s="158"/>
      <c r="J112" s="173"/>
    </row>
    <row r="113" spans="1:10" ht="27" customHeight="1">
      <c r="A113" s="162" t="s">
        <v>57</v>
      </c>
      <c r="B113" s="162"/>
      <c r="C113" s="153"/>
      <c r="D113" s="173">
        <f>D115-D114</f>
        <v>2082919.25</v>
      </c>
      <c r="E113" s="158"/>
      <c r="F113" s="178">
        <f>F115-F114</f>
        <v>-19089432.43</v>
      </c>
      <c r="G113" s="158"/>
      <c r="H113" s="173">
        <f>H115-H114</f>
        <v>1180171.58</v>
      </c>
      <c r="I113" s="158"/>
      <c r="J113" s="173">
        <f>J115-J114</f>
        <v>-7124595.7999999998</v>
      </c>
    </row>
    <row r="114" spans="1:10" ht="27" customHeight="1">
      <c r="A114" s="162" t="s">
        <v>103</v>
      </c>
      <c r="B114" s="162"/>
      <c r="C114" s="153"/>
      <c r="D114" s="173">
        <v>23.6</v>
      </c>
      <c r="E114" s="158"/>
      <c r="F114" s="173">
        <v>-13.54</v>
      </c>
      <c r="G114" s="158"/>
      <c r="H114" s="173">
        <v>0</v>
      </c>
      <c r="I114" s="158"/>
      <c r="J114" s="173">
        <v>0</v>
      </c>
    </row>
    <row r="115" spans="1:10" ht="27" customHeight="1" thickBot="1">
      <c r="A115" s="162"/>
      <c r="B115" s="162"/>
      <c r="C115" s="153"/>
      <c r="D115" s="175">
        <f>D99</f>
        <v>2082942.85</v>
      </c>
      <c r="E115" s="158"/>
      <c r="F115" s="175">
        <f>F99</f>
        <v>-19089445.969999999</v>
      </c>
      <c r="G115" s="158"/>
      <c r="H115" s="175">
        <f>H99</f>
        <v>1180171.58</v>
      </c>
      <c r="I115" s="158"/>
      <c r="J115" s="175">
        <f>J99</f>
        <v>-7124595.7999999998</v>
      </c>
    </row>
    <row r="116" spans="1:10" ht="27" customHeight="1" thickTop="1">
      <c r="A116" s="161" t="s">
        <v>58</v>
      </c>
      <c r="B116" s="162"/>
      <c r="C116" s="153"/>
      <c r="D116" s="156"/>
      <c r="E116" s="158"/>
      <c r="F116" s="156"/>
      <c r="G116" s="158"/>
      <c r="H116" s="156"/>
      <c r="I116" s="158"/>
      <c r="J116" s="156"/>
    </row>
    <row r="117" spans="1:10" ht="27" customHeight="1">
      <c r="A117" s="162" t="s">
        <v>57</v>
      </c>
      <c r="B117" s="162"/>
      <c r="C117" s="179"/>
      <c r="D117" s="179">
        <f>D119-D118</f>
        <v>2082919.25</v>
      </c>
      <c r="E117" s="179"/>
      <c r="F117" s="179">
        <f>F119-F118</f>
        <v>-19089432.43</v>
      </c>
      <c r="G117" s="179"/>
      <c r="H117" s="179">
        <f>H119-H118</f>
        <v>1180171.58</v>
      </c>
      <c r="I117" s="179"/>
      <c r="J117" s="179">
        <f>J119-J118</f>
        <v>-7124595.7999999998</v>
      </c>
    </row>
    <row r="118" spans="1:10" ht="27" customHeight="1">
      <c r="A118" s="162" t="s">
        <v>103</v>
      </c>
      <c r="B118" s="162"/>
      <c r="C118" s="163"/>
      <c r="D118" s="163">
        <f>D114</f>
        <v>23.6</v>
      </c>
      <c r="E118" s="163"/>
      <c r="F118" s="163">
        <f>F114</f>
        <v>-13.54</v>
      </c>
      <c r="G118" s="163"/>
      <c r="H118" s="163">
        <f>H114</f>
        <v>0</v>
      </c>
      <c r="I118" s="163"/>
      <c r="J118" s="163">
        <f>J114</f>
        <v>0</v>
      </c>
    </row>
    <row r="119" spans="1:10" ht="27" customHeight="1" thickBot="1">
      <c r="A119" s="162"/>
      <c r="B119" s="162"/>
      <c r="C119" s="153"/>
      <c r="D119" s="180">
        <f>D99</f>
        <v>2082942.85</v>
      </c>
      <c r="E119" s="158"/>
      <c r="F119" s="180">
        <f>F99</f>
        <v>-19089445.969999999</v>
      </c>
      <c r="G119" s="158"/>
      <c r="H119" s="180">
        <f>H99</f>
        <v>1180171.58</v>
      </c>
      <c r="I119" s="158"/>
      <c r="J119" s="180">
        <f>J99</f>
        <v>-7124595.7999999998</v>
      </c>
    </row>
    <row r="120" spans="1:10" ht="27" customHeight="1" thickTop="1">
      <c r="A120" s="162"/>
      <c r="B120" s="162"/>
      <c r="C120" s="153"/>
      <c r="D120" s="156"/>
      <c r="E120" s="158"/>
      <c r="F120" s="156"/>
      <c r="G120" s="158"/>
      <c r="H120" s="156"/>
      <c r="I120" s="158"/>
      <c r="J120" s="156"/>
    </row>
    <row r="121" spans="1:10" ht="27" customHeight="1">
      <c r="A121" s="162" t="s">
        <v>100</v>
      </c>
      <c r="B121" s="181" t="s">
        <v>191</v>
      </c>
      <c r="C121" s="153"/>
      <c r="D121" s="156"/>
      <c r="E121" s="153"/>
      <c r="F121" s="156"/>
      <c r="G121" s="153"/>
      <c r="H121" s="156"/>
      <c r="I121" s="153"/>
      <c r="J121" s="156"/>
    </row>
    <row r="122" spans="1:10" ht="27" customHeight="1">
      <c r="A122" s="162" t="s">
        <v>97</v>
      </c>
      <c r="B122" s="162"/>
      <c r="C122" s="182"/>
      <c r="D122" s="183">
        <f>D113/D123</f>
        <v>2.9119427534429199E-3</v>
      </c>
      <c r="E122" s="184"/>
      <c r="F122" s="183">
        <f>F113/F123</f>
        <v>-2.6697728927017911E-2</v>
      </c>
      <c r="G122" s="184"/>
      <c r="H122" s="183">
        <f>H115/H123</f>
        <v>1.6498921310561039E-3</v>
      </c>
      <c r="I122" s="184"/>
      <c r="J122" s="183">
        <f>J113/J123</f>
        <v>-9.964179295558569E-3</v>
      </c>
    </row>
    <row r="123" spans="1:10" ht="27" customHeight="1">
      <c r="A123" s="162" t="s">
        <v>98</v>
      </c>
      <c r="B123" s="162"/>
      <c r="C123" s="182"/>
      <c r="D123" s="185">
        <f>+H123</f>
        <v>715302266</v>
      </c>
      <c r="E123" s="186"/>
      <c r="F123" s="185">
        <v>715020835</v>
      </c>
      <c r="G123" s="186"/>
      <c r="H123" s="185">
        <v>715302266</v>
      </c>
      <c r="I123" s="186"/>
      <c r="J123" s="185">
        <v>715020835</v>
      </c>
    </row>
    <row r="124" spans="1:10" ht="27" customHeight="1">
      <c r="A124" s="162" t="s">
        <v>185</v>
      </c>
      <c r="B124" s="162"/>
      <c r="C124" s="182"/>
      <c r="D124" s="185"/>
      <c r="E124" s="186"/>
      <c r="F124" s="185"/>
      <c r="G124" s="186"/>
      <c r="H124" s="185"/>
      <c r="I124" s="186"/>
      <c r="J124" s="185"/>
    </row>
    <row r="125" spans="1:10" ht="27" customHeight="1">
      <c r="A125" s="150" t="s">
        <v>99</v>
      </c>
      <c r="D125" s="183">
        <f>+D113/D126</f>
        <v>2.8610103784887939E-3</v>
      </c>
      <c r="E125" s="184"/>
      <c r="F125" s="183">
        <f>+F113/F126</f>
        <v>-2.4896354340875278E-2</v>
      </c>
      <c r="G125" s="184"/>
      <c r="H125" s="183">
        <f>H115/H126</f>
        <v>1.6210341033515909E-3</v>
      </c>
      <c r="I125" s="184"/>
      <c r="J125" s="183">
        <f>J115/J126</f>
        <v>-9.2918667028337506E-3</v>
      </c>
    </row>
    <row r="126" spans="1:10" ht="27" customHeight="1">
      <c r="A126" s="150" t="s">
        <v>98</v>
      </c>
      <c r="D126" s="187">
        <f>H126</f>
        <v>728036244</v>
      </c>
      <c r="E126" s="188"/>
      <c r="F126" s="187">
        <v>766756135</v>
      </c>
      <c r="G126" s="188"/>
      <c r="H126" s="185">
        <v>728036244</v>
      </c>
      <c r="I126" s="188"/>
      <c r="J126" s="189">
        <v>766756135</v>
      </c>
    </row>
    <row r="127" spans="1:10" ht="27" customHeight="1">
      <c r="B127" s="162"/>
      <c r="C127" s="153"/>
      <c r="D127" s="156"/>
      <c r="E127" s="153"/>
      <c r="F127" s="156"/>
      <c r="G127" s="153"/>
      <c r="H127" s="156"/>
      <c r="I127" s="153"/>
      <c r="J127" s="156"/>
    </row>
    <row r="128" spans="1:10" ht="27" customHeight="1">
      <c r="B128" s="162"/>
      <c r="C128" s="153"/>
      <c r="D128" s="156"/>
      <c r="E128" s="153"/>
      <c r="F128" s="156"/>
      <c r="G128" s="153"/>
      <c r="H128" s="156"/>
      <c r="I128" s="153"/>
      <c r="J128" s="156"/>
    </row>
    <row r="129" spans="1:10" ht="27" customHeight="1">
      <c r="B129" s="162"/>
      <c r="C129" s="153"/>
      <c r="D129" s="156"/>
      <c r="E129" s="153"/>
      <c r="F129" s="156"/>
      <c r="G129" s="153"/>
      <c r="H129" s="156"/>
      <c r="I129" s="153"/>
      <c r="J129" s="156"/>
    </row>
    <row r="130" spans="1:10" ht="27" customHeight="1">
      <c r="A130" s="176" t="s">
        <v>32</v>
      </c>
      <c r="B130" s="153"/>
      <c r="C130" s="153"/>
      <c r="D130" s="156"/>
      <c r="E130" s="153"/>
      <c r="F130" s="156"/>
      <c r="G130" s="153"/>
      <c r="H130" s="156"/>
      <c r="I130" s="153"/>
      <c r="J130" s="156"/>
    </row>
  </sheetData>
  <mergeCells count="26">
    <mergeCell ref="D42:F42"/>
    <mergeCell ref="H42:J42"/>
    <mergeCell ref="A35:J35"/>
    <mergeCell ref="A1:J1"/>
    <mergeCell ref="A2:J2"/>
    <mergeCell ref="A3:J3"/>
    <mergeCell ref="D7:F7"/>
    <mergeCell ref="H7:J7"/>
    <mergeCell ref="A36:J36"/>
    <mergeCell ref="A4:J4"/>
    <mergeCell ref="A39:J39"/>
    <mergeCell ref="A37:J37"/>
    <mergeCell ref="A38:J38"/>
    <mergeCell ref="A69:J69"/>
    <mergeCell ref="A70:J70"/>
    <mergeCell ref="A71:J71"/>
    <mergeCell ref="A72:J72"/>
    <mergeCell ref="D75:F75"/>
    <mergeCell ref="H75:J75"/>
    <mergeCell ref="D110:F110"/>
    <mergeCell ref="H110:J110"/>
    <mergeCell ref="A103:J103"/>
    <mergeCell ref="A104:J104"/>
    <mergeCell ref="A105:J105"/>
    <mergeCell ref="A106:J106"/>
    <mergeCell ref="A107:J107"/>
  </mergeCells>
  <pageMargins left="0.55118110236220474" right="0.15748031496062992" top="0.59" bottom="0.51181102362204722" header="0.15748031496062992" footer="0.2755905511811023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8"/>
  <sheetViews>
    <sheetView topLeftCell="A13" zoomScale="90" zoomScaleNormal="90" zoomScaleSheetLayoutView="90" workbookViewId="0">
      <selection activeCell="P13" activeCellId="2" sqref="D1:L1048576 N1:N1048576 P1:P1048576"/>
    </sheetView>
  </sheetViews>
  <sheetFormatPr defaultColWidth="9.140625" defaultRowHeight="21.75"/>
  <cols>
    <col min="1" max="1" width="4.7109375" style="57" customWidth="1"/>
    <col min="2" max="2" width="34.42578125" style="57" customWidth="1"/>
    <col min="3" max="3" width="7" style="149" customWidth="1"/>
    <col min="4" max="4" width="15.5703125" style="148" customWidth="1"/>
    <col min="5" max="5" width="1" style="148" customWidth="1"/>
    <col min="6" max="6" width="15.5703125" style="148" customWidth="1"/>
    <col min="7" max="7" width="1" style="148" customWidth="1"/>
    <col min="8" max="8" width="15.5703125" style="148" customWidth="1"/>
    <col min="9" max="9" width="1.140625" style="148" customWidth="1"/>
    <col min="10" max="10" width="15.5703125" style="148" customWidth="1"/>
    <col min="11" max="11" width="1.140625" style="148" customWidth="1"/>
    <col min="12" max="12" width="15.5703125" style="148" customWidth="1"/>
    <col min="13" max="13" width="1.140625" style="148" customWidth="1"/>
    <col min="14" max="14" width="15.5703125" style="148" customWidth="1"/>
    <col min="15" max="15" width="1.140625" style="148" customWidth="1"/>
    <col min="16" max="16" width="15.5703125" style="148" customWidth="1"/>
    <col min="17" max="17" width="1.5703125" style="57" customWidth="1"/>
    <col min="18" max="16384" width="9.140625" style="57"/>
  </cols>
  <sheetData>
    <row r="1" spans="1:16">
      <c r="A1" s="131" t="s">
        <v>73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16" s="133" customFormat="1">
      <c r="A2" s="132" t="s">
        <v>43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</row>
    <row r="3" spans="1:16" s="133" customFormat="1">
      <c r="A3" s="100" t="s">
        <v>162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4" spans="1:16" s="133" customFormat="1">
      <c r="A4" s="100" t="s">
        <v>130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</row>
    <row r="5" spans="1:16" s="133" customFormat="1">
      <c r="A5" s="100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</row>
    <row r="6" spans="1:16" s="133" customFormat="1">
      <c r="A6" s="57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5" t="s">
        <v>66</v>
      </c>
    </row>
    <row r="7" spans="1:16" s="133" customFormat="1">
      <c r="A7" s="136"/>
      <c r="B7" s="136"/>
      <c r="C7" s="137"/>
      <c r="D7" s="138" t="s">
        <v>48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</row>
    <row r="8" spans="1:16" s="133" customFormat="1">
      <c r="A8" s="136"/>
      <c r="B8" s="136"/>
      <c r="C8" s="137"/>
      <c r="D8" s="201" t="s">
        <v>105</v>
      </c>
      <c r="E8" s="201"/>
      <c r="F8" s="201"/>
      <c r="G8" s="201"/>
      <c r="H8" s="201"/>
      <c r="I8" s="201"/>
      <c r="J8" s="201"/>
      <c r="K8" s="201"/>
      <c r="L8" s="201"/>
      <c r="M8" s="139"/>
      <c r="N8" s="140"/>
      <c r="O8" s="140"/>
      <c r="P8" s="140"/>
    </row>
    <row r="9" spans="1:16" s="133" customFormat="1">
      <c r="A9" s="136"/>
      <c r="B9" s="136"/>
      <c r="C9" s="134"/>
      <c r="D9" s="198" t="s">
        <v>68</v>
      </c>
      <c r="E9" s="141"/>
      <c r="F9" s="198" t="s">
        <v>150</v>
      </c>
      <c r="G9" s="141"/>
      <c r="H9" s="202" t="s">
        <v>158</v>
      </c>
      <c r="I9" s="202"/>
      <c r="J9" s="202"/>
      <c r="K9" s="141"/>
      <c r="L9" s="198" t="s">
        <v>187</v>
      </c>
      <c r="M9" s="141"/>
      <c r="N9" s="198" t="s">
        <v>94</v>
      </c>
      <c r="O9" s="141"/>
      <c r="P9" s="198" t="s">
        <v>61</v>
      </c>
    </row>
    <row r="10" spans="1:16" s="133" customFormat="1">
      <c r="A10" s="136"/>
      <c r="B10" s="136"/>
      <c r="C10" s="137"/>
      <c r="D10" s="198"/>
      <c r="E10" s="141"/>
      <c r="F10" s="198"/>
      <c r="G10" s="141"/>
      <c r="H10" s="203"/>
      <c r="I10" s="203"/>
      <c r="J10" s="203"/>
      <c r="K10" s="141"/>
      <c r="L10" s="199"/>
      <c r="M10" s="141"/>
      <c r="N10" s="199"/>
      <c r="O10" s="141"/>
      <c r="P10" s="199"/>
    </row>
    <row r="11" spans="1:16" s="133" customFormat="1">
      <c r="A11" s="136"/>
      <c r="B11" s="136"/>
      <c r="D11" s="198"/>
      <c r="E11" s="141"/>
      <c r="F11" s="198"/>
      <c r="G11" s="141"/>
      <c r="H11" s="142" t="s">
        <v>29</v>
      </c>
      <c r="I11" s="141"/>
      <c r="J11" s="142" t="s">
        <v>30</v>
      </c>
      <c r="K11" s="141"/>
      <c r="L11" s="199"/>
      <c r="M11" s="141"/>
      <c r="N11" s="199"/>
      <c r="O11" s="141"/>
      <c r="P11" s="199"/>
    </row>
    <row r="12" spans="1:16" s="133" customFormat="1">
      <c r="A12" s="136"/>
      <c r="B12" s="136"/>
      <c r="C12" s="134"/>
      <c r="D12" s="200"/>
      <c r="E12" s="141"/>
      <c r="F12" s="200"/>
      <c r="G12" s="141"/>
      <c r="H12" s="143" t="s">
        <v>31</v>
      </c>
      <c r="I12" s="141"/>
      <c r="J12" s="143"/>
      <c r="K12" s="141"/>
      <c r="L12" s="200"/>
      <c r="M12" s="141"/>
      <c r="N12" s="200"/>
      <c r="O12" s="141"/>
      <c r="P12" s="200"/>
    </row>
    <row r="13" spans="1:16" s="105" customFormat="1" ht="23.25">
      <c r="A13" s="124" t="s">
        <v>133</v>
      </c>
      <c r="B13" s="101"/>
      <c r="C13" s="102"/>
      <c r="D13" s="103">
        <v>715020835</v>
      </c>
      <c r="E13" s="103"/>
      <c r="F13" s="103">
        <v>624225739</v>
      </c>
      <c r="G13" s="103"/>
      <c r="H13" s="104">
        <v>9833839.0199999996</v>
      </c>
      <c r="I13" s="104"/>
      <c r="J13" s="103">
        <v>-643472377</v>
      </c>
      <c r="K13" s="103"/>
      <c r="L13" s="103">
        <f>SUM(D13:K13)</f>
        <v>705608036.01999998</v>
      </c>
      <c r="M13" s="103"/>
      <c r="N13" s="103">
        <v>2829.06</v>
      </c>
      <c r="O13" s="103"/>
      <c r="P13" s="104">
        <f>SUM(L13:O13)</f>
        <v>705610865.07999992</v>
      </c>
    </row>
    <row r="14" spans="1:16" s="105" customFormat="1" ht="23.25">
      <c r="A14" s="101" t="s">
        <v>134</v>
      </c>
      <c r="B14" s="101"/>
      <c r="C14" s="102"/>
      <c r="D14" s="103"/>
      <c r="E14" s="103"/>
      <c r="F14" s="103"/>
      <c r="G14" s="103"/>
      <c r="H14" s="104"/>
      <c r="I14" s="104"/>
      <c r="J14" s="103"/>
      <c r="K14" s="103"/>
      <c r="L14" s="103"/>
      <c r="M14" s="103"/>
      <c r="N14" s="103"/>
      <c r="O14" s="103"/>
      <c r="P14" s="104"/>
    </row>
    <row r="15" spans="1:16" s="105" customFormat="1" ht="23.25">
      <c r="A15" s="101" t="s">
        <v>166</v>
      </c>
      <c r="B15" s="101"/>
      <c r="C15" s="102"/>
      <c r="D15" s="106"/>
      <c r="E15" s="106"/>
      <c r="F15" s="106"/>
      <c r="G15" s="106"/>
      <c r="H15" s="107"/>
      <c r="I15" s="107"/>
      <c r="J15" s="106"/>
      <c r="K15" s="106"/>
      <c r="L15" s="106"/>
      <c r="M15" s="106"/>
      <c r="N15" s="106"/>
      <c r="O15" s="106"/>
      <c r="P15" s="81"/>
    </row>
    <row r="16" spans="1:16" s="105" customFormat="1" ht="23.25">
      <c r="A16" s="101"/>
      <c r="B16" s="101" t="s">
        <v>72</v>
      </c>
      <c r="C16" s="102"/>
      <c r="D16" s="106"/>
      <c r="E16" s="106"/>
      <c r="F16" s="106"/>
      <c r="G16" s="106"/>
      <c r="H16" s="107"/>
      <c r="I16" s="107"/>
      <c r="J16" s="106"/>
      <c r="K16" s="106"/>
      <c r="L16" s="106"/>
      <c r="M16" s="106"/>
      <c r="N16" s="106"/>
      <c r="O16" s="106"/>
      <c r="P16" s="108"/>
    </row>
    <row r="17" spans="1:16" s="105" customFormat="1" ht="23.25">
      <c r="A17" s="101"/>
      <c r="B17" s="101" t="s">
        <v>135</v>
      </c>
      <c r="C17" s="102"/>
      <c r="D17" s="103">
        <v>0</v>
      </c>
      <c r="E17" s="103"/>
      <c r="F17" s="103">
        <v>0</v>
      </c>
      <c r="G17" s="103"/>
      <c r="H17" s="104">
        <v>0</v>
      </c>
      <c r="I17" s="104"/>
      <c r="J17" s="103">
        <f>+'income '!F117</f>
        <v>-19089432.43</v>
      </c>
      <c r="K17" s="103"/>
      <c r="L17" s="103">
        <f>SUM(D17:K17)</f>
        <v>-19089432.43</v>
      </c>
      <c r="M17" s="103"/>
      <c r="N17" s="103">
        <f>+'income '!F118</f>
        <v>-13.54</v>
      </c>
      <c r="O17" s="103"/>
      <c r="P17" s="108">
        <f>SUM(L17:O17)</f>
        <v>-19089445.969999999</v>
      </c>
    </row>
    <row r="18" spans="1:16" s="105" customFormat="1" ht="24" thickBot="1">
      <c r="A18" s="124" t="s">
        <v>192</v>
      </c>
      <c r="B18" s="101"/>
      <c r="C18" s="102"/>
      <c r="D18" s="63">
        <f>SUM(D13:D17)</f>
        <v>715020835</v>
      </c>
      <c r="E18" s="25"/>
      <c r="F18" s="63">
        <f>SUM(F13:F17)</f>
        <v>624225739</v>
      </c>
      <c r="G18" s="25"/>
      <c r="H18" s="109">
        <f>SUM(H13:H17)</f>
        <v>9833839.0199999996</v>
      </c>
      <c r="I18" s="62"/>
      <c r="J18" s="63">
        <f>SUM(J13:J17)</f>
        <v>-662561809.42999995</v>
      </c>
      <c r="K18" s="25"/>
      <c r="L18" s="63">
        <f>SUM(L13:L17)</f>
        <v>686518603.59000003</v>
      </c>
      <c r="M18" s="25"/>
      <c r="N18" s="63">
        <f>SUM(N13:N17)</f>
        <v>2815.52</v>
      </c>
      <c r="O18" s="25"/>
      <c r="P18" s="109">
        <f>SUM(P13:P17)</f>
        <v>686521419.1099999</v>
      </c>
    </row>
    <row r="19" spans="1:16" s="133" customFormat="1" ht="22.5" thickTop="1">
      <c r="B19" s="57"/>
      <c r="C19" s="61"/>
      <c r="D19" s="25"/>
      <c r="E19" s="25"/>
      <c r="F19" s="25"/>
      <c r="G19" s="25"/>
      <c r="H19" s="62"/>
      <c r="I19" s="62"/>
      <c r="J19" s="25"/>
      <c r="K19" s="25"/>
      <c r="L19" s="25"/>
      <c r="M19" s="25"/>
      <c r="N19" s="25"/>
      <c r="O19" s="25"/>
      <c r="P19" s="60"/>
    </row>
    <row r="20" spans="1:16" s="133" customFormat="1">
      <c r="A20" s="124" t="s">
        <v>136</v>
      </c>
      <c r="B20" s="57"/>
      <c r="C20" s="61"/>
      <c r="D20" s="25">
        <v>715020835</v>
      </c>
      <c r="E20" s="25"/>
      <c r="F20" s="62">
        <v>624225739</v>
      </c>
      <c r="G20" s="25"/>
      <c r="H20" s="62">
        <v>9833839.0199999996</v>
      </c>
      <c r="I20" s="62"/>
      <c r="J20" s="25">
        <v>-699985110.75999999</v>
      </c>
      <c r="K20" s="25"/>
      <c r="L20" s="25">
        <v>649095302.26000011</v>
      </c>
      <c r="M20" s="25"/>
      <c r="N20" s="25">
        <v>2905.960000000056</v>
      </c>
      <c r="O20" s="25"/>
      <c r="P20" s="62">
        <f>SUM(L20:O20)</f>
        <v>649098208.22000015</v>
      </c>
    </row>
    <row r="21" spans="1:16" s="133" customFormat="1">
      <c r="A21" s="101" t="s">
        <v>134</v>
      </c>
      <c r="B21" s="101"/>
      <c r="C21" s="61"/>
      <c r="D21" s="25"/>
      <c r="E21" s="25"/>
      <c r="F21" s="25"/>
      <c r="G21" s="25"/>
      <c r="H21" s="62"/>
      <c r="I21" s="62"/>
      <c r="J21" s="25"/>
      <c r="K21" s="25"/>
      <c r="L21" s="25"/>
      <c r="M21" s="25"/>
      <c r="N21" s="25"/>
      <c r="O21" s="25"/>
      <c r="P21" s="62"/>
    </row>
    <row r="22" spans="1:16" s="133" customFormat="1">
      <c r="A22" s="101" t="s">
        <v>166</v>
      </c>
      <c r="B22" s="101"/>
      <c r="C22" s="61"/>
      <c r="D22" s="25"/>
      <c r="E22" s="25"/>
      <c r="F22" s="25"/>
      <c r="G22" s="25"/>
      <c r="H22" s="62"/>
      <c r="I22" s="62"/>
      <c r="J22" s="25"/>
      <c r="K22" s="25"/>
      <c r="L22" s="25"/>
      <c r="M22" s="25"/>
      <c r="N22" s="25"/>
      <c r="O22" s="25"/>
      <c r="P22" s="62"/>
    </row>
    <row r="23" spans="1:16" s="133" customFormat="1">
      <c r="A23" s="101"/>
      <c r="B23" s="101" t="s">
        <v>182</v>
      </c>
      <c r="C23" s="61"/>
      <c r="D23" s="25">
        <v>103003894</v>
      </c>
      <c r="E23" s="25"/>
      <c r="F23" s="25">
        <v>0</v>
      </c>
      <c r="G23" s="25"/>
      <c r="H23" s="62">
        <v>0</v>
      </c>
      <c r="I23" s="62"/>
      <c r="J23" s="25">
        <v>0</v>
      </c>
      <c r="K23" s="25"/>
      <c r="L23" s="25">
        <f>SUM(D23:J23)</f>
        <v>103003894</v>
      </c>
      <c r="M23" s="25"/>
      <c r="N23" s="25">
        <v>0</v>
      </c>
      <c r="O23" s="25"/>
      <c r="P23" s="62">
        <f>SUM(L23:N23)</f>
        <v>103003894</v>
      </c>
    </row>
    <row r="24" spans="1:16" s="133" customFormat="1">
      <c r="A24" s="101"/>
      <c r="B24" s="101" t="s">
        <v>170</v>
      </c>
      <c r="C24" s="61"/>
      <c r="D24" s="25">
        <v>0</v>
      </c>
      <c r="E24" s="25"/>
      <c r="F24" s="25">
        <v>0</v>
      </c>
      <c r="G24" s="25"/>
      <c r="H24" s="62">
        <v>0</v>
      </c>
      <c r="I24" s="62"/>
      <c r="J24" s="25">
        <v>0</v>
      </c>
      <c r="K24" s="25"/>
      <c r="L24" s="25">
        <f>SUM(D24:J24)</f>
        <v>0</v>
      </c>
      <c r="M24" s="25"/>
      <c r="N24" s="64">
        <v>70572993.780000001</v>
      </c>
      <c r="O24" s="64"/>
      <c r="P24" s="65">
        <f>SUM(L24:N24)</f>
        <v>70572993.780000001</v>
      </c>
    </row>
    <row r="25" spans="1:16" s="133" customFormat="1">
      <c r="A25" s="57"/>
      <c r="B25" s="101" t="s">
        <v>72</v>
      </c>
      <c r="C25" s="61"/>
      <c r="D25" s="64"/>
      <c r="E25" s="64"/>
      <c r="F25" s="64"/>
      <c r="G25" s="64"/>
      <c r="H25" s="144"/>
      <c r="I25" s="144"/>
      <c r="J25" s="64"/>
      <c r="K25" s="64"/>
      <c r="L25" s="64"/>
      <c r="M25" s="64"/>
    </row>
    <row r="26" spans="1:16" s="133" customFormat="1">
      <c r="A26" s="57"/>
      <c r="B26" s="101" t="s">
        <v>135</v>
      </c>
      <c r="C26" s="61"/>
      <c r="D26" s="25">
        <v>0</v>
      </c>
      <c r="E26" s="25"/>
      <c r="F26" s="25">
        <v>0</v>
      </c>
      <c r="G26" s="25"/>
      <c r="H26" s="25">
        <v>0</v>
      </c>
      <c r="I26" s="25"/>
      <c r="J26" s="25">
        <f>+'income '!D117</f>
        <v>2082919.25</v>
      </c>
      <c r="K26" s="25"/>
      <c r="L26" s="25">
        <f>SUM(D26:J26)</f>
        <v>2082919.25</v>
      </c>
      <c r="M26" s="25"/>
      <c r="N26" s="25">
        <f>+'income '!D118</f>
        <v>23.6</v>
      </c>
      <c r="O26" s="64"/>
      <c r="P26" s="25">
        <f>SUM(L26:N26)</f>
        <v>2082942.85</v>
      </c>
    </row>
    <row r="27" spans="1:16" s="133" customFormat="1" ht="22.5" thickBot="1">
      <c r="A27" s="124" t="s">
        <v>164</v>
      </c>
      <c r="B27" s="57"/>
      <c r="C27" s="61"/>
      <c r="D27" s="63">
        <f>SUM(D20:D26)</f>
        <v>818024729</v>
      </c>
      <c r="E27" s="25"/>
      <c r="F27" s="63">
        <f>SUM(F20:F26)</f>
        <v>624225739</v>
      </c>
      <c r="G27" s="25"/>
      <c r="H27" s="63">
        <f>SUM(H20:H26)</f>
        <v>9833839.0199999996</v>
      </c>
      <c r="I27" s="62"/>
      <c r="J27" s="63">
        <f>SUM(J20:J26)</f>
        <v>-697902191.50999999</v>
      </c>
      <c r="K27" s="25"/>
      <c r="L27" s="63">
        <f>SUM(L20:L26)</f>
        <v>754182115.51000011</v>
      </c>
      <c r="M27" s="25"/>
      <c r="N27" s="63">
        <f>SUM(N20:N26)</f>
        <v>70575923.339999989</v>
      </c>
      <c r="O27" s="25"/>
      <c r="P27" s="63">
        <f>SUM(P20:P26)</f>
        <v>824758038.85000014</v>
      </c>
    </row>
    <row r="28" spans="1:16" s="133" customFormat="1" ht="22.5" thickTop="1">
      <c r="A28" s="57"/>
      <c r="B28" s="57"/>
      <c r="C28" s="59"/>
      <c r="D28" s="66"/>
      <c r="E28" s="66"/>
      <c r="F28" s="66"/>
      <c r="G28" s="66"/>
      <c r="H28" s="67"/>
      <c r="I28" s="67"/>
      <c r="J28" s="66"/>
      <c r="K28" s="68"/>
      <c r="L28" s="68"/>
      <c r="M28" s="68"/>
      <c r="N28" s="68"/>
      <c r="O28" s="68"/>
      <c r="P28" s="66"/>
    </row>
    <row r="29" spans="1:16" s="133" customFormat="1">
      <c r="A29" s="145" t="s">
        <v>32</v>
      </c>
      <c r="B29" s="57"/>
      <c r="C29" s="59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</row>
    <row r="30" spans="1:16" s="133" customFormat="1">
      <c r="C30" s="147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1" spans="1:16" s="133" customFormat="1">
      <c r="C31" s="147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</row>
    <row r="32" spans="1:16" s="133" customFormat="1">
      <c r="C32" s="147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</row>
    <row r="33" spans="3:16" s="133" customFormat="1">
      <c r="C33" s="147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</row>
    <row r="34" spans="3:16" s="133" customFormat="1">
      <c r="C34" s="147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</row>
    <row r="35" spans="3:16" s="133" customFormat="1">
      <c r="C35" s="147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</row>
    <row r="36" spans="3:16" s="133" customFormat="1">
      <c r="C36" s="147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</row>
    <row r="37" spans="3:16" s="133" customFormat="1">
      <c r="C37" s="147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</row>
    <row r="38" spans="3:16" s="133" customFormat="1">
      <c r="C38" s="147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</row>
    <row r="39" spans="3:16" s="133" customFormat="1">
      <c r="C39" s="147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</row>
    <row r="40" spans="3:16" s="133" customFormat="1">
      <c r="C40" s="147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</row>
    <row r="41" spans="3:16" s="133" customFormat="1">
      <c r="C41" s="147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</row>
    <row r="42" spans="3:16" s="133" customFormat="1">
      <c r="C42" s="147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</row>
    <row r="43" spans="3:16" s="133" customFormat="1">
      <c r="C43" s="147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</row>
    <row r="44" spans="3:16" s="133" customFormat="1">
      <c r="C44" s="147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</row>
    <row r="45" spans="3:16" s="133" customFormat="1">
      <c r="C45" s="147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</row>
    <row r="46" spans="3:16" s="133" customFormat="1">
      <c r="C46" s="147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</row>
    <row r="47" spans="3:16" s="133" customFormat="1">
      <c r="C47" s="147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</row>
    <row r="48" spans="3:16" s="133" customFormat="1">
      <c r="C48" s="147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</row>
  </sheetData>
  <mergeCells count="7">
    <mergeCell ref="P9:P12"/>
    <mergeCell ref="D8:L8"/>
    <mergeCell ref="D9:D12"/>
    <mergeCell ref="F9:F12"/>
    <mergeCell ref="H9:J10"/>
    <mergeCell ref="L9:L12"/>
    <mergeCell ref="N9:N12"/>
  </mergeCells>
  <pageMargins left="0.8" right="0.15748031496062992" top="0.46" bottom="0.35433070866141736" header="0.23622047244094491" footer="0.23622047244094491"/>
  <pageSetup paperSize="9" scale="8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6"/>
  <sheetViews>
    <sheetView topLeftCell="A16" zoomScaleNormal="100" zoomScaleSheetLayoutView="90" workbookViewId="0">
      <selection activeCell="B23" sqref="B23"/>
    </sheetView>
  </sheetViews>
  <sheetFormatPr defaultColWidth="9.140625" defaultRowHeight="24" customHeight="1"/>
  <cols>
    <col min="1" max="1" width="4.7109375" style="46" customWidth="1"/>
    <col min="2" max="2" width="30.42578125" style="46" customWidth="1"/>
    <col min="3" max="3" width="7" style="73" customWidth="1"/>
    <col min="4" max="4" width="18.7109375" style="72" customWidth="1"/>
    <col min="5" max="5" width="1" style="72" customWidth="1"/>
    <col min="6" max="6" width="18.7109375" style="72" customWidth="1"/>
    <col min="7" max="7" width="1" style="72" customWidth="1"/>
    <col min="8" max="8" width="18.7109375" style="72" customWidth="1"/>
    <col min="9" max="9" width="1.140625" style="72" customWidth="1"/>
    <col min="10" max="10" width="18.7109375" style="72" customWidth="1"/>
    <col min="11" max="11" width="1.140625" style="72" customWidth="1"/>
    <col min="12" max="12" width="18.7109375" style="72" customWidth="1"/>
    <col min="13" max="13" width="1.5703125" style="46" customWidth="1"/>
    <col min="14" max="16384" width="9.140625" style="46"/>
  </cols>
  <sheetData>
    <row r="1" spans="1:12" s="48" customFormat="1" ht="24" customHeight="1">
      <c r="A1" s="45" t="s">
        <v>73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s="48" customFormat="1" ht="24" customHeight="1">
      <c r="A2" s="47" t="s">
        <v>43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s="48" customFormat="1" ht="24" customHeight="1">
      <c r="A3" s="125" t="s">
        <v>162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s="48" customFormat="1" ht="24" customHeight="1">
      <c r="A4" s="209" t="s">
        <v>130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</row>
    <row r="5" spans="1:12" s="48" customFormat="1" ht="24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2" s="48" customFormat="1" ht="24" customHeight="1">
      <c r="A6" s="46"/>
      <c r="B6" s="49"/>
      <c r="C6" s="49"/>
      <c r="D6" s="49"/>
      <c r="E6" s="49"/>
      <c r="F6" s="49"/>
      <c r="G6" s="49"/>
      <c r="H6" s="49"/>
      <c r="I6" s="49"/>
      <c r="J6" s="49"/>
      <c r="K6" s="49"/>
      <c r="L6" s="50" t="s">
        <v>66</v>
      </c>
    </row>
    <row r="7" spans="1:12" s="48" customFormat="1" ht="24" customHeight="1">
      <c r="A7" s="51"/>
      <c r="B7" s="51"/>
      <c r="C7" s="52"/>
      <c r="D7" s="53" t="s">
        <v>49</v>
      </c>
      <c r="E7" s="53"/>
      <c r="F7" s="53"/>
      <c r="G7" s="53"/>
      <c r="H7" s="53"/>
      <c r="I7" s="53"/>
      <c r="J7" s="53"/>
      <c r="K7" s="53"/>
      <c r="L7" s="53"/>
    </row>
    <row r="8" spans="1:12" s="48" customFormat="1" ht="24" customHeight="1">
      <c r="A8" s="51"/>
      <c r="B8" s="51"/>
      <c r="C8" s="49"/>
      <c r="D8" s="204" t="s">
        <v>68</v>
      </c>
      <c r="E8" s="54"/>
      <c r="F8" s="204" t="s">
        <v>150</v>
      </c>
      <c r="G8" s="54"/>
      <c r="H8" s="206" t="s">
        <v>158</v>
      </c>
      <c r="I8" s="206"/>
      <c r="J8" s="206"/>
      <c r="K8" s="54"/>
      <c r="L8" s="204" t="s">
        <v>61</v>
      </c>
    </row>
    <row r="9" spans="1:12" s="48" customFormat="1" ht="24" customHeight="1">
      <c r="A9" s="51"/>
      <c r="B9" s="51"/>
      <c r="C9" s="52"/>
      <c r="D9" s="204"/>
      <c r="E9" s="54"/>
      <c r="F9" s="204"/>
      <c r="G9" s="54"/>
      <c r="H9" s="207"/>
      <c r="I9" s="207"/>
      <c r="J9" s="207"/>
      <c r="K9" s="54"/>
      <c r="L9" s="208"/>
    </row>
    <row r="10" spans="1:12" s="48" customFormat="1" ht="24" customHeight="1">
      <c r="A10" s="51"/>
      <c r="B10" s="51"/>
      <c r="D10" s="204"/>
      <c r="E10" s="54"/>
      <c r="F10" s="204"/>
      <c r="G10" s="54"/>
      <c r="H10" s="55" t="s">
        <v>29</v>
      </c>
      <c r="I10" s="54"/>
      <c r="J10" s="55" t="s">
        <v>30</v>
      </c>
      <c r="K10" s="54"/>
      <c r="L10" s="208"/>
    </row>
    <row r="11" spans="1:12" s="48" customFormat="1" ht="24" customHeight="1">
      <c r="A11" s="51"/>
      <c r="B11" s="51"/>
      <c r="C11" s="49"/>
      <c r="D11" s="205"/>
      <c r="E11" s="54"/>
      <c r="F11" s="205"/>
      <c r="G11" s="54"/>
      <c r="H11" s="56" t="s">
        <v>31</v>
      </c>
      <c r="I11" s="54"/>
      <c r="J11" s="56"/>
      <c r="K11" s="54"/>
      <c r="L11" s="205"/>
    </row>
    <row r="12" spans="1:12" s="48" customFormat="1" ht="21.95" customHeight="1">
      <c r="A12" s="124" t="s">
        <v>133</v>
      </c>
      <c r="B12" s="57"/>
      <c r="C12" s="58"/>
      <c r="D12" s="25">
        <v>715020835</v>
      </c>
      <c r="E12" s="25"/>
      <c r="F12" s="25">
        <v>624225739</v>
      </c>
      <c r="G12" s="25"/>
      <c r="H12" s="62">
        <v>9833839.0199999996</v>
      </c>
      <c r="I12" s="62"/>
      <c r="J12" s="25">
        <v>-655823140.62</v>
      </c>
      <c r="K12" s="25"/>
      <c r="L12" s="25">
        <f>SUM(D12:K12)</f>
        <v>693257272.39999998</v>
      </c>
    </row>
    <row r="13" spans="1:12" s="48" customFormat="1" ht="21.95" customHeight="1">
      <c r="A13" s="101" t="s">
        <v>134</v>
      </c>
      <c r="B13" s="101"/>
      <c r="C13" s="59"/>
      <c r="D13" s="25"/>
      <c r="E13" s="25"/>
      <c r="F13" s="25"/>
      <c r="G13" s="25"/>
      <c r="H13" s="25"/>
      <c r="I13" s="25"/>
      <c r="J13" s="25"/>
      <c r="K13" s="25"/>
      <c r="L13" s="36"/>
    </row>
    <row r="14" spans="1:12" s="48" customFormat="1" ht="21.95" customHeight="1">
      <c r="A14" s="101" t="s">
        <v>166</v>
      </c>
      <c r="B14" s="101"/>
      <c r="C14" s="59"/>
      <c r="D14" s="25"/>
      <c r="E14" s="25"/>
      <c r="F14" s="25"/>
      <c r="G14" s="25"/>
      <c r="H14" s="25"/>
      <c r="I14" s="25"/>
      <c r="J14" s="25"/>
      <c r="K14" s="25"/>
      <c r="L14" s="60"/>
    </row>
    <row r="15" spans="1:12" s="48" customFormat="1" ht="21.95" customHeight="1">
      <c r="A15" s="101"/>
      <c r="B15" s="101" t="s">
        <v>72</v>
      </c>
      <c r="C15" s="59"/>
      <c r="D15" s="25"/>
      <c r="E15" s="25"/>
      <c r="F15" s="25"/>
      <c r="G15" s="25"/>
      <c r="H15" s="25"/>
      <c r="I15" s="25"/>
      <c r="J15" s="25"/>
      <c r="K15" s="25"/>
      <c r="L15" s="60"/>
    </row>
    <row r="16" spans="1:12" s="48" customFormat="1" ht="21.95" customHeight="1">
      <c r="A16" s="101"/>
      <c r="B16" s="101" t="s">
        <v>135</v>
      </c>
      <c r="C16" s="61"/>
      <c r="D16" s="25">
        <v>0</v>
      </c>
      <c r="E16" s="25"/>
      <c r="F16" s="25">
        <v>0</v>
      </c>
      <c r="G16" s="25"/>
      <c r="H16" s="62">
        <v>0</v>
      </c>
      <c r="I16" s="62"/>
      <c r="J16" s="25">
        <f>+'income '!J97</f>
        <v>-7124595.7999999998</v>
      </c>
      <c r="K16" s="25"/>
      <c r="L16" s="60">
        <f>SUM(D16:K16)</f>
        <v>-7124595.7999999998</v>
      </c>
    </row>
    <row r="17" spans="1:12" s="48" customFormat="1" ht="21.95" customHeight="1" thickBot="1">
      <c r="A17" s="124" t="s">
        <v>192</v>
      </c>
      <c r="B17" s="57"/>
      <c r="C17" s="61"/>
      <c r="D17" s="63">
        <f>SUM(D12:D16)</f>
        <v>715020835</v>
      </c>
      <c r="E17" s="25"/>
      <c r="F17" s="109">
        <f>SUM(F12:F16)</f>
        <v>624225739</v>
      </c>
      <c r="G17" s="25"/>
      <c r="H17" s="109">
        <f>SUM(H12:H16)</f>
        <v>9833839.0199999996</v>
      </c>
      <c r="I17" s="62"/>
      <c r="J17" s="63">
        <f>SUM(J12:J16)</f>
        <v>-662947736.41999996</v>
      </c>
      <c r="K17" s="25"/>
      <c r="L17" s="109">
        <f>SUM(L12:L16)</f>
        <v>686132676.60000002</v>
      </c>
    </row>
    <row r="18" spans="1:12" s="48" customFormat="1" ht="21.95" customHeight="1" thickTop="1">
      <c r="A18" s="57"/>
      <c r="B18" s="57"/>
      <c r="C18" s="61"/>
      <c r="D18" s="25"/>
      <c r="E18" s="25"/>
      <c r="F18" s="62"/>
      <c r="G18" s="25"/>
      <c r="H18" s="62"/>
      <c r="I18" s="62"/>
      <c r="J18" s="25"/>
      <c r="K18" s="25"/>
      <c r="L18" s="62"/>
    </row>
    <row r="19" spans="1:12" s="48" customFormat="1" ht="21.95" customHeight="1">
      <c r="A19" s="124" t="s">
        <v>136</v>
      </c>
      <c r="B19" s="57"/>
      <c r="C19" s="61"/>
      <c r="D19" s="25">
        <v>715020835</v>
      </c>
      <c r="E19" s="25"/>
      <c r="F19" s="62">
        <v>624225739</v>
      </c>
      <c r="G19" s="25"/>
      <c r="H19" s="62">
        <v>9833839.0199999996</v>
      </c>
      <c r="I19" s="62"/>
      <c r="J19" s="25">
        <v>-698680650.70000005</v>
      </c>
      <c r="K19" s="25"/>
      <c r="L19" s="25">
        <f>SUM(D19:K19)</f>
        <v>650399762.31999993</v>
      </c>
    </row>
    <row r="20" spans="1:12" s="48" customFormat="1" ht="21.95" customHeight="1">
      <c r="A20" s="101" t="s">
        <v>134</v>
      </c>
      <c r="B20" s="101"/>
      <c r="C20" s="61"/>
      <c r="D20" s="25"/>
      <c r="E20" s="25"/>
      <c r="F20" s="62"/>
      <c r="G20" s="25"/>
      <c r="H20" s="62"/>
      <c r="I20" s="62"/>
      <c r="J20" s="25"/>
      <c r="K20" s="25"/>
      <c r="L20" s="62"/>
    </row>
    <row r="21" spans="1:12" s="48" customFormat="1" ht="21.95" customHeight="1">
      <c r="A21" s="101" t="s">
        <v>166</v>
      </c>
      <c r="B21" s="101"/>
      <c r="C21" s="61"/>
      <c r="D21" s="25"/>
      <c r="E21" s="25"/>
      <c r="F21" s="62"/>
      <c r="G21" s="25"/>
      <c r="H21" s="62"/>
      <c r="I21" s="62"/>
      <c r="J21" s="25"/>
      <c r="K21" s="25"/>
      <c r="L21" s="62"/>
    </row>
    <row r="22" spans="1:12" s="48" customFormat="1" ht="21.95" customHeight="1">
      <c r="A22" s="101"/>
      <c r="B22" s="101" t="s">
        <v>198</v>
      </c>
      <c r="C22" s="61"/>
      <c r="D22" s="25">
        <v>103003894</v>
      </c>
      <c r="E22" s="25"/>
      <c r="F22" s="25">
        <v>0</v>
      </c>
      <c r="G22" s="25"/>
      <c r="H22" s="25">
        <v>0</v>
      </c>
      <c r="I22" s="25"/>
      <c r="J22" s="25">
        <v>0</v>
      </c>
      <c r="K22" s="25"/>
      <c r="L22" s="68">
        <f>SUM(D22:K22)</f>
        <v>103003894</v>
      </c>
    </row>
    <row r="23" spans="1:12" s="48" customFormat="1" ht="21.95" customHeight="1">
      <c r="A23" s="101"/>
      <c r="B23" s="101" t="s">
        <v>72</v>
      </c>
      <c r="C23" s="61"/>
      <c r="D23" s="25"/>
      <c r="E23" s="25"/>
      <c r="F23" s="25"/>
      <c r="G23" s="25"/>
      <c r="H23" s="62"/>
      <c r="I23" s="62"/>
      <c r="J23" s="25"/>
      <c r="K23" s="25"/>
      <c r="L23" s="62"/>
    </row>
    <row r="24" spans="1:12" s="48" customFormat="1" ht="21.95" customHeight="1">
      <c r="A24" s="101"/>
      <c r="B24" s="101" t="s">
        <v>135</v>
      </c>
      <c r="C24" s="61"/>
      <c r="D24" s="25">
        <v>0</v>
      </c>
      <c r="E24" s="25"/>
      <c r="F24" s="25">
        <v>0</v>
      </c>
      <c r="G24" s="25"/>
      <c r="H24" s="62">
        <v>0</v>
      </c>
      <c r="I24" s="62"/>
      <c r="J24" s="25">
        <f>+'income '!H97</f>
        <v>1180171.58</v>
      </c>
      <c r="K24" s="25"/>
      <c r="L24" s="60">
        <f>SUM(D24:K24)</f>
        <v>1180171.58</v>
      </c>
    </row>
    <row r="25" spans="1:12" s="48" customFormat="1" ht="21.95" customHeight="1" thickBot="1">
      <c r="A25" s="124" t="s">
        <v>164</v>
      </c>
      <c r="B25" s="57"/>
      <c r="C25" s="61"/>
      <c r="D25" s="63">
        <f>SUM(D19:D24)</f>
        <v>818024729</v>
      </c>
      <c r="E25" s="25"/>
      <c r="F25" s="63">
        <f>SUM(F19:F24)</f>
        <v>624225739</v>
      </c>
      <c r="G25" s="25"/>
      <c r="H25" s="63">
        <f>SUM(H19:H24)</f>
        <v>9833839.0199999996</v>
      </c>
      <c r="I25" s="62"/>
      <c r="J25" s="63">
        <f>SUM(J19:J24)</f>
        <v>-697500479.12</v>
      </c>
      <c r="K25" s="25"/>
      <c r="L25" s="63">
        <f>SUM(L19:L24)</f>
        <v>754583827.89999998</v>
      </c>
    </row>
    <row r="26" spans="1:12" s="48" customFormat="1" ht="21.95" customHeight="1" thickTop="1">
      <c r="A26" s="46"/>
      <c r="B26" s="46"/>
      <c r="C26" s="59"/>
      <c r="D26" s="66"/>
      <c r="E26" s="66"/>
      <c r="F26" s="66"/>
      <c r="G26" s="66"/>
      <c r="H26" s="67"/>
      <c r="I26" s="67"/>
      <c r="J26" s="66"/>
      <c r="K26" s="68"/>
      <c r="L26" s="66"/>
    </row>
    <row r="27" spans="1:12" s="48" customFormat="1" ht="21.95" customHeight="1">
      <c r="B27" s="46"/>
      <c r="C27" s="58"/>
      <c r="D27" s="70"/>
      <c r="E27" s="70"/>
      <c r="F27" s="70"/>
      <c r="G27" s="70"/>
      <c r="H27" s="70"/>
      <c r="I27" s="70"/>
      <c r="J27" s="70"/>
      <c r="K27" s="70"/>
      <c r="L27" s="70"/>
    </row>
    <row r="28" spans="1:12" s="48" customFormat="1" ht="21.95" customHeight="1">
      <c r="A28" s="69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</row>
    <row r="29" spans="1:12" s="48" customFormat="1" ht="21.95" customHeight="1">
      <c r="C29" s="71"/>
      <c r="D29" s="72"/>
      <c r="E29" s="72"/>
      <c r="F29" s="72"/>
      <c r="G29" s="72"/>
      <c r="H29" s="72"/>
      <c r="I29" s="72"/>
      <c r="J29" s="72"/>
      <c r="K29" s="72"/>
      <c r="L29" s="72"/>
    </row>
    <row r="30" spans="1:12" s="48" customFormat="1" ht="21.95" customHeight="1">
      <c r="C30" s="71"/>
      <c r="D30" s="72"/>
      <c r="E30" s="72"/>
      <c r="F30" s="72"/>
      <c r="G30" s="72"/>
      <c r="H30" s="72"/>
      <c r="I30" s="72"/>
      <c r="J30" s="72"/>
      <c r="K30" s="72"/>
      <c r="L30" s="72"/>
    </row>
    <row r="31" spans="1:12" s="48" customFormat="1" ht="24" customHeight="1">
      <c r="C31" s="71"/>
      <c r="D31" s="72"/>
      <c r="E31" s="72"/>
      <c r="F31" s="72"/>
      <c r="G31" s="72"/>
      <c r="H31" s="72"/>
      <c r="I31" s="72"/>
      <c r="J31" s="72"/>
      <c r="K31" s="72"/>
      <c r="L31" s="72"/>
    </row>
    <row r="32" spans="1:12" s="48" customFormat="1" ht="24" customHeight="1">
      <c r="C32" s="71"/>
      <c r="D32" s="72"/>
      <c r="E32" s="72"/>
      <c r="F32" s="72"/>
      <c r="G32" s="72"/>
      <c r="H32" s="72"/>
      <c r="I32" s="72"/>
      <c r="J32" s="72"/>
      <c r="K32" s="72"/>
      <c r="L32" s="72"/>
    </row>
    <row r="33" spans="3:12" s="48" customFormat="1" ht="24" customHeight="1">
      <c r="C33" s="71"/>
      <c r="D33" s="72"/>
      <c r="E33" s="72"/>
      <c r="F33" s="72"/>
      <c r="G33" s="72"/>
      <c r="H33" s="72"/>
      <c r="I33" s="72"/>
      <c r="J33" s="72"/>
      <c r="K33" s="72"/>
      <c r="L33" s="72"/>
    </row>
    <row r="34" spans="3:12" s="48" customFormat="1" ht="24" customHeight="1">
      <c r="C34" s="71"/>
      <c r="D34" s="72"/>
      <c r="E34" s="72"/>
      <c r="F34" s="72"/>
      <c r="G34" s="72"/>
      <c r="H34" s="72"/>
      <c r="I34" s="72"/>
      <c r="J34" s="72"/>
      <c r="K34" s="72"/>
      <c r="L34" s="72"/>
    </row>
    <row r="35" spans="3:12" s="48" customFormat="1" ht="24" customHeight="1">
      <c r="C35" s="71"/>
      <c r="D35" s="72"/>
      <c r="E35" s="72"/>
      <c r="F35" s="72"/>
      <c r="G35" s="72"/>
      <c r="H35" s="72"/>
      <c r="I35" s="72"/>
      <c r="J35" s="72"/>
      <c r="K35" s="72"/>
      <c r="L35" s="72"/>
    </row>
    <row r="36" spans="3:12" s="48" customFormat="1" ht="24" customHeight="1">
      <c r="C36" s="71"/>
      <c r="D36" s="72"/>
      <c r="E36" s="72"/>
      <c r="F36" s="72"/>
      <c r="G36" s="72"/>
      <c r="H36" s="72"/>
      <c r="I36" s="72"/>
      <c r="J36" s="72"/>
      <c r="K36" s="72"/>
      <c r="L36" s="72"/>
    </row>
    <row r="37" spans="3:12" s="48" customFormat="1" ht="24" customHeight="1">
      <c r="C37" s="71"/>
      <c r="D37" s="72"/>
      <c r="E37" s="72"/>
      <c r="F37" s="72"/>
      <c r="G37" s="72"/>
      <c r="H37" s="72"/>
      <c r="I37" s="72"/>
      <c r="J37" s="72"/>
      <c r="K37" s="72"/>
      <c r="L37" s="72"/>
    </row>
    <row r="38" spans="3:12" s="48" customFormat="1" ht="24" customHeight="1">
      <c r="C38" s="71"/>
      <c r="D38" s="72"/>
      <c r="E38" s="72"/>
      <c r="F38" s="72"/>
      <c r="G38" s="72"/>
      <c r="H38" s="72"/>
      <c r="I38" s="72"/>
      <c r="J38" s="72"/>
      <c r="K38" s="72"/>
      <c r="L38" s="72"/>
    </row>
    <row r="39" spans="3:12" s="48" customFormat="1" ht="24" customHeight="1">
      <c r="C39" s="71"/>
      <c r="D39" s="72"/>
      <c r="E39" s="72"/>
      <c r="F39" s="72"/>
      <c r="G39" s="72"/>
      <c r="H39" s="72"/>
      <c r="I39" s="72"/>
      <c r="J39" s="72"/>
      <c r="K39" s="72"/>
      <c r="L39" s="72"/>
    </row>
    <row r="40" spans="3:12" s="48" customFormat="1" ht="24" customHeight="1">
      <c r="C40" s="71"/>
      <c r="D40" s="72"/>
      <c r="E40" s="72"/>
      <c r="F40" s="72"/>
      <c r="G40" s="72"/>
      <c r="H40" s="72"/>
      <c r="I40" s="72"/>
      <c r="J40" s="72"/>
      <c r="K40" s="72"/>
      <c r="L40" s="72"/>
    </row>
    <row r="41" spans="3:12" s="48" customFormat="1" ht="24" customHeight="1">
      <c r="C41" s="71"/>
      <c r="D41" s="72"/>
      <c r="E41" s="72"/>
      <c r="F41" s="72"/>
      <c r="G41" s="72"/>
      <c r="H41" s="72"/>
      <c r="I41" s="72"/>
      <c r="J41" s="72"/>
      <c r="K41" s="72"/>
      <c r="L41" s="72"/>
    </row>
    <row r="42" spans="3:12" s="48" customFormat="1" ht="24" customHeight="1">
      <c r="C42" s="71"/>
      <c r="D42" s="72"/>
      <c r="E42" s="72"/>
      <c r="F42" s="72"/>
      <c r="G42" s="72"/>
      <c r="H42" s="72"/>
      <c r="I42" s="72"/>
      <c r="J42" s="72"/>
      <c r="K42" s="72"/>
      <c r="L42" s="72"/>
    </row>
    <row r="43" spans="3:12" s="48" customFormat="1" ht="24" customHeight="1">
      <c r="C43" s="71"/>
      <c r="D43" s="72"/>
      <c r="E43" s="72"/>
      <c r="F43" s="72"/>
      <c r="G43" s="72"/>
      <c r="H43" s="72"/>
      <c r="I43" s="72"/>
      <c r="J43" s="72"/>
      <c r="K43" s="72"/>
      <c r="L43" s="72"/>
    </row>
    <row r="44" spans="3:12" s="48" customFormat="1" ht="24" customHeight="1">
      <c r="C44" s="71"/>
      <c r="D44" s="72"/>
      <c r="E44" s="72"/>
      <c r="F44" s="72"/>
      <c r="G44" s="72"/>
      <c r="H44" s="72"/>
      <c r="I44" s="72"/>
      <c r="J44" s="72"/>
      <c r="K44" s="72"/>
      <c r="L44" s="72"/>
    </row>
    <row r="45" spans="3:12" s="48" customFormat="1" ht="24" customHeight="1">
      <c r="C45" s="71"/>
      <c r="D45" s="72"/>
      <c r="E45" s="72"/>
      <c r="F45" s="72"/>
      <c r="G45" s="72"/>
      <c r="H45" s="72"/>
      <c r="I45" s="72"/>
      <c r="J45" s="72"/>
      <c r="K45" s="72"/>
      <c r="L45" s="72"/>
    </row>
    <row r="46" spans="3:12" s="48" customFormat="1" ht="24" customHeight="1">
      <c r="C46" s="71"/>
      <c r="D46" s="72"/>
      <c r="E46" s="72"/>
      <c r="F46" s="72"/>
      <c r="G46" s="72"/>
      <c r="H46" s="72"/>
      <c r="I46" s="72"/>
      <c r="J46" s="72"/>
      <c r="K46" s="72"/>
      <c r="L46" s="72"/>
    </row>
  </sheetData>
  <mergeCells count="5">
    <mergeCell ref="D8:D11"/>
    <mergeCell ref="F8:F11"/>
    <mergeCell ref="H8:J9"/>
    <mergeCell ref="L8:L11"/>
    <mergeCell ref="A4:L4"/>
  </mergeCells>
  <pageMargins left="1.17" right="0.33" top="0.52" bottom="0.43307086614173229" header="0.23622047244094491" footer="0.31496062992125984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9"/>
  <sheetViews>
    <sheetView topLeftCell="A48" zoomScaleNormal="100" zoomScaleSheetLayoutView="100" workbookViewId="0">
      <selection activeCell="A56" sqref="A56"/>
    </sheetView>
  </sheetViews>
  <sheetFormatPr defaultColWidth="9.140625" defaultRowHeight="23.45" customHeight="1"/>
  <cols>
    <col min="1" max="1" width="46" style="1" customWidth="1"/>
    <col min="2" max="2" width="11.140625" style="1" customWidth="1"/>
    <col min="3" max="3" width="14.28515625" style="1" customWidth="1"/>
    <col min="4" max="4" width="1.140625" style="1" customWidth="1"/>
    <col min="5" max="5" width="14.28515625" style="1" customWidth="1"/>
    <col min="6" max="6" width="1.140625" style="1" customWidth="1"/>
    <col min="7" max="7" width="14.28515625" style="1" customWidth="1"/>
    <col min="8" max="8" width="1.140625" style="1" customWidth="1"/>
    <col min="9" max="9" width="14.28515625" style="1" customWidth="1"/>
    <col min="10" max="10" width="0.5703125" style="1" customWidth="1"/>
    <col min="11" max="16384" width="9.140625" style="1"/>
  </cols>
  <sheetData>
    <row r="1" spans="1:10" ht="23.45" customHeight="1">
      <c r="A1" s="192" t="s">
        <v>73</v>
      </c>
      <c r="B1" s="192"/>
      <c r="C1" s="192"/>
      <c r="D1" s="192"/>
      <c r="E1" s="192"/>
      <c r="F1" s="192"/>
      <c r="G1" s="192"/>
      <c r="H1" s="192"/>
      <c r="I1" s="192"/>
    </row>
    <row r="2" spans="1:10" ht="23.45" customHeight="1">
      <c r="A2" s="192" t="s">
        <v>36</v>
      </c>
      <c r="B2" s="192"/>
      <c r="C2" s="192"/>
      <c r="D2" s="192"/>
      <c r="E2" s="192"/>
      <c r="F2" s="192"/>
      <c r="G2" s="192"/>
      <c r="H2" s="192"/>
      <c r="I2" s="192"/>
    </row>
    <row r="3" spans="1:10" s="74" customFormat="1" ht="23.45" customHeight="1">
      <c r="A3" s="212" t="s">
        <v>162</v>
      </c>
      <c r="B3" s="212"/>
      <c r="C3" s="212"/>
      <c r="D3" s="212"/>
      <c r="E3" s="212"/>
      <c r="F3" s="212"/>
      <c r="G3" s="212"/>
      <c r="H3" s="212"/>
      <c r="I3" s="212"/>
    </row>
    <row r="4" spans="1:10" s="74" customFormat="1" ht="23.45" customHeight="1">
      <c r="A4" s="210" t="s">
        <v>130</v>
      </c>
      <c r="B4" s="210"/>
      <c r="C4" s="210"/>
      <c r="D4" s="210"/>
      <c r="E4" s="210"/>
      <c r="F4" s="210"/>
      <c r="G4" s="210"/>
      <c r="H4" s="210"/>
      <c r="I4" s="210"/>
    </row>
    <row r="5" spans="1:10" ht="23.45" customHeight="1">
      <c r="A5" s="93"/>
      <c r="B5" s="93"/>
      <c r="C5" s="93"/>
      <c r="D5" s="93"/>
      <c r="E5" s="93"/>
      <c r="F5" s="93"/>
      <c r="G5" s="93"/>
      <c r="H5" s="93"/>
      <c r="I5" s="93"/>
    </row>
    <row r="6" spans="1:10" ht="23.45" customHeight="1">
      <c r="A6" s="6"/>
      <c r="B6" s="8"/>
      <c r="C6" s="117"/>
      <c r="D6" s="117"/>
      <c r="E6" s="117"/>
      <c r="F6" s="117"/>
      <c r="G6" s="117"/>
      <c r="H6" s="117"/>
      <c r="I6" s="118" t="s">
        <v>66</v>
      </c>
    </row>
    <row r="7" spans="1:10" ht="23.45" customHeight="1">
      <c r="A7" s="6"/>
      <c r="B7" s="8"/>
      <c r="C7" s="190" t="s">
        <v>48</v>
      </c>
      <c r="D7" s="190"/>
      <c r="E7" s="190"/>
      <c r="F7" s="8"/>
      <c r="G7" s="190" t="s">
        <v>49</v>
      </c>
      <c r="H7" s="190"/>
      <c r="I7" s="190"/>
    </row>
    <row r="8" spans="1:10" ht="23.45" customHeight="1">
      <c r="A8" s="9" t="s">
        <v>1</v>
      </c>
      <c r="B8" s="8"/>
      <c r="C8" s="123" t="s">
        <v>129</v>
      </c>
      <c r="D8" s="8"/>
      <c r="E8" s="123" t="s">
        <v>112</v>
      </c>
      <c r="F8" s="8"/>
      <c r="G8" s="123" t="str">
        <f>C8</f>
        <v>2018</v>
      </c>
      <c r="H8" s="8"/>
      <c r="I8" s="123" t="str">
        <f>E8</f>
        <v>2017</v>
      </c>
    </row>
    <row r="9" spans="1:10" ht="23.45" customHeight="1">
      <c r="A9" s="4" t="s">
        <v>40</v>
      </c>
    </row>
    <row r="10" spans="1:10" ht="23.45" customHeight="1">
      <c r="A10" s="1" t="s">
        <v>159</v>
      </c>
      <c r="C10" s="22">
        <f>+'income '!D95</f>
        <v>2049588.05</v>
      </c>
      <c r="D10" s="22"/>
      <c r="E10" s="22">
        <v>-19089445.969999999</v>
      </c>
      <c r="F10" s="22"/>
      <c r="G10" s="22">
        <v>1180171.5800000019</v>
      </c>
      <c r="H10" s="22"/>
      <c r="I10" s="22">
        <v>-7124595.7999999989</v>
      </c>
      <c r="J10" s="15"/>
    </row>
    <row r="11" spans="1:10" ht="23.45" customHeight="1">
      <c r="A11" s="75" t="s">
        <v>62</v>
      </c>
      <c r="C11" s="22"/>
      <c r="D11" s="20"/>
      <c r="E11" s="22"/>
      <c r="F11" s="20"/>
      <c r="G11" s="15"/>
      <c r="H11" s="20"/>
      <c r="I11" s="22"/>
      <c r="J11" s="15"/>
    </row>
    <row r="12" spans="1:10" ht="23.45" customHeight="1">
      <c r="A12" s="4" t="s">
        <v>63</v>
      </c>
      <c r="C12" s="26"/>
      <c r="D12" s="20"/>
      <c r="E12" s="15"/>
      <c r="F12" s="15"/>
      <c r="G12" s="15"/>
      <c r="H12" s="15"/>
      <c r="I12" s="15"/>
      <c r="J12" s="15"/>
    </row>
    <row r="13" spans="1:10" ht="23.45" customHeight="1">
      <c r="A13" s="76" t="s">
        <v>95</v>
      </c>
      <c r="C13" s="95">
        <v>-19000000</v>
      </c>
      <c r="D13" s="96"/>
      <c r="E13" s="95">
        <v>0</v>
      </c>
      <c r="F13" s="96"/>
      <c r="G13" s="99">
        <v>0</v>
      </c>
      <c r="H13" s="97"/>
      <c r="I13" s="97">
        <v>0</v>
      </c>
      <c r="J13" s="15"/>
    </row>
    <row r="14" spans="1:10" ht="23.45" customHeight="1">
      <c r="A14" s="76" t="s">
        <v>171</v>
      </c>
      <c r="J14" s="15"/>
    </row>
    <row r="15" spans="1:10" ht="23.45" customHeight="1">
      <c r="A15" s="76" t="s">
        <v>172</v>
      </c>
      <c r="C15" s="86">
        <v>-1487027.78</v>
      </c>
      <c r="D15" s="111"/>
      <c r="E15" s="86">
        <v>-3805013.64</v>
      </c>
      <c r="F15" s="111"/>
      <c r="G15" s="99">
        <v>-1487027.78</v>
      </c>
      <c r="H15" s="99"/>
      <c r="I15" s="99">
        <v>-3805013.64</v>
      </c>
      <c r="J15" s="15"/>
    </row>
    <row r="16" spans="1:10" ht="23.45" customHeight="1">
      <c r="A16" s="76" t="s">
        <v>173</v>
      </c>
      <c r="C16" s="86">
        <v>-245.32</v>
      </c>
      <c r="D16" s="111"/>
      <c r="E16" s="86">
        <v>29974.77</v>
      </c>
      <c r="F16" s="111"/>
      <c r="G16" s="86">
        <v>0</v>
      </c>
      <c r="H16" s="99"/>
      <c r="I16" s="99">
        <v>29974.77</v>
      </c>
      <c r="J16" s="15"/>
    </row>
    <row r="17" spans="1:10" ht="23.45" customHeight="1">
      <c r="A17" s="76" t="s">
        <v>174</v>
      </c>
      <c r="C17" s="86">
        <v>0</v>
      </c>
      <c r="D17" s="111"/>
      <c r="E17" s="86">
        <v>0</v>
      </c>
      <c r="F17" s="111"/>
      <c r="G17" s="86">
        <v>0</v>
      </c>
      <c r="H17" s="99"/>
      <c r="I17" s="99">
        <v>695850.17</v>
      </c>
      <c r="J17" s="15"/>
    </row>
    <row r="18" spans="1:10" ht="23.45" customHeight="1">
      <c r="A18" s="76" t="s">
        <v>137</v>
      </c>
      <c r="C18" s="86">
        <v>0</v>
      </c>
      <c r="D18" s="111"/>
      <c r="E18" s="86">
        <v>0</v>
      </c>
      <c r="F18" s="111"/>
      <c r="G18" s="99">
        <v>-18942529.93</v>
      </c>
      <c r="H18" s="99"/>
      <c r="I18" s="99">
        <v>0</v>
      </c>
      <c r="J18" s="15"/>
    </row>
    <row r="19" spans="1:10" ht="23.45" customHeight="1">
      <c r="A19" s="76" t="s">
        <v>51</v>
      </c>
      <c r="C19" s="86">
        <v>313292.09999999998</v>
      </c>
      <c r="D19" s="111"/>
      <c r="E19" s="86">
        <v>779089.25</v>
      </c>
      <c r="F19" s="111"/>
      <c r="G19" s="99">
        <v>133972.72</v>
      </c>
      <c r="H19" s="99"/>
      <c r="I19" s="99">
        <v>0</v>
      </c>
      <c r="J19" s="15"/>
    </row>
    <row r="20" spans="1:10" ht="23.45" customHeight="1">
      <c r="A20" s="76" t="s">
        <v>52</v>
      </c>
      <c r="C20" s="86">
        <v>0</v>
      </c>
      <c r="D20" s="111"/>
      <c r="E20" s="86">
        <v>-774562.81</v>
      </c>
      <c r="F20" s="111"/>
      <c r="G20" s="99">
        <v>0</v>
      </c>
      <c r="H20" s="99"/>
      <c r="I20" s="99">
        <v>-107000</v>
      </c>
      <c r="J20" s="15"/>
    </row>
    <row r="21" spans="1:10" ht="23.45" customHeight="1">
      <c r="A21" s="76" t="s">
        <v>88</v>
      </c>
      <c r="C21" s="86">
        <v>5483070.5700000003</v>
      </c>
      <c r="D21" s="111"/>
      <c r="E21" s="86">
        <v>2100344.7799999998</v>
      </c>
      <c r="F21" s="111"/>
      <c r="G21" s="99">
        <v>4142691.78</v>
      </c>
      <c r="H21" s="99"/>
      <c r="I21" s="99">
        <v>2018385.34</v>
      </c>
      <c r="J21" s="15"/>
    </row>
    <row r="22" spans="1:10" ht="23.45" customHeight="1">
      <c r="A22" s="76" t="s">
        <v>56</v>
      </c>
      <c r="C22" s="86">
        <v>229272.16</v>
      </c>
      <c r="D22" s="111"/>
      <c r="E22" s="86">
        <v>437307.48</v>
      </c>
      <c r="F22" s="111"/>
      <c r="G22" s="99">
        <v>227814.06</v>
      </c>
      <c r="H22" s="99"/>
      <c r="I22" s="99">
        <v>432892</v>
      </c>
      <c r="J22" s="15"/>
    </row>
    <row r="23" spans="1:10" ht="23.45" customHeight="1">
      <c r="A23" s="78" t="s">
        <v>33</v>
      </c>
      <c r="C23" s="37">
        <v>2244194</v>
      </c>
      <c r="D23" s="39"/>
      <c r="E23" s="37">
        <v>28801.84</v>
      </c>
      <c r="F23" s="39"/>
      <c r="G23" s="13">
        <v>111186.1</v>
      </c>
      <c r="H23" s="39"/>
      <c r="I23" s="43">
        <v>28801.84</v>
      </c>
      <c r="J23" s="15"/>
    </row>
    <row r="24" spans="1:10" ht="23.45" customHeight="1">
      <c r="A24" s="76" t="s">
        <v>175</v>
      </c>
      <c r="C24" s="37">
        <v>0</v>
      </c>
      <c r="D24" s="39"/>
      <c r="E24" s="37">
        <v>0</v>
      </c>
      <c r="F24" s="39"/>
      <c r="G24" s="13">
        <v>0</v>
      </c>
      <c r="H24" s="39"/>
      <c r="I24" s="43">
        <v>-9405154.2799999993</v>
      </c>
      <c r="J24" s="15"/>
    </row>
    <row r="25" spans="1:10" ht="23.45" customHeight="1">
      <c r="A25" s="76" t="s">
        <v>41</v>
      </c>
      <c r="C25" s="79">
        <v>-1747216.15</v>
      </c>
      <c r="D25" s="39"/>
      <c r="E25" s="79">
        <v>-2189701.69</v>
      </c>
      <c r="F25" s="39"/>
      <c r="G25" s="41">
        <v>-2693709.37</v>
      </c>
      <c r="H25" s="39"/>
      <c r="I25" s="41">
        <v>-2120019.5</v>
      </c>
      <c r="J25" s="15"/>
    </row>
    <row r="26" spans="1:10" ht="23.45" customHeight="1">
      <c r="A26" s="80" t="s">
        <v>110</v>
      </c>
      <c r="C26" s="77"/>
      <c r="D26" s="60"/>
      <c r="E26" s="43"/>
      <c r="F26" s="60"/>
      <c r="G26" s="43"/>
      <c r="H26" s="77"/>
      <c r="I26" s="43"/>
      <c r="J26" s="15"/>
    </row>
    <row r="27" spans="1:10" ht="23.45" customHeight="1">
      <c r="A27" s="80" t="s">
        <v>111</v>
      </c>
      <c r="C27" s="86">
        <f>SUM(C10:C25)</f>
        <v>-11915072.369999999</v>
      </c>
      <c r="D27" s="86"/>
      <c r="E27" s="86">
        <f>SUM(E10:E25)</f>
        <v>-22483205.989999998</v>
      </c>
      <c r="F27" s="86"/>
      <c r="G27" s="86">
        <f>SUM(G10:G25)</f>
        <v>-17327430.84</v>
      </c>
      <c r="H27" s="99"/>
      <c r="I27" s="86">
        <f>SUM(I10:I25)</f>
        <v>-19355879.100000001</v>
      </c>
      <c r="J27" s="15"/>
    </row>
    <row r="28" spans="1:10" ht="23.45" customHeight="1">
      <c r="A28" s="78" t="s">
        <v>120</v>
      </c>
      <c r="C28" s="87">
        <v>-28498857.559999999</v>
      </c>
      <c r="D28" s="87"/>
      <c r="E28" s="87">
        <v>506907.45</v>
      </c>
      <c r="F28" s="87"/>
      <c r="G28" s="99">
        <v>-53766.78</v>
      </c>
      <c r="H28" s="99"/>
      <c r="I28" s="99">
        <v>477218.61</v>
      </c>
      <c r="J28" s="15"/>
    </row>
    <row r="29" spans="1:10" ht="23.45" customHeight="1">
      <c r="A29" s="78" t="s">
        <v>108</v>
      </c>
      <c r="C29" s="99">
        <v>0</v>
      </c>
      <c r="D29" s="128"/>
      <c r="E29" s="87">
        <v>0</v>
      </c>
      <c r="F29" s="128"/>
      <c r="G29" s="99">
        <v>18794</v>
      </c>
      <c r="H29" s="99"/>
      <c r="I29" s="99">
        <v>-2350</v>
      </c>
      <c r="J29" s="15"/>
    </row>
    <row r="30" spans="1:10" ht="23.45" customHeight="1">
      <c r="A30" s="76" t="s">
        <v>89</v>
      </c>
      <c r="C30" s="86">
        <v>16949230.98</v>
      </c>
      <c r="D30" s="128"/>
      <c r="E30" s="86">
        <v>26297967.510000002</v>
      </c>
      <c r="F30" s="86"/>
      <c r="G30" s="99">
        <v>1131087.1000000001</v>
      </c>
      <c r="H30" s="99"/>
      <c r="I30" s="99">
        <v>481599.62</v>
      </c>
      <c r="J30" s="15"/>
    </row>
    <row r="31" spans="1:10" ht="23.45" customHeight="1">
      <c r="A31" s="76" t="s">
        <v>199</v>
      </c>
      <c r="C31" s="86">
        <v>0</v>
      </c>
      <c r="D31" s="128"/>
      <c r="E31" s="86">
        <v>0</v>
      </c>
      <c r="F31" s="86"/>
      <c r="G31" s="99">
        <v>1937183.51</v>
      </c>
      <c r="H31" s="99"/>
      <c r="I31" s="99">
        <v>0</v>
      </c>
    </row>
    <row r="32" spans="1:10" ht="23.45" customHeight="1">
      <c r="A32" s="76" t="s">
        <v>140</v>
      </c>
      <c r="C32" s="86">
        <v>22000</v>
      </c>
      <c r="D32" s="128"/>
      <c r="E32" s="86">
        <v>9271.98</v>
      </c>
      <c r="F32" s="86"/>
      <c r="G32" s="99">
        <v>0</v>
      </c>
      <c r="H32" s="99"/>
      <c r="I32" s="99">
        <v>-26728.02</v>
      </c>
    </row>
    <row r="33" spans="1:10" ht="23.45" customHeight="1">
      <c r="A33" s="76" t="s">
        <v>119</v>
      </c>
      <c r="C33" s="86">
        <v>7194161.7800000003</v>
      </c>
      <c r="D33" s="128"/>
      <c r="E33" s="86">
        <v>-611780.91</v>
      </c>
      <c r="F33" s="86"/>
      <c r="G33" s="99">
        <v>3981434.09</v>
      </c>
      <c r="H33" s="99"/>
      <c r="I33" s="99">
        <v>-579308.68000000005</v>
      </c>
    </row>
    <row r="34" spans="1:10" ht="23.45" customHeight="1">
      <c r="A34" s="76" t="s">
        <v>106</v>
      </c>
    </row>
    <row r="35" spans="1:10" ht="23.45" customHeight="1">
      <c r="A35" s="1" t="s">
        <v>107</v>
      </c>
      <c r="C35" s="86">
        <v>44968.21</v>
      </c>
      <c r="D35" s="128"/>
      <c r="E35" s="86">
        <v>-1961362.5</v>
      </c>
      <c r="F35" s="86"/>
      <c r="G35" s="99">
        <v>34968.21</v>
      </c>
      <c r="H35" s="99"/>
      <c r="I35" s="99">
        <v>132550</v>
      </c>
    </row>
    <row r="36" spans="1:10" ht="23.45" customHeight="1">
      <c r="A36" s="76" t="s">
        <v>176</v>
      </c>
      <c r="C36" s="86">
        <v>0</v>
      </c>
      <c r="D36" s="128"/>
      <c r="E36" s="86">
        <v>-140626</v>
      </c>
      <c r="F36" s="86"/>
      <c r="G36" s="86">
        <v>0</v>
      </c>
      <c r="H36" s="99"/>
      <c r="I36" s="99">
        <v>-140626</v>
      </c>
    </row>
    <row r="37" spans="1:10" ht="23.45" customHeight="1">
      <c r="A37" s="76" t="s">
        <v>69</v>
      </c>
      <c r="C37" s="99">
        <v>-2244194</v>
      </c>
      <c r="D37" s="128"/>
      <c r="E37" s="86">
        <v>-28801.84</v>
      </c>
      <c r="F37" s="86"/>
      <c r="G37" s="99">
        <v>-20775.12</v>
      </c>
      <c r="H37" s="99"/>
      <c r="I37" s="99">
        <v>-28801.84</v>
      </c>
    </row>
    <row r="38" spans="1:10" ht="23.45" customHeight="1">
      <c r="A38" s="76" t="s">
        <v>96</v>
      </c>
      <c r="C38" s="86">
        <v>-74189.06</v>
      </c>
      <c r="D38" s="128"/>
      <c r="E38" s="86">
        <v>-682971.62</v>
      </c>
      <c r="F38" s="86"/>
      <c r="G38" s="99">
        <v>-102720.09</v>
      </c>
      <c r="H38" s="99"/>
      <c r="I38" s="99">
        <v>-89513.12</v>
      </c>
    </row>
    <row r="39" spans="1:10" ht="23.45" customHeight="1">
      <c r="A39" s="80" t="s">
        <v>45</v>
      </c>
      <c r="C39" s="82">
        <f>SUM(C27:C38)</f>
        <v>-18521952.019999996</v>
      </c>
      <c r="D39" s="81"/>
      <c r="E39" s="82">
        <f>SUM(E27:E38)</f>
        <v>905398.08000000275</v>
      </c>
      <c r="F39" s="81"/>
      <c r="G39" s="82">
        <f>SUM(G27:G38)</f>
        <v>-10401225.92</v>
      </c>
      <c r="H39" s="81"/>
      <c r="I39" s="82">
        <f>SUM(I27:I38)</f>
        <v>-19131838.530000001</v>
      </c>
    </row>
    <row r="40" spans="1:10" ht="23.45" customHeight="1">
      <c r="A40" s="76"/>
      <c r="C40" s="77"/>
      <c r="D40" s="60"/>
      <c r="E40" s="13"/>
      <c r="F40" s="60"/>
      <c r="G40" s="13"/>
      <c r="H40" s="60"/>
      <c r="I40" s="13"/>
      <c r="J40" s="15"/>
    </row>
    <row r="41" spans="1:10" ht="23.45" customHeight="1">
      <c r="A41" s="29" t="s">
        <v>32</v>
      </c>
      <c r="C41" s="28"/>
      <c r="D41" s="44"/>
      <c r="F41" s="28"/>
      <c r="H41" s="28"/>
      <c r="I41" s="28"/>
    </row>
    <row r="42" spans="1:10" ht="23.45" customHeight="1">
      <c r="A42" s="211" t="s">
        <v>38</v>
      </c>
      <c r="B42" s="211"/>
      <c r="C42" s="211"/>
      <c r="D42" s="211"/>
      <c r="E42" s="211"/>
      <c r="F42" s="211"/>
      <c r="G42" s="211"/>
      <c r="H42" s="211"/>
      <c r="I42" s="211"/>
    </row>
    <row r="43" spans="1:10" ht="23.45" customHeight="1">
      <c r="A43" s="192" t="str">
        <f>+A1</f>
        <v>GREEN RESOURCES PUBLIC COMPANY LIMITED AND SUBSIDIARIES</v>
      </c>
      <c r="B43" s="192"/>
      <c r="C43" s="192"/>
      <c r="D43" s="192"/>
      <c r="E43" s="192"/>
      <c r="F43" s="192"/>
      <c r="G43" s="192"/>
      <c r="H43" s="192"/>
      <c r="I43" s="192"/>
    </row>
    <row r="44" spans="1:10" ht="23.45" customHeight="1">
      <c r="A44" s="192" t="s">
        <v>37</v>
      </c>
      <c r="B44" s="192"/>
      <c r="C44" s="192"/>
      <c r="D44" s="192"/>
      <c r="E44" s="192"/>
      <c r="F44" s="192"/>
      <c r="G44" s="192"/>
      <c r="H44" s="192"/>
      <c r="I44" s="192"/>
    </row>
    <row r="45" spans="1:10" s="74" customFormat="1" ht="23.45" customHeight="1">
      <c r="A45" s="210" t="str">
        <f>A3</f>
        <v>FOR THE SIX-MONTH PERIODS ENDED JUNE 30, 2018</v>
      </c>
      <c r="B45" s="210"/>
      <c r="C45" s="210"/>
      <c r="D45" s="210"/>
      <c r="E45" s="210"/>
      <c r="F45" s="210"/>
      <c r="G45" s="210"/>
      <c r="H45" s="210"/>
      <c r="I45" s="210"/>
    </row>
    <row r="46" spans="1:10" s="74" customFormat="1" ht="23.45" customHeight="1">
      <c r="A46" s="210" t="s">
        <v>130</v>
      </c>
      <c r="B46" s="210"/>
      <c r="C46" s="210"/>
      <c r="D46" s="210"/>
      <c r="E46" s="210"/>
      <c r="F46" s="210"/>
      <c r="G46" s="210"/>
      <c r="H46" s="210"/>
      <c r="I46" s="210"/>
    </row>
    <row r="47" spans="1:10" s="74" customFormat="1" ht="23.45" customHeight="1">
      <c r="A47" s="94"/>
      <c r="B47" s="94"/>
      <c r="C47" s="94"/>
      <c r="D47" s="94"/>
      <c r="E47" s="94"/>
      <c r="F47" s="94"/>
      <c r="G47" s="94"/>
      <c r="H47" s="94"/>
      <c r="I47" s="94"/>
    </row>
    <row r="48" spans="1:10" ht="23.45" customHeight="1">
      <c r="A48" s="93"/>
      <c r="C48" s="117"/>
      <c r="D48" s="117"/>
      <c r="E48" s="117"/>
      <c r="F48" s="117"/>
      <c r="G48" s="117"/>
      <c r="H48" s="117"/>
      <c r="I48" s="118" t="s">
        <v>66</v>
      </c>
    </row>
    <row r="49" spans="1:9" ht="23.45" customHeight="1">
      <c r="A49" s="6"/>
      <c r="B49" s="6"/>
      <c r="C49" s="190" t="s">
        <v>48</v>
      </c>
      <c r="D49" s="190"/>
      <c r="E49" s="190"/>
      <c r="F49" s="8"/>
      <c r="G49" s="190" t="s">
        <v>49</v>
      </c>
      <c r="H49" s="190"/>
      <c r="I49" s="190"/>
    </row>
    <row r="50" spans="1:9" ht="23.45" customHeight="1">
      <c r="A50" s="9" t="s">
        <v>1</v>
      </c>
      <c r="C50" s="123" t="s">
        <v>129</v>
      </c>
      <c r="D50" s="8"/>
      <c r="E50" s="123" t="s">
        <v>112</v>
      </c>
      <c r="F50" s="8"/>
      <c r="G50" s="123" t="str">
        <f>C50</f>
        <v>2018</v>
      </c>
      <c r="H50" s="8"/>
      <c r="I50" s="123" t="str">
        <f>E50</f>
        <v>2017</v>
      </c>
    </row>
    <row r="51" spans="1:9" ht="23.45" customHeight="1">
      <c r="A51" s="80" t="s">
        <v>34</v>
      </c>
      <c r="C51" s="83"/>
      <c r="D51" s="15"/>
      <c r="E51" s="83"/>
      <c r="F51" s="15"/>
      <c r="G51" s="83"/>
      <c r="H51" s="15"/>
      <c r="I51" s="83"/>
    </row>
    <row r="52" spans="1:9" ht="23.45" customHeight="1">
      <c r="A52" s="76" t="s">
        <v>90</v>
      </c>
      <c r="C52" s="129">
        <v>0</v>
      </c>
      <c r="D52" s="87"/>
      <c r="E52" s="129">
        <v>250000</v>
      </c>
      <c r="F52" s="87"/>
      <c r="G52" s="129">
        <v>0</v>
      </c>
      <c r="H52" s="87"/>
      <c r="I52" s="129">
        <v>0</v>
      </c>
    </row>
    <row r="53" spans="1:9" ht="23.45" customHeight="1">
      <c r="A53" s="76" t="s">
        <v>177</v>
      </c>
      <c r="C53" s="99">
        <v>-61749700</v>
      </c>
      <c r="D53" s="128"/>
      <c r="E53" s="87">
        <v>0</v>
      </c>
      <c r="F53" s="128"/>
      <c r="G53" s="99">
        <v>0</v>
      </c>
      <c r="H53" s="99"/>
      <c r="I53" s="99">
        <v>0</v>
      </c>
    </row>
    <row r="54" spans="1:9" ht="23.45" customHeight="1">
      <c r="A54" s="76" t="s">
        <v>101</v>
      </c>
      <c r="C54" s="129">
        <v>0</v>
      </c>
      <c r="D54" s="87"/>
      <c r="E54" s="129">
        <v>0</v>
      </c>
      <c r="F54" s="87"/>
      <c r="G54" s="129">
        <v>-51000000</v>
      </c>
      <c r="H54" s="87"/>
      <c r="I54" s="129">
        <v>0</v>
      </c>
    </row>
    <row r="55" spans="1:9" ht="23.45" customHeight="1">
      <c r="A55" s="76" t="s">
        <v>206</v>
      </c>
      <c r="C55" s="129">
        <v>-20580000</v>
      </c>
      <c r="D55" s="87"/>
      <c r="E55" s="129">
        <v>0</v>
      </c>
      <c r="F55" s="87"/>
      <c r="G55" s="129">
        <v>0</v>
      </c>
      <c r="H55" s="87"/>
      <c r="I55" s="129">
        <v>0</v>
      </c>
    </row>
    <row r="56" spans="1:9" ht="23.45" customHeight="1">
      <c r="A56" s="84" t="s">
        <v>178</v>
      </c>
      <c r="C56" s="86">
        <v>0</v>
      </c>
      <c r="D56" s="87"/>
      <c r="E56" s="129">
        <v>0</v>
      </c>
      <c r="F56" s="87"/>
      <c r="G56" s="86">
        <v>-120000000</v>
      </c>
      <c r="H56" s="87"/>
      <c r="I56" s="129">
        <v>0</v>
      </c>
    </row>
    <row r="57" spans="1:9" ht="23.45" customHeight="1">
      <c r="A57" s="84" t="s">
        <v>202</v>
      </c>
      <c r="C57" s="129">
        <v>0</v>
      </c>
      <c r="D57" s="87"/>
      <c r="E57" s="129">
        <v>0</v>
      </c>
      <c r="F57" s="87"/>
      <c r="G57" s="129">
        <v>0</v>
      </c>
      <c r="H57" s="87"/>
      <c r="I57" s="129">
        <v>5000000</v>
      </c>
    </row>
    <row r="58" spans="1:9" ht="23.45" customHeight="1">
      <c r="A58" s="84" t="s">
        <v>205</v>
      </c>
      <c r="C58" s="129">
        <v>0</v>
      </c>
      <c r="D58" s="87"/>
      <c r="E58" s="129">
        <v>0</v>
      </c>
      <c r="F58" s="87"/>
      <c r="G58" s="129">
        <v>-108000000</v>
      </c>
      <c r="H58" s="87"/>
      <c r="I58" s="129">
        <v>0</v>
      </c>
    </row>
    <row r="59" spans="1:9" ht="23.45" customHeight="1">
      <c r="A59" s="84" t="s">
        <v>204</v>
      </c>
      <c r="C59" s="129">
        <v>-66572568.549999997</v>
      </c>
      <c r="D59" s="87"/>
      <c r="E59" s="86">
        <v>0</v>
      </c>
      <c r="F59" s="87"/>
      <c r="G59" s="129">
        <v>0</v>
      </c>
      <c r="H59" s="87"/>
      <c r="I59" s="129">
        <v>0</v>
      </c>
    </row>
    <row r="60" spans="1:9" ht="23.45" customHeight="1">
      <c r="A60" s="76" t="s">
        <v>70</v>
      </c>
      <c r="B60" s="93"/>
      <c r="C60" s="129">
        <v>-111640418.22</v>
      </c>
      <c r="D60" s="87"/>
      <c r="E60" s="129">
        <v>-1780692.07</v>
      </c>
      <c r="F60" s="87"/>
      <c r="G60" s="129">
        <v>-247460.73</v>
      </c>
      <c r="H60" s="87"/>
      <c r="I60" s="129">
        <v>-1741176.97</v>
      </c>
    </row>
    <row r="61" spans="1:9" ht="23.45" customHeight="1">
      <c r="A61" s="84" t="s">
        <v>179</v>
      </c>
      <c r="B61" s="127"/>
      <c r="C61" s="86">
        <v>373.8</v>
      </c>
      <c r="D61" s="87"/>
      <c r="E61" s="129">
        <v>4205.6099999999997</v>
      </c>
      <c r="F61" s="87"/>
      <c r="G61" s="86">
        <v>0</v>
      </c>
      <c r="H61" s="87"/>
      <c r="I61" s="129">
        <v>4205.6099999999997</v>
      </c>
    </row>
    <row r="62" spans="1:9" ht="23.45" customHeight="1">
      <c r="A62" s="84" t="s">
        <v>180</v>
      </c>
      <c r="B62" s="127"/>
      <c r="C62" s="86">
        <v>0</v>
      </c>
      <c r="D62" s="87"/>
      <c r="E62" s="129">
        <v>0</v>
      </c>
      <c r="F62" s="87"/>
      <c r="G62" s="86">
        <v>0</v>
      </c>
      <c r="H62" s="87"/>
      <c r="I62" s="129">
        <v>9405154.2799999993</v>
      </c>
    </row>
    <row r="63" spans="1:9" ht="23.45" customHeight="1">
      <c r="A63" s="76" t="s">
        <v>41</v>
      </c>
      <c r="B63" s="6"/>
      <c r="C63" s="129">
        <v>1116353.1299999999</v>
      </c>
      <c r="D63" s="87"/>
      <c r="E63" s="129">
        <v>1987235.93</v>
      </c>
      <c r="F63" s="87"/>
      <c r="G63" s="129">
        <v>1955155.62</v>
      </c>
      <c r="H63" s="87"/>
      <c r="I63" s="129">
        <v>1940156.48</v>
      </c>
    </row>
    <row r="64" spans="1:9" ht="23.45" customHeight="1">
      <c r="A64" s="80" t="s">
        <v>46</v>
      </c>
      <c r="C64" s="85">
        <f>SUM(C51:C63)</f>
        <v>-259425959.84</v>
      </c>
      <c r="D64" s="15"/>
      <c r="E64" s="85">
        <f>SUM(E51:E63)</f>
        <v>460749.47</v>
      </c>
      <c r="F64" s="15"/>
      <c r="G64" s="85">
        <f>SUM(G51:G63)</f>
        <v>-277292305.11000001</v>
      </c>
      <c r="H64" s="15"/>
      <c r="I64" s="85">
        <f>SUM(I51:I63)</f>
        <v>14608339.4</v>
      </c>
    </row>
    <row r="65" spans="1:9" ht="23.45" customHeight="1">
      <c r="A65" s="80" t="s">
        <v>35</v>
      </c>
      <c r="C65" s="15"/>
      <c r="D65" s="15"/>
      <c r="E65" s="15"/>
      <c r="F65" s="15"/>
      <c r="G65" s="15"/>
      <c r="H65" s="15"/>
      <c r="I65" s="15"/>
    </row>
    <row r="66" spans="1:9" ht="23.45" customHeight="1">
      <c r="A66" s="76" t="s">
        <v>200</v>
      </c>
      <c r="C66" s="86">
        <v>0</v>
      </c>
      <c r="D66" s="87"/>
      <c r="E66" s="87">
        <v>-4763226.3</v>
      </c>
      <c r="F66" s="87"/>
      <c r="G66" s="87">
        <v>0</v>
      </c>
      <c r="H66" s="87"/>
      <c r="I66" s="86">
        <v>0</v>
      </c>
    </row>
    <row r="67" spans="1:9" ht="23.45" customHeight="1">
      <c r="A67" s="76" t="s">
        <v>201</v>
      </c>
      <c r="C67" s="87">
        <v>-162134.88</v>
      </c>
      <c r="D67" s="87"/>
      <c r="E67" s="87">
        <v>-154108.16</v>
      </c>
      <c r="F67" s="87"/>
      <c r="G67" s="87">
        <v>-162134.88</v>
      </c>
      <c r="H67" s="87"/>
      <c r="I67" s="88">
        <v>-154108.16</v>
      </c>
    </row>
    <row r="68" spans="1:9" ht="23.45" customHeight="1">
      <c r="A68" s="84" t="s">
        <v>202</v>
      </c>
      <c r="C68" s="87">
        <v>0</v>
      </c>
      <c r="D68" s="87"/>
      <c r="E68" s="87">
        <v>0</v>
      </c>
      <c r="F68" s="87"/>
      <c r="G68" s="87">
        <v>25000000</v>
      </c>
      <c r="H68" s="87"/>
      <c r="I68" s="88">
        <v>0</v>
      </c>
    </row>
    <row r="69" spans="1:9" ht="23.45" customHeight="1">
      <c r="A69" s="84" t="s">
        <v>203</v>
      </c>
      <c r="C69" s="87">
        <v>12300000</v>
      </c>
      <c r="D69" s="87"/>
      <c r="E69" s="87">
        <v>0</v>
      </c>
      <c r="F69" s="87"/>
      <c r="G69" s="87">
        <v>0</v>
      </c>
      <c r="H69" s="87"/>
      <c r="I69" s="88">
        <v>0</v>
      </c>
    </row>
    <row r="70" spans="1:9" ht="23.45" customHeight="1">
      <c r="A70" s="84" t="s">
        <v>181</v>
      </c>
      <c r="C70" s="87">
        <v>103003894</v>
      </c>
      <c r="D70" s="87"/>
      <c r="E70" s="87">
        <v>0</v>
      </c>
      <c r="F70" s="87"/>
      <c r="G70" s="87">
        <v>103003894</v>
      </c>
      <c r="H70" s="87"/>
      <c r="I70" s="88">
        <v>0</v>
      </c>
    </row>
    <row r="71" spans="1:9" ht="23.45" customHeight="1">
      <c r="A71" s="80" t="s">
        <v>47</v>
      </c>
      <c r="C71" s="130">
        <f>SUM(C66:C70)</f>
        <v>115141759.12</v>
      </c>
      <c r="D71" s="87"/>
      <c r="E71" s="130">
        <f>SUM(E66:E70)</f>
        <v>-4917334.46</v>
      </c>
      <c r="F71" s="87"/>
      <c r="G71" s="130">
        <f>SUM(G66:G70)</f>
        <v>127841759.12</v>
      </c>
      <c r="H71" s="87"/>
      <c r="I71" s="130">
        <f>SUM(I66:I70)</f>
        <v>-154108.16</v>
      </c>
    </row>
    <row r="72" spans="1:9" ht="23.45" customHeight="1">
      <c r="A72" s="80" t="s">
        <v>42</v>
      </c>
      <c r="C72" s="26">
        <f>+C39+C64+C71</f>
        <v>-162806152.74000001</v>
      </c>
      <c r="D72" s="15"/>
      <c r="E72" s="26">
        <f>+E39+E64+E71</f>
        <v>-3551186.9099999974</v>
      </c>
      <c r="F72" s="15"/>
      <c r="G72" s="26">
        <f>+G39+G64+G71</f>
        <v>-159851771.91000003</v>
      </c>
      <c r="H72" s="15"/>
      <c r="I72" s="26">
        <f>+I39+I64+I71</f>
        <v>-4677607.290000001</v>
      </c>
    </row>
    <row r="73" spans="1:9" ht="23.45" customHeight="1">
      <c r="A73" s="89" t="s">
        <v>138</v>
      </c>
      <c r="C73" s="62">
        <f>Balance!E9</f>
        <v>213058723.56999999</v>
      </c>
      <c r="D73" s="13"/>
      <c r="E73" s="62">
        <v>222581132.75999999</v>
      </c>
      <c r="F73" s="13"/>
      <c r="G73" s="43">
        <f>Balance!I9</f>
        <v>190685488.05000001</v>
      </c>
      <c r="H73" s="13"/>
      <c r="I73" s="43">
        <v>202289818.75999999</v>
      </c>
    </row>
    <row r="74" spans="1:9" ht="23.45" customHeight="1" thickBot="1">
      <c r="A74" s="90" t="s">
        <v>139</v>
      </c>
      <c r="C74" s="27">
        <f>SUM(C72:C73)</f>
        <v>50252570.829999983</v>
      </c>
      <c r="D74" s="83"/>
      <c r="E74" s="27">
        <f>SUM(E72:E73)</f>
        <v>219029945.84999999</v>
      </c>
      <c r="F74" s="83"/>
      <c r="G74" s="27">
        <f>SUM(G72:G73)</f>
        <v>30833716.139999986</v>
      </c>
      <c r="H74" s="83"/>
      <c r="I74" s="27">
        <f>SUM(I72:I73)</f>
        <v>197612211.47</v>
      </c>
    </row>
    <row r="75" spans="1:9" ht="23.45" customHeight="1" thickTop="1">
      <c r="A75" s="78"/>
      <c r="B75" s="23"/>
      <c r="C75" s="91"/>
      <c r="D75" s="92"/>
      <c r="E75" s="91"/>
      <c r="F75" s="92"/>
      <c r="G75" s="91"/>
      <c r="H75" s="92"/>
      <c r="I75" s="91"/>
    </row>
    <row r="79" spans="1:9" ht="23.45" customHeight="1">
      <c r="A79" s="29" t="s">
        <v>32</v>
      </c>
    </row>
  </sheetData>
  <mergeCells count="13">
    <mergeCell ref="A1:I1"/>
    <mergeCell ref="A2:I2"/>
    <mergeCell ref="C7:E7"/>
    <mergeCell ref="G7:I7"/>
    <mergeCell ref="A42:I42"/>
    <mergeCell ref="A3:I3"/>
    <mergeCell ref="A4:I4"/>
    <mergeCell ref="A45:I45"/>
    <mergeCell ref="A43:I43"/>
    <mergeCell ref="C49:E49"/>
    <mergeCell ref="G49:I49"/>
    <mergeCell ref="A44:I44"/>
    <mergeCell ref="A46:I46"/>
  </mergeCells>
  <phoneticPr fontId="4" type="noConversion"/>
  <pageMargins left="0.73" right="0.15748031496062992" top="0.56999999999999995" bottom="0.55118110236220474" header="0.35433070866141736" footer="0.43307086614173229"/>
  <pageSetup paperSize="9" scale="80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Balance</vt:lpstr>
      <vt:lpstr>income </vt:lpstr>
      <vt:lpstr>Consolidated</vt:lpstr>
      <vt:lpstr>Separated</vt:lpstr>
      <vt:lpstr>Cash flows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Sarunrat Seesun</cp:lastModifiedBy>
  <cp:lastPrinted>2018-08-09T14:12:09Z</cp:lastPrinted>
  <dcterms:created xsi:type="dcterms:W3CDTF">2008-05-12T02:38:27Z</dcterms:created>
  <dcterms:modified xsi:type="dcterms:W3CDTF">2018-08-10T01:53:08Z</dcterms:modified>
</cp:coreProperties>
</file>