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6 . ปี 2561\24. 9-8-61 งบการเงินไตรมาส 2\"/>
    </mc:Choice>
  </mc:AlternateContent>
  <xr:revisionPtr revIDLastSave="0" documentId="8_{30492998-E6A4-4754-B41D-C2464CDB4ABE}" xr6:coauthVersionLast="34" xr6:coauthVersionMax="34" xr10:uidLastSave="{00000000-0000-0000-0000-000000000000}"/>
  <bookViews>
    <workbookView xWindow="0" yWindow="0" windowWidth="9210" windowHeight="8520" tabRatio="868" xr2:uid="{00000000-000D-0000-FFFF-FFFF00000000}"/>
  </bookViews>
  <sheets>
    <sheet name="Note P1-5" sheetId="3" r:id="rId1"/>
    <sheet name="P6-9" sheetId="30" r:id="rId2"/>
    <sheet name="P10" sheetId="29" r:id="rId3"/>
    <sheet name="P11-13" sheetId="31" r:id="rId4"/>
    <sheet name="P14-15" sheetId="27" r:id="rId5"/>
    <sheet name="P16-19" sheetId="36" r:id="rId6"/>
    <sheet name="P20-21" sheetId="37" r:id="rId7"/>
    <sheet name="P22" sheetId="38" r:id="rId8"/>
    <sheet name="P23-25" sheetId="39" r:id="rId9"/>
  </sheets>
  <externalReferences>
    <externalReference r:id="rId10"/>
  </externalReferences>
  <definedNames>
    <definedName name="_xlnm.Print_Area" localSheetId="1">'P6-9'!$A$1:$N$115</definedName>
  </definedNames>
  <calcPr calcId="179021"/>
</workbook>
</file>

<file path=xl/calcChain.xml><?xml version="1.0" encoding="utf-8"?>
<calcChain xmlns="http://schemas.openxmlformats.org/spreadsheetml/2006/main">
  <c r="P23" i="38" l="1"/>
  <c r="N23" i="38"/>
  <c r="L23" i="38"/>
  <c r="J23" i="38"/>
  <c r="H23" i="38"/>
  <c r="F23" i="38"/>
  <c r="T21" i="38"/>
  <c r="R21" i="38"/>
  <c r="T20" i="38"/>
  <c r="T23" i="38" s="1"/>
  <c r="R20" i="38"/>
  <c r="T19" i="38"/>
  <c r="R19" i="38"/>
  <c r="L19" i="38"/>
  <c r="P19" i="38" s="1"/>
  <c r="J19" i="38"/>
  <c r="N19" i="38" s="1"/>
  <c r="P13" i="38"/>
  <c r="N13" i="38"/>
  <c r="L13" i="38"/>
  <c r="J13" i="38"/>
  <c r="H13" i="38"/>
  <c r="F13" i="38"/>
  <c r="T11" i="38"/>
  <c r="R11" i="38"/>
  <c r="T10" i="38"/>
  <c r="R10" i="38"/>
  <c r="T9" i="38"/>
  <c r="R9" i="38"/>
  <c r="L9" i="38"/>
  <c r="P9" i="38" s="1"/>
  <c r="J9" i="38"/>
  <c r="N9" i="38" s="1"/>
  <c r="P72" i="37"/>
  <c r="P71" i="37"/>
  <c r="P70" i="37"/>
  <c r="P69" i="37"/>
  <c r="P67" i="37"/>
  <c r="R66" i="37"/>
  <c r="R74" i="37" s="1"/>
  <c r="H66" i="37"/>
  <c r="D66" i="37"/>
  <c r="P66" i="37" s="1"/>
  <c r="R65" i="37"/>
  <c r="H65" i="37"/>
  <c r="D65" i="37"/>
  <c r="R64" i="37"/>
  <c r="P64" i="37"/>
  <c r="J64" i="37"/>
  <c r="N64" i="37" s="1"/>
  <c r="H64" i="37"/>
  <c r="L64" i="37" s="1"/>
  <c r="R48" i="37"/>
  <c r="R58" i="37" s="1"/>
  <c r="L48" i="37"/>
  <c r="H48" i="37"/>
  <c r="D48" i="37"/>
  <c r="P47" i="37"/>
  <c r="J47" i="37"/>
  <c r="R47" i="37" s="1"/>
  <c r="P46" i="37"/>
  <c r="H46" i="37"/>
  <c r="L46" i="37" s="1"/>
  <c r="R35" i="37"/>
  <c r="R31" i="37"/>
  <c r="P31" i="37"/>
  <c r="P38" i="37" s="1"/>
  <c r="P30" i="37"/>
  <c r="J30" i="37"/>
  <c r="F30" i="37"/>
  <c r="R30" i="37" s="1"/>
  <c r="R29" i="37"/>
  <c r="P29" i="37"/>
  <c r="J29" i="37"/>
  <c r="N29" i="37" s="1"/>
  <c r="H29" i="37"/>
  <c r="L29" i="37" s="1"/>
  <c r="P20" i="37"/>
  <c r="R17" i="37"/>
  <c r="P17" i="37"/>
  <c r="R16" i="37"/>
  <c r="R23" i="37" s="1"/>
  <c r="L16" i="37"/>
  <c r="H16" i="37"/>
  <c r="D16" i="37"/>
  <c r="P16" i="37" s="1"/>
  <c r="P23" i="37" s="1"/>
  <c r="P15" i="37"/>
  <c r="J15" i="37"/>
  <c r="F15" i="37"/>
  <c r="P14" i="37"/>
  <c r="H14" i="37"/>
  <c r="L14" i="37" s="1"/>
  <c r="L117" i="36"/>
  <c r="L121" i="36" s="1"/>
  <c r="J117" i="36"/>
  <c r="J121" i="36" s="1"/>
  <c r="H117" i="36"/>
  <c r="H121" i="36" s="1"/>
  <c r="F117" i="36"/>
  <c r="F121" i="36" s="1"/>
  <c r="J115" i="36"/>
  <c r="F115" i="36"/>
  <c r="J108" i="36"/>
  <c r="F108" i="36"/>
  <c r="L104" i="36"/>
  <c r="L115" i="36" s="1"/>
  <c r="L122" i="36" s="1"/>
  <c r="H104" i="36"/>
  <c r="H115" i="36" s="1"/>
  <c r="L89" i="36"/>
  <c r="J89" i="36"/>
  <c r="J77" i="36"/>
  <c r="J73" i="36"/>
  <c r="J72" i="36"/>
  <c r="J59" i="36"/>
  <c r="H59" i="36"/>
  <c r="F59" i="36"/>
  <c r="L58" i="36"/>
  <c r="L57" i="36"/>
  <c r="H55" i="36"/>
  <c r="F55" i="36"/>
  <c r="J54" i="36"/>
  <c r="L54" i="36" s="1"/>
  <c r="J53" i="36"/>
  <c r="J55" i="36" s="1"/>
  <c r="J51" i="36"/>
  <c r="H51" i="36"/>
  <c r="F51" i="36"/>
  <c r="L50" i="36"/>
  <c r="L49" i="36"/>
  <c r="J47" i="36"/>
  <c r="H47" i="36"/>
  <c r="F47" i="36"/>
  <c r="L46" i="36"/>
  <c r="L45" i="36"/>
  <c r="L44" i="36"/>
  <c r="L41" i="36"/>
  <c r="J38" i="36"/>
  <c r="J42" i="36" s="1"/>
  <c r="H38" i="36"/>
  <c r="H42" i="36" s="1"/>
  <c r="F38" i="36"/>
  <c r="F42" i="36" s="1"/>
  <c r="L37" i="36"/>
  <c r="L36" i="36"/>
  <c r="L26" i="36"/>
  <c r="J26" i="36"/>
  <c r="L21" i="36"/>
  <c r="J21" i="36"/>
  <c r="P74" i="37" l="1"/>
  <c r="L38" i="36"/>
  <c r="L42" i="36" s="1"/>
  <c r="L51" i="36"/>
  <c r="R23" i="38"/>
  <c r="J28" i="36"/>
  <c r="R13" i="38"/>
  <c r="L28" i="36"/>
  <c r="F122" i="36"/>
  <c r="R15" i="37"/>
  <c r="P48" i="37"/>
  <c r="P58" i="37" s="1"/>
  <c r="P65" i="37"/>
  <c r="T13" i="38"/>
  <c r="L47" i="36"/>
  <c r="J122" i="36"/>
  <c r="L59" i="36"/>
  <c r="R38" i="37"/>
  <c r="L53" i="36"/>
  <c r="L55" i="36" s="1"/>
  <c r="H122" i="36"/>
  <c r="H108" i="36"/>
  <c r="L108" i="36"/>
  <c r="G9" i="31" l="1"/>
  <c r="I9" i="31"/>
  <c r="J9" i="31"/>
  <c r="M9" i="31"/>
  <c r="H9" i="31"/>
  <c r="L107" i="3" l="1"/>
  <c r="L106" i="3"/>
  <c r="L105" i="3"/>
  <c r="L104" i="3"/>
  <c r="L103" i="3"/>
  <c r="L108" i="3" l="1"/>
  <c r="L110" i="3" s="1"/>
  <c r="L113" i="3" s="1"/>
  <c r="K87" i="31"/>
  <c r="I87" i="31"/>
  <c r="G87" i="31"/>
  <c r="K86" i="31"/>
  <c r="K85" i="31"/>
  <c r="K83" i="31"/>
  <c r="M59" i="31"/>
  <c r="K56" i="31"/>
  <c r="M55" i="31"/>
  <c r="K7" i="31"/>
  <c r="K9" i="31" s="1"/>
  <c r="M104" i="30"/>
  <c r="I104" i="30"/>
  <c r="G104" i="30"/>
  <c r="K104" i="30"/>
  <c r="J159" i="3" l="1"/>
  <c r="J158" i="3"/>
  <c r="J153" i="3"/>
  <c r="O35" i="29" l="1"/>
  <c r="O36" i="29" s="1"/>
  <c r="M36" i="29"/>
  <c r="F53" i="27" l="1"/>
  <c r="M60" i="31"/>
  <c r="K60" i="31"/>
  <c r="M48" i="31"/>
  <c r="O27" i="29"/>
  <c r="O29" i="29" s="1"/>
  <c r="I27" i="29"/>
  <c r="I29" i="29" s="1"/>
  <c r="O11" i="29"/>
  <c r="M11" i="29"/>
  <c r="K11" i="29"/>
  <c r="I11" i="29"/>
  <c r="G11" i="29"/>
  <c r="E11" i="29"/>
  <c r="M40" i="30"/>
  <c r="M42" i="30" s="1"/>
  <c r="K40" i="30"/>
  <c r="K42" i="30" s="1"/>
  <c r="I40" i="30"/>
  <c r="I42" i="30" s="1"/>
  <c r="G40" i="30"/>
  <c r="G42" i="30" s="1"/>
  <c r="M9" i="30"/>
  <c r="M11" i="30" s="1"/>
  <c r="K9" i="30"/>
  <c r="K11" i="30" s="1"/>
  <c r="M27" i="29"/>
  <c r="M29" i="29" s="1"/>
  <c r="K27" i="29"/>
  <c r="K29" i="29" s="1"/>
  <c r="L128" i="3"/>
  <c r="J128" i="3"/>
  <c r="H128" i="3"/>
  <c r="F128" i="3"/>
  <c r="M88" i="31"/>
  <c r="K88" i="31"/>
  <c r="I88" i="31"/>
  <c r="G88" i="31"/>
  <c r="I82" i="31"/>
  <c r="M82" i="31" s="1"/>
  <c r="G82" i="31"/>
  <c r="K82" i="31" s="1"/>
  <c r="L53" i="27"/>
  <c r="J53" i="27"/>
  <c r="H53" i="27"/>
  <c r="L46" i="27"/>
  <c r="J46" i="27"/>
  <c r="L44" i="27"/>
  <c r="J8" i="27"/>
  <c r="J16" i="27" s="1"/>
  <c r="J27" i="27" s="1"/>
  <c r="L8" i="27"/>
  <c r="L16" i="27" s="1"/>
  <c r="L27" i="27" s="1"/>
  <c r="M78" i="31"/>
  <c r="M83" i="30"/>
  <c r="M85" i="30" s="1"/>
  <c r="K83" i="30"/>
  <c r="K85" i="30" s="1"/>
  <c r="I83" i="30"/>
  <c r="I85" i="30" s="1"/>
  <c r="G83" i="30"/>
  <c r="G85" i="30" s="1"/>
  <c r="M18" i="30"/>
  <c r="M20" i="30" s="1"/>
  <c r="K18" i="30"/>
  <c r="K20" i="30" s="1"/>
  <c r="L133" i="3"/>
  <c r="F157" i="3"/>
  <c r="J157" i="3" s="1"/>
  <c r="H157" i="3"/>
  <c r="L157" i="3" s="1"/>
  <c r="F153" i="3"/>
  <c r="F145" i="3" s="1"/>
  <c r="H153" i="3"/>
  <c r="H143" i="3" s="1"/>
  <c r="H145" i="3" s="1"/>
  <c r="J143" i="3"/>
  <c r="J145" i="3" s="1"/>
  <c r="J136" i="3" s="1"/>
  <c r="L153" i="3"/>
  <c r="L143" i="3" s="1"/>
  <c r="L145" i="3" s="1"/>
  <c r="L136" i="3" s="1"/>
  <c r="F162" i="3"/>
  <c r="H162" i="3"/>
  <c r="J162" i="3"/>
  <c r="J137" i="3" s="1"/>
  <c r="L162" i="3"/>
  <c r="L137" i="3" s="1"/>
  <c r="L20" i="27"/>
  <c r="L22" i="27" s="1"/>
  <c r="J20" i="27"/>
  <c r="L11" i="27"/>
  <c r="J11" i="27"/>
  <c r="L28" i="27" l="1"/>
  <c r="L30" i="27" s="1"/>
  <c r="J22" i="27"/>
  <c r="J28" i="27" s="1"/>
  <c r="J30" i="27" s="1"/>
  <c r="L138" i="3"/>
  <c r="H138" i="3"/>
  <c r="F138" i="3"/>
  <c r="J138" i="3"/>
</calcChain>
</file>

<file path=xl/sharedStrings.xml><?xml version="1.0" encoding="utf-8"?>
<sst xmlns="http://schemas.openxmlformats.org/spreadsheetml/2006/main" count="839" uniqueCount="525">
  <si>
    <t>Accumulated depreciation</t>
  </si>
  <si>
    <t>Net book value</t>
  </si>
  <si>
    <t>Type of business</t>
  </si>
  <si>
    <t>Type of transaction</t>
  </si>
  <si>
    <t>Pricing policy</t>
  </si>
  <si>
    <t>Vehicles</t>
  </si>
  <si>
    <t>1.  GENERAL INFORMATION</t>
  </si>
  <si>
    <t xml:space="preserve">Registration </t>
  </si>
  <si>
    <t xml:space="preserve">Type of business </t>
  </si>
  <si>
    <t>(Unit: Baht)</t>
  </si>
  <si>
    <t xml:space="preserve">       Current accounts</t>
  </si>
  <si>
    <t xml:space="preserve">Total </t>
  </si>
  <si>
    <t>Total</t>
  </si>
  <si>
    <t>Revenues from sales and services</t>
  </si>
  <si>
    <t>Gross profit</t>
  </si>
  <si>
    <t>Other income</t>
  </si>
  <si>
    <t>Fixed assets</t>
  </si>
  <si>
    <t>Total assets</t>
  </si>
  <si>
    <t>Trade accounts receivable</t>
  </si>
  <si>
    <t>Finance costs</t>
  </si>
  <si>
    <t>Relationship</t>
  </si>
  <si>
    <t xml:space="preserve">          Rental and service income</t>
  </si>
  <si>
    <t xml:space="preserve">          Interest income</t>
  </si>
  <si>
    <t xml:space="preserve">Increase </t>
  </si>
  <si>
    <t>Decrease</t>
  </si>
  <si>
    <t>Accrued interest income</t>
  </si>
  <si>
    <t>Head office</t>
  </si>
  <si>
    <t>Thousand Baht</t>
  </si>
  <si>
    <t>Percent</t>
  </si>
  <si>
    <t>Cost of investment :-</t>
  </si>
  <si>
    <t xml:space="preserve">       Total</t>
  </si>
  <si>
    <t>Consolidated financial statements</t>
  </si>
  <si>
    <t>Separate financial statements</t>
  </si>
  <si>
    <t xml:space="preserve">       Savings deposit</t>
  </si>
  <si>
    <t>financial statements</t>
  </si>
  <si>
    <t>Company's shareholding proportion</t>
  </si>
  <si>
    <t xml:space="preserve">Within 1 year </t>
  </si>
  <si>
    <t>Over 1 year less than 3 years</t>
  </si>
  <si>
    <t>Other assets</t>
  </si>
  <si>
    <t>(Unit : Million Baht)</t>
  </si>
  <si>
    <t xml:space="preserve">          Undue</t>
  </si>
  <si>
    <t>Loans</t>
  </si>
  <si>
    <t xml:space="preserve">       Cash </t>
  </si>
  <si>
    <t>Over 3 years</t>
  </si>
  <si>
    <t xml:space="preserve">Consolidated and Separate </t>
  </si>
  <si>
    <t xml:space="preserve">     Less   Provision for impairment</t>
  </si>
  <si>
    <t xml:space="preserve">          Prepaid expenses</t>
  </si>
  <si>
    <t xml:space="preserve">          Others</t>
  </si>
  <si>
    <t xml:space="preserve">   interest income</t>
  </si>
  <si>
    <t>4.  SUMMARY OF SIGNIFICANT ACCOUNTING POLICIES</t>
  </si>
  <si>
    <t xml:space="preserve">          Financial lease liabilities excluding future interest are as follows : </t>
  </si>
  <si>
    <t xml:space="preserve">Financial lease liabilities </t>
  </si>
  <si>
    <t>Interest income</t>
  </si>
  <si>
    <t xml:space="preserve">       </t>
  </si>
  <si>
    <t>- 2 -</t>
  </si>
  <si>
    <t>Current costs of service</t>
  </si>
  <si>
    <t>Interest costs</t>
  </si>
  <si>
    <t xml:space="preserve">     Less Allowance for doubtful accounts </t>
  </si>
  <si>
    <t>3.  BASIS OF CONSOLIDATED FINANCIAL STATEMENT PREPARATION</t>
  </si>
  <si>
    <t xml:space="preserve">          Overdue exceed 12 months </t>
  </si>
  <si>
    <t xml:space="preserve">Less   Future interest of financial lease </t>
  </si>
  <si>
    <t xml:space="preserve">           The Company has pricing policy as follows : </t>
  </si>
  <si>
    <t xml:space="preserve">Consolidated </t>
  </si>
  <si>
    <t>Separate</t>
  </si>
  <si>
    <t xml:space="preserve">       subsidiaries was eliminated with the subsidiaries shareholders' equity in preparing consolidated financial statements.</t>
  </si>
  <si>
    <t>- 3 -</t>
  </si>
  <si>
    <t>- 4 -</t>
  </si>
  <si>
    <t>- 5 -</t>
  </si>
  <si>
    <t>- 6 -</t>
  </si>
  <si>
    <t>Cost</t>
  </si>
  <si>
    <t>Net</t>
  </si>
  <si>
    <t xml:space="preserve">          Details of leased assets under financial lease are as follows :</t>
  </si>
  <si>
    <t>(UNAUDITED/REVIEWED ONLY)</t>
  </si>
  <si>
    <t xml:space="preserve"> - 11 -</t>
  </si>
  <si>
    <t>2.  FINANCIAL STATEMENTS PREPARATION BASIS</t>
  </si>
  <si>
    <t>2.1  Interim Financial Statements Presentation Basis</t>
  </si>
  <si>
    <t>2.2  Financial reporting standards adoption during the current period</t>
  </si>
  <si>
    <t>CONDENSED NOTES TO FINANCIAL STATEMENTS</t>
  </si>
  <si>
    <t>GREEN RESOURCES PUBLIC COMPANY LIMITED AND SUBSIDIARIES</t>
  </si>
  <si>
    <t xml:space="preserve"> : 405 Soi 13 Bond Street Road, Bang Pood Subdistrict, Pak Kret District, Nonthaburi.</t>
  </si>
  <si>
    <t xml:space="preserve"> :  The  Company  was  registered  as  a  public  company  limited on  April  17, 2005, </t>
  </si>
  <si>
    <t xml:space="preserve">      concerning  energy</t>
  </si>
  <si>
    <t>Name of Companies</t>
  </si>
  <si>
    <t>Percentage of Shareholding (%)</t>
  </si>
  <si>
    <t xml:space="preserve">  Green Plus Assets Company Limited</t>
  </si>
  <si>
    <t xml:space="preserve">     Phuket Peninsula Company Limited</t>
  </si>
  <si>
    <t xml:space="preserve">     Aura Dream Company Limited</t>
  </si>
  <si>
    <t xml:space="preserve">Consolidated and </t>
  </si>
  <si>
    <t xml:space="preserve">Separate financial </t>
  </si>
  <si>
    <t>statements</t>
  </si>
  <si>
    <t xml:space="preserve">Employee benefit obligations recorded </t>
  </si>
  <si>
    <t xml:space="preserve">       in statements of financial position</t>
  </si>
  <si>
    <t xml:space="preserve">          Green Plus Assets Company Limited</t>
  </si>
  <si>
    <t xml:space="preserve">Less Allowance for doubtful accounts </t>
  </si>
  <si>
    <t xml:space="preserve">   Green Plus Assets Company Limited</t>
  </si>
  <si>
    <t xml:space="preserve">            Accrued expense</t>
  </si>
  <si>
    <t xml:space="preserve">            Others</t>
  </si>
  <si>
    <t xml:space="preserve">            Retention</t>
  </si>
  <si>
    <t xml:space="preserve">  the Company (Basic)</t>
  </si>
  <si>
    <t xml:space="preserve">Weighted average number of </t>
  </si>
  <si>
    <t xml:space="preserve">   common shares (Basic)</t>
  </si>
  <si>
    <t xml:space="preserve">  the Company (Diluted which not </t>
  </si>
  <si>
    <t xml:space="preserve">  different from basic)</t>
  </si>
  <si>
    <t xml:space="preserve">Weighted average number of common </t>
  </si>
  <si>
    <t xml:space="preserve">  shares (Basic)</t>
  </si>
  <si>
    <t xml:space="preserve">Potential common shares deemed to be </t>
  </si>
  <si>
    <t xml:space="preserve">  exercised of warrants</t>
  </si>
  <si>
    <t xml:space="preserve">Weighted average number of diluted </t>
  </si>
  <si>
    <t xml:space="preserve">  common shares</t>
  </si>
  <si>
    <t>Subsidiary</t>
  </si>
  <si>
    <t xml:space="preserve">       accounts and accounting events of the Company and subsidiaries. </t>
  </si>
  <si>
    <t xml:space="preserve">  Orin Property Co., Ltd.</t>
  </si>
  <si>
    <t>The Company</t>
  </si>
  <si>
    <t xml:space="preserve">Number of exercise warrants </t>
  </si>
  <si>
    <t xml:space="preserve">  ACD Energy Co., Ltd.</t>
  </si>
  <si>
    <t xml:space="preserve">       Warrants No. 4, the exercise ratio of 1 unit of warrant can be purchased 1 ordinary shares in the price of Baht 1 each, </t>
  </si>
  <si>
    <t>Less Decrease from employees resignation</t>
  </si>
  <si>
    <t xml:space="preserve">As agreed </t>
  </si>
  <si>
    <t xml:space="preserve">          Orin Property Co., Ltd.</t>
  </si>
  <si>
    <t>2017</t>
  </si>
  <si>
    <t>Service income</t>
  </si>
  <si>
    <t xml:space="preserve">the exercise period is 3 years from June 19, 2015 to June 19, 2018.  </t>
  </si>
  <si>
    <t xml:space="preserve">        Trade accounts receivable</t>
  </si>
  <si>
    <t xml:space="preserve">        Other receivables</t>
  </si>
  <si>
    <t xml:space="preserve">    registration No. 0107548000587.</t>
  </si>
  <si>
    <t>- 7 -</t>
  </si>
  <si>
    <t xml:space="preserve">       Fixed deposits 3 months maturily</t>
  </si>
  <si>
    <t xml:space="preserve">          Prepaid income tax</t>
  </si>
  <si>
    <t>Net cost</t>
  </si>
  <si>
    <t>Provision for impairment</t>
  </si>
  <si>
    <t xml:space="preserve">          ACD Energy Co., Ltd.</t>
  </si>
  <si>
    <t xml:space="preserve">   for loans to a subsidiary and accrued </t>
  </si>
  <si>
    <t xml:space="preserve">   ACD Energy Co., Ltd.</t>
  </si>
  <si>
    <t xml:space="preserve">        Warrants No. 4</t>
  </si>
  <si>
    <t>registered in 2015, there are the remaining unexercised and unexpired warrants, comprise:</t>
  </si>
  <si>
    <t xml:space="preserve">  Paid-up share capital</t>
  </si>
  <si>
    <t xml:space="preserve">     Paid-up share capital</t>
  </si>
  <si>
    <t>Financial lease liabilities</t>
  </si>
  <si>
    <t>Employee benefit beginning of the period</t>
  </si>
  <si>
    <t>Profit (loss) for the period</t>
  </si>
  <si>
    <t>Related parties</t>
  </si>
  <si>
    <t>December 31, 2017</t>
  </si>
  <si>
    <t>statements for the year ended December 31, 2017.</t>
  </si>
  <si>
    <t xml:space="preserve">  JE Solar Lopburi Co., Ltd.</t>
  </si>
  <si>
    <t>Less Changes in provisions of the Actuary</t>
  </si>
  <si>
    <t>Subsidiary and co-director</t>
  </si>
  <si>
    <t xml:space="preserve">          JE Solar Lopburi Co., Ltd.</t>
  </si>
  <si>
    <t>December 31, 217</t>
  </si>
  <si>
    <t>Other current receivables</t>
  </si>
  <si>
    <t>2018</t>
  </si>
  <si>
    <t xml:space="preserve">   JE Solar Lopburi Co., Ltd.</t>
  </si>
  <si>
    <t xml:space="preserve">   Orin Property Co., Ltd.</t>
  </si>
  <si>
    <r>
      <t xml:space="preserve">   </t>
    </r>
    <r>
      <rPr>
        <b/>
        <sz val="15"/>
        <rFont val="Angsana New"/>
        <family val="1"/>
      </rPr>
      <t>JE Solar Lopburi Company Limited</t>
    </r>
  </si>
  <si>
    <t>Rental income</t>
  </si>
  <si>
    <t>Energy generating</t>
  </si>
  <si>
    <t>Real estate</t>
  </si>
  <si>
    <t>Rental and services</t>
  </si>
  <si>
    <t>from solar cell</t>
  </si>
  <si>
    <t>Administrative expenses</t>
  </si>
  <si>
    <t xml:space="preserve">were commonly used as follow : </t>
  </si>
  <si>
    <t>Fixed assets for rent</t>
  </si>
  <si>
    <t>Subsidiaries</t>
  </si>
  <si>
    <t xml:space="preserve">Debt to equity ratio </t>
  </si>
  <si>
    <t>2.3  Financial reporting standards that will become effective in the future</t>
  </si>
  <si>
    <t xml:space="preserve">financial statements in the year in which it is initially applied. </t>
  </si>
  <si>
    <t xml:space="preserve">     Long-term investments</t>
  </si>
  <si>
    <t xml:space="preserve">6.  CASH AND CASH EQUIVALENTS </t>
  </si>
  <si>
    <t>8.  TRADE AND OTHER CURRENT RECEIVABLES - RELATED PARTIES</t>
  </si>
  <si>
    <t>9.  LOANS TO SUBSIDIARIES AND ACCRUED INTEREST INCOME</t>
  </si>
  <si>
    <t>10.  DEPOSIT RECEIVABLE AND PROJECT GUARANTEE</t>
  </si>
  <si>
    <t xml:space="preserve">10.1  Deposit for land acquisition receivable </t>
  </si>
  <si>
    <t>10.2  Project study guarantee</t>
  </si>
  <si>
    <t>10.3  Prepayment for share capital</t>
  </si>
  <si>
    <t>12. INVESTMENTS IN SUBSIDIARIES</t>
  </si>
  <si>
    <t xml:space="preserve">13. OTHER LONG-TERM INVESTMENTS </t>
  </si>
  <si>
    <t xml:space="preserve">      7.1  Trade accounts receivable</t>
  </si>
  <si>
    <t xml:space="preserve">      7.2  Other current receivables</t>
  </si>
  <si>
    <t xml:space="preserve">7.1  Trade accounts receivable, consist of </t>
  </si>
  <si>
    <t>16.  INVESTMENT PROPERTY</t>
  </si>
  <si>
    <t>15. LONG-TERM LOANS</t>
  </si>
  <si>
    <t>17. PROPERTY, PLANT AND EQUIPMENT</t>
  </si>
  <si>
    <t>19. TRADE AND OTHER CURRENT PAYABLES</t>
  </si>
  <si>
    <t xml:space="preserve">20. FINANCIAL LEASE LIABILITIES </t>
  </si>
  <si>
    <t>- 8 -</t>
  </si>
  <si>
    <t xml:space="preserve"> - 13 -</t>
  </si>
  <si>
    <t xml:space="preserve"> - 14 -</t>
  </si>
  <si>
    <t xml:space="preserve"> :  The Company engaged in business of real estate development.</t>
  </si>
  <si>
    <t xml:space="preserve">       During the period, the Company  has adopted a number of revised financial reporting standards and interpretations  </t>
  </si>
  <si>
    <t xml:space="preserve">(revised 2017)  which are effective for  the financial statements for  the period  beginning on or after  January  1,  2018.  </t>
  </si>
  <si>
    <t>statements.</t>
  </si>
  <si>
    <t xml:space="preserve">These financial reporting standards were aimed  at alignment with  the  corresponding International Financial Reporting </t>
  </si>
  <si>
    <t xml:space="preserve">Standards with most of the changes  and  clarifications  directed towards disclosures  in the notes to financial statements. </t>
  </si>
  <si>
    <t>The adoption of  these  financial  reporting  standards  does not have any significant impact on the Company ’s financial</t>
  </si>
  <si>
    <t xml:space="preserve">Generate and distribution of electricity </t>
  </si>
  <si>
    <t xml:space="preserve">Initiate and develop projects </t>
  </si>
  <si>
    <t>Real estate development</t>
  </si>
  <si>
    <t xml:space="preserve">  </t>
  </si>
  <si>
    <t xml:space="preserve">      from solar</t>
  </si>
  <si>
    <t xml:space="preserve">     Trade accounts receivable</t>
  </si>
  <si>
    <t xml:space="preserve">7.2  Other current receivables, consist of </t>
  </si>
  <si>
    <t>14. ASSSETS RECEIVABLE FROM SUBSIDIARIES</t>
  </si>
  <si>
    <t>Basic earnings (loss) per share (Baht)</t>
  </si>
  <si>
    <t xml:space="preserve">Profit (loss) attributable to equity holders of </t>
  </si>
  <si>
    <t xml:space="preserve"> - 12 -</t>
  </si>
  <si>
    <t>Distribution costs</t>
  </si>
  <si>
    <t>Tax expense</t>
  </si>
  <si>
    <t xml:space="preserve"> - 18 -</t>
  </si>
  <si>
    <t>Stop operation</t>
  </si>
  <si>
    <t xml:space="preserve">          The minimum amounts to be paid under financial lease are as follows : </t>
  </si>
  <si>
    <t>Less  Current portion of  financial lease liabilities</t>
  </si>
  <si>
    <t>2017, are as follow:</t>
  </si>
  <si>
    <t>below :</t>
  </si>
  <si>
    <t>the Court's trial.</t>
  </si>
  <si>
    <t xml:space="preserve">Reversed doubtful accounts </t>
  </si>
  <si>
    <t>Employee benefit obligations presented in statements of financial position</t>
  </si>
  <si>
    <t>19, 2018 whichever is earlier which has the objective to take borrowings for investment in company which operated such solar</t>
  </si>
  <si>
    <t>energy project and the right under agreement.</t>
  </si>
  <si>
    <t>as stated in note 10.3.</t>
  </si>
  <si>
    <t xml:space="preserve">       According  to  the  minutes  of shareholders ' extraordinary meeting No. 1/2018 held on February 19, 2018 , a subsidiary</t>
  </si>
  <si>
    <t>has  registered  the  increase share capital by issuing 8.5 million ordinary shares of Baht 10 each (Baht 85 million) , as a result,</t>
  </si>
  <si>
    <t xml:space="preserve">of Commerce on February 28, 2018 partly paid-up amount of Baht 3 per share. Besides, the subsidiary has called for payment   </t>
  </si>
  <si>
    <t>for the existing share capital in full for another Baht 15 million (4 million shares of Baht 3.75 each)</t>
  </si>
  <si>
    <t xml:space="preserve">the  registered  share  capital  amounted to Baht 135 million which was registered the increase share capital with  the Ministry </t>
  </si>
  <si>
    <t>FOR THE SIX-MONTH PERIODS ENDED JUNE 30, 2018</t>
  </si>
  <si>
    <t>June 30, 2018</t>
  </si>
  <si>
    <t xml:space="preserve">   SK-1 Power  Company Limited</t>
  </si>
  <si>
    <t xml:space="preserve">   ACD Energy  Company Limited</t>
  </si>
  <si>
    <t>Interest expense</t>
  </si>
  <si>
    <t xml:space="preserve">As at  June 30, 2018 and 2017, the Company has warrants issued for serving the increase share capital which </t>
  </si>
  <si>
    <t xml:space="preserve">       Earnings (loss) per share and diluted earnings (loss) per share for the six-month periods ended June 30, 2018 and </t>
  </si>
  <si>
    <t>August  9, 2018.</t>
  </si>
  <si>
    <t>Produces and sells solar electricity.</t>
  </si>
  <si>
    <t>Subsidiaries directly held by the Company</t>
  </si>
  <si>
    <t>Subsidiaries indirectly held by the Company</t>
  </si>
  <si>
    <t xml:space="preserve">   SK-1 Power Co., Ltd.</t>
  </si>
  <si>
    <t>15.1  Long-term loans to related companies</t>
  </si>
  <si>
    <t>15.2  Other long-term loans</t>
  </si>
  <si>
    <t xml:space="preserve">       On  November  6,  2018, the  subsidiary received the right transferring of promissory notes amount of Baht 9.18 million</t>
  </si>
  <si>
    <t>22. NON-CURRENT PROVISIONS FOR EMPLOYEE BENEFIT</t>
  </si>
  <si>
    <t>23. TRANSACTIONS WITH RELATED PARTIES</t>
  </si>
  <si>
    <t xml:space="preserve">          SK-1 Power Co., Ltd.</t>
  </si>
  <si>
    <t>Indirect subsidiaries and directors</t>
  </si>
  <si>
    <t>4.5-5% per annum</t>
  </si>
  <si>
    <t xml:space="preserve">          Interest expenses</t>
  </si>
  <si>
    <t>3-5% per annum</t>
  </si>
  <si>
    <t>Short-term loans</t>
  </si>
  <si>
    <t>Long-term loans</t>
  </si>
  <si>
    <t>Accrued interest expense</t>
  </si>
  <si>
    <t xml:space="preserve">          Significant revenues and expenses in statements of comprehensive income for the six-month periods ended </t>
  </si>
  <si>
    <t>24.  WARRANTS</t>
  </si>
  <si>
    <t>25.  BASIC EARNINGS (LOSS) PER SHARE AND DILUTED EARNINGS (LOSS) PER SHARE</t>
  </si>
  <si>
    <t>26.  SHARE CAPITAL</t>
  </si>
  <si>
    <t xml:space="preserve">27. PRESENTATION OF FINANCIAL INFORMATION BY SEGMENT </t>
  </si>
  <si>
    <t>Doubtful accounts</t>
  </si>
  <si>
    <t>Loss on impairment of investments</t>
  </si>
  <si>
    <t xml:space="preserve">28. Capital Management </t>
  </si>
  <si>
    <t>29. PRIVILEGES FROM INVESTMENT CERTIFICATE</t>
  </si>
  <si>
    <t>30. COMMITMENT AND CONTINGENT LIABILITIES</t>
  </si>
  <si>
    <t>under assets rental and other service agreements with the amount of Baht 2.48 million and Baht 4.48 million respectively.</t>
  </si>
  <si>
    <t>33. INTERIM FINANCIAL STATEMENTS APPROVAL</t>
  </si>
  <si>
    <t>32. Capital</t>
  </si>
  <si>
    <t>5.  SUPPLEMENTAL DISCLOSURE OF CASH FLOWS INFORMATION</t>
  </si>
  <si>
    <t>separated on  aging, counting from the due date as follows :</t>
  </si>
  <si>
    <t xml:space="preserve">  SK-1 Power Co., Ltd.</t>
  </si>
  <si>
    <t>Accounting Professions, and applicable related rules and regulations of the Securities and Exchange Commission.</t>
  </si>
  <si>
    <t>interpretation  of  financial reporting  standards and  accounting standards,  guidelines  promulgated  by the Federation of</t>
  </si>
  <si>
    <t xml:space="preserve">in the  financial statements,  and the  requirements of  TAS 34  (revised 2017)  "Interim  Financial  Reporting"  including  </t>
  </si>
  <si>
    <t xml:space="preserve">       These interim  financial statements have been  prepared for  the  purpose  to provide  the update  information on the </t>
  </si>
  <si>
    <t xml:space="preserve">latest complete set of annual financial statements.  Accordingly, it focuses on  new activities, events, and circumstances  </t>
  </si>
  <si>
    <t xml:space="preserve">and  does not duplicate  information previously reported.  However,  the statements  of financial position,  statements of </t>
  </si>
  <si>
    <t>annual financial statements.</t>
  </si>
  <si>
    <t xml:space="preserve">comprehensive income,  statements of  changes in shareholders'  equity  and statements  of cash flows  are presented the </t>
  </si>
  <si>
    <t xml:space="preserve">same  as previous annual financial statements.  Therefore,  these interim financial statements should access to the recent </t>
  </si>
  <si>
    <t xml:space="preserve">       The financial statements have been prepared under the historical cost convention,  except as transaction disclosed in</t>
  </si>
  <si>
    <t>related accounting policy.</t>
  </si>
  <si>
    <t>of interim financial statements before effective date.</t>
  </si>
  <si>
    <t xml:space="preserve">after January 1, 2019. The Company and subsidiaries have not applied this financial reporting standard in the preparation </t>
  </si>
  <si>
    <t>(Share held by ACD Energy Company Limited)</t>
  </si>
  <si>
    <t>settle debt on due and negotiated with  the Company for changing the repayment condition  to be made  by installment with</t>
  </si>
  <si>
    <t xml:space="preserve">from the  transfer of right  to claim  deposit of  land to a company  which is matured  in June 2015. Such company did  not </t>
  </si>
  <si>
    <t xml:space="preserve">        As at June 30, 2018  and December 31, 2017,  the Company has deposit receivable  amount of Baht 46 million  arose </t>
  </si>
  <si>
    <t xml:space="preserve">interest as concerned  by relevant company.  At present,  the Company  has not  yet received the repayment.  In 2015,  the </t>
  </si>
  <si>
    <t xml:space="preserve">Company has provided allowance for doubtful accounts in full amount. In 2016, the Company entered into the prosecution. </t>
  </si>
  <si>
    <t>At present, the case is still pending the Court's trial.</t>
  </si>
  <si>
    <t xml:space="preserve">        On July 29, 2015, the Company entered into covenant with a project owner to study the residence building for rent in </t>
  </si>
  <si>
    <t xml:space="preserve">Chiang Mai Province. On August 3, 2015,  the Company has  paid deposit  against such project  amount of Baht 35 million. </t>
  </si>
  <si>
    <t xml:space="preserve">The project owner has to return deposit in full amount  where the Company intended not to joint investment.  According to </t>
  </si>
  <si>
    <t xml:space="preserve">minutes of Board of directors' meeting held on February 9, 2016, passed the resolution to deny the joint investment in such </t>
  </si>
  <si>
    <t>allowance for doubtful accounts is provided in full.</t>
  </si>
  <si>
    <t xml:space="preserve">project  and the  Company has  sued for  calling the  return  of guarantee. As at  June  30, 2018  and December  31, 2017, </t>
  </si>
  <si>
    <t>- 9 -</t>
  </si>
  <si>
    <t>- 10 -</t>
  </si>
  <si>
    <t xml:space="preserve">       As at  June 30, 2018  and December  31, 2017,  the Company  has assets  receivable from  selling of  solar cell  on the  roof with  equipment to </t>
  </si>
  <si>
    <t>subsidiaries since 2017. The payment is determined on a monthly basis for 223 installments, commenced in December 2017 and will be completed in</t>
  </si>
  <si>
    <t>2024 . The interest is charged at 5% per annum and the principal is repayable including interest not less than Baht 300,000 per installment.</t>
  </si>
  <si>
    <t xml:space="preserve">       As at June 30, 2018  and December 31, 2017, investment in other companies consist of investments in ordinary shares as following :</t>
  </si>
  <si>
    <t xml:space="preserve"> - 15 -</t>
  </si>
  <si>
    <t xml:space="preserve">accordance with regulation  of the Labor Protection Act B.E. 2541. The  employee  is entitled  retirement benefits  and  </t>
  </si>
  <si>
    <t>other  long-term benefits base on right and length of services.</t>
  </si>
  <si>
    <t xml:space="preserve">related parties at the same rate applicable to other parties. </t>
  </si>
  <si>
    <t xml:space="preserve"> - 16 -</t>
  </si>
  <si>
    <t xml:space="preserve"> - 17 -</t>
  </si>
  <si>
    <t>- 19 -</t>
  </si>
  <si>
    <t>- 20 -</t>
  </si>
  <si>
    <t xml:space="preserve">          Operating  segment  information  is  reported  in  a  manner consistent with the internal reports of  the Company and subsidiaries that </t>
  </si>
  <si>
    <t xml:space="preserve">are regularly reviewed by  the chief operating  decision maker in order to make decisions about the allocation of resources to the segment </t>
  </si>
  <si>
    <t xml:space="preserve">and assess  its performance.  The chief operating decision maker of the Company and subsidiaries have been identified  as the Company's </t>
  </si>
  <si>
    <t>Board of directors.</t>
  </si>
  <si>
    <t xml:space="preserve">          The Company  and  subsidiaries  have core revenues  from three  type of business  of which the information by business segment for </t>
  </si>
  <si>
    <t>the three-month periods ended June 30, 2018 and 2017, are as follows:</t>
  </si>
  <si>
    <t>- 21 -</t>
  </si>
  <si>
    <t>- 22 -</t>
  </si>
  <si>
    <t xml:space="preserve"> - 23 -</t>
  </si>
  <si>
    <t xml:space="preserve">properly appropriated and preserve the ability to continue their operations as a going concern. </t>
  </si>
  <si>
    <t xml:space="preserve"> - 24 -</t>
  </si>
  <si>
    <t xml:space="preserve">the same group which has a right  to distribute electricity current on rooftop installation  with the  Provincial Electricity </t>
  </si>
  <si>
    <t xml:space="preserve">Authority in accordance with the agreement No. PV-PEA 0065/2556 dated September 6, 2013 of which PEA acquired </t>
  </si>
  <si>
    <t xml:space="preserve">the power  at 995 kilowatt for a period of 25 years, commenced on December 30, 2013 to December 30, 2038 with the </t>
  </si>
  <si>
    <t>rate of generating capacity at Baht 6.16 per unit.</t>
  </si>
  <si>
    <t xml:space="preserve">31. LITIGATION </t>
  </si>
  <si>
    <t>significant are as follows :</t>
  </si>
  <si>
    <t>of evidence of  the plaintiff.</t>
  </si>
  <si>
    <t>of Baht 50 million by such counterparty. At present, the prosecution is still pending the Court's trial.</t>
  </si>
  <si>
    <t xml:space="preserve"> - 25 -</t>
  </si>
  <si>
    <t xml:space="preserve">statements in English are translated from the financial statements in Thai language. </t>
  </si>
  <si>
    <t xml:space="preserve">      The Company's financial statements in Thai language are prepared as statutory financial statements and the financial </t>
  </si>
  <si>
    <t xml:space="preserve">       These interim  financial statements  have been prepared  and presented  by the  condensed form  should be  included</t>
  </si>
  <si>
    <t xml:space="preserve">       During  the period,  the Federation  of  Accounting  Professions  issued  the financial  reporting standard  TFRS 15 </t>
  </si>
  <si>
    <t>Revenue from Contracts  with Customers,  which is effective for the financial statements for the period beginning on or</t>
  </si>
  <si>
    <t xml:space="preserve">       TFRS 15 Revenue from Contracts with Customers establishes for the entity to use in accounting for revenue arising </t>
  </si>
  <si>
    <t>from  contracts with customers,  the core principle  is that  the entity should recognize revenue to depict the transfer  of</t>
  </si>
  <si>
    <t xml:space="preserve">promised goods or services to the customers in an amount that reflects the consideration to which the entity expects to be </t>
  </si>
  <si>
    <t xml:space="preserve">entitled.  This standard introduces  a five-step model  to revenue recognition and  requires the  exercise of  judgment for </t>
  </si>
  <si>
    <t>Revenue , TAS 11 (revised 2017) Construction Contracts and the related Interpretations.</t>
  </si>
  <si>
    <t>taking  into consideration  of the principle  in each step of model applying,  TFRS 15 supersedes TAS 18  (revised 2017)</t>
  </si>
  <si>
    <t>3.1  These financial statements are consolidated by including the accounts of Green Resources Public Company Limited</t>
  </si>
  <si>
    <t xml:space="preserve">       and subsidiaries as below :</t>
  </si>
  <si>
    <t xml:space="preserve">       At present,  the Management of  the Company  and subsidiaries  is evaluating  the impact  of this  standard on  the</t>
  </si>
  <si>
    <t xml:space="preserve">3.2  The Company and subsidiaries presumed the control the entity that is invested or the subsidiaries if the Company and </t>
  </si>
  <si>
    <t xml:space="preserve">held by ACD Energy Co., Ltd. </t>
  </si>
  <si>
    <t xml:space="preserve">       commanding the activities which have significant impacts on the amount of returns.</t>
  </si>
  <si>
    <t xml:space="preserve">       subsidiaries  have a  right to  receive or  has share  of returns  of the  entity  that is  invested and  have a  power  in</t>
  </si>
  <si>
    <t xml:space="preserve">3.3  The Company taken the financial statements of subsidiaries to include in the consolidated financial statements since </t>
  </si>
  <si>
    <t xml:space="preserve">       the Company has a power to control over subsidiaries until the controllable is ceased. </t>
  </si>
  <si>
    <t xml:space="preserve">3.4  Transaction between the Company and subsidiaries  have been eliminated under the equity method and investment in </t>
  </si>
  <si>
    <t>3.5  The consolidated  financial statements  have been  prepared in conformity  with the same  accounting policy  for the</t>
  </si>
  <si>
    <t>amount of Baht 9.18 million.</t>
  </si>
  <si>
    <t xml:space="preserve">       5.2.1  In the consolidated financial statements  as at June 30, 2018,  the subsidiary has transferred prepaid for share </t>
  </si>
  <si>
    <t xml:space="preserve">5.2  Significant non-cash transaction </t>
  </si>
  <si>
    <t>Consolidation of financial statements of subsidiaries which the Company and subsidiaries owned less than 50%</t>
  </si>
  <si>
    <t xml:space="preserve">capital amount of Baht 19 million to investment in other companies amount of Baht 9.82 million and other long-term loans </t>
  </si>
  <si>
    <t xml:space="preserve">       These interim financial statements have been prepared by using the accounting policy and estimates of the financial </t>
  </si>
  <si>
    <t xml:space="preserve">           As at June 30, 2018 and December 31, 2017, significant transactions with related parties are as follows :</t>
  </si>
  <si>
    <t>June 30, 2018 and 2017, are as follows :</t>
  </si>
  <si>
    <t xml:space="preserve">          As at June 30, 2018  and December 31, 2017,  the Company has presented assets by business segment since those assets </t>
  </si>
  <si>
    <t xml:space="preserve">       5.2.2  In the consolidated  financial statements,  as at June 30, 2018,  indirect subsidiary  has additional solar energy </t>
  </si>
  <si>
    <t xml:space="preserve">system and equipment in the amount of Baht 89.39 million from provided assets payable accounts. </t>
  </si>
  <si>
    <t xml:space="preserve">       Cash and cash equivalents </t>
  </si>
  <si>
    <t xml:space="preserve">       Trade and other current receivable</t>
  </si>
  <si>
    <t xml:space="preserve">       Trade and other current payable</t>
  </si>
  <si>
    <t xml:space="preserve">       Long-term borrowings from related parties and persons </t>
  </si>
  <si>
    <t xml:space="preserve">       Carrying value of net assets acquired</t>
  </si>
  <si>
    <t xml:space="preserve">       As at June 30, 2018 and December 31, 2017, the Company and subsidiaries have outstanding trade accounts receivable</t>
  </si>
  <si>
    <t xml:space="preserve">          Revenue Department receivable</t>
  </si>
  <si>
    <t>7.  TRADE AND OTHER CURRENT RECEIVABLES</t>
  </si>
  <si>
    <t xml:space="preserve">       Excess of acquisition price over carrying value</t>
  </si>
  <si>
    <t xml:space="preserve">       Less   Prepayment for share capital in 2015</t>
  </si>
  <si>
    <t xml:space="preserve">       Payments for acquire of subsidiary net of cash existed in subsidiary </t>
  </si>
  <si>
    <t xml:space="preserve">       Carrying value of net assets before non-controllable interests</t>
  </si>
  <si>
    <t xml:space="preserve">       Non-controllable interests</t>
  </si>
  <si>
    <t xml:space="preserve">       Property, plant and equipment </t>
  </si>
  <si>
    <t xml:space="preserve">5.1  Acquisition of indirect investment in ordinary shares of subsidiary </t>
  </si>
  <si>
    <t xml:space="preserve">of 29.40%  since the  Company and  subsidiaries  have  ability  to  direct the  significant activities  of that  company,  the </t>
  </si>
  <si>
    <t xml:space="preserve">financial statements  of indirect subsidiary  have been taken to include  in the consolidated financial statements  since the </t>
  </si>
  <si>
    <t xml:space="preserve">control date  by using fair value  of each item  of assets and liabilities.  The excess  of investment  in subsidiary over fair </t>
  </si>
  <si>
    <t>assets in the consolidated financial statements. The details of net cash outflows for acquisition are as follows :</t>
  </si>
  <si>
    <t xml:space="preserve">     Deposit receivable and project guarantee</t>
  </si>
  <si>
    <t xml:space="preserve">        Less  Allowance for doubtful accounts</t>
  </si>
  <si>
    <t xml:space="preserve">        Loans</t>
  </si>
  <si>
    <t xml:space="preserve">        Accrued interest income</t>
  </si>
  <si>
    <t xml:space="preserve">        Less  Allowance for doubtful accounts </t>
  </si>
  <si>
    <t xml:space="preserve">        Loans to subsidiaries and accrued interest income </t>
  </si>
  <si>
    <t xml:space="preserve">       As at June 30, 2018 and December 31, 2017, the Company has loans to two subsidiaries in the amount of Baht 159.35</t>
  </si>
  <si>
    <t xml:space="preserve">million and Baht 39.35 million respectively. On June 7, 2018, the Company entered into loans agreement in the amount of </t>
  </si>
  <si>
    <t xml:space="preserve">and the balance of Baht 39.35 million  as at December 31, 2017,  is loans to a subsidiary  which suffered loss and ceased </t>
  </si>
  <si>
    <t xml:space="preserve">The interest is charged  at the rate of 4.5% per annum.  The principal is repayable  within three moths  from signing date </t>
  </si>
  <si>
    <t xml:space="preserve">its operation. The Company has provided allowance for doubtful account in full and stopped to capitalize such interest. </t>
  </si>
  <si>
    <t xml:space="preserve">Baht 120 million  providing to an indirect subsidiary  which is held and controlled  by another subsidiary  of the Company. </t>
  </si>
  <si>
    <t xml:space="preserve">value  of net assets  of subsidiary at investment date  amount of Baht 1.01 million  will present as part  of net identifiable </t>
  </si>
  <si>
    <t xml:space="preserve">11. COSTS OF PROPERTY DEVELOPMENT PROJECTS HELD FOR SALE </t>
  </si>
  <si>
    <t xml:space="preserve">        Cost of land and buildings</t>
  </si>
  <si>
    <t xml:space="preserve">        Building and other costs</t>
  </si>
  <si>
    <t xml:space="preserve">        Less  Provision for devaluation</t>
  </si>
  <si>
    <t xml:space="preserve">       As at June 30, 2018 and December 31, 2017, subsidiary has made prepayment for share capital to two investments in </t>
  </si>
  <si>
    <t xml:space="preserve">       10.3.1  On June 11, 2018,  subsidiary made three parties memorandum in order to invest in solar energy project with </t>
  </si>
  <si>
    <t xml:space="preserve">two companies which subsidiary has paid deposits against guarantee the payment for share capital  amount of Baht 61.75 </t>
  </si>
  <si>
    <t xml:space="preserve">energy project in the amount of Baht 61.75 milling and Baht 38.25 million respectively which has the details as following : </t>
  </si>
  <si>
    <t xml:space="preserve">guarantee as collateral. Such loans were not charged interest.  As at June 30, 2018,  subsidiary is proceeding the transfer </t>
  </si>
  <si>
    <t xml:space="preserve">of project which expected to be completed in 2018. </t>
  </si>
  <si>
    <t xml:space="preserve">       Assets receivable from subsidiaries</t>
  </si>
  <si>
    <t xml:space="preserve">       Less  Current portion of assets receivable form subsidiaries</t>
  </si>
  <si>
    <t xml:space="preserve">       As at  the beginning of the period</t>
  </si>
  <si>
    <t xml:space="preserve">       Increase during the period</t>
  </si>
  <si>
    <t xml:space="preserve">       Movements in cost of property development project for the six-month periods ended June 30, 2018, are as follows:</t>
  </si>
  <si>
    <t xml:space="preserve">       Decrease in sales of condominium </t>
  </si>
  <si>
    <t xml:space="preserve">            units during the period</t>
  </si>
  <si>
    <t xml:space="preserve">       Transfer to assets for rent </t>
  </si>
  <si>
    <t xml:space="preserve">       Reversed allowance for devaluation </t>
  </si>
  <si>
    <t xml:space="preserve">       As at the end of the period</t>
  </si>
  <si>
    <t xml:space="preserve">            of assets </t>
  </si>
  <si>
    <t xml:space="preserve">        On March 19, 2018, such subsidiary has loans to an other company by receiving promissory notes amount of Baht 21.42 </t>
  </si>
  <si>
    <t>million at the interest of 7% per annum which will be matured on demand at call or three years maturity counted from March</t>
  </si>
  <si>
    <t xml:space="preserve">million and provided loans for another Baht 38.25 million,  totally Baht 100 million.  The seller taken ordinary shares to </t>
  </si>
  <si>
    <t xml:space="preserve">       10.3.2  As at December 31, 2017, subsidiary has made prepayment for share capital the in amount of Baht 19 million</t>
  </si>
  <si>
    <t xml:space="preserve">to an investor  and cancelled investment including called  for return the money caused  by the subsidiary has not received </t>
  </si>
  <si>
    <t xml:space="preserve">the meeting passed  to continue investment  from the progressing of project.  In the first  quarter of 2018,  subsidiary has </t>
  </si>
  <si>
    <t xml:space="preserve">transferred part of prepayment for share capital  to be investment amount of Baht 9.82 milling  and loans amount of Baht </t>
  </si>
  <si>
    <t xml:space="preserve">9.18 million, and allowance for doubtful accounts is reversed in full. </t>
  </si>
  <si>
    <t xml:space="preserve">        As at June 30, 2018,  the Company has loans  to two subsidiaries  in the amount of Baht 18 million  and Baht 90 million </t>
  </si>
  <si>
    <t xml:space="preserve">agreement date (March 19, 2018). Loan amount of Baht 90 million will be repayable in total within 3 years from agreement </t>
  </si>
  <si>
    <t xml:space="preserve">date (June 20, 2018). </t>
  </si>
  <si>
    <t xml:space="preserve">respectively  at the interest rate of 5% per annum.  Loan amount of Baht 18 million will be repayable  within 10 years from </t>
  </si>
  <si>
    <t>1# subsidiary</t>
  </si>
  <si>
    <t>2# subsidiary</t>
  </si>
  <si>
    <t>3# subsidiary</t>
  </si>
  <si>
    <t xml:space="preserve">       Movements for the six-month periods ended June 30, 2018, are as follows : </t>
  </si>
  <si>
    <t xml:space="preserve">       Net book value as at January 1, 2018</t>
  </si>
  <si>
    <t xml:space="preserve">       Net book value as at June 30, 2018</t>
  </si>
  <si>
    <t xml:space="preserve">       Depreciation for the period</t>
  </si>
  <si>
    <t xml:space="preserve">       Movements for the six-month periods ended June 30, 2018,  are as follows : </t>
  </si>
  <si>
    <t xml:space="preserve">       Amortization for the period</t>
  </si>
  <si>
    <t xml:space="preserve">       Trade accounts payable</t>
  </si>
  <si>
    <t xml:space="preserve">       Other current payables</t>
  </si>
  <si>
    <t xml:space="preserve">companies which subsidiary has paid deposits against guarantee the payment for share capital amount of Baht 61.75 million </t>
  </si>
  <si>
    <t xml:space="preserve">       On June  11, 2018,  subsidiary made  three parties  memorandum in  order to  invest in  solar energy  project with  two </t>
  </si>
  <si>
    <t xml:space="preserve">expected to be completed in 2018. </t>
  </si>
  <si>
    <t xml:space="preserve">collateral. Such loans were not charged interest. As at June 30, 2018, subsidiary is proceeding the transfer of project which </t>
  </si>
  <si>
    <t>and provided loans for another Baht 38.25 million, totally Baht 100 million. The seller taken ordinary shares to guarantee as</t>
  </si>
  <si>
    <t xml:space="preserve">       Movements for the six-month periods ended June 30,2018 are as follows : </t>
  </si>
  <si>
    <t xml:space="preserve">       Acquisition - cost</t>
  </si>
  <si>
    <t xml:space="preserve">       Decrease from selling </t>
  </si>
  <si>
    <t xml:space="preserve">       Transfer from inventories </t>
  </si>
  <si>
    <t xml:space="preserve">Under agreement, the borrower will made repayment by 60 months in the amount of Baht 121,092.43 each. </t>
  </si>
  <si>
    <t xml:space="preserve">project  that the subsidiary received the transfer of right to claim  in such loans receivable from the existing holder  who is </t>
  </si>
  <si>
    <t xml:space="preserve">entitle to use  such land  which had  the debt balance  amount of Baht 6.90 million  as at  the  receive of  transferring date. </t>
  </si>
  <si>
    <t xml:space="preserve">       Acquire solar energy business by subsidiary</t>
  </si>
  <si>
    <t>18. OTHER INTANGIBLE ASSETS</t>
  </si>
  <si>
    <t xml:space="preserve">       On April 10, 2018, the Company entered into loans to a co operative for acquisition land to be structured solar energy</t>
  </si>
  <si>
    <t xml:space="preserve">shares and direct to control significant activities  of a company which is invested  in solar energy project  with the value of </t>
  </si>
  <si>
    <t xml:space="preserve">Baht 301.75 million  which presumed such company  as indirect subsidiary of the Company.  As a result,  the Company has </t>
  </si>
  <si>
    <t xml:space="preserve">taken the financial statement  of such company to include  in the consolidated financial statements preparation.  As at June </t>
  </si>
  <si>
    <t>30, 2018, such subsidiary has the outstanding of project assets amount of Baht 89.39 million, presented as assets payable in</t>
  </si>
  <si>
    <t xml:space="preserve">financial statements and expected to be paid in the end of 2018. </t>
  </si>
  <si>
    <t xml:space="preserve">21. LONG-TERM BORROWINGS FROM OTHER PARTIES </t>
  </si>
  <si>
    <t xml:space="preserve">        A portion of the Company's assets, liabilities, revenues, and expenses of the Company was derived from its related</t>
  </si>
  <si>
    <t xml:space="preserve">parties.  These companies  are related to the  Company through  the co-shareholders  and/or co-directors.  The  financial </t>
  </si>
  <si>
    <t xml:space="preserve">statements  are reflected the effects of these transactions on the basis determined  by the normal course of business with </t>
  </si>
  <si>
    <t xml:space="preserve">        The Company  has obligations  on  payment  the  post-employment  benefits,  retirement  benefits  and pension  in </t>
  </si>
  <si>
    <t xml:space="preserve">which jointly invested  in energy project  amount of Baht 12.30 million  at the interest rate  of 4.5-5% per annum.  The </t>
  </si>
  <si>
    <t xml:space="preserve">principal repayment is made within 10 years from the withdrawal date. </t>
  </si>
  <si>
    <t xml:space="preserve">        In the consolidated  financial statements  as at June 30, 2018,  indirect subsidiary  has borrowings  from on entity </t>
  </si>
  <si>
    <t>Assets receivable from subsidiaries</t>
  </si>
  <si>
    <t xml:space="preserve">Short-term borrowings </t>
  </si>
  <si>
    <t xml:space="preserve">In the second quarter of 2018, the warrants to purchase ordinary shares were exercise and the first quarter of 2017, </t>
  </si>
  <si>
    <t>there is no exercise of warrants to purchase ordinary shares, the maturity is detailed as follows:</t>
  </si>
  <si>
    <t xml:space="preserve">Reversed devaluation of real estate project </t>
  </si>
  <si>
    <t xml:space="preserve">          Classified by geography for the six-months periods June 30, 2018 and 2017</t>
  </si>
  <si>
    <t>Gross profit (loss)</t>
  </si>
  <si>
    <t>The management considered that the Company and ACD Energy Co., Ltd., a subsidiary has a power to control over SK-1</t>
  </si>
  <si>
    <t xml:space="preserve">Power Co., Ltd. event if it owned and has a right in voting at 29.40% since the Company and subsidiary have ability </t>
  </si>
  <si>
    <t xml:space="preserve">to direct the significant activities other than the other shareholders of SK-1 Power Co., Ltd. who are minor shareholder. </t>
  </si>
  <si>
    <t xml:space="preserve">financial statements preparation since the date of control over that company. </t>
  </si>
  <si>
    <t xml:space="preserve">Therefore,  SK-1 Power Co., Ltd.  is presumed as subsidiary of the Group  and must take to include in the consolidated </t>
  </si>
  <si>
    <t xml:space="preserve">       In the first quarter of 2018, at the Board of directors' meeting of a subsidiary passed the resolution to invest in ordinary </t>
  </si>
  <si>
    <t xml:space="preserve">        As at June 30, 2018 and December 31, 2017, the Company and subsidiaries have debt to equity ratio as summarized </t>
  </si>
  <si>
    <t xml:space="preserve">        The objective of  capital  management  of the  Company  and subsidiaries is to prepare the financial structure to be </t>
  </si>
  <si>
    <t xml:space="preserve">        The Company has acquired the solar energy business from a business group and acquired shares in subsidiary in </t>
  </si>
  <si>
    <t xml:space="preserve">        As at  June 30, 2018 and December 31, 2017,  the  Company  and  subsidiaries were  sued  in the many cases, the </t>
  </si>
  <si>
    <t xml:space="preserve">        As at  June 30, 2018 and December 31, 2017,  the Company  was sued by one ex-employee for claiming indemnity </t>
  </si>
  <si>
    <t xml:space="preserve">from unjustified lay-off  in the total amount of Baht 22.60 million.  The Company has already made payment for lay-off </t>
  </si>
  <si>
    <t xml:space="preserve">employees  in accordance  with the  Labour law,  therefore, the  Company  has  filed  to contend the plaint.  At present, </t>
  </si>
  <si>
    <t xml:space="preserve">Labour Court has judged  and  ordered the Company to make indemnity  for the amount of Baht 0.35 million, the case is </t>
  </si>
  <si>
    <t xml:space="preserve">still pending the appeal. The case in which two ex-managing directors charges is still pending the Court's trial and taking  </t>
  </si>
  <si>
    <t xml:space="preserve">        As at June 30, 2018 and December 31, 2017, the Company has sued the counterparty for claiming indemnity against </t>
  </si>
  <si>
    <t xml:space="preserve">        As  at  June 30,  2018  and  December  31,  2017,  the  Company was sued by existing shareholders of a subsidiary </t>
  </si>
  <si>
    <t xml:space="preserve">        As at June 30, 2018 and December 31, 2017, a subsidiary has sued a company for claiming indemnity from an agent </t>
  </si>
  <si>
    <t xml:space="preserve">        These interim financial statements were approved and authorized for issue by the Company's Board of directors on </t>
  </si>
  <si>
    <t>return of guarantee as stated in note 10.2 and on August 17, 2016, the Company was sued for counterclaim in the amount</t>
  </si>
  <si>
    <t>of damage or expense for condominium project that the Company has acquisition from purchasing all shares in subsidiary.</t>
  </si>
  <si>
    <t>At present, the Company was sued to contend the plaint amount of Baht 44.04 million. At present, the case is still pending</t>
  </si>
  <si>
    <t xml:space="preserve">At present, the Company is awaiting for the judgment of the Supreme Court. </t>
  </si>
  <si>
    <t xml:space="preserve">the amount of Baht 1.90 million.  Since the politicly mob issue  that the concert could not be performed.  Such company </t>
  </si>
  <si>
    <t xml:space="preserve">providing the Korean Superstar to show in the concert of which subsidiary has already made some portion of payment in </t>
  </si>
  <si>
    <t xml:space="preserve">filed the counter-claimed  since it fully conducted  in accordance with agreement  without breach of agreement and the </t>
  </si>
  <si>
    <t xml:space="preserve">Korean Superstar cancelled  the show caused  by the careless concerned.  Beside,  the counterparty has not returned the </t>
  </si>
  <si>
    <t>money and also claimed the remaining performance expenses for another Baht 1.88 million.  The Court of First Instance</t>
  </si>
  <si>
    <t xml:space="preserve">has judged  the subsidary  to make payment,  thus,  the subsidiary provide the additional of performance expenses in full. </t>
  </si>
  <si>
    <t xml:space="preserve">the Investment Promotion Act  B.E.  2520.  The subsidiaries were granted certain rights and privileges from the Board </t>
  </si>
  <si>
    <t xml:space="preserve">of Investment Promotion for investment activities in generating of electricity from solar energy on rooftop installation </t>
  </si>
  <si>
    <t>in type No. 7.1.1.2 electricity generating business or electricity energy and steam from renewable energy except refuse</t>
  </si>
  <si>
    <t xml:space="preserve">and refuse derived fuel dated June 2, 2015 which is effective on April 27, 2015.  The subsidiaries will be granted many  </t>
  </si>
  <si>
    <t>tax incentives during the promotional that the subsidiaries must to strictly comply with the conditions.</t>
  </si>
  <si>
    <t>Indirect subsidiary</t>
  </si>
  <si>
    <t xml:space="preserve">        As at June 30, 2018 and 2017,  the Company has commitment on construction agreement,  commitment on payment </t>
  </si>
  <si>
    <t xml:space="preserve">basis amount of Baht 3.3 million each. </t>
  </si>
  <si>
    <t xml:space="preserve">        Subsidiarity and indirect subsidiary were granted the privileges from the Board of Investment in accordance with </t>
  </si>
  <si>
    <t xml:space="preserve">        In April 2018,  the subsidiary  is liable  on future  payment in  respect of  agreement as  supporter  of generating </t>
  </si>
  <si>
    <t xml:space="preserve">supporter  has to pay the right  on distribution of electricity  to the project owner  (Sra Kaew Co operative)  in yearly </t>
  </si>
  <si>
    <t xml:space="preserve">electricity project  from solar  module energy  which had  the benefits  period of 26 years  from agreement date.  The </t>
  </si>
  <si>
    <t xml:space="preserve">        On March 27, 2018,  indirect subsidiary entered into additional electricity  trading agreement  for receiving the </t>
  </si>
  <si>
    <t xml:space="preserve">right on generating  and distribution of  electricity products at 4.997 MW  to the Provincial Electricity Authority  (the </t>
  </si>
  <si>
    <t xml:space="preserve">existing counter party). The subsidiary must to strictly comply with the conditions in agreement. </t>
  </si>
  <si>
    <t>the registered capital  and amend the Memorandum of Association to be the registered capital to 818,024,729 shares at</t>
  </si>
  <si>
    <t xml:space="preserve">par value  of Baht 1 each.  The warrants were  exercised to  purchase ordinary shares  in the second  quarter of 2018, </t>
  </si>
  <si>
    <t>22, 2018.</t>
  </si>
  <si>
    <t xml:space="preserve">amounting to Baht 103.00 million.  The Company has registered the decrease  with the Ministry of Commerce on June </t>
  </si>
  <si>
    <t xml:space="preserve">        According  to  the  minutes  of  the  shareholders'  extraordinary  meeting  No. 1/2018  held on  April  19, 2018, </t>
  </si>
  <si>
    <t>Ministry of Commerce on April 30, 2018.</t>
  </si>
  <si>
    <t xml:space="preserve">unanimously passed to increase the registered  share capital  from Baht  135 million  to Baht 177 million  (17,700,000 </t>
  </si>
  <si>
    <t xml:space="preserve">shares) by issuing 4,200,000 new ordinary shares of Baht 10 each.  The Company has registered the increase with the </t>
  </si>
  <si>
    <t xml:space="preserve">        According to the Board of directors' meeting No. 8/2018, held on June 21, 2018, passed the resolution to decrease </t>
  </si>
  <si>
    <r>
      <t xml:space="preserve">for claming indemnity against the remanining shares amount of Baht 5 million as the Company has </t>
    </r>
    <r>
      <rPr>
        <sz val="16"/>
        <rFont val="AngsanaUPC"/>
        <family val="1"/>
        <charset val="222"/>
      </rPr>
      <t xml:space="preserve">deducted </t>
    </r>
    <r>
      <rPr>
        <sz val="16"/>
        <rFont val="AngsanaUPC"/>
        <family val="1"/>
        <charset val="222"/>
      </rPr>
      <t>for guarantee</t>
    </r>
  </si>
  <si>
    <t xml:space="preserve">       As at June 30, 2018  and December 31, 2017,  the Company  has  investments in subsidiaries as follows:</t>
  </si>
  <si>
    <t xml:space="preserve">the payment in due date,  and then allowance for doubtful accounts is provided in full.  Subsequent,  at the resolution of </t>
  </si>
  <si>
    <t xml:space="preserve">       On June 6, 2018,  the subsidiary has additionally investment in a company, SK-1 Power Co., Ltd.  in the 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</si>
</sst>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#,##0.00_);[Blue]\(#,##0.00\)"/>
    <numFmt numFmtId="166" formatCode="_-* #,##0_-;\-* #,##0_-;_-* &quot;-&quot;??_-;_-@_-"/>
    <numFmt numFmtId="167" formatCode="#,##0.00_);[Black]\(#,##0.00\)"/>
    <numFmt numFmtId="168" formatCode="#,##0.00_)\ ;\ \(#,##0.00\)"/>
    <numFmt numFmtId="169" formatCode="_-* #,##0.00_-;\-* #,##0.00_-;_-* \-??_-;_-@_-"/>
    <numFmt numFmtId="170" formatCode="#,##0.00\ ;\(#,##0.00\)"/>
    <numFmt numFmtId="171" formatCode="#,##0.00\ ;\ \(#,##0.00\)"/>
    <numFmt numFmtId="172" formatCode="#,##0.000_);[Black]\(#,##0.000\)"/>
    <numFmt numFmtId="173" formatCode="0.00\ "/>
    <numFmt numFmtId="174" formatCode="#,##0.00\ ;[Black]\(#,##0.00\)"/>
    <numFmt numFmtId="175" formatCode="[$-1070000]d/m/yy;@"/>
    <numFmt numFmtId="176" formatCode="#,##0.00;[Red]\(#,##0.00\)"/>
    <numFmt numFmtId="177" formatCode="#,##0.00;[Black]\(#,##0.00\)"/>
    <numFmt numFmtId="178" formatCode="_(* #,##0.000_);_(* \(#,##0.000\);_(* &quot;-&quot;??_);_(@_)"/>
    <numFmt numFmtId="179" formatCode="#,##0.00\ ;\-#,##0.00"/>
  </numFmts>
  <fonts count="45">
    <font>
      <sz val="16"/>
      <name val="AngsanaUPC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8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3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FF0000"/>
      <name val="Angsana New"/>
      <family val="1"/>
    </font>
    <font>
      <sz val="15"/>
      <color rgb="FF222222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indexed="8"/>
      <name val="AngsanaUPC"/>
      <family val="1"/>
    </font>
    <font>
      <b/>
      <u/>
      <sz val="15"/>
      <name val="AngsanaUPC"/>
      <family val="1"/>
    </font>
    <font>
      <b/>
      <u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UPC"/>
      <family val="1"/>
    </font>
    <font>
      <sz val="15"/>
      <name val="AngsanaUPC"/>
      <family val="1"/>
    </font>
    <font>
      <u/>
      <sz val="15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5" fillId="0" borderId="0"/>
    <xf numFmtId="0" fontId="8" fillId="0" borderId="0"/>
    <xf numFmtId="0" fontId="7" fillId="0" borderId="0"/>
    <xf numFmtId="0" fontId="9" fillId="0" borderId="0"/>
    <xf numFmtId="0" fontId="5" fillId="0" borderId="0"/>
    <xf numFmtId="169" fontId="10" fillId="0" borderId="0" applyFill="0" applyBorder="0" applyAlignment="0" applyProtection="0"/>
    <xf numFmtId="0" fontId="5" fillId="0" borderId="0"/>
    <xf numFmtId="39" fontId="2" fillId="0" borderId="0"/>
    <xf numFmtId="39" fontId="16" fillId="0" borderId="0"/>
    <xf numFmtId="39" fontId="2" fillId="0" borderId="0"/>
    <xf numFmtId="39" fontId="2" fillId="0" borderId="0"/>
    <xf numFmtId="39" fontId="2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175" fontId="5" fillId="0" borderId="0"/>
    <xf numFmtId="0" fontId="5" fillId="0" borderId="0"/>
    <xf numFmtId="0" fontId="5" fillId="0" borderId="0"/>
    <xf numFmtId="0" fontId="5" fillId="0" borderId="0"/>
  </cellStyleXfs>
  <cellXfs count="518">
    <xf numFmtId="0" fontId="0" fillId="0" borderId="0" xfId="0"/>
    <xf numFmtId="0" fontId="12" fillId="0" borderId="0" xfId="0" applyFont="1" applyFill="1"/>
    <xf numFmtId="39" fontId="12" fillId="0" borderId="0" xfId="0" applyNumberFormat="1" applyFont="1" applyFill="1"/>
    <xf numFmtId="39" fontId="12" fillId="0" borderId="0" xfId="11" applyNumberFormat="1" applyFont="1" applyFill="1"/>
    <xf numFmtId="39" fontId="11" fillId="0" borderId="0" xfId="0" applyNumberFormat="1" applyFont="1" applyFill="1"/>
    <xf numFmtId="0" fontId="12" fillId="0" borderId="0" xfId="0" applyNumberFormat="1" applyFont="1" applyFill="1" applyAlignment="1">
      <alignment horizontal="left"/>
    </xf>
    <xf numFmtId="167" fontId="12" fillId="0" borderId="0" xfId="11" applyNumberFormat="1" applyFont="1" applyFill="1" applyBorder="1" applyProtection="1"/>
    <xf numFmtId="167" fontId="12" fillId="0" borderId="0" xfId="11" applyNumberFormat="1" applyFont="1" applyFill="1" applyBorder="1"/>
    <xf numFmtId="39" fontId="12" fillId="0" borderId="0" xfId="7" applyNumberFormat="1" applyFont="1" applyFill="1"/>
    <xf numFmtId="39" fontId="12" fillId="0" borderId="0" xfId="11" applyNumberFormat="1" applyFont="1" applyFill="1"/>
    <xf numFmtId="39" fontId="12" fillId="0" borderId="0" xfId="7" applyNumberFormat="1" applyFont="1" applyFill="1" applyAlignment="1"/>
    <xf numFmtId="39" fontId="12" fillId="0" borderId="0" xfId="11" applyNumberFormat="1" applyFont="1" applyFill="1" applyAlignment="1" applyProtection="1">
      <alignment horizontal="left"/>
    </xf>
    <xf numFmtId="39" fontId="12" fillId="0" borderId="0" xfId="11" quotePrefix="1" applyNumberFormat="1" applyFont="1" applyFill="1" applyAlignment="1">
      <alignment horizontal="center"/>
    </xf>
    <xf numFmtId="39" fontId="12" fillId="0" borderId="0" xfId="11" applyNumberFormat="1" applyFont="1" applyFill="1" applyAlignment="1">
      <alignment horizontal="right"/>
    </xf>
    <xf numFmtId="39" fontId="12" fillId="0" borderId="0" xfId="0" applyNumberFormat="1" applyFont="1" applyFill="1"/>
    <xf numFmtId="39" fontId="12" fillId="0" borderId="0" xfId="11" applyNumberFormat="1" applyFont="1" applyFill="1" applyBorder="1"/>
    <xf numFmtId="39" fontId="12" fillId="0" borderId="0" xfId="11" applyNumberFormat="1" applyFont="1" applyFill="1" applyBorder="1" applyProtection="1"/>
    <xf numFmtId="39" fontId="12" fillId="0" borderId="0" xfId="0" applyNumberFormat="1" applyFont="1" applyFill="1" applyBorder="1"/>
    <xf numFmtId="39" fontId="12" fillId="0" borderId="0" xfId="0" applyNumberFormat="1" applyFont="1" applyFill="1" applyAlignment="1">
      <alignment horizontal="right"/>
    </xf>
    <xf numFmtId="39" fontId="12" fillId="0" borderId="1" xfId="0" applyNumberFormat="1" applyFont="1" applyFill="1" applyBorder="1"/>
    <xf numFmtId="39" fontId="12" fillId="0" borderId="0" xfId="11" applyNumberFormat="1" applyFont="1" applyFill="1" applyAlignment="1" applyProtection="1">
      <alignment horizontal="center"/>
    </xf>
    <xf numFmtId="39" fontId="12" fillId="0" borderId="0" xfId="0" applyNumberFormat="1" applyFont="1" applyFill="1" applyAlignment="1"/>
    <xf numFmtId="39" fontId="11" fillId="0" borderId="0" xfId="11" applyNumberFormat="1" applyFont="1" applyFill="1" applyBorder="1"/>
    <xf numFmtId="39" fontId="12" fillId="0" borderId="0" xfId="11" applyNumberFormat="1" applyFont="1" applyFill="1" applyBorder="1" applyAlignment="1" applyProtection="1">
      <alignment horizontal="left"/>
    </xf>
    <xf numFmtId="39" fontId="11" fillId="0" borderId="0" xfId="0" applyNumberFormat="1" applyFont="1"/>
    <xf numFmtId="39" fontId="11" fillId="0" borderId="0" xfId="0" applyNumberFormat="1" applyFont="1" applyFill="1"/>
    <xf numFmtId="39" fontId="21" fillId="0" borderId="0" xfId="0" applyNumberFormat="1" applyFont="1" applyFill="1"/>
    <xf numFmtId="39" fontId="11" fillId="0" borderId="0" xfId="16" applyNumberFormat="1" applyFont="1" applyFill="1" applyAlignment="1"/>
    <xf numFmtId="39" fontId="12" fillId="0" borderId="0" xfId="0" applyNumberFormat="1" applyFont="1" applyFill="1" applyAlignment="1">
      <alignment horizontal="left"/>
    </xf>
    <xf numFmtId="39" fontId="12" fillId="0" borderId="0" xfId="11" applyNumberFormat="1" applyFont="1" applyFill="1" applyAlignment="1"/>
    <xf numFmtId="39" fontId="12" fillId="0" borderId="0" xfId="11" applyNumberFormat="1" applyFont="1" applyFill="1" applyAlignment="1" applyProtection="1"/>
    <xf numFmtId="39" fontId="11" fillId="0" borderId="0" xfId="11" applyNumberFormat="1" applyFont="1" applyFill="1" applyAlignment="1" applyProtection="1">
      <alignment horizontal="left"/>
    </xf>
    <xf numFmtId="39" fontId="12" fillId="0" borderId="0" xfId="1" applyNumberFormat="1" applyFont="1" applyFill="1"/>
    <xf numFmtId="39" fontId="12" fillId="0" borderId="0" xfId="1" applyNumberFormat="1" applyFont="1" applyFill="1" applyProtection="1"/>
    <xf numFmtId="39" fontId="12" fillId="0" borderId="0" xfId="1" applyNumberFormat="1" applyFont="1" applyFill="1" applyAlignment="1" applyProtection="1">
      <alignment horizontal="right"/>
    </xf>
    <xf numFmtId="39" fontId="12" fillId="0" borderId="1" xfId="11" applyNumberFormat="1" applyFont="1" applyFill="1" applyBorder="1"/>
    <xf numFmtId="39" fontId="12" fillId="0" borderId="1" xfId="11" applyNumberFormat="1" applyFont="1" applyFill="1" applyBorder="1" applyProtection="1"/>
    <xf numFmtId="39" fontId="11" fillId="0" borderId="0" xfId="11" applyNumberFormat="1" applyFont="1" applyFill="1"/>
    <xf numFmtId="39" fontId="12" fillId="0" borderId="0" xfId="11" quotePrefix="1" applyNumberFormat="1" applyFont="1" applyFill="1" applyAlignment="1">
      <alignment horizontal="right"/>
    </xf>
    <xf numFmtId="39" fontId="12" fillId="0" borderId="0" xfId="11" applyNumberFormat="1" applyFont="1" applyFill="1" applyAlignment="1" applyProtection="1">
      <alignment horizontal="right"/>
    </xf>
    <xf numFmtId="39" fontId="12" fillId="0" borderId="1" xfId="11" applyNumberFormat="1" applyFont="1" applyFill="1" applyBorder="1" applyAlignment="1" applyProtection="1">
      <alignment horizontal="right"/>
    </xf>
    <xf numFmtId="39" fontId="12" fillId="0" borderId="0" xfId="11" applyNumberFormat="1" applyFont="1" applyFill="1" applyBorder="1" applyAlignment="1" applyProtection="1">
      <alignment horizontal="right"/>
    </xf>
    <xf numFmtId="39" fontId="12" fillId="0" borderId="2" xfId="11" applyNumberFormat="1" applyFont="1" applyFill="1" applyBorder="1" applyAlignment="1">
      <alignment horizontal="right"/>
    </xf>
    <xf numFmtId="39" fontId="12" fillId="0" borderId="2" xfId="11" applyNumberFormat="1" applyFont="1" applyFill="1" applyBorder="1" applyAlignment="1" applyProtection="1">
      <alignment horizontal="right"/>
    </xf>
    <xf numFmtId="39" fontId="12" fillId="0" borderId="1" xfId="11" applyNumberFormat="1" applyFont="1" applyFill="1" applyBorder="1" applyAlignment="1">
      <alignment horizontal="right"/>
    </xf>
    <xf numFmtId="39" fontId="12" fillId="0" borderId="0" xfId="15" applyNumberFormat="1" applyFont="1" applyFill="1" applyAlignment="1"/>
    <xf numFmtId="39" fontId="12" fillId="0" borderId="0" xfId="15" applyNumberFormat="1" applyFont="1" applyFill="1" applyAlignment="1" applyProtection="1"/>
    <xf numFmtId="39" fontId="12" fillId="0" borderId="0" xfId="11" applyNumberFormat="1" applyFont="1" applyFill="1" applyBorder="1" applyAlignment="1">
      <alignment horizontal="right"/>
    </xf>
    <xf numFmtId="39" fontId="12" fillId="0" borderId="0" xfId="11" applyNumberFormat="1" applyFont="1" applyFill="1" applyBorder="1" applyAlignment="1"/>
    <xf numFmtId="39" fontId="12" fillId="0" borderId="0" xfId="15" applyNumberFormat="1" applyFont="1" applyFill="1" applyBorder="1" applyAlignment="1" applyProtection="1"/>
    <xf numFmtId="39" fontId="12" fillId="0" borderId="0" xfId="7" applyNumberFormat="1" applyFont="1" applyFill="1" applyAlignment="1">
      <alignment horizontal="right"/>
    </xf>
    <xf numFmtId="39" fontId="12" fillId="0" borderId="0" xfId="11" applyNumberFormat="1" applyFont="1" applyFill="1" applyBorder="1" applyAlignment="1" applyProtection="1">
      <alignment horizontal="right"/>
    </xf>
    <xf numFmtId="39" fontId="12" fillId="0" borderId="0" xfId="11" applyNumberFormat="1" applyFont="1" applyFill="1" applyAlignment="1">
      <alignment horizontal="right"/>
    </xf>
    <xf numFmtId="39" fontId="12" fillId="0" borderId="0" xfId="0" applyNumberFormat="1" applyFont="1" applyFill="1" applyAlignment="1">
      <alignment horizontal="right"/>
    </xf>
    <xf numFmtId="167" fontId="12" fillId="0" borderId="0" xfId="11" quotePrefix="1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39" fontId="12" fillId="0" borderId="0" xfId="11" quotePrefix="1" applyNumberFormat="1" applyFont="1" applyFill="1" applyBorder="1" applyAlignment="1">
      <alignment horizontal="center"/>
    </xf>
    <xf numFmtId="39" fontId="12" fillId="0" borderId="0" xfId="11" applyNumberFormat="1" applyFont="1" applyFill="1" applyBorder="1"/>
    <xf numFmtId="167" fontId="12" fillId="0" borderId="0" xfId="11" applyNumberFormat="1" applyFont="1" applyFill="1"/>
    <xf numFmtId="40" fontId="12" fillId="0" borderId="0" xfId="11" applyNumberFormat="1" applyFont="1" applyFill="1"/>
    <xf numFmtId="40" fontId="12" fillId="0" borderId="0" xfId="11" applyNumberFormat="1" applyFont="1" applyFill="1" applyAlignment="1" applyProtection="1">
      <alignment horizontal="left"/>
    </xf>
    <xf numFmtId="39" fontId="11" fillId="0" borderId="0" xfId="11" applyNumberFormat="1" applyFont="1" applyFill="1"/>
    <xf numFmtId="39" fontId="11" fillId="0" borderId="0" xfId="11" applyFont="1" applyFill="1"/>
    <xf numFmtId="39" fontId="12" fillId="0" borderId="0" xfId="11" applyFont="1" applyFill="1"/>
    <xf numFmtId="39" fontId="12" fillId="0" borderId="0" xfId="11" applyFont="1" applyFill="1" applyAlignment="1" applyProtection="1">
      <alignment horizontal="left"/>
    </xf>
    <xf numFmtId="39" fontId="12" fillId="0" borderId="0" xfId="11" applyNumberFormat="1" applyFont="1" applyFill="1" applyBorder="1" applyProtection="1"/>
    <xf numFmtId="167" fontId="12" fillId="0" borderId="1" xfId="11" applyNumberFormat="1" applyFont="1" applyFill="1" applyBorder="1" applyProtection="1"/>
    <xf numFmtId="166" fontId="12" fillId="0" borderId="0" xfId="2" quotePrefix="1" applyNumberFormat="1" applyFont="1" applyFill="1" applyAlignment="1">
      <alignment horizontal="right"/>
    </xf>
    <xf numFmtId="40" fontId="11" fillId="0" borderId="0" xfId="11" applyNumberFormat="1" applyFont="1" applyFill="1"/>
    <xf numFmtId="40" fontId="12" fillId="0" borderId="0" xfId="11" quotePrefix="1" applyNumberFormat="1" applyFont="1" applyFill="1" applyAlignment="1" applyProtection="1">
      <alignment horizontal="left"/>
    </xf>
    <xf numFmtId="49" fontId="12" fillId="0" borderId="0" xfId="11" quotePrefix="1" applyNumberFormat="1" applyFont="1" applyFill="1" applyAlignment="1">
      <alignment horizontal="center"/>
    </xf>
    <xf numFmtId="49" fontId="12" fillId="0" borderId="0" xfId="11" applyNumberFormat="1" applyFont="1" applyFill="1"/>
    <xf numFmtId="39" fontId="12" fillId="0" borderId="0" xfId="11" applyNumberFormat="1" applyFont="1" applyFill="1" applyAlignment="1" applyProtection="1"/>
    <xf numFmtId="39" fontId="12" fillId="0" borderId="0" xfId="0" applyNumberFormat="1" applyFont="1" applyFill="1" applyBorder="1"/>
    <xf numFmtId="39" fontId="12" fillId="0" borderId="0" xfId="11" applyNumberFormat="1" applyFont="1" applyFill="1" applyBorder="1" applyAlignment="1">
      <alignment horizontal="center"/>
    </xf>
    <xf numFmtId="39" fontId="12" fillId="0" borderId="3" xfId="7" applyNumberFormat="1" applyFont="1" applyFill="1" applyBorder="1" applyAlignment="1">
      <alignment horizontal="right"/>
    </xf>
    <xf numFmtId="39" fontId="12" fillId="0" borderId="1" xfId="7" applyNumberFormat="1" applyFont="1" applyFill="1" applyBorder="1"/>
    <xf numFmtId="39" fontId="12" fillId="0" borderId="1" xfId="7" applyNumberFormat="1" applyFont="1" applyFill="1" applyBorder="1" applyAlignment="1"/>
    <xf numFmtId="39" fontId="12" fillId="0" borderId="0" xfId="15" applyNumberFormat="1" applyFont="1" applyFill="1"/>
    <xf numFmtId="39" fontId="12" fillId="0" borderId="0" xfId="15" applyNumberFormat="1" applyFont="1" applyFill="1" applyAlignment="1" applyProtection="1">
      <alignment horizontal="left"/>
    </xf>
    <xf numFmtId="39" fontId="12" fillId="0" borderId="0" xfId="15" applyNumberFormat="1" applyFont="1" applyFill="1" applyBorder="1" applyProtection="1"/>
    <xf numFmtId="39" fontId="13" fillId="0" borderId="0" xfId="15" applyNumberFormat="1" applyFont="1" applyFill="1" applyBorder="1" applyAlignment="1" applyProtection="1">
      <alignment horizontal="center"/>
    </xf>
    <xf numFmtId="39" fontId="11" fillId="0" borderId="0" xfId="15" applyNumberFormat="1" applyFont="1" applyFill="1"/>
    <xf numFmtId="39" fontId="12" fillId="0" borderId="0" xfId="15" quotePrefix="1" applyNumberFormat="1" applyFont="1" applyFill="1" applyBorder="1" applyAlignment="1">
      <alignment horizontal="center"/>
    </xf>
    <xf numFmtId="39" fontId="12" fillId="0" borderId="0" xfId="15" quotePrefix="1" applyNumberFormat="1" applyFont="1" applyFill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39" fontId="12" fillId="0" borderId="0" xfId="7" applyNumberFormat="1" applyFont="1" applyFill="1"/>
    <xf numFmtId="39" fontId="12" fillId="0" borderId="0" xfId="7" applyNumberFormat="1" applyFont="1" applyFill="1" applyBorder="1"/>
    <xf numFmtId="39" fontId="12" fillId="0" borderId="0" xfId="7" applyNumberFormat="1" applyFont="1" applyFill="1" applyAlignment="1">
      <alignment horizontal="right"/>
    </xf>
    <xf numFmtId="39" fontId="11" fillId="0" borderId="0" xfId="7" applyNumberFormat="1" applyFont="1" applyFill="1"/>
    <xf numFmtId="39" fontId="12" fillId="0" borderId="0" xfId="7" applyNumberFormat="1" applyFont="1" applyFill="1" applyBorder="1" applyAlignment="1">
      <alignment horizontal="right"/>
    </xf>
    <xf numFmtId="39" fontId="12" fillId="0" borderId="0" xfId="7" applyNumberFormat="1" applyFont="1" applyFill="1" applyBorder="1" applyAlignment="1"/>
    <xf numFmtId="39" fontId="12" fillId="0" borderId="0" xfId="7" applyNumberFormat="1" applyFont="1" applyFill="1" applyAlignment="1"/>
    <xf numFmtId="39" fontId="12" fillId="0" borderId="0" xfId="14" applyNumberFormat="1" applyFont="1" applyFill="1"/>
    <xf numFmtId="39" fontId="12" fillId="0" borderId="0" xfId="14" applyNumberFormat="1" applyFont="1" applyFill="1" applyAlignment="1" applyProtection="1"/>
    <xf numFmtId="39" fontId="14" fillId="0" borderId="0" xfId="7" applyNumberFormat="1" applyFont="1" applyFill="1"/>
    <xf numFmtId="39" fontId="15" fillId="0" borderId="0" xfId="7" applyNumberFormat="1" applyFont="1" applyFill="1"/>
    <xf numFmtId="39" fontId="12" fillId="0" borderId="3" xfId="0" applyNumberFormat="1" applyFont="1" applyFill="1" applyBorder="1"/>
    <xf numFmtId="0" fontId="12" fillId="0" borderId="0" xfId="7" applyFont="1" applyFill="1"/>
    <xf numFmtId="40" fontId="12" fillId="0" borderId="0" xfId="7" applyNumberFormat="1" applyFont="1" applyFill="1"/>
    <xf numFmtId="167" fontId="12" fillId="0" borderId="0" xfId="7" applyNumberFormat="1" applyFont="1" applyFill="1"/>
    <xf numFmtId="39" fontId="12" fillId="0" borderId="0" xfId="7" applyNumberFormat="1" applyFont="1" applyFill="1" applyAlignment="1">
      <alignment horizontal="left"/>
    </xf>
    <xf numFmtId="0" fontId="12" fillId="0" borderId="0" xfId="7" applyFont="1" applyFill="1" applyAlignment="1">
      <alignment horizontal="center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/>
    <xf numFmtId="37" fontId="12" fillId="0" borderId="0" xfId="7" applyNumberFormat="1" applyFont="1" applyFill="1" applyAlignment="1">
      <alignment horizontal="center"/>
    </xf>
    <xf numFmtId="0" fontId="11" fillId="0" borderId="0" xfId="7" applyFont="1" applyFill="1"/>
    <xf numFmtId="166" fontId="11" fillId="0" borderId="0" xfId="2" quotePrefix="1" applyNumberFormat="1" applyFont="1" applyFill="1" applyAlignment="1">
      <alignment horizontal="right"/>
    </xf>
    <xf numFmtId="167" fontId="11" fillId="0" borderId="0" xfId="7" applyNumberFormat="1" applyFont="1" applyFill="1" applyAlignment="1">
      <alignment horizontal="center"/>
    </xf>
    <xf numFmtId="0" fontId="12" fillId="0" borderId="0" xfId="7" applyFont="1" applyFill="1" applyBorder="1" applyAlignment="1">
      <alignment horizontal="center"/>
    </xf>
    <xf numFmtId="167" fontId="12" fillId="0" borderId="0" xfId="2" applyNumberFormat="1" applyFont="1" applyFill="1" applyAlignment="1">
      <alignment horizontal="right"/>
    </xf>
    <xf numFmtId="39" fontId="12" fillId="0" borderId="0" xfId="2" applyNumberFormat="1" applyFont="1" applyFill="1" applyAlignment="1">
      <alignment horizontal="right"/>
    </xf>
    <xf numFmtId="167" fontId="12" fillId="0" borderId="3" xfId="7" applyNumberFormat="1" applyFont="1" applyFill="1" applyBorder="1"/>
    <xf numFmtId="39" fontId="12" fillId="0" borderId="2" xfId="7" applyNumberFormat="1" applyFont="1" applyFill="1" applyBorder="1"/>
    <xf numFmtId="167" fontId="12" fillId="0" borderId="0" xfId="7" applyNumberFormat="1" applyFont="1" applyFill="1" applyAlignment="1"/>
    <xf numFmtId="167" fontId="12" fillId="0" borderId="1" xfId="7" applyNumberFormat="1" applyFont="1" applyFill="1" applyBorder="1"/>
    <xf numFmtId="0" fontId="22" fillId="0" borderId="0" xfId="7" applyNumberFormat="1" applyFont="1" applyFill="1"/>
    <xf numFmtId="171" fontId="12" fillId="0" borderId="0" xfId="0" quotePrefix="1" applyNumberFormat="1" applyFont="1" applyFill="1" applyAlignment="1">
      <alignment horizontal="center"/>
    </xf>
    <xf numFmtId="0" fontId="21" fillId="0" borderId="0" xfId="6" applyFont="1" applyFill="1"/>
    <xf numFmtId="0" fontId="21" fillId="0" borderId="0" xfId="0" applyFont="1"/>
    <xf numFmtId="39" fontId="21" fillId="0" borderId="0" xfId="12" quotePrefix="1" applyFont="1" applyFill="1" applyAlignment="1" applyProtection="1">
      <alignment horizontal="center"/>
    </xf>
    <xf numFmtId="165" fontId="21" fillId="0" borderId="0" xfId="16" applyNumberFormat="1" applyFont="1" applyFill="1"/>
    <xf numFmtId="0" fontId="21" fillId="0" borderId="0" xfId="0" applyFont="1" applyFill="1" applyAlignment="1">
      <alignment vertical="top"/>
    </xf>
    <xf numFmtId="39" fontId="12" fillId="0" borderId="0" xfId="0" applyNumberFormat="1" applyFont="1" applyFill="1" applyBorder="1" applyAlignment="1">
      <alignment horizontal="centerContinuous"/>
    </xf>
    <xf numFmtId="39" fontId="12" fillId="0" borderId="0" xfId="0" applyNumberFormat="1" applyFont="1" applyFill="1" applyBorder="1" applyAlignment="1"/>
    <xf numFmtId="39" fontId="12" fillId="0" borderId="0" xfId="11" applyNumberFormat="1" applyFont="1" applyFill="1" applyBorder="1" applyAlignment="1"/>
    <xf numFmtId="39" fontId="12" fillId="0" borderId="3" xfId="7" applyNumberFormat="1" applyFont="1" applyFill="1" applyBorder="1"/>
    <xf numFmtId="39" fontId="12" fillId="0" borderId="0" xfId="7" applyNumberFormat="1" applyFont="1" applyFill="1" applyBorder="1"/>
    <xf numFmtId="167" fontId="12" fillId="0" borderId="2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40" fontId="11" fillId="0" borderId="0" xfId="7" applyNumberFormat="1" applyFont="1" applyFill="1"/>
    <xf numFmtId="39" fontId="17" fillId="0" borderId="0" xfId="7" applyNumberFormat="1" applyFont="1" applyFill="1" applyAlignment="1">
      <alignment horizontal="left"/>
    </xf>
    <xf numFmtId="40" fontId="17" fillId="0" borderId="0" xfId="7" applyNumberFormat="1" applyFont="1" applyFill="1"/>
    <xf numFmtId="39" fontId="18" fillId="0" borderId="0" xfId="7" applyNumberFormat="1" applyFont="1" applyFill="1" applyAlignment="1">
      <alignment horizontal="left"/>
    </xf>
    <xf numFmtId="40" fontId="18" fillId="0" borderId="0" xfId="7" applyNumberFormat="1" applyFont="1" applyFill="1"/>
    <xf numFmtId="40" fontId="18" fillId="0" borderId="0" xfId="11" applyNumberFormat="1" applyFont="1" applyFill="1"/>
    <xf numFmtId="39" fontId="18" fillId="0" borderId="0" xfId="11" applyNumberFormat="1" applyFont="1" applyFill="1"/>
    <xf numFmtId="39" fontId="18" fillId="0" borderId="0" xfId="11" applyNumberFormat="1" applyFont="1" applyFill="1" applyAlignment="1" applyProtection="1">
      <alignment horizontal="right"/>
    </xf>
    <xf numFmtId="39" fontId="18" fillId="0" borderId="0" xfId="11" applyNumberFormat="1" applyFont="1" applyFill="1" applyAlignment="1" applyProtection="1">
      <alignment horizontal="left"/>
    </xf>
    <xf numFmtId="39" fontId="18" fillId="0" borderId="0" xfId="11" applyNumberFormat="1" applyFont="1" applyFill="1" applyBorder="1" applyProtection="1"/>
    <xf numFmtId="39" fontId="18" fillId="0" borderId="0" xfId="7" applyNumberFormat="1" applyFont="1" applyFill="1"/>
    <xf numFmtId="39" fontId="18" fillId="0" borderId="1" xfId="11" applyNumberFormat="1" applyFont="1" applyFill="1" applyBorder="1"/>
    <xf numFmtId="170" fontId="12" fillId="0" borderId="0" xfId="0" applyNumberFormat="1" applyFont="1" applyFill="1" applyBorder="1"/>
    <xf numFmtId="170" fontId="12" fillId="0" borderId="0" xfId="0" applyNumberFormat="1" applyFont="1" applyFill="1"/>
    <xf numFmtId="170" fontId="12" fillId="0" borderId="4" xfId="0" applyNumberFormat="1" applyFont="1" applyFill="1" applyBorder="1"/>
    <xf numFmtId="0" fontId="12" fillId="0" borderId="0" xfId="0" applyNumberFormat="1" applyFont="1" applyFill="1" applyBorder="1" applyAlignment="1">
      <alignment horizontal="left"/>
    </xf>
    <xf numFmtId="39" fontId="12" fillId="0" borderId="0" xfId="15" applyNumberFormat="1" applyFont="1" applyFill="1"/>
    <xf numFmtId="39" fontId="23" fillId="0" borderId="0" xfId="11" applyNumberFormat="1" applyFont="1" applyFill="1" applyBorder="1"/>
    <xf numFmtId="170" fontId="23" fillId="0" borderId="0" xfId="0" applyNumberFormat="1" applyFont="1" applyFill="1"/>
    <xf numFmtId="39" fontId="15" fillId="0" borderId="0" xfId="7" applyNumberFormat="1" applyFont="1" applyFill="1"/>
    <xf numFmtId="39" fontId="24" fillId="0" borderId="0" xfId="11" applyFont="1" applyFill="1"/>
    <xf numFmtId="39" fontId="23" fillId="0" borderId="0" xfId="11" applyFont="1" applyFill="1"/>
    <xf numFmtId="0" fontId="23" fillId="0" borderId="0" xfId="0" applyFont="1" applyFill="1"/>
    <xf numFmtId="39" fontId="23" fillId="0" borderId="0" xfId="0" applyNumberFormat="1" applyFont="1" applyFill="1" applyBorder="1"/>
    <xf numFmtId="39" fontId="24" fillId="0" borderId="0" xfId="11" applyFont="1" applyFill="1" applyAlignment="1" applyProtection="1">
      <alignment horizontal="left"/>
    </xf>
    <xf numFmtId="40" fontId="23" fillId="0" borderId="0" xfId="11" applyNumberFormat="1" applyFont="1" applyFill="1"/>
    <xf numFmtId="39" fontId="23" fillId="0" borderId="0" xfId="11" applyFont="1" applyFill="1" applyBorder="1" applyAlignment="1">
      <alignment horizontal="centerContinuous"/>
    </xf>
    <xf numFmtId="40" fontId="23" fillId="0" borderId="0" xfId="11" quotePrefix="1" applyNumberFormat="1" applyFont="1" applyFill="1" applyBorder="1" applyAlignment="1">
      <alignment horizontal="center"/>
    </xf>
    <xf numFmtId="39" fontId="23" fillId="0" borderId="0" xfId="11" applyFont="1" applyFill="1" applyBorder="1"/>
    <xf numFmtId="40" fontId="23" fillId="0" borderId="0" xfId="14" applyNumberFormat="1" applyFont="1" applyFill="1"/>
    <xf numFmtId="170" fontId="23" fillId="0" borderId="0" xfId="11" applyNumberFormat="1" applyFont="1" applyFill="1"/>
    <xf numFmtId="40" fontId="23" fillId="0" borderId="0" xfId="14" applyNumberFormat="1" applyFont="1" applyFill="1" applyAlignment="1" applyProtection="1">
      <alignment horizontal="left"/>
    </xf>
    <xf numFmtId="170" fontId="23" fillId="0" borderId="2" xfId="11" applyNumberFormat="1" applyFont="1" applyFill="1" applyBorder="1"/>
    <xf numFmtId="170" fontId="23" fillId="0" borderId="2" xfId="0" applyNumberFormat="1" applyFont="1" applyFill="1" applyBorder="1"/>
    <xf numFmtId="39" fontId="23" fillId="0" borderId="0" xfId="11" applyFont="1" applyFill="1" applyAlignment="1" applyProtection="1">
      <alignment horizontal="left"/>
    </xf>
    <xf numFmtId="170" fontId="23" fillId="0" borderId="1" xfId="11" applyNumberFormat="1" applyFont="1" applyFill="1" applyBorder="1"/>
    <xf numFmtId="39" fontId="12" fillId="0" borderId="0" xfId="15" applyNumberFormat="1" applyFont="1" applyFill="1" applyBorder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/>
    <xf numFmtId="40" fontId="12" fillId="0" borderId="0" xfId="0" applyNumberFormat="1" applyFont="1" applyFill="1"/>
    <xf numFmtId="39" fontId="12" fillId="0" borderId="1" xfId="11" quotePrefix="1" applyNumberFormat="1" applyFont="1" applyFill="1" applyBorder="1" applyAlignment="1">
      <alignment horizontal="right"/>
    </xf>
    <xf numFmtId="167" fontId="11" fillId="0" borderId="0" xfId="11" applyNumberFormat="1" applyFont="1" applyFill="1"/>
    <xf numFmtId="167" fontId="11" fillId="0" borderId="0" xfId="7" applyNumberFormat="1" applyFont="1" applyFill="1"/>
    <xf numFmtId="37" fontId="11" fillId="0" borderId="0" xfId="7" applyNumberFormat="1" applyFont="1" applyFill="1" applyAlignment="1">
      <alignment horizontal="center"/>
    </xf>
    <xf numFmtId="40" fontId="11" fillId="0" borderId="0" xfId="11" applyNumberFormat="1" applyFont="1" applyFill="1" applyBorder="1" applyProtection="1"/>
    <xf numFmtId="0" fontId="11" fillId="0" borderId="0" xfId="0" applyNumberFormat="1" applyFont="1" applyFill="1" applyAlignment="1">
      <alignment horizontal="left"/>
    </xf>
    <xf numFmtId="172" fontId="12" fillId="0" borderId="0" xfId="0" applyNumberFormat="1" applyFont="1" applyFill="1" applyBorder="1" applyAlignment="1">
      <alignment horizontal="right"/>
    </xf>
    <xf numFmtId="39" fontId="19" fillId="0" borderId="0" xfId="11" applyNumberFormat="1" applyFont="1" applyFill="1" applyAlignment="1" applyProtection="1"/>
    <xf numFmtId="39" fontId="19" fillId="0" borderId="0" xfId="11" applyNumberFormat="1" applyFont="1" applyFill="1" applyAlignment="1"/>
    <xf numFmtId="173" fontId="19" fillId="0" borderId="0" xfId="11" applyNumberFormat="1" applyFont="1" applyFill="1" applyAlignment="1"/>
    <xf numFmtId="173" fontId="19" fillId="0" borderId="0" xfId="0" applyNumberFormat="1" applyFont="1" applyFill="1" applyAlignment="1"/>
    <xf numFmtId="39" fontId="19" fillId="0" borderId="0" xfId="11" applyNumberFormat="1" applyFont="1" applyFill="1" applyAlignment="1" applyProtection="1">
      <alignment horizontal="left"/>
    </xf>
    <xf numFmtId="39" fontId="12" fillId="0" borderId="0" xfId="0" quotePrefix="1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39" fontId="20" fillId="0" borderId="0" xfId="11" applyFont="1" applyFill="1"/>
    <xf numFmtId="0" fontId="19" fillId="0" borderId="0" xfId="7" applyFont="1" applyFill="1"/>
    <xf numFmtId="39" fontId="19" fillId="0" borderId="0" xfId="11" applyFont="1" applyFill="1" applyAlignment="1" applyProtection="1">
      <alignment horizontal="left"/>
    </xf>
    <xf numFmtId="39" fontId="19" fillId="0" borderId="0" xfId="11" applyFont="1" applyFill="1"/>
    <xf numFmtId="167" fontId="19" fillId="0" borderId="0" xfId="11" applyNumberFormat="1" applyFont="1" applyFill="1"/>
    <xf numFmtId="39" fontId="19" fillId="0" borderId="0" xfId="7" applyNumberFormat="1" applyFont="1" applyFill="1" applyAlignment="1">
      <alignment horizontal="left"/>
    </xf>
    <xf numFmtId="167" fontId="19" fillId="0" borderId="0" xfId="7" applyNumberFormat="1" applyFont="1" applyFill="1"/>
    <xf numFmtId="167" fontId="19" fillId="0" borderId="0" xfId="11" applyNumberFormat="1" applyFont="1" applyFill="1" applyBorder="1"/>
    <xf numFmtId="167" fontId="19" fillId="0" borderId="0" xfId="0" applyNumberFormat="1" applyFont="1" applyFill="1" applyBorder="1"/>
    <xf numFmtId="40" fontId="19" fillId="0" borderId="0" xfId="0" applyNumberFormat="1" applyFont="1" applyFill="1"/>
    <xf numFmtId="167" fontId="19" fillId="0" borderId="0" xfId="0" applyNumberFormat="1" applyFont="1" applyFill="1"/>
    <xf numFmtId="167" fontId="19" fillId="0" borderId="2" xfId="11" applyNumberFormat="1" applyFont="1" applyFill="1" applyBorder="1"/>
    <xf numFmtId="40" fontId="19" fillId="0" borderId="0" xfId="7" applyNumberFormat="1" applyFont="1" applyFill="1"/>
    <xf numFmtId="167" fontId="19" fillId="0" borderId="1" xfId="11" applyNumberFormat="1" applyFont="1" applyFill="1" applyBorder="1" applyProtection="1"/>
    <xf numFmtId="167" fontId="19" fillId="0" borderId="0" xfId="11" applyNumberFormat="1" applyFont="1" applyFill="1" applyBorder="1" applyProtection="1"/>
    <xf numFmtId="0" fontId="20" fillId="0" borderId="0" xfId="7" applyFont="1" applyFill="1"/>
    <xf numFmtId="39" fontId="19" fillId="0" borderId="0" xfId="11" applyNumberFormat="1" applyFont="1" applyFill="1"/>
    <xf numFmtId="39" fontId="19" fillId="0" borderId="0" xfId="11" applyFont="1" applyFill="1" applyBorder="1"/>
    <xf numFmtId="40" fontId="20" fillId="0" borderId="0" xfId="7" applyNumberFormat="1" applyFont="1" applyFill="1"/>
    <xf numFmtId="39" fontId="19" fillId="0" borderId="0" xfId="11" applyNumberFormat="1" applyFont="1" applyFill="1" applyBorder="1" applyProtection="1"/>
    <xf numFmtId="39" fontId="19" fillId="0" borderId="0" xfId="7" applyNumberFormat="1" applyFont="1" applyFill="1"/>
    <xf numFmtId="0" fontId="20" fillId="0" borderId="0" xfId="0" applyFont="1" applyFill="1"/>
    <xf numFmtId="167" fontId="12" fillId="0" borderId="0" xfId="0" applyNumberFormat="1" applyFont="1" applyFill="1"/>
    <xf numFmtId="164" fontId="12" fillId="0" borderId="0" xfId="2" quotePrefix="1" applyFont="1" applyFill="1" applyAlignment="1">
      <alignment horizontal="right"/>
    </xf>
    <xf numFmtId="164" fontId="12" fillId="0" borderId="0" xfId="2" applyFont="1" applyFill="1" applyAlignment="1">
      <alignment horizontal="right"/>
    </xf>
    <xf numFmtId="164" fontId="12" fillId="0" borderId="0" xfId="2" applyFont="1" applyFill="1"/>
    <xf numFmtId="171" fontId="12" fillId="0" borderId="0" xfId="7" applyNumberFormat="1" applyFont="1" applyFill="1"/>
    <xf numFmtId="171" fontId="12" fillId="0" borderId="0" xfId="15" applyNumberFormat="1" applyFont="1" applyFill="1"/>
    <xf numFmtId="171" fontId="12" fillId="0" borderId="0" xfId="15" applyNumberFormat="1" applyFont="1" applyFill="1" applyAlignment="1" applyProtection="1">
      <alignment horizontal="left"/>
    </xf>
    <xf numFmtId="171" fontId="12" fillId="0" borderId="0" xfId="7" applyNumberFormat="1" applyFont="1" applyFill="1" applyBorder="1"/>
    <xf numFmtId="171" fontId="12" fillId="0" borderId="0" xfId="15" applyNumberFormat="1" applyFont="1" applyFill="1" applyBorder="1" applyAlignment="1" applyProtection="1"/>
    <xf numFmtId="171" fontId="12" fillId="0" borderId="5" xfId="7" applyNumberFormat="1" applyFont="1" applyFill="1" applyBorder="1"/>
    <xf numFmtId="171" fontId="11" fillId="0" borderId="0" xfId="15" applyNumberFormat="1" applyFont="1" applyFill="1"/>
    <xf numFmtId="174" fontId="12" fillId="0" borderId="0" xfId="0" applyNumberFormat="1" applyFont="1" applyFill="1"/>
    <xf numFmtId="174" fontId="12" fillId="0" borderId="0" xfId="0" applyNumberFormat="1" applyFont="1" applyFill="1" applyAlignment="1">
      <alignment horizontal="right"/>
    </xf>
    <xf numFmtId="174" fontId="12" fillId="0" borderId="0" xfId="0" applyNumberFormat="1" applyFont="1" applyFill="1" applyBorder="1" applyAlignment="1">
      <alignment horizontal="right"/>
    </xf>
    <xf numFmtId="174" fontId="12" fillId="0" borderId="2" xfId="0" applyNumberFormat="1" applyFont="1" applyFill="1" applyBorder="1" applyAlignment="1">
      <alignment horizontal="right"/>
    </xf>
    <xf numFmtId="174" fontId="12" fillId="0" borderId="1" xfId="0" applyNumberFormat="1" applyFont="1" applyFill="1" applyBorder="1" applyAlignment="1">
      <alignment horizontal="right"/>
    </xf>
    <xf numFmtId="170" fontId="15" fillId="0" borderId="0" xfId="0" applyNumberFormat="1" applyFont="1" applyFill="1" applyAlignment="1">
      <alignment horizontal="right"/>
    </xf>
    <xf numFmtId="39" fontId="15" fillId="0" borderId="0" xfId="7" applyNumberFormat="1" applyFont="1" applyFill="1" applyAlignment="1"/>
    <xf numFmtId="165" fontId="12" fillId="0" borderId="0" xfId="24" applyNumberFormat="1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65" fontId="12" fillId="0" borderId="0" xfId="12" applyNumberFormat="1" applyFont="1" applyFill="1" applyAlignment="1" applyProtection="1">
      <alignment horizontal="left"/>
    </xf>
    <xf numFmtId="0" fontId="12" fillId="0" borderId="0" xfId="25" applyFont="1" applyFill="1"/>
    <xf numFmtId="0" fontId="21" fillId="0" borderId="0" xfId="25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0" fontId="21" fillId="0" borderId="0" xfId="0" applyFont="1" applyFill="1" applyAlignment="1"/>
    <xf numFmtId="0" fontId="21" fillId="0" borderId="0" xfId="20" applyFont="1" applyFill="1" applyAlignment="1"/>
    <xf numFmtId="0" fontId="21" fillId="0" borderId="0" xfId="26" applyFont="1" applyFill="1" applyAlignment="1"/>
    <xf numFmtId="165" fontId="21" fillId="0" borderId="0" xfId="25" applyNumberFormat="1" applyFont="1" applyFill="1"/>
    <xf numFmtId="0" fontId="22" fillId="0" borderId="0" xfId="0" applyFont="1" applyFill="1" applyAlignment="1"/>
    <xf numFmtId="39" fontId="12" fillId="0" borderId="0" xfId="14" applyNumberFormat="1" applyFont="1" applyFill="1"/>
    <xf numFmtId="39" fontId="11" fillId="0" borderId="0" xfId="11" applyFont="1" applyFill="1" applyAlignment="1">
      <alignment horizontal="left"/>
    </xf>
    <xf numFmtId="39" fontId="25" fillId="0" borderId="0" xfId="11" applyNumberFormat="1" applyFont="1" applyFill="1"/>
    <xf numFmtId="39" fontId="21" fillId="0" borderId="0" xfId="11" applyNumberFormat="1" applyFont="1" applyFill="1" applyAlignment="1">
      <alignment horizontal="center"/>
    </xf>
    <xf numFmtId="39" fontId="21" fillId="0" borderId="0" xfId="11" applyNumberFormat="1" applyFont="1" applyFill="1"/>
    <xf numFmtId="39" fontId="21" fillId="0" borderId="0" xfId="11" applyNumberFormat="1" applyFont="1" applyFill="1" applyBorder="1"/>
    <xf numFmtId="39" fontId="21" fillId="0" borderId="1" xfId="11" applyNumberFormat="1" applyFont="1" applyFill="1" applyBorder="1"/>
    <xf numFmtId="39" fontId="22" fillId="0" borderId="0" xfId="11" applyNumberFormat="1" applyFont="1" applyFill="1" applyAlignment="1">
      <alignment horizontal="center"/>
    </xf>
    <xf numFmtId="0" fontId="22" fillId="0" borderId="0" xfId="0" applyFont="1"/>
    <xf numFmtId="0" fontId="12" fillId="0" borderId="0" xfId="0" applyFont="1" applyFill="1" applyBorder="1"/>
    <xf numFmtId="39" fontId="12" fillId="0" borderId="0" xfId="27" applyNumberFormat="1" applyFont="1" applyFill="1"/>
    <xf numFmtId="39" fontId="11" fillId="0" borderId="0" xfId="11" applyNumberFormat="1" applyFont="1" applyFill="1" applyAlignment="1" applyProtection="1"/>
    <xf numFmtId="39" fontId="11" fillId="0" borderId="0" xfId="11" applyNumberFormat="1" applyFont="1" applyFill="1" applyAlignment="1"/>
    <xf numFmtId="39" fontId="11" fillId="0" borderId="2" xfId="0" applyNumberFormat="1" applyFont="1" applyFill="1" applyBorder="1" applyAlignment="1">
      <alignment horizontal="centerContinuous"/>
    </xf>
    <xf numFmtId="39" fontId="11" fillId="0" borderId="2" xfId="11" applyNumberFormat="1" applyFont="1" applyFill="1" applyBorder="1" applyAlignment="1">
      <alignment horizontal="centerContinuous"/>
    </xf>
    <xf numFmtId="39" fontId="11" fillId="0" borderId="5" xfId="11" quotePrefix="1" applyNumberFormat="1" applyFont="1" applyFill="1" applyBorder="1" applyAlignment="1">
      <alignment horizontal="center"/>
    </xf>
    <xf numFmtId="39" fontId="11" fillId="0" borderId="0" xfId="0" applyNumberFormat="1" applyFont="1" applyFill="1" applyAlignment="1"/>
    <xf numFmtId="39" fontId="11" fillId="0" borderId="5" xfId="0" quotePrefix="1" applyNumberFormat="1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right"/>
    </xf>
    <xf numFmtId="39" fontId="11" fillId="0" borderId="0" xfId="0" quotePrefix="1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0" fontId="24" fillId="0" borderId="0" xfId="0" applyFont="1" applyFill="1"/>
    <xf numFmtId="39" fontId="24" fillId="0" borderId="0" xfId="7" applyNumberFormat="1" applyFont="1" applyFill="1" applyAlignment="1">
      <alignment horizontal="right"/>
    </xf>
    <xf numFmtId="167" fontId="24" fillId="0" borderId="2" xfId="11" applyNumberFormat="1" applyFont="1" applyFill="1" applyBorder="1" applyAlignment="1">
      <alignment horizontal="center"/>
    </xf>
    <xf numFmtId="39" fontId="24" fillId="0" borderId="2" xfId="11" applyNumberFormat="1" applyFont="1" applyFill="1" applyBorder="1" applyAlignment="1">
      <alignment horizontal="center"/>
    </xf>
    <xf numFmtId="39" fontId="24" fillId="0" borderId="0" xfId="0" quotePrefix="1" applyNumberFormat="1" applyFont="1" applyFill="1" applyBorder="1" applyAlignment="1">
      <alignment horizontal="center"/>
    </xf>
    <xf numFmtId="39" fontId="11" fillId="0" borderId="0" xfId="7" applyNumberFormat="1" applyFont="1" applyFill="1" applyAlignment="1">
      <alignment horizontal="right"/>
    </xf>
    <xf numFmtId="167" fontId="20" fillId="0" borderId="0" xfId="11" applyNumberFormat="1" applyFont="1" applyFill="1"/>
    <xf numFmtId="167" fontId="20" fillId="0" borderId="0" xfId="7" applyNumberFormat="1" applyFont="1" applyFill="1"/>
    <xf numFmtId="167" fontId="11" fillId="0" borderId="2" xfId="11" applyNumberFormat="1" applyFont="1" applyFill="1" applyBorder="1" applyProtection="1"/>
    <xf numFmtId="167" fontId="11" fillId="0" borderId="2" xfId="11" applyNumberFormat="1" applyFont="1" applyFill="1" applyBorder="1" applyAlignment="1">
      <alignment horizontal="center"/>
    </xf>
    <xf numFmtId="0" fontId="11" fillId="0" borderId="2" xfId="7" applyFont="1" applyFill="1" applyBorder="1"/>
    <xf numFmtId="0" fontId="11" fillId="0" borderId="2" xfId="7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40" fontId="26" fillId="0" borderId="0" xfId="11" applyNumberFormat="1" applyFont="1" applyFill="1"/>
    <xf numFmtId="40" fontId="26" fillId="0" borderId="0" xfId="11" applyNumberFormat="1" applyFont="1" applyFill="1" applyAlignment="1" applyProtection="1">
      <alignment horizontal="left"/>
    </xf>
    <xf numFmtId="167" fontId="26" fillId="0" borderId="0" xfId="11" applyNumberFormat="1" applyFont="1" applyFill="1" applyBorder="1" applyProtection="1"/>
    <xf numFmtId="167" fontId="26" fillId="0" borderId="0" xfId="11" applyNumberFormat="1" applyFont="1" applyFill="1"/>
    <xf numFmtId="167" fontId="26" fillId="0" borderId="0" xfId="7" applyNumberFormat="1" applyFont="1" applyFill="1"/>
    <xf numFmtId="167" fontId="26" fillId="0" borderId="0" xfId="7" applyNumberFormat="1" applyFont="1" applyFill="1" applyAlignment="1">
      <alignment horizontal="right"/>
    </xf>
    <xf numFmtId="167" fontId="26" fillId="0" borderId="0" xfId="11" applyNumberFormat="1" applyFont="1" applyFill="1" applyAlignment="1">
      <alignment horizontal="center"/>
    </xf>
    <xf numFmtId="40" fontId="26" fillId="0" borderId="0" xfId="7" applyNumberFormat="1" applyFont="1" applyFill="1"/>
    <xf numFmtId="40" fontId="26" fillId="0" borderId="5" xfId="11" applyNumberFormat="1" applyFont="1" applyFill="1" applyBorder="1"/>
    <xf numFmtId="40" fontId="26" fillId="0" borderId="5" xfId="11" applyNumberFormat="1" applyFont="1" applyFill="1" applyBorder="1" applyAlignment="1">
      <alignment horizontal="center"/>
    </xf>
    <xf numFmtId="40" fontId="26" fillId="0" borderId="5" xfId="11" applyNumberFormat="1" applyFont="1" applyFill="1" applyBorder="1" applyAlignment="1" applyProtection="1">
      <alignment horizontal="left"/>
    </xf>
    <xf numFmtId="40" fontId="26" fillId="0" borderId="3" xfId="11" applyNumberFormat="1" applyFont="1" applyFill="1" applyBorder="1" applyAlignment="1" applyProtection="1">
      <alignment horizontal="left"/>
    </xf>
    <xf numFmtId="167" fontId="26" fillId="0" borderId="5" xfId="11" applyNumberFormat="1" applyFont="1" applyFill="1" applyBorder="1" applyProtection="1"/>
    <xf numFmtId="167" fontId="26" fillId="0" borderId="5" xfId="11" applyNumberFormat="1" applyFont="1" applyFill="1" applyBorder="1" applyAlignment="1">
      <alignment horizontal="center"/>
    </xf>
    <xf numFmtId="167" fontId="26" fillId="0" borderId="3" xfId="11" applyNumberFormat="1" applyFont="1" applyFill="1" applyBorder="1"/>
    <xf numFmtId="167" fontId="26" fillId="0" borderId="5" xfId="7" applyNumberFormat="1" applyFont="1" applyFill="1" applyBorder="1" applyAlignment="1">
      <alignment horizontal="center"/>
    </xf>
    <xf numFmtId="40" fontId="26" fillId="0" borderId="5" xfId="7" applyNumberFormat="1" applyFont="1" applyFill="1" applyBorder="1"/>
    <xf numFmtId="39" fontId="26" fillId="0" borderId="0" xfId="11" quotePrefix="1" applyNumberFormat="1" applyFont="1" applyFill="1" applyAlignment="1">
      <alignment horizontal="center"/>
    </xf>
    <xf numFmtId="39" fontId="26" fillId="0" borderId="0" xfId="11" applyNumberFormat="1" applyFont="1" applyFill="1"/>
    <xf numFmtId="39" fontId="26" fillId="0" borderId="5" xfId="11" quotePrefix="1" applyNumberFormat="1" applyFont="1" applyFill="1" applyBorder="1" applyAlignment="1">
      <alignment horizontal="center"/>
    </xf>
    <xf numFmtId="167" fontId="11" fillId="0" borderId="0" xfId="7" applyNumberFormat="1" applyFont="1" applyFill="1" applyAlignment="1">
      <alignment horizontal="right"/>
    </xf>
    <xf numFmtId="39" fontId="27" fillId="0" borderId="0" xfId="11" applyNumberFormat="1" applyFont="1" applyFill="1"/>
    <xf numFmtId="39" fontId="11" fillId="0" borderId="0" xfId="11" quotePrefix="1" applyNumberFormat="1" applyFont="1" applyFill="1" applyBorder="1" applyAlignment="1">
      <alignment horizontal="center"/>
    </xf>
    <xf numFmtId="39" fontId="11" fillId="0" borderId="2" xfId="11" quotePrefix="1" applyNumberFormat="1" applyFont="1" applyFill="1" applyBorder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39" fontId="11" fillId="0" borderId="0" xfId="15" applyNumberFormat="1" applyFont="1" applyFill="1" applyBorder="1" applyAlignment="1" applyProtection="1">
      <alignment horizontal="center"/>
    </xf>
    <xf numFmtId="39" fontId="11" fillId="0" borderId="0" xfId="7" applyNumberFormat="1" applyFont="1" applyFill="1"/>
    <xf numFmtId="39" fontId="11" fillId="0" borderId="0" xfId="15" applyNumberFormat="1" applyFont="1" applyFill="1" applyAlignment="1"/>
    <xf numFmtId="39" fontId="11" fillId="0" borderId="0" xfId="15" applyNumberFormat="1" applyFont="1" applyFill="1" applyBorder="1" applyAlignment="1" applyProtection="1"/>
    <xf numFmtId="39" fontId="11" fillId="0" borderId="0" xfId="15" quotePrefix="1" applyNumberFormat="1" applyFont="1" applyFill="1" applyAlignment="1">
      <alignment horizontal="center"/>
    </xf>
    <xf numFmtId="39" fontId="11" fillId="0" borderId="2" xfId="15" applyNumberFormat="1" applyFont="1" applyFill="1" applyBorder="1" applyAlignment="1" applyProtection="1">
      <alignment horizontal="center"/>
    </xf>
    <xf numFmtId="39" fontId="11" fillId="0" borderId="0" xfId="11" applyNumberFormat="1" applyFont="1" applyFill="1" applyBorder="1" applyAlignment="1">
      <alignment horizontal="center"/>
    </xf>
    <xf numFmtId="39" fontId="11" fillId="0" borderId="5" xfId="15" quotePrefix="1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right"/>
    </xf>
    <xf numFmtId="39" fontId="13" fillId="0" borderId="0" xfId="0" applyNumberFormat="1" applyFont="1" applyFill="1" applyBorder="1" applyAlignment="1">
      <alignment horizontal="center"/>
    </xf>
    <xf numFmtId="39" fontId="13" fillId="0" borderId="0" xfId="0" quotePrefix="1" applyNumberFormat="1" applyFont="1" applyFill="1" applyBorder="1" applyAlignment="1">
      <alignment horizontal="center" vertical="center" wrapText="1"/>
    </xf>
    <xf numFmtId="39" fontId="13" fillId="0" borderId="0" xfId="0" quotePrefix="1" applyNumberFormat="1" applyFont="1" applyFill="1" applyBorder="1" applyAlignment="1">
      <alignment horizontal="center"/>
    </xf>
    <xf numFmtId="174" fontId="11" fillId="0" borderId="0" xfId="0" applyNumberFormat="1" applyFont="1" applyFill="1" applyBorder="1" applyAlignment="1">
      <alignment horizontal="right"/>
    </xf>
    <xf numFmtId="174" fontId="11" fillId="0" borderId="0" xfId="0" applyNumberFormat="1" applyFont="1" applyFill="1"/>
    <xf numFmtId="39" fontId="12" fillId="0" borderId="0" xfId="7" applyNumberFormat="1" applyFont="1" applyFill="1" applyBorder="1" applyAlignment="1"/>
    <xf numFmtId="171" fontId="12" fillId="0" borderId="0" xfId="15" quotePrefix="1" applyNumberFormat="1" applyFont="1" applyFill="1" applyAlignment="1">
      <alignment horizontal="center"/>
    </xf>
    <xf numFmtId="171" fontId="12" fillId="0" borderId="0" xfId="15" quotePrefix="1" applyNumberFormat="1" applyFont="1" applyFill="1" applyAlignment="1">
      <alignment horizontal="right"/>
    </xf>
    <xf numFmtId="171" fontId="12" fillId="0" borderId="5" xfId="15" quotePrefix="1" applyNumberFormat="1" applyFont="1" applyFill="1" applyBorder="1" applyAlignment="1">
      <alignment horizontal="right"/>
    </xf>
    <xf numFmtId="0" fontId="13" fillId="0" borderId="0" xfId="7" applyFont="1" applyFill="1"/>
    <xf numFmtId="39" fontId="12" fillId="0" borderId="0" xfId="7" applyNumberFormat="1" applyFont="1" applyFill="1" applyAlignment="1">
      <alignment wrapText="1"/>
    </xf>
    <xf numFmtId="39" fontId="13" fillId="0" borderId="0" xfId="7" applyNumberFormat="1" applyFont="1" applyFill="1" applyBorder="1" applyAlignment="1"/>
    <xf numFmtId="39" fontId="11" fillId="0" borderId="0" xfId="7" applyNumberFormat="1" applyFont="1" applyFill="1" applyBorder="1" applyAlignment="1">
      <alignment horizontal="center"/>
    </xf>
    <xf numFmtId="39" fontId="13" fillId="0" borderId="0" xfId="7" quotePrefix="1" applyNumberFormat="1" applyFont="1" applyFill="1" applyAlignment="1">
      <alignment horizontal="center"/>
    </xf>
    <xf numFmtId="39" fontId="12" fillId="0" borderId="0" xfId="7" applyNumberFormat="1" applyFont="1" applyFill="1" applyAlignment="1">
      <alignment horizontal="center"/>
    </xf>
    <xf numFmtId="39" fontId="11" fillId="0" borderId="0" xfId="7" applyNumberFormat="1" applyFont="1" applyFill="1" applyAlignment="1">
      <alignment horizontal="center"/>
    </xf>
    <xf numFmtId="167" fontId="11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Border="1" applyAlignment="1">
      <alignment horizontal="right"/>
    </xf>
    <xf numFmtId="0" fontId="12" fillId="0" borderId="0" xfId="7" applyNumberFormat="1" applyFont="1" applyFill="1" applyAlignment="1">
      <alignment horizontal="left"/>
    </xf>
    <xf numFmtId="40" fontId="12" fillId="0" borderId="0" xfId="11" applyNumberFormat="1" applyFont="1" applyFill="1" applyBorder="1" applyProtection="1"/>
    <xf numFmtId="0" fontId="12" fillId="0" borderId="0" xfId="7" quotePrefix="1" applyFont="1" applyFill="1" applyAlignment="1"/>
    <xf numFmtId="43" fontId="21" fillId="0" borderId="2" xfId="0" applyNumberFormat="1" applyFont="1" applyBorder="1"/>
    <xf numFmtId="164" fontId="21" fillId="0" borderId="0" xfId="2" applyFont="1"/>
    <xf numFmtId="166" fontId="21" fillId="0" borderId="2" xfId="2" applyNumberFormat="1" applyFont="1" applyFill="1" applyBorder="1"/>
    <xf numFmtId="166" fontId="21" fillId="0" borderId="0" xfId="2" applyNumberFormat="1" applyFont="1" applyFill="1" applyBorder="1"/>
    <xf numFmtId="174" fontId="15" fillId="0" borderId="0" xfId="0" applyNumberFormat="1" applyFont="1" applyFill="1"/>
    <xf numFmtId="176" fontId="12" fillId="0" borderId="0" xfId="0" applyNumberFormat="1" applyFont="1" applyFill="1"/>
    <xf numFmtId="174" fontId="12" fillId="0" borderId="0" xfId="0" applyNumberFormat="1" applyFont="1" applyFill="1" applyBorder="1"/>
    <xf numFmtId="39" fontId="12" fillId="0" borderId="0" xfId="0" applyNumberFormat="1" applyFont="1" applyFill="1" applyAlignment="1"/>
    <xf numFmtId="39" fontId="12" fillId="0" borderId="0" xfId="11" applyNumberFormat="1" applyFont="1" applyFill="1" applyAlignment="1"/>
    <xf numFmtId="170" fontId="15" fillId="0" borderId="0" xfId="15" applyNumberFormat="1" applyFont="1" applyFill="1" applyBorder="1" applyAlignment="1" applyProtection="1"/>
    <xf numFmtId="170" fontId="15" fillId="0" borderId="0" xfId="0" applyNumberFormat="1" applyFont="1" applyFill="1" applyAlignment="1"/>
    <xf numFmtId="39" fontId="12" fillId="0" borderId="0" xfId="15" applyNumberFormat="1" applyFont="1" applyFill="1" applyAlignment="1"/>
    <xf numFmtId="39" fontId="12" fillId="0" borderId="1" xfId="15" applyNumberFormat="1" applyFont="1" applyFill="1" applyBorder="1" applyAlignment="1" applyProtection="1"/>
    <xf numFmtId="39" fontId="12" fillId="0" borderId="1" xfId="15" applyNumberFormat="1" applyFont="1" applyFill="1" applyBorder="1" applyAlignment="1"/>
    <xf numFmtId="170" fontId="12" fillId="0" borderId="0" xfId="15" applyNumberFormat="1" applyFont="1" applyFill="1" applyAlignment="1" applyProtection="1"/>
    <xf numFmtId="170" fontId="12" fillId="0" borderId="0" xfId="15" applyNumberFormat="1" applyFont="1" applyFill="1" applyAlignment="1"/>
    <xf numFmtId="170" fontId="12" fillId="0" borderId="0" xfId="15" applyNumberFormat="1" applyFont="1" applyFill="1" applyBorder="1" applyAlignment="1" applyProtection="1"/>
    <xf numFmtId="170" fontId="12" fillId="0" borderId="0" xfId="0" applyNumberFormat="1" applyFont="1" applyFill="1" applyAlignment="1"/>
    <xf numFmtId="37" fontId="21" fillId="0" borderId="0" xfId="2" applyNumberFormat="1" applyFont="1"/>
    <xf numFmtId="37" fontId="21" fillId="0" borderId="0" xfId="0" applyNumberFormat="1" applyFont="1"/>
    <xf numFmtId="37" fontId="21" fillId="0" borderId="1" xfId="0" applyNumberFormat="1" applyFont="1" applyBorder="1"/>
    <xf numFmtId="166" fontId="21" fillId="0" borderId="2" xfId="2" applyNumberFormat="1" applyFont="1" applyBorder="1"/>
    <xf numFmtId="178" fontId="21" fillId="0" borderId="0" xfId="2" applyNumberFormat="1" applyFont="1"/>
    <xf numFmtId="164" fontId="21" fillId="0" borderId="0" xfId="2" applyFont="1" applyFill="1" applyBorder="1"/>
    <xf numFmtId="166" fontId="21" fillId="0" borderId="0" xfId="0" applyNumberFormat="1" applyFont="1" applyFill="1"/>
    <xf numFmtId="166" fontId="21" fillId="0" borderId="0" xfId="0" applyNumberFormat="1" applyFont="1"/>
    <xf numFmtId="176" fontId="15" fillId="0" borderId="0" xfId="0" applyNumberFormat="1" applyFont="1" applyFill="1"/>
    <xf numFmtId="0" fontId="28" fillId="0" borderId="0" xfId="0" applyFont="1"/>
    <xf numFmtId="39" fontId="11" fillId="0" borderId="2" xfId="11" applyNumberFormat="1" applyFont="1" applyFill="1" applyBorder="1" applyAlignment="1">
      <alignment horizontal="center"/>
    </xf>
    <xf numFmtId="39" fontId="11" fillId="0" borderId="2" xfId="11" applyNumberFormat="1" applyFont="1" applyFill="1" applyBorder="1" applyAlignment="1">
      <alignment horizontal="center"/>
    </xf>
    <xf numFmtId="39" fontId="11" fillId="0" borderId="2" xfId="15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0" fontId="12" fillId="0" borderId="0" xfId="7" quotePrefix="1" applyFont="1" applyFill="1" applyAlignment="1">
      <alignment horizontal="center"/>
    </xf>
    <xf numFmtId="39" fontId="11" fillId="0" borderId="0" xfId="11" applyNumberFormat="1" applyFont="1" applyFill="1" applyBorder="1" applyAlignment="1">
      <alignment horizontal="centerContinuous"/>
    </xf>
    <xf numFmtId="173" fontId="12" fillId="0" borderId="0" xfId="11" applyNumberFormat="1" applyFont="1" applyFill="1" applyAlignment="1"/>
    <xf numFmtId="39" fontId="11" fillId="0" borderId="0" xfId="0" applyNumberFormat="1" applyFont="1" applyFill="1" applyAlignment="1">
      <alignment horizontal="center"/>
    </xf>
    <xf numFmtId="177" fontId="23" fillId="0" borderId="0" xfId="11" applyNumberFormat="1" applyFont="1" applyFill="1" applyBorder="1"/>
    <xf numFmtId="167" fontId="23" fillId="0" borderId="0" xfId="0" applyNumberFormat="1" applyFont="1" applyFill="1"/>
    <xf numFmtId="167" fontId="23" fillId="0" borderId="0" xfId="11" applyNumberFormat="1" applyFont="1" applyFill="1" applyBorder="1"/>
    <xf numFmtId="40" fontId="23" fillId="0" borderId="0" xfId="0" applyNumberFormat="1" applyFont="1" applyFill="1"/>
    <xf numFmtId="39" fontId="11" fillId="0" borderId="0" xfId="15" applyNumberFormat="1" applyFont="1" applyFill="1" applyBorder="1" applyAlignment="1">
      <alignment horizontal="center"/>
    </xf>
    <xf numFmtId="0" fontId="28" fillId="0" borderId="0" xfId="0" applyFont="1" applyFill="1"/>
    <xf numFmtId="39" fontId="12" fillId="0" borderId="1" xfId="15" applyNumberFormat="1" applyFont="1" applyFill="1" applyBorder="1" applyAlignment="1" applyProtection="1"/>
    <xf numFmtId="39" fontId="12" fillId="0" borderId="1" xfId="15" applyNumberFormat="1" applyFont="1" applyFill="1" applyBorder="1" applyAlignment="1"/>
    <xf numFmtId="170" fontId="12" fillId="0" borderId="0" xfId="15" quotePrefix="1" applyNumberFormat="1" applyFont="1" applyFill="1" applyAlignment="1">
      <alignment horizontal="center"/>
    </xf>
    <xf numFmtId="170" fontId="12" fillId="0" borderId="0" xfId="15" applyNumberFormat="1" applyFont="1" applyFill="1"/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Border="1" applyAlignment="1">
      <alignment horizontal="left"/>
    </xf>
    <xf numFmtId="39" fontId="11" fillId="0" borderId="0" xfId="0" applyNumberFormat="1" applyFont="1" applyFill="1" applyBorder="1" applyAlignment="1">
      <alignment horizontal="centerContinuous"/>
    </xf>
    <xf numFmtId="173" fontId="12" fillId="0" borderId="0" xfId="0" applyNumberFormat="1" applyFont="1" applyFill="1" applyAlignment="1"/>
    <xf numFmtId="170" fontId="12" fillId="0" borderId="2" xfId="0" applyNumberFormat="1" applyFont="1" applyFill="1" applyBorder="1"/>
    <xf numFmtId="39" fontId="29" fillId="0" borderId="0" xfId="7" applyNumberFormat="1" applyFont="1" applyFill="1"/>
    <xf numFmtId="39" fontId="29" fillId="0" borderId="0" xfId="7" applyNumberFormat="1" applyFont="1" applyFill="1" applyBorder="1" applyAlignment="1">
      <alignment horizontal="right"/>
    </xf>
    <xf numFmtId="39" fontId="29" fillId="0" borderId="0" xfId="8" applyNumberFormat="1" applyFont="1" applyFill="1" applyAlignment="1">
      <alignment horizontal="right"/>
    </xf>
    <xf numFmtId="39" fontId="29" fillId="0" borderId="0" xfId="11" applyNumberFormat="1" applyFont="1" applyFill="1" applyBorder="1" applyAlignment="1">
      <alignment horizontal="right"/>
    </xf>
    <xf numFmtId="39" fontId="30" fillId="0" borderId="0" xfId="7" applyNumberFormat="1" applyFont="1" applyFill="1"/>
    <xf numFmtId="39" fontId="29" fillId="0" borderId="0" xfId="7" applyNumberFormat="1" applyFont="1" applyFill="1"/>
    <xf numFmtId="39" fontId="29" fillId="0" borderId="0" xfId="11" applyNumberFormat="1" applyFont="1" applyFill="1" applyAlignment="1">
      <alignment horizontal="right"/>
    </xf>
    <xf numFmtId="39" fontId="29" fillId="0" borderId="0" xfId="7" applyNumberFormat="1" applyFont="1" applyFill="1" applyAlignment="1">
      <alignment horizontal="right"/>
    </xf>
    <xf numFmtId="170" fontId="29" fillId="0" borderId="0" xfId="0" applyNumberFormat="1" applyFont="1" applyFill="1" applyAlignment="1">
      <alignment horizontal="right"/>
    </xf>
    <xf numFmtId="0" fontId="29" fillId="0" borderId="0" xfId="7" applyFont="1" applyFill="1"/>
    <xf numFmtId="39" fontId="29" fillId="0" borderId="0" xfId="11" applyNumberFormat="1" applyFont="1" applyFill="1" applyAlignment="1" applyProtection="1">
      <alignment horizontal="left"/>
    </xf>
    <xf numFmtId="39" fontId="29" fillId="0" borderId="0" xfId="11" applyNumberFormat="1" applyFont="1" applyFill="1" applyAlignment="1">
      <alignment horizontal="left"/>
    </xf>
    <xf numFmtId="165" fontId="31" fillId="0" borderId="0" xfId="19" applyNumberFormat="1" applyFont="1" applyFill="1" applyBorder="1"/>
    <xf numFmtId="39" fontId="30" fillId="0" borderId="0" xfId="11" applyNumberFormat="1" applyFont="1" applyFill="1" applyAlignment="1">
      <alignment horizontal="right"/>
    </xf>
    <xf numFmtId="0" fontId="30" fillId="0" borderId="2" xfId="20" quotePrefix="1" applyNumberFormat="1" applyFont="1" applyFill="1" applyBorder="1" applyAlignment="1">
      <alignment horizontal="center"/>
    </xf>
    <xf numFmtId="0" fontId="30" fillId="0" borderId="0" xfId="20" quotePrefix="1" applyNumberFormat="1" applyFont="1" applyFill="1" applyBorder="1" applyAlignment="1">
      <alignment horizontal="center"/>
    </xf>
    <xf numFmtId="49" fontId="30" fillId="0" borderId="0" xfId="20" quotePrefix="1" applyNumberFormat="1" applyFont="1" applyFill="1" applyBorder="1" applyAlignment="1">
      <alignment horizontal="center"/>
    </xf>
    <xf numFmtId="40" fontId="31" fillId="0" borderId="0" xfId="21" applyNumberFormat="1" applyFont="1" applyFill="1"/>
    <xf numFmtId="164" fontId="29" fillId="0" borderId="0" xfId="2" applyFont="1" applyFill="1" applyAlignment="1">
      <alignment horizontal="right"/>
    </xf>
    <xf numFmtId="164" fontId="29" fillId="0" borderId="0" xfId="2" applyFont="1" applyFill="1"/>
    <xf numFmtId="49" fontId="32" fillId="0" borderId="0" xfId="0" applyNumberFormat="1" applyFont="1" applyFill="1" applyBorder="1" applyAlignment="1">
      <alignment horizontal="left"/>
    </xf>
    <xf numFmtId="40" fontId="33" fillId="0" borderId="0" xfId="21" applyNumberFormat="1" applyFont="1" applyFill="1" applyBorder="1"/>
    <xf numFmtId="39" fontId="34" fillId="0" borderId="0" xfId="15" applyNumberFormat="1" applyFont="1" applyFill="1"/>
    <xf numFmtId="40" fontId="33" fillId="0" borderId="0" xfId="21" applyNumberFormat="1" applyFont="1" applyFill="1"/>
    <xf numFmtId="39" fontId="35" fillId="0" borderId="0" xfId="0" applyNumberFormat="1" applyFont="1" applyFill="1"/>
    <xf numFmtId="39" fontId="30" fillId="0" borderId="0" xfId="15" applyFont="1" applyFill="1" applyAlignment="1" applyProtection="1">
      <alignment horizontal="left"/>
    </xf>
    <xf numFmtId="39" fontId="29" fillId="0" borderId="0" xfId="15" applyFont="1" applyFill="1"/>
    <xf numFmtId="0" fontId="36" fillId="0" borderId="0" xfId="7" applyFont="1" applyFill="1"/>
    <xf numFmtId="39" fontId="29" fillId="0" borderId="0" xfId="15" applyNumberFormat="1" applyFont="1" applyFill="1" applyAlignment="1" applyProtection="1">
      <alignment horizontal="left"/>
    </xf>
    <xf numFmtId="0" fontId="33" fillId="0" borderId="0" xfId="0" applyFont="1" applyFill="1"/>
    <xf numFmtId="39" fontId="29" fillId="0" borderId="0" xfId="15" applyNumberFormat="1" applyFont="1" applyFill="1"/>
    <xf numFmtId="39" fontId="33" fillId="0" borderId="0" xfId="15" applyNumberFormat="1" applyFont="1" applyFill="1"/>
    <xf numFmtId="0" fontId="37" fillId="0" borderId="0" xfId="0" applyFont="1" applyFill="1"/>
    <xf numFmtId="0" fontId="38" fillId="0" borderId="0" xfId="0" applyFont="1" applyFill="1"/>
    <xf numFmtId="0" fontId="29" fillId="0" borderId="0" xfId="7" quotePrefix="1" applyFont="1" applyFill="1" applyAlignment="1"/>
    <xf numFmtId="39" fontId="32" fillId="0" borderId="0" xfId="11" applyNumberFormat="1" applyFont="1" applyFill="1" applyAlignment="1" applyProtection="1"/>
    <xf numFmtId="39" fontId="33" fillId="0" borderId="0" xfId="11" applyNumberFormat="1" applyFont="1" applyFill="1" applyAlignment="1" applyProtection="1"/>
    <xf numFmtId="39" fontId="33" fillId="0" borderId="0" xfId="11" applyNumberFormat="1" applyFont="1" applyFill="1" applyAlignment="1" applyProtection="1">
      <alignment horizontal="center"/>
    </xf>
    <xf numFmtId="39" fontId="33" fillId="0" borderId="0" xfId="0" applyNumberFormat="1" applyFont="1" applyFill="1"/>
    <xf numFmtId="39" fontId="32" fillId="0" borderId="0" xfId="13" applyNumberFormat="1" applyFont="1" applyFill="1" applyAlignment="1" applyProtection="1">
      <alignment horizontal="left"/>
    </xf>
    <xf numFmtId="39" fontId="33" fillId="0" borderId="0" xfId="7" applyNumberFormat="1" applyFont="1" applyFill="1"/>
    <xf numFmtId="39" fontId="33" fillId="0" borderId="0" xfId="11" quotePrefix="1" applyNumberFormat="1" applyFont="1" applyFill="1" applyAlignment="1" applyProtection="1">
      <alignment horizontal="left"/>
    </xf>
    <xf numFmtId="39" fontId="29" fillId="0" borderId="0" xfId="11" applyNumberFormat="1" applyFont="1" applyFill="1"/>
    <xf numFmtId="39" fontId="29" fillId="0" borderId="0" xfId="8" applyNumberFormat="1" applyFont="1" applyFill="1"/>
    <xf numFmtId="39" fontId="29" fillId="0" borderId="0" xfId="11" applyNumberFormat="1" applyFont="1" applyFill="1" applyBorder="1"/>
    <xf numFmtId="39" fontId="29" fillId="0" borderId="0" xfId="8" applyNumberFormat="1" applyFont="1" applyFill="1" applyBorder="1"/>
    <xf numFmtId="39" fontId="29" fillId="0" borderId="0" xfId="7" applyNumberFormat="1" applyFont="1" applyFill="1" applyBorder="1" applyAlignment="1"/>
    <xf numFmtId="39" fontId="29" fillId="0" borderId="0" xfId="8" applyNumberFormat="1" applyFont="1" applyFill="1" applyAlignment="1"/>
    <xf numFmtId="40" fontId="29" fillId="0" borderId="0" xfId="0" applyNumberFormat="1" applyFont="1" applyFill="1" applyAlignment="1">
      <alignment horizontal="left"/>
    </xf>
    <xf numFmtId="40" fontId="39" fillId="0" borderId="0" xfId="7" applyNumberFormat="1" applyFont="1" applyFill="1"/>
    <xf numFmtId="0" fontId="39" fillId="0" borderId="0" xfId="7" applyFont="1" applyFill="1"/>
    <xf numFmtId="40" fontId="39" fillId="0" borderId="0" xfId="11" applyNumberFormat="1" applyFont="1" applyFill="1"/>
    <xf numFmtId="166" fontId="39" fillId="0" borderId="0" xfId="2" quotePrefix="1" applyNumberFormat="1" applyFont="1" applyFill="1" applyAlignment="1">
      <alignment horizontal="right"/>
    </xf>
    <xf numFmtId="37" fontId="39" fillId="0" borderId="0" xfId="7" applyNumberFormat="1" applyFont="1" applyFill="1" applyAlignment="1">
      <alignment horizontal="center"/>
    </xf>
    <xf numFmtId="167" fontId="39" fillId="0" borderId="0" xfId="11" applyNumberFormat="1" applyFont="1" applyFill="1" applyBorder="1" applyProtection="1"/>
    <xf numFmtId="167" fontId="39" fillId="0" borderId="0" xfId="7" applyNumberFormat="1" applyFont="1" applyFill="1" applyAlignment="1">
      <alignment horizontal="right"/>
    </xf>
    <xf numFmtId="39" fontId="40" fillId="0" borderId="0" xfId="11" applyFont="1" applyFill="1" applyAlignment="1">
      <alignment horizontal="left"/>
    </xf>
    <xf numFmtId="167" fontId="39" fillId="0" borderId="0" xfId="7" applyNumberFormat="1" applyFont="1" applyFill="1"/>
    <xf numFmtId="37" fontId="40" fillId="0" borderId="0" xfId="7" applyNumberFormat="1" applyFont="1" applyFill="1" applyAlignment="1">
      <alignment horizontal="center"/>
    </xf>
    <xf numFmtId="40" fontId="40" fillId="0" borderId="0" xfId="11" applyNumberFormat="1" applyFont="1" applyFill="1"/>
    <xf numFmtId="0" fontId="40" fillId="0" borderId="0" xfId="7" applyFont="1" applyFill="1"/>
    <xf numFmtId="40" fontId="40" fillId="0" borderId="0" xfId="11" applyNumberFormat="1" applyFont="1" applyFill="1" applyBorder="1" applyProtection="1"/>
    <xf numFmtId="167" fontId="40" fillId="0" borderId="0" xfId="7" applyNumberFormat="1" applyFont="1" applyFill="1" applyAlignment="1">
      <alignment horizontal="right"/>
    </xf>
    <xf numFmtId="39" fontId="40" fillId="0" borderId="0" xfId="11" applyNumberFormat="1" applyFont="1" applyFill="1"/>
    <xf numFmtId="39" fontId="40" fillId="0" borderId="0" xfId="0" quotePrefix="1" applyNumberFormat="1" applyFont="1" applyFill="1" applyBorder="1" applyAlignment="1">
      <alignment horizontal="center"/>
    </xf>
    <xf numFmtId="39" fontId="40" fillId="0" borderId="0" xfId="11" quotePrefix="1" applyNumberFormat="1" applyFont="1" applyFill="1" applyAlignment="1">
      <alignment horizontal="center"/>
    </xf>
    <xf numFmtId="39" fontId="39" fillId="0" borderId="0" xfId="0" applyNumberFormat="1" applyFont="1" applyFill="1"/>
    <xf numFmtId="39" fontId="39" fillId="0" borderId="0" xfId="11" applyNumberFormat="1" applyFont="1" applyFill="1"/>
    <xf numFmtId="39" fontId="39" fillId="0" borderId="0" xfId="0" applyNumberFormat="1" applyFont="1" applyFill="1" applyAlignment="1"/>
    <xf numFmtId="39" fontId="39" fillId="0" borderId="0" xfId="11" applyNumberFormat="1" applyFont="1" applyFill="1" applyBorder="1" applyProtection="1"/>
    <xf numFmtId="39" fontId="39" fillId="0" borderId="0" xfId="11" applyNumberFormat="1" applyFont="1" applyFill="1" applyAlignment="1"/>
    <xf numFmtId="39" fontId="39" fillId="0" borderId="0" xfId="0" applyNumberFormat="1" applyFont="1" applyFill="1" applyBorder="1" applyAlignment="1"/>
    <xf numFmtId="39" fontId="39" fillId="0" borderId="1" xfId="11" applyNumberFormat="1" applyFont="1" applyFill="1" applyBorder="1" applyProtection="1"/>
    <xf numFmtId="0" fontId="41" fillId="0" borderId="0" xfId="7" applyFont="1" applyFill="1"/>
    <xf numFmtId="0" fontId="39" fillId="0" borderId="0" xfId="0" applyFont="1" applyFill="1"/>
    <xf numFmtId="0" fontId="42" fillId="0" borderId="0" xfId="7" applyFont="1" applyFill="1"/>
    <xf numFmtId="0" fontId="43" fillId="0" borderId="0" xfId="0" applyFont="1" applyFill="1"/>
    <xf numFmtId="40" fontId="39" fillId="0" borderId="0" xfId="0" applyNumberFormat="1" applyFont="1" applyFill="1"/>
    <xf numFmtId="39" fontId="40" fillId="0" borderId="0" xfId="11" applyFont="1" applyFill="1"/>
    <xf numFmtId="167" fontId="40" fillId="0" borderId="3" xfId="7" applyNumberFormat="1" applyFont="1" applyFill="1" applyBorder="1" applyAlignment="1">
      <alignment horizontal="center"/>
    </xf>
    <xf numFmtId="167" fontId="40" fillId="0" borderId="0" xfId="7" applyNumberFormat="1" applyFont="1" applyFill="1" applyBorder="1" applyAlignment="1">
      <alignment horizontal="center"/>
    </xf>
    <xf numFmtId="167" fontId="40" fillId="0" borderId="2" xfId="7" applyNumberFormat="1" applyFont="1" applyFill="1" applyBorder="1" applyAlignment="1">
      <alignment horizontal="center"/>
    </xf>
    <xf numFmtId="177" fontId="39" fillId="0" borderId="0" xfId="11" applyNumberFormat="1" applyFont="1" applyFill="1" applyBorder="1"/>
    <xf numFmtId="39" fontId="44" fillId="0" borderId="1" xfId="11" applyNumberFormat="1" applyFont="1" applyFill="1" applyBorder="1"/>
    <xf numFmtId="39" fontId="40" fillId="0" borderId="0" xfId="11" applyNumberFormat="1" applyFont="1" applyFill="1"/>
    <xf numFmtId="39" fontId="39" fillId="0" borderId="0" xfId="11" applyFont="1" applyFill="1" applyAlignment="1" applyProtection="1">
      <alignment horizontal="left"/>
    </xf>
    <xf numFmtId="39" fontId="39" fillId="0" borderId="0" xfId="11" applyFont="1" applyFill="1"/>
    <xf numFmtId="39" fontId="39" fillId="0" borderId="0" xfId="11" applyFont="1" applyFill="1" applyBorder="1"/>
    <xf numFmtId="40" fontId="39" fillId="0" borderId="0" xfId="11" applyNumberFormat="1" applyFont="1" applyFill="1" applyBorder="1"/>
    <xf numFmtId="40" fontId="40" fillId="0" borderId="0" xfId="11" applyNumberFormat="1" applyFont="1" applyFill="1" applyBorder="1"/>
    <xf numFmtId="0" fontId="40" fillId="0" borderId="2" xfId="7" applyFont="1" applyFill="1" applyBorder="1"/>
    <xf numFmtId="40" fontId="40" fillId="0" borderId="2" xfId="7" applyNumberFormat="1" applyFont="1" applyFill="1" applyBorder="1" applyAlignment="1">
      <alignment horizontal="right"/>
    </xf>
    <xf numFmtId="39" fontId="40" fillId="0" borderId="2" xfId="7" applyNumberFormat="1" applyFont="1" applyFill="1" applyBorder="1" applyAlignment="1">
      <alignment horizontal="right"/>
    </xf>
    <xf numFmtId="0" fontId="39" fillId="0" borderId="0" xfId="7" applyFont="1" applyFill="1" applyBorder="1"/>
    <xf numFmtId="167" fontId="40" fillId="0" borderId="0" xfId="7" applyNumberFormat="1" applyFont="1" applyFill="1"/>
    <xf numFmtId="39" fontId="40" fillId="0" borderId="0" xfId="11" quotePrefix="1" applyNumberFormat="1" applyFont="1" applyFill="1" applyBorder="1" applyAlignment="1">
      <alignment horizontal="center"/>
    </xf>
    <xf numFmtId="39" fontId="40" fillId="0" borderId="2" xfId="11" quotePrefix="1" applyNumberFormat="1" applyFont="1" applyFill="1" applyBorder="1" applyAlignment="1">
      <alignment horizontal="center"/>
    </xf>
    <xf numFmtId="174" fontId="39" fillId="0" borderId="0" xfId="11" applyNumberFormat="1" applyFont="1" applyFill="1" applyBorder="1"/>
    <xf numFmtId="39" fontId="39" fillId="0" borderId="0" xfId="11" applyNumberFormat="1" applyFont="1" applyFill="1" applyAlignment="1" applyProtection="1">
      <alignment horizontal="left"/>
    </xf>
    <xf numFmtId="39" fontId="39" fillId="0" borderId="0" xfId="11" applyNumberFormat="1" applyFont="1" applyFill="1" applyBorder="1" applyProtection="1"/>
    <xf numFmtId="39" fontId="39" fillId="0" borderId="0" xfId="7" applyNumberFormat="1" applyFont="1" applyFill="1"/>
    <xf numFmtId="39" fontId="44" fillId="0" borderId="0" xfId="11" applyNumberFormat="1" applyFont="1" applyFill="1" applyBorder="1"/>
    <xf numFmtId="39" fontId="39" fillId="0" borderId="0" xfId="11" applyNumberFormat="1" applyFont="1" applyFill="1" applyBorder="1"/>
    <xf numFmtId="167" fontId="40" fillId="0" borderId="3" xfId="7" applyNumberFormat="1" applyFont="1" applyFill="1" applyBorder="1" applyAlignment="1">
      <alignment horizontal="center" vertical="top"/>
    </xf>
    <xf numFmtId="167" fontId="40" fillId="0" borderId="0" xfId="7" applyNumberFormat="1" applyFont="1" applyFill="1" applyBorder="1" applyAlignment="1">
      <alignment horizontal="center" vertical="top"/>
    </xf>
    <xf numFmtId="167" fontId="40" fillId="0" borderId="2" xfId="7" applyNumberFormat="1" applyFont="1" applyFill="1" applyBorder="1" applyAlignment="1">
      <alignment horizontal="center" vertical="top"/>
    </xf>
    <xf numFmtId="168" fontId="39" fillId="0" borderId="0" xfId="7" applyNumberFormat="1" applyFont="1" applyFill="1"/>
    <xf numFmtId="39" fontId="39" fillId="0" borderId="0" xfId="0" applyNumberFormat="1" applyFont="1" applyFill="1" applyBorder="1" applyAlignment="1">
      <alignment horizontal="right"/>
    </xf>
    <xf numFmtId="168" fontId="39" fillId="0" borderId="1" xfId="7" applyNumberFormat="1" applyFont="1" applyFill="1" applyBorder="1"/>
    <xf numFmtId="179" fontId="39" fillId="0" borderId="0" xfId="0" applyNumberFormat="1" applyFont="1" applyFill="1" applyBorder="1" applyAlignment="1">
      <alignment horizontal="right"/>
    </xf>
    <xf numFmtId="167" fontId="39" fillId="0" borderId="1" xfId="7" applyNumberFormat="1" applyFont="1" applyFill="1" applyBorder="1"/>
    <xf numFmtId="39" fontId="12" fillId="0" borderId="0" xfId="11" quotePrefix="1" applyNumberFormat="1" applyFont="1" applyFill="1" applyAlignment="1" applyProtection="1">
      <alignment horizontal="center"/>
    </xf>
    <xf numFmtId="39" fontId="11" fillId="0" borderId="2" xfId="11" applyNumberFormat="1" applyFont="1" applyFill="1" applyBorder="1" applyAlignment="1">
      <alignment horizontal="center"/>
    </xf>
    <xf numFmtId="39" fontId="11" fillId="0" borderId="0" xfId="11" applyNumberFormat="1" applyFont="1" applyFill="1" applyAlignment="1" applyProtection="1">
      <alignment horizontal="center"/>
    </xf>
    <xf numFmtId="39" fontId="22" fillId="0" borderId="0" xfId="0" applyNumberFormat="1" applyFont="1" applyAlignment="1">
      <alignment horizontal="center"/>
    </xf>
    <xf numFmtId="40" fontId="12" fillId="0" borderId="0" xfId="11" quotePrefix="1" applyNumberFormat="1" applyFont="1" applyFill="1" applyAlignment="1" applyProtection="1">
      <alignment horizontal="center"/>
    </xf>
    <xf numFmtId="40" fontId="12" fillId="0" borderId="0" xfId="11" applyNumberFormat="1" applyFont="1" applyFill="1" applyAlignment="1" applyProtection="1">
      <alignment horizontal="center"/>
    </xf>
    <xf numFmtId="167" fontId="11" fillId="0" borderId="2" xfId="11" applyNumberFormat="1" applyFont="1" applyFill="1" applyBorder="1" applyAlignment="1">
      <alignment horizontal="center"/>
    </xf>
    <xf numFmtId="39" fontId="20" fillId="0" borderId="2" xfId="11" applyNumberFormat="1" applyFont="1" applyFill="1" applyBorder="1" applyAlignment="1">
      <alignment horizontal="center"/>
    </xf>
    <xf numFmtId="40" fontId="11" fillId="0" borderId="2" xfId="11" applyNumberFormat="1" applyFont="1" applyFill="1" applyBorder="1" applyAlignment="1" applyProtection="1">
      <alignment horizontal="center"/>
    </xf>
    <xf numFmtId="40" fontId="39" fillId="0" borderId="0" xfId="11" applyNumberFormat="1" applyFont="1" applyFill="1" applyAlignment="1" applyProtection="1">
      <alignment horizontal="center"/>
    </xf>
    <xf numFmtId="39" fontId="40" fillId="0" borderId="2" xfId="11" applyNumberFormat="1" applyFont="1" applyFill="1" applyBorder="1" applyAlignment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Alignment="1">
      <alignment horizontal="center"/>
    </xf>
    <xf numFmtId="39" fontId="13" fillId="0" borderId="0" xfId="0" applyNumberFormat="1" applyFont="1" applyFill="1" applyBorder="1" applyAlignment="1">
      <alignment horizontal="center"/>
    </xf>
    <xf numFmtId="39" fontId="13" fillId="0" borderId="0" xfId="15" applyNumberFormat="1" applyFont="1" applyFill="1" applyBorder="1" applyAlignment="1">
      <alignment horizontal="center"/>
    </xf>
    <xf numFmtId="39" fontId="13" fillId="0" borderId="0" xfId="15" applyNumberFormat="1" applyFont="1" applyFill="1" applyAlignment="1" applyProtection="1">
      <alignment horizontal="center"/>
    </xf>
    <xf numFmtId="39" fontId="13" fillId="0" borderId="0" xfId="15" applyNumberFormat="1" applyFont="1" applyFill="1" applyBorder="1" applyAlignment="1" applyProtection="1">
      <alignment horizontal="center"/>
    </xf>
    <xf numFmtId="39" fontId="11" fillId="0" borderId="2" xfId="15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center"/>
    </xf>
    <xf numFmtId="39" fontId="12" fillId="0" borderId="0" xfId="7" quotePrefix="1" applyNumberFormat="1" applyFont="1" applyFill="1" applyAlignment="1">
      <alignment horizontal="center"/>
    </xf>
    <xf numFmtId="39" fontId="11" fillId="0" borderId="2" xfId="7" applyNumberFormat="1" applyFont="1" applyFill="1" applyBorder="1" applyAlignment="1">
      <alignment horizontal="center"/>
    </xf>
    <xf numFmtId="39" fontId="13" fillId="0" borderId="0" xfId="7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39" fontId="13" fillId="0" borderId="0" xfId="0" quotePrefix="1" applyNumberFormat="1" applyFont="1" applyFill="1" applyBorder="1" applyAlignment="1">
      <alignment horizontal="center" wrapText="1"/>
    </xf>
    <xf numFmtId="0" fontId="12" fillId="0" borderId="0" xfId="7" quotePrefix="1" applyFont="1" applyFill="1" applyAlignment="1">
      <alignment horizontal="center"/>
    </xf>
    <xf numFmtId="39" fontId="29" fillId="0" borderId="0" xfId="13" applyNumberFormat="1" applyFont="1" applyFill="1" applyAlignment="1" applyProtection="1">
      <alignment horizontal="center"/>
    </xf>
    <xf numFmtId="167" fontId="30" fillId="0" borderId="2" xfId="20" applyNumberFormat="1" applyFont="1" applyFill="1" applyBorder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4 2" xfId="22" xr:uid="{00000000-0005-0000-0000-000002000000}"/>
    <cellStyle name="Normal" xfId="0" builtinId="0"/>
    <cellStyle name="Normal 10" xfId="23" xr:uid="{00000000-0005-0000-0000-000004000000}"/>
    <cellStyle name="Normal 2" xfId="3" xr:uid="{00000000-0005-0000-0000-000005000000}"/>
    <cellStyle name="Normal 2 10" xfId="20" xr:uid="{00000000-0005-0000-0000-000006000000}"/>
    <cellStyle name="Normal 2 2" xfId="4" xr:uid="{00000000-0005-0000-0000-000007000000}"/>
    <cellStyle name="Normal 2_Note new STD" xfId="5" xr:uid="{00000000-0005-0000-0000-000008000000}"/>
    <cellStyle name="Normal 3" xfId="6" xr:uid="{00000000-0005-0000-0000-000009000000}"/>
    <cellStyle name="Normal 4" xfId="7" xr:uid="{00000000-0005-0000-0000-00000A000000}"/>
    <cellStyle name="Normal 5" xfId="17" xr:uid="{00000000-0005-0000-0000-00000B000000}"/>
    <cellStyle name="Normal 6" xfId="26" xr:uid="{00000000-0005-0000-0000-00000C000000}"/>
    <cellStyle name="Normal 8" xfId="18" xr:uid="{00000000-0005-0000-0000-00000D000000}"/>
    <cellStyle name="Normal_Sheet1 2" xfId="19" xr:uid="{00000000-0005-0000-0000-00000E000000}"/>
    <cellStyle name="Normal_W168-Dec'51-T3 วินท์คอม เทคโนโลยี" xfId="25" xr:uid="{00000000-0005-0000-0000-00000F000000}"/>
    <cellStyle name="Normal_งบ(ไทย) - IFS Solutions Thai" xfId="8" xr:uid="{00000000-0005-0000-0000-000010000000}"/>
    <cellStyle name="เครื่องหมายจุลภาค_Note new STD" xfId="9" xr:uid="{00000000-0005-0000-0000-000011000000}"/>
    <cellStyle name="ปกติ_Ekarat-Mar'51-t2" xfId="10" xr:uid="{00000000-0005-0000-0000-000012000000}"/>
    <cellStyle name="ปกติ_lpnt3 2" xfId="21" xr:uid="{00000000-0005-0000-0000-000013000000}"/>
    <cellStyle name="ปกติ_Sheet1" xfId="11" xr:uid="{00000000-0005-0000-0000-000014000000}"/>
    <cellStyle name="ปกติ_Sheet1 3 2" xfId="12" xr:uid="{00000000-0005-0000-0000-000015000000}"/>
    <cellStyle name="ปกติ_Sheet1_Ekarat-Jun'51-t3" xfId="13" xr:uid="{00000000-0005-0000-0000-000016000000}"/>
    <cellStyle name="ปกติ_Sheet1_Samchai-Jun'50-T3" xfId="14" xr:uid="{00000000-0005-0000-0000-000017000000}"/>
    <cellStyle name="ปกติ_Sheet1_หมายเหตุงบเอกรัฐ" xfId="15" xr:uid="{00000000-0005-0000-0000-000018000000}"/>
    <cellStyle name="ปกติ_SPC-Dec'50-T3" xfId="16" xr:uid="{00000000-0005-0000-0000-000019000000}"/>
    <cellStyle name="ปกติ_SPC-Dec'50-T3 2" xfId="24" xr:uid="{00000000-0005-0000-0000-00001A000000}"/>
    <cellStyle name="ปกติ_SPC-Dec'50-T3_Note new STD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6;&#3629;&#3610;&#3607;&#3634;&#3609;&#3605;&#3619;&#3632;&#3585;&#3641;&#3621;&#3585;&#3619;&#3637;&#3609;&#3649;&#3621;&#3632;&#3605;&#3619;&#3623;&#3592;&#3626;&#3629;&#3610;%20&#3611;&#3637;%202561\Green%20Q2-18\&#3591;&#3634;&#3609;%20Q2-61\Lead%20Green_Q2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อัตราส่วนก่อนปรับปรุง"/>
      <sheetName val="ตารางคำนวณ MAT - Review งบรวม"/>
      <sheetName val="ตารางคำนวณ MAT - งบเดี่ยว"/>
      <sheetName val="TBQ1-59"/>
      <sheetName val="Sheet1"/>
      <sheetName val="WCF"/>
      <sheetName val="GW"/>
      <sheetName val="ตัดจ่ายส่วนเพิ่มเครื่องจักร"/>
      <sheetName val="AJE"/>
      <sheetName val="OP"/>
      <sheetName val="WTB"/>
      <sheetName val="Sheet2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BB"/>
      <sheetName val="CC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J11">
            <v>1340000</v>
          </cell>
        </row>
      </sheetData>
      <sheetData sheetId="14">
        <row r="12">
          <cell r="I12">
            <v>39775</v>
          </cell>
        </row>
      </sheetData>
      <sheetData sheetId="15"/>
      <sheetData sheetId="16">
        <row r="29">
          <cell r="I29">
            <v>590275.91</v>
          </cell>
        </row>
        <row r="31">
          <cell r="I31">
            <v>101170</v>
          </cell>
        </row>
      </sheetData>
      <sheetData sheetId="17">
        <row r="9">
          <cell r="I9">
            <v>267350000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4">
          <cell r="I64">
            <v>153912.25</v>
          </cell>
        </row>
        <row r="65">
          <cell r="I65">
            <v>2786446.98</v>
          </cell>
        </row>
        <row r="66">
          <cell r="I66">
            <v>5112700</v>
          </cell>
        </row>
        <row r="67">
          <cell r="I67">
            <v>4703505.76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2">
          <cell r="J22">
            <v>18942529.93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8"/>
  <sheetViews>
    <sheetView tabSelected="1" zoomScale="80" zoomScaleNormal="80" zoomScaleSheetLayoutView="100" workbookViewId="0">
      <selection activeCell="B88" sqref="B88"/>
    </sheetView>
  </sheetViews>
  <sheetFormatPr defaultColWidth="9.140625" defaultRowHeight="24" customHeight="1"/>
  <cols>
    <col min="1" max="1" width="2.28515625" style="14" customWidth="1"/>
    <col min="2" max="4" width="9.140625" style="14" customWidth="1"/>
    <col min="5" max="5" width="4.7109375" style="14" customWidth="1"/>
    <col min="6" max="6" width="15.28515625" style="14" customWidth="1"/>
    <col min="7" max="7" width="0.85546875" style="14" customWidth="1"/>
    <col min="8" max="8" width="15.28515625" style="14" customWidth="1"/>
    <col min="9" max="9" width="0.85546875" style="14" customWidth="1"/>
    <col min="10" max="10" width="15.28515625" style="14" customWidth="1"/>
    <col min="11" max="11" width="0.85546875" style="14" customWidth="1"/>
    <col min="12" max="12" width="15.28515625" style="14" customWidth="1"/>
    <col min="13" max="13" width="2.85546875" style="14" customWidth="1"/>
    <col min="14" max="16384" width="9.140625" style="14"/>
  </cols>
  <sheetData>
    <row r="1" spans="1:12" ht="24" customHeight="1">
      <c r="A1" s="493" t="s">
        <v>78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</row>
    <row r="2" spans="1:12" ht="24" customHeight="1">
      <c r="A2" s="493" t="s">
        <v>77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</row>
    <row r="3" spans="1:12" s="21" customFormat="1" ht="24" customHeight="1">
      <c r="A3" s="494" t="s">
        <v>223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</row>
    <row r="4" spans="1:12" s="21" customFormat="1" ht="24" customHeight="1">
      <c r="A4" s="494" t="s">
        <v>72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</row>
    <row r="5" spans="1:12" ht="24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17" customFormat="1" ht="24" customHeight="1">
      <c r="A6" s="22" t="s">
        <v>6</v>
      </c>
      <c r="C6" s="23"/>
      <c r="D6" s="15"/>
      <c r="E6" s="15"/>
      <c r="F6" s="15"/>
      <c r="G6" s="15"/>
      <c r="H6" s="15"/>
      <c r="I6" s="15"/>
      <c r="J6" s="16"/>
      <c r="L6" s="16"/>
    </row>
    <row r="7" spans="1:12" ht="24" customHeight="1">
      <c r="A7" s="11"/>
      <c r="B7" s="9" t="s">
        <v>7</v>
      </c>
      <c r="C7" s="9"/>
      <c r="E7" s="9" t="s">
        <v>80</v>
      </c>
      <c r="H7" s="9"/>
      <c r="I7" s="9"/>
      <c r="J7" s="9"/>
    </row>
    <row r="8" spans="1:12" ht="24" customHeight="1">
      <c r="A8" s="11"/>
      <c r="B8" s="9"/>
      <c r="C8" s="9"/>
      <c r="E8" s="9" t="s">
        <v>124</v>
      </c>
      <c r="H8" s="9"/>
      <c r="I8" s="9"/>
      <c r="J8" s="9"/>
    </row>
    <row r="9" spans="1:12" ht="24" customHeight="1">
      <c r="A9" s="11"/>
      <c r="B9" s="9" t="s">
        <v>26</v>
      </c>
      <c r="C9" s="9"/>
      <c r="E9" s="9" t="s">
        <v>79</v>
      </c>
      <c r="H9" s="9"/>
      <c r="I9" s="9"/>
      <c r="J9" s="9"/>
    </row>
    <row r="10" spans="1:12" ht="24" customHeight="1">
      <c r="A10" s="11"/>
      <c r="B10" s="9" t="s">
        <v>8</v>
      </c>
      <c r="C10" s="9"/>
      <c r="E10" s="9" t="s">
        <v>186</v>
      </c>
      <c r="H10" s="9"/>
      <c r="I10" s="9"/>
      <c r="J10" s="9"/>
    </row>
    <row r="11" spans="1:12" ht="24" customHeight="1">
      <c r="A11" s="24" t="s">
        <v>74</v>
      </c>
    </row>
    <row r="12" spans="1:12" ht="24" customHeight="1">
      <c r="B12" s="25" t="s">
        <v>75</v>
      </c>
    </row>
    <row r="13" spans="1:12" ht="24" customHeight="1">
      <c r="B13" s="26" t="s">
        <v>326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4" customHeight="1">
      <c r="B14" s="26" t="s">
        <v>266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24" customHeight="1">
      <c r="B15" s="26" t="s">
        <v>265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24" customHeight="1">
      <c r="B16" s="26" t="s">
        <v>264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2:23" ht="24" customHeight="1">
      <c r="B17" s="26" t="s">
        <v>267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2:23" ht="24" customHeight="1">
      <c r="B18" s="26" t="s">
        <v>268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2:23" ht="24" customHeight="1">
      <c r="B19" s="26" t="s">
        <v>269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2:23" ht="24" customHeight="1">
      <c r="B20" s="26" t="s">
        <v>271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2:23" ht="24" customHeight="1">
      <c r="B21" s="26" t="s">
        <v>272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N21" s="225"/>
      <c r="O21" s="233"/>
    </row>
    <row r="22" spans="2:23" ht="24" customHeight="1">
      <c r="B22" s="26" t="s">
        <v>270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N22" s="225"/>
      <c r="O22" s="233"/>
    </row>
    <row r="23" spans="2:23" ht="24" customHeight="1">
      <c r="B23" s="26" t="s">
        <v>325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N23" s="233"/>
      <c r="O23" s="233"/>
    </row>
    <row r="24" spans="2:23" ht="24" customHeight="1">
      <c r="B24" s="26" t="s">
        <v>324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N24" s="233"/>
      <c r="O24" s="233"/>
    </row>
    <row r="25" spans="2:23" ht="24" customHeight="1">
      <c r="B25" s="26" t="s">
        <v>273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N25" s="236"/>
      <c r="O25" s="237"/>
    </row>
    <row r="26" spans="2:23" ht="24" customHeight="1">
      <c r="B26" s="14" t="s">
        <v>274</v>
      </c>
      <c r="N26" s="231"/>
      <c r="O26" s="233"/>
    </row>
    <row r="27" spans="2:23" ht="24" customHeight="1">
      <c r="B27" s="117" t="s">
        <v>76</v>
      </c>
      <c r="C27" s="118"/>
      <c r="D27" s="118"/>
      <c r="N27" s="233"/>
      <c r="O27" s="233"/>
      <c r="P27" s="226"/>
      <c r="Q27" s="1"/>
      <c r="R27" s="1"/>
      <c r="S27" s="1"/>
      <c r="T27" s="1"/>
      <c r="U27" s="1"/>
      <c r="V27" s="1"/>
      <c r="W27" s="227"/>
    </row>
    <row r="28" spans="2:23" ht="24" customHeight="1">
      <c r="B28" s="119" t="s">
        <v>187</v>
      </c>
      <c r="C28" s="120"/>
      <c r="D28" s="121"/>
      <c r="N28" s="233"/>
      <c r="O28" s="233"/>
      <c r="P28" s="226"/>
      <c r="Q28" s="1"/>
      <c r="R28" s="1"/>
      <c r="S28" s="1"/>
      <c r="T28" s="1"/>
      <c r="U28" s="1"/>
      <c r="V28" s="1"/>
      <c r="W28" s="227"/>
    </row>
    <row r="29" spans="2:23" ht="24" customHeight="1">
      <c r="B29" s="122" t="s">
        <v>188</v>
      </c>
      <c r="C29" s="123"/>
      <c r="D29" s="121"/>
      <c r="N29" s="233"/>
      <c r="O29" s="233"/>
      <c r="P29" s="226"/>
      <c r="Q29" s="1"/>
      <c r="R29" s="1"/>
      <c r="S29" s="1"/>
      <c r="T29" s="1"/>
      <c r="U29" s="1"/>
      <c r="V29" s="1"/>
      <c r="W29" s="227"/>
    </row>
    <row r="30" spans="2:23" ht="24" customHeight="1">
      <c r="B30" s="228" t="s">
        <v>190</v>
      </c>
      <c r="C30" s="123"/>
      <c r="D30" s="121"/>
      <c r="N30" s="233"/>
      <c r="O30" s="233"/>
      <c r="P30" s="226"/>
      <c r="Q30" s="226"/>
      <c r="R30" s="229"/>
      <c r="S30" s="1"/>
      <c r="T30" s="1"/>
      <c r="U30" s="1"/>
      <c r="V30" s="1"/>
      <c r="W30" s="227"/>
    </row>
    <row r="31" spans="2:23" ht="24" customHeight="1">
      <c r="B31" s="228" t="s">
        <v>191</v>
      </c>
      <c r="C31" s="123"/>
      <c r="D31" s="121"/>
      <c r="N31" s="233"/>
      <c r="O31" s="231"/>
      <c r="P31" s="230"/>
      <c r="Q31" s="230"/>
      <c r="R31" s="230"/>
      <c r="S31" s="231"/>
      <c r="T31" s="231"/>
      <c r="U31" s="231"/>
      <c r="V31" s="231"/>
      <c r="W31" s="232"/>
    </row>
    <row r="32" spans="2:23" ht="24" customHeight="1">
      <c r="B32" s="228" t="s">
        <v>192</v>
      </c>
      <c r="C32" s="123"/>
      <c r="D32" s="121"/>
      <c r="N32" s="231"/>
      <c r="O32" s="231"/>
      <c r="P32" s="234"/>
      <c r="Q32" s="235"/>
      <c r="R32" s="233"/>
      <c r="S32" s="231"/>
      <c r="T32" s="231"/>
      <c r="U32" s="231"/>
      <c r="V32" s="231"/>
      <c r="W32" s="232"/>
    </row>
    <row r="33" spans="1:23" ht="24" customHeight="1">
      <c r="B33" s="228" t="s">
        <v>189</v>
      </c>
      <c r="C33" s="123"/>
      <c r="D33" s="121"/>
      <c r="N33" s="231"/>
      <c r="O33" s="231"/>
      <c r="P33" s="234"/>
      <c r="Q33" s="235"/>
      <c r="R33" s="233"/>
      <c r="S33" s="231"/>
      <c r="T33" s="231"/>
      <c r="U33" s="231"/>
      <c r="V33" s="231"/>
      <c r="W33" s="232"/>
    </row>
    <row r="34" spans="1:23" ht="24" customHeight="1">
      <c r="B34" s="228"/>
      <c r="C34" s="123"/>
      <c r="D34" s="121"/>
      <c r="N34" s="231"/>
      <c r="O34" s="231"/>
      <c r="P34" s="234"/>
      <c r="Q34" s="235"/>
      <c r="R34" s="233"/>
      <c r="S34" s="231"/>
      <c r="T34" s="231"/>
      <c r="U34" s="231"/>
      <c r="V34" s="231"/>
      <c r="W34" s="232"/>
    </row>
    <row r="35" spans="1:23" ht="24" customHeight="1">
      <c r="A35" s="491" t="s">
        <v>54</v>
      </c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  <c r="P35" s="234"/>
      <c r="Q35" s="235"/>
      <c r="R35" s="233"/>
      <c r="S35" s="231"/>
      <c r="T35" s="231"/>
      <c r="U35" s="231"/>
      <c r="V35" s="231"/>
      <c r="W35" s="232"/>
    </row>
    <row r="36" spans="1:23" ht="24" customHeight="1">
      <c r="P36" s="234"/>
      <c r="Q36" s="235"/>
      <c r="R36" s="120"/>
      <c r="S36" s="231"/>
      <c r="T36" s="231"/>
      <c r="U36" s="231"/>
      <c r="V36" s="231"/>
      <c r="W36" s="232"/>
    </row>
    <row r="37" spans="1:23" ht="24" customHeight="1">
      <c r="B37" s="117" t="s">
        <v>163</v>
      </c>
      <c r="C37" s="123"/>
      <c r="D37" s="121"/>
      <c r="N37" s="231"/>
      <c r="O37" s="231"/>
      <c r="P37" s="234"/>
      <c r="Q37" s="235"/>
      <c r="R37" s="233"/>
      <c r="S37" s="231"/>
      <c r="T37" s="231"/>
      <c r="U37" s="231"/>
      <c r="V37" s="231"/>
      <c r="W37" s="232"/>
    </row>
    <row r="38" spans="1:23" ht="24" customHeight="1">
      <c r="B38" s="119" t="s">
        <v>327</v>
      </c>
      <c r="C38" s="123"/>
      <c r="D38" s="121"/>
      <c r="N38" s="231"/>
      <c r="O38" s="231"/>
      <c r="P38" s="234"/>
      <c r="Q38" s="235"/>
      <c r="R38" s="233"/>
      <c r="S38" s="231"/>
      <c r="T38" s="231"/>
      <c r="U38" s="231"/>
      <c r="V38" s="231"/>
      <c r="W38" s="232"/>
    </row>
    <row r="39" spans="1:23" ht="24" customHeight="1">
      <c r="B39" s="233" t="s">
        <v>328</v>
      </c>
      <c r="C39" s="233"/>
      <c r="D39" s="121"/>
      <c r="N39" s="231"/>
      <c r="O39" s="231"/>
      <c r="P39" s="234"/>
      <c r="Q39" s="235"/>
      <c r="R39" s="233"/>
      <c r="S39" s="231"/>
      <c r="T39" s="231"/>
      <c r="U39" s="231"/>
      <c r="V39" s="231"/>
      <c r="W39" s="232"/>
    </row>
    <row r="40" spans="1:23" ht="24" customHeight="1">
      <c r="B40" s="233" t="s">
        <v>276</v>
      </c>
      <c r="C40" s="233"/>
      <c r="D40" s="121"/>
      <c r="N40" s="231"/>
      <c r="O40" s="231"/>
      <c r="P40" s="234"/>
      <c r="Q40" s="235"/>
      <c r="R40" s="233"/>
      <c r="S40" s="231"/>
      <c r="T40" s="231"/>
      <c r="U40" s="231"/>
      <c r="V40" s="231"/>
      <c r="W40" s="232"/>
    </row>
    <row r="41" spans="1:23" ht="24" customHeight="1">
      <c r="B41" s="236" t="s">
        <v>275</v>
      </c>
      <c r="C41" s="237"/>
      <c r="D41" s="121"/>
      <c r="N41" s="231"/>
      <c r="O41" s="231"/>
      <c r="P41" s="234"/>
      <c r="Q41" s="235"/>
      <c r="R41" s="233"/>
      <c r="S41" s="231"/>
      <c r="T41" s="231"/>
      <c r="U41" s="231"/>
      <c r="V41" s="231"/>
      <c r="W41" s="232"/>
    </row>
    <row r="42" spans="1:23" ht="24" customHeight="1">
      <c r="B42" s="119" t="s">
        <v>329</v>
      </c>
      <c r="C42" s="237"/>
      <c r="D42" s="121"/>
      <c r="N42" s="231"/>
      <c r="O42" s="231"/>
      <c r="P42" s="234"/>
      <c r="Q42" s="235"/>
      <c r="R42" s="233"/>
      <c r="S42" s="231"/>
      <c r="T42" s="231"/>
      <c r="U42" s="231"/>
      <c r="V42" s="231"/>
      <c r="W42" s="232"/>
    </row>
    <row r="43" spans="1:23" ht="24" customHeight="1">
      <c r="B43" s="233" t="s">
        <v>330</v>
      </c>
      <c r="C43" s="233"/>
      <c r="D43" s="121"/>
      <c r="N43" s="231"/>
      <c r="O43" s="231"/>
      <c r="P43" s="234"/>
      <c r="Q43" s="235"/>
      <c r="R43" s="233"/>
      <c r="S43" s="231"/>
      <c r="T43" s="231"/>
      <c r="U43" s="231"/>
      <c r="V43" s="231"/>
      <c r="W43" s="232"/>
    </row>
    <row r="44" spans="1:23" ht="24" customHeight="1">
      <c r="B44" s="233" t="s">
        <v>331</v>
      </c>
      <c r="C44" s="233"/>
      <c r="D44" s="121"/>
      <c r="N44" s="231"/>
      <c r="O44" s="231"/>
      <c r="P44" s="234"/>
      <c r="Q44" s="235"/>
      <c r="R44" s="233"/>
      <c r="S44" s="231"/>
      <c r="T44" s="231"/>
      <c r="U44" s="231"/>
      <c r="V44" s="231"/>
      <c r="W44" s="232"/>
    </row>
    <row r="45" spans="1:23" ht="24" customHeight="1">
      <c r="B45" s="233" t="s">
        <v>332</v>
      </c>
      <c r="C45" s="233"/>
      <c r="D45" s="121"/>
      <c r="N45" s="231"/>
      <c r="O45" s="231"/>
      <c r="P45" s="234"/>
      <c r="Q45" s="235"/>
      <c r="R45" s="233"/>
      <c r="S45" s="231"/>
      <c r="T45" s="231"/>
      <c r="U45" s="231"/>
      <c r="V45" s="231"/>
      <c r="W45" s="232"/>
    </row>
    <row r="46" spans="1:23" ht="24" customHeight="1">
      <c r="B46" s="233" t="s">
        <v>334</v>
      </c>
      <c r="C46" s="233"/>
      <c r="D46" s="121"/>
      <c r="N46" s="231"/>
      <c r="O46" s="231"/>
      <c r="P46" s="234"/>
      <c r="Q46" s="235"/>
      <c r="R46" s="233"/>
      <c r="S46" s="231"/>
      <c r="T46" s="231"/>
      <c r="U46" s="231"/>
      <c r="V46" s="231"/>
      <c r="W46" s="232"/>
    </row>
    <row r="47" spans="1:23" ht="24" customHeight="1">
      <c r="B47" s="233" t="s">
        <v>333</v>
      </c>
      <c r="C47" s="231"/>
      <c r="D47" s="121"/>
      <c r="N47" s="231"/>
      <c r="O47" s="231"/>
      <c r="P47" s="234"/>
      <c r="Q47" s="235"/>
      <c r="R47" s="233"/>
      <c r="S47" s="231"/>
      <c r="T47" s="231"/>
      <c r="U47" s="231"/>
      <c r="V47" s="231"/>
      <c r="W47" s="232"/>
    </row>
    <row r="48" spans="1:23" ht="24" customHeight="1">
      <c r="B48" s="119" t="s">
        <v>337</v>
      </c>
      <c r="C48" s="231"/>
      <c r="D48" s="121"/>
      <c r="N48" s="231"/>
      <c r="O48" s="231"/>
      <c r="P48" s="234"/>
      <c r="Q48" s="235"/>
      <c r="R48" s="233"/>
      <c r="S48" s="231"/>
      <c r="T48" s="231"/>
      <c r="U48" s="231"/>
      <c r="V48" s="231"/>
      <c r="W48" s="232"/>
    </row>
    <row r="49" spans="1:23" ht="24" customHeight="1">
      <c r="B49" s="231" t="s">
        <v>164</v>
      </c>
      <c r="C49" s="231"/>
      <c r="D49" s="121"/>
      <c r="N49" s="231"/>
      <c r="O49" s="231"/>
      <c r="P49" s="234"/>
      <c r="Q49" s="235"/>
      <c r="R49" s="233"/>
      <c r="S49" s="231"/>
      <c r="T49" s="231"/>
      <c r="U49" s="231"/>
      <c r="V49" s="231"/>
      <c r="W49" s="232"/>
    </row>
    <row r="50" spans="1:23" s="27" customFormat="1" ht="24" customHeight="1">
      <c r="A50" s="25" t="s">
        <v>58</v>
      </c>
      <c r="C50" s="28"/>
      <c r="D50" s="14"/>
      <c r="E50" s="14"/>
      <c r="F50" s="14"/>
      <c r="G50" s="14"/>
      <c r="H50" s="14"/>
      <c r="I50" s="14"/>
      <c r="J50" s="14"/>
      <c r="K50" s="14"/>
      <c r="L50" s="14"/>
      <c r="P50" s="234"/>
      <c r="Q50" s="235"/>
      <c r="R50" s="120"/>
      <c r="S50" s="231"/>
      <c r="T50" s="231"/>
      <c r="U50" s="231"/>
      <c r="V50" s="231"/>
      <c r="W50" s="232"/>
    </row>
    <row r="51" spans="1:23" s="21" customFormat="1" ht="24" customHeight="1">
      <c r="B51" s="11" t="s">
        <v>335</v>
      </c>
      <c r="C51" s="29"/>
      <c r="D51" s="29"/>
      <c r="E51" s="29"/>
      <c r="F51" s="29"/>
      <c r="G51" s="29"/>
      <c r="H51" s="29"/>
      <c r="I51" s="29"/>
      <c r="P51" s="234"/>
      <c r="Q51" s="235"/>
      <c r="R51" s="120"/>
      <c r="S51" s="231"/>
      <c r="T51" s="231"/>
      <c r="U51" s="231"/>
      <c r="V51" s="231"/>
      <c r="W51" s="232"/>
    </row>
    <row r="52" spans="1:23" s="21" customFormat="1" ht="24" customHeight="1">
      <c r="B52" s="11" t="s">
        <v>336</v>
      </c>
      <c r="C52" s="29"/>
      <c r="D52" s="29"/>
      <c r="E52" s="29"/>
      <c r="F52" s="29"/>
      <c r="G52" s="29"/>
      <c r="H52" s="29"/>
      <c r="I52" s="29"/>
      <c r="P52" s="234"/>
      <c r="Q52" s="235"/>
      <c r="R52" s="233"/>
      <c r="S52" s="231"/>
      <c r="T52" s="231"/>
      <c r="U52" s="231"/>
      <c r="V52" s="231"/>
      <c r="W52" s="232"/>
    </row>
    <row r="53" spans="1:23" s="21" customFormat="1" ht="24" customHeight="1">
      <c r="A53" s="11"/>
      <c r="B53" s="249"/>
      <c r="C53" s="250"/>
      <c r="D53" s="250"/>
      <c r="E53" s="250"/>
      <c r="F53" s="250"/>
      <c r="G53" s="250"/>
      <c r="H53" s="250"/>
      <c r="I53" s="250"/>
      <c r="J53" s="250"/>
      <c r="K53" s="357" t="s">
        <v>83</v>
      </c>
      <c r="L53" s="251"/>
      <c r="M53" s="124"/>
      <c r="P53" s="234"/>
      <c r="Q53" s="235"/>
      <c r="R53" s="120"/>
      <c r="S53" s="231"/>
      <c r="T53" s="231"/>
      <c r="U53" s="231"/>
      <c r="V53" s="231"/>
      <c r="W53" s="232"/>
    </row>
    <row r="54" spans="1:23" s="21" customFormat="1" ht="24" customHeight="1">
      <c r="A54" s="11"/>
      <c r="B54" s="252" t="s">
        <v>82</v>
      </c>
      <c r="C54" s="251"/>
      <c r="D54" s="252"/>
      <c r="E54" s="250"/>
      <c r="F54" s="252"/>
      <c r="G54" s="358" t="s">
        <v>2</v>
      </c>
      <c r="H54" s="252"/>
      <c r="I54" s="250"/>
      <c r="J54" s="253" t="s">
        <v>224</v>
      </c>
      <c r="K54" s="254"/>
      <c r="L54" s="255" t="s">
        <v>141</v>
      </c>
      <c r="M54" s="125"/>
      <c r="P54" s="234"/>
      <c r="Q54" s="235"/>
      <c r="R54" s="120"/>
      <c r="S54" s="231"/>
      <c r="T54" s="231"/>
      <c r="U54" s="231"/>
      <c r="V54" s="231"/>
      <c r="W54" s="232"/>
    </row>
    <row r="55" spans="1:23" s="21" customFormat="1" ht="24" customHeight="1">
      <c r="A55" s="11"/>
      <c r="B55" s="376" t="s">
        <v>232</v>
      </c>
      <c r="C55" s="377"/>
      <c r="D55" s="362"/>
      <c r="G55" s="362"/>
      <c r="H55" s="362"/>
      <c r="I55" s="250"/>
      <c r="J55" s="295"/>
      <c r="K55" s="254"/>
      <c r="L55" s="257"/>
      <c r="M55" s="125"/>
      <c r="P55" s="234"/>
      <c r="Q55" s="235"/>
      <c r="R55" s="169"/>
      <c r="S55" s="1"/>
      <c r="T55" s="1"/>
      <c r="U55" s="1"/>
      <c r="V55" s="1"/>
      <c r="W55" s="227"/>
    </row>
    <row r="56" spans="1:23" s="21" customFormat="1" ht="24" customHeight="1">
      <c r="A56" s="11"/>
      <c r="B56" s="178" t="s">
        <v>84</v>
      </c>
      <c r="C56" s="179"/>
      <c r="D56" s="179"/>
      <c r="E56" s="179"/>
      <c r="F56" s="179" t="s">
        <v>207</v>
      </c>
      <c r="G56" s="179"/>
      <c r="H56" s="179"/>
      <c r="I56" s="179"/>
      <c r="J56" s="180">
        <v>99.99</v>
      </c>
      <c r="K56" s="180"/>
      <c r="L56" s="181">
        <v>99.99</v>
      </c>
      <c r="M56" s="29"/>
      <c r="P56" s="230"/>
      <c r="Q56" s="230"/>
      <c r="R56" s="233"/>
      <c r="S56" s="1"/>
      <c r="T56" s="1"/>
      <c r="U56" s="1"/>
      <c r="V56" s="1"/>
      <c r="W56" s="227"/>
    </row>
    <row r="57" spans="1:23" s="21" customFormat="1" ht="24" customHeight="1">
      <c r="A57" s="11"/>
      <c r="B57" s="178" t="s">
        <v>114</v>
      </c>
      <c r="C57" s="179"/>
      <c r="D57" s="179"/>
      <c r="E57" s="179"/>
      <c r="F57" s="179" t="s">
        <v>194</v>
      </c>
      <c r="G57" s="179"/>
      <c r="H57" s="179"/>
      <c r="I57" s="179"/>
      <c r="J57" s="180">
        <v>99.99</v>
      </c>
      <c r="K57" s="180"/>
      <c r="L57" s="181">
        <v>99.99</v>
      </c>
      <c r="M57" s="29"/>
      <c r="P57" s="234"/>
      <c r="Q57" s="235"/>
      <c r="R57" s="233"/>
      <c r="S57" s="1"/>
      <c r="T57" s="1"/>
      <c r="U57" s="1"/>
      <c r="V57" s="1"/>
      <c r="W57" s="227"/>
    </row>
    <row r="58" spans="1:23" s="21" customFormat="1" ht="24" customHeight="1">
      <c r="A58" s="11"/>
      <c r="B58" s="178"/>
      <c r="C58" s="179"/>
      <c r="D58" s="179"/>
      <c r="E58" s="179"/>
      <c r="F58" s="179" t="s">
        <v>81</v>
      </c>
      <c r="G58" s="179"/>
      <c r="H58" s="179"/>
      <c r="I58" s="179"/>
      <c r="J58" s="180"/>
      <c r="K58" s="180"/>
      <c r="L58" s="181"/>
      <c r="M58" s="29"/>
      <c r="P58" s="234"/>
      <c r="Q58" s="235"/>
      <c r="R58" s="169"/>
      <c r="S58" s="1"/>
      <c r="T58" s="1"/>
      <c r="U58" s="1"/>
      <c r="V58" s="1"/>
      <c r="W58" s="227"/>
    </row>
    <row r="59" spans="1:23" s="21" customFormat="1" ht="24" customHeight="1">
      <c r="A59" s="11"/>
      <c r="B59" s="178" t="s">
        <v>111</v>
      </c>
      <c r="C59" s="179"/>
      <c r="D59" s="179"/>
      <c r="E59" s="179"/>
      <c r="F59" s="179" t="s">
        <v>195</v>
      </c>
      <c r="G59" s="179"/>
      <c r="H59" s="179"/>
      <c r="I59" s="179"/>
      <c r="J59" s="180">
        <v>99.99</v>
      </c>
      <c r="K59" s="180"/>
      <c r="L59" s="180">
        <v>99.99</v>
      </c>
      <c r="M59" s="29"/>
      <c r="P59" s="1"/>
      <c r="Q59" s="1"/>
      <c r="R59" s="1"/>
      <c r="S59" s="1"/>
      <c r="T59" s="1"/>
      <c r="U59" s="1"/>
      <c r="V59" s="1"/>
      <c r="W59" s="227"/>
    </row>
    <row r="60" spans="1:23" s="21" customFormat="1" ht="24" customHeight="1">
      <c r="A60" s="11"/>
      <c r="B60" s="178" t="s">
        <v>143</v>
      </c>
      <c r="C60" s="179"/>
      <c r="D60" s="179"/>
      <c r="E60" s="179"/>
      <c r="F60" s="179" t="s">
        <v>193</v>
      </c>
      <c r="G60" s="179"/>
      <c r="H60" s="179"/>
      <c r="I60" s="179"/>
      <c r="J60" s="180">
        <v>99.99</v>
      </c>
      <c r="K60" s="180"/>
      <c r="L60" s="181">
        <v>99.99</v>
      </c>
      <c r="M60" s="29"/>
      <c r="P60" s="1"/>
      <c r="Q60" s="1"/>
      <c r="R60" s="1"/>
      <c r="S60" s="1"/>
      <c r="T60" s="1"/>
      <c r="U60" s="1"/>
      <c r="V60" s="1"/>
      <c r="W60" s="227"/>
    </row>
    <row r="61" spans="1:23" s="21" customFormat="1" ht="24" customHeight="1">
      <c r="A61" s="11"/>
      <c r="B61" s="178"/>
      <c r="C61" s="179"/>
      <c r="D61" s="179"/>
      <c r="E61" s="179"/>
      <c r="F61" s="179" t="s">
        <v>197</v>
      </c>
      <c r="G61" s="179"/>
      <c r="H61" s="179" t="s">
        <v>196</v>
      </c>
      <c r="I61" s="179"/>
      <c r="J61" s="180"/>
      <c r="K61" s="180"/>
      <c r="L61" s="181"/>
      <c r="M61" s="29"/>
      <c r="P61" s="1"/>
      <c r="Q61" s="1"/>
      <c r="R61" s="1"/>
      <c r="S61" s="1"/>
      <c r="T61" s="1"/>
      <c r="U61" s="1"/>
      <c r="V61" s="1"/>
      <c r="W61" s="227"/>
    </row>
    <row r="62" spans="1:23" s="21" customFormat="1" ht="24" customHeight="1">
      <c r="A62" s="11"/>
      <c r="B62" s="376" t="s">
        <v>233</v>
      </c>
      <c r="C62" s="179"/>
      <c r="D62" s="179"/>
      <c r="G62" s="179"/>
      <c r="H62" s="179"/>
      <c r="I62" s="179"/>
      <c r="J62" s="180"/>
      <c r="K62" s="180"/>
      <c r="L62" s="181"/>
      <c r="M62" s="29"/>
      <c r="P62" s="1"/>
      <c r="Q62" s="1"/>
      <c r="R62" s="1"/>
      <c r="S62" s="1"/>
      <c r="T62" s="1"/>
      <c r="U62" s="1"/>
      <c r="V62" s="1"/>
      <c r="W62" s="227"/>
    </row>
    <row r="63" spans="1:23" s="21" customFormat="1" ht="24" customHeight="1">
      <c r="A63" s="11"/>
      <c r="B63" s="99" t="s">
        <v>339</v>
      </c>
      <c r="C63" s="179"/>
      <c r="D63" s="179"/>
      <c r="E63" s="179"/>
      <c r="F63" s="179"/>
      <c r="G63" s="179"/>
      <c r="H63" s="179"/>
      <c r="I63" s="179"/>
      <c r="J63" s="180"/>
      <c r="K63" s="180"/>
      <c r="L63" s="181"/>
      <c r="M63" s="29"/>
      <c r="P63" s="1"/>
      <c r="Q63" s="1"/>
      <c r="R63" s="1"/>
      <c r="S63" s="1"/>
      <c r="T63" s="1"/>
      <c r="U63" s="1"/>
      <c r="V63" s="1"/>
      <c r="W63" s="227"/>
    </row>
    <row r="64" spans="1:23" s="21" customFormat="1" ht="24" customHeight="1">
      <c r="A64" s="11"/>
      <c r="B64" s="178" t="s">
        <v>263</v>
      </c>
      <c r="C64" s="179"/>
      <c r="D64" s="179"/>
      <c r="E64" s="179"/>
      <c r="F64" s="179" t="s">
        <v>231</v>
      </c>
      <c r="G64" s="179"/>
      <c r="H64" s="179"/>
      <c r="I64" s="179"/>
      <c r="J64" s="180"/>
      <c r="K64" s="180"/>
      <c r="L64" s="181"/>
      <c r="M64" s="29"/>
      <c r="P64" s="1"/>
      <c r="Q64" s="1"/>
      <c r="R64" s="1"/>
      <c r="S64" s="1"/>
      <c r="T64" s="1"/>
      <c r="U64" s="1"/>
      <c r="V64" s="1"/>
      <c r="W64" s="227"/>
    </row>
    <row r="65" spans="1:13" s="21" customFormat="1" ht="24" customHeight="1">
      <c r="A65" s="11"/>
      <c r="B65" s="72" t="s">
        <v>338</v>
      </c>
      <c r="C65" s="337"/>
      <c r="D65" s="337"/>
      <c r="E65" s="337"/>
      <c r="F65" s="337"/>
      <c r="G65" s="337"/>
      <c r="H65" s="337"/>
      <c r="I65" s="337"/>
      <c r="J65" s="337"/>
      <c r="K65" s="363"/>
      <c r="L65" s="378"/>
      <c r="M65" s="363"/>
    </row>
    <row r="66" spans="1:13" s="21" customFormat="1" ht="24" customHeight="1">
      <c r="A66" s="11"/>
      <c r="B66" s="72" t="s">
        <v>341</v>
      </c>
      <c r="C66" s="337"/>
      <c r="D66" s="337"/>
      <c r="E66" s="337"/>
      <c r="F66" s="337"/>
      <c r="G66" s="337"/>
      <c r="H66" s="337"/>
      <c r="I66" s="337"/>
      <c r="J66" s="337"/>
      <c r="K66" s="363"/>
      <c r="L66" s="378"/>
      <c r="M66" s="363"/>
    </row>
    <row r="67" spans="1:13" s="21" customFormat="1" ht="24" customHeight="1">
      <c r="A67" s="11"/>
      <c r="B67" s="72" t="s">
        <v>340</v>
      </c>
      <c r="C67" s="337"/>
      <c r="D67" s="337"/>
      <c r="E67" s="337"/>
      <c r="F67" s="337"/>
      <c r="G67" s="337"/>
      <c r="H67" s="337"/>
      <c r="I67" s="337"/>
      <c r="J67" s="337"/>
      <c r="K67" s="363"/>
      <c r="L67" s="378"/>
      <c r="M67" s="363"/>
    </row>
    <row r="68" spans="1:13" s="21" customFormat="1" ht="24" customHeight="1">
      <c r="A68" s="11"/>
      <c r="B68" s="72"/>
      <c r="C68" s="337"/>
      <c r="D68" s="337"/>
      <c r="E68" s="337"/>
      <c r="F68" s="337"/>
      <c r="G68" s="337"/>
      <c r="H68" s="337"/>
      <c r="I68" s="337"/>
      <c r="J68" s="337"/>
      <c r="K68" s="363"/>
      <c r="L68" s="378"/>
      <c r="M68" s="363"/>
    </row>
    <row r="69" spans="1:13" s="21" customFormat="1" ht="27.95" customHeight="1">
      <c r="A69" s="491" t="s">
        <v>65</v>
      </c>
      <c r="B69" s="491"/>
      <c r="C69" s="491"/>
      <c r="D69" s="491"/>
      <c r="E69" s="491"/>
      <c r="F69" s="491"/>
      <c r="G69" s="491"/>
      <c r="H69" s="491"/>
      <c r="I69" s="491"/>
      <c r="J69" s="491"/>
      <c r="K69" s="491"/>
      <c r="L69" s="491"/>
      <c r="M69" s="363"/>
    </row>
    <row r="70" spans="1:13" s="21" customFormat="1" ht="27.95" customHeight="1">
      <c r="A70" s="11"/>
      <c r="B70" s="72"/>
      <c r="C70" s="337"/>
      <c r="D70" s="337"/>
      <c r="E70" s="337"/>
      <c r="F70" s="337"/>
      <c r="G70" s="337"/>
      <c r="H70" s="337"/>
      <c r="I70" s="337"/>
      <c r="J70" s="337"/>
      <c r="K70" s="363"/>
      <c r="L70" s="378"/>
      <c r="M70" s="363"/>
    </row>
    <row r="71" spans="1:13" s="21" customFormat="1" ht="27.95" customHeight="1">
      <c r="A71" s="11"/>
      <c r="B71" s="72" t="s">
        <v>342</v>
      </c>
      <c r="C71" s="337"/>
      <c r="D71" s="337"/>
      <c r="E71" s="337"/>
      <c r="F71" s="337"/>
      <c r="G71" s="337"/>
      <c r="H71" s="337"/>
      <c r="I71" s="337"/>
      <c r="J71" s="337"/>
      <c r="K71" s="363"/>
      <c r="L71" s="378"/>
      <c r="M71" s="363"/>
    </row>
    <row r="72" spans="1:13" s="21" customFormat="1" ht="27.95" customHeight="1">
      <c r="A72" s="11"/>
      <c r="B72" s="72" t="s">
        <v>343</v>
      </c>
      <c r="C72" s="337"/>
      <c r="D72" s="337"/>
      <c r="E72" s="337"/>
      <c r="F72" s="337"/>
      <c r="G72" s="337"/>
      <c r="H72" s="337"/>
      <c r="I72" s="337"/>
      <c r="J72" s="337"/>
      <c r="K72" s="363"/>
      <c r="L72" s="378"/>
      <c r="M72" s="363"/>
    </row>
    <row r="73" spans="1:13" s="21" customFormat="1" ht="27.95" customHeight="1">
      <c r="B73" s="30" t="s">
        <v>344</v>
      </c>
      <c r="C73" s="29"/>
      <c r="D73" s="29"/>
      <c r="E73" s="29"/>
      <c r="F73" s="29"/>
      <c r="G73" s="29"/>
      <c r="H73" s="29"/>
      <c r="I73" s="29"/>
    </row>
    <row r="74" spans="1:13" s="21" customFormat="1" ht="27.95" customHeight="1">
      <c r="B74" s="21" t="s">
        <v>64</v>
      </c>
      <c r="D74" s="29"/>
      <c r="E74" s="30"/>
      <c r="F74" s="29"/>
      <c r="G74" s="29"/>
      <c r="H74" s="29"/>
    </row>
    <row r="75" spans="1:13" s="21" customFormat="1" ht="27.95" customHeight="1">
      <c r="B75" s="30" t="s">
        <v>345</v>
      </c>
      <c r="C75" s="29"/>
      <c r="D75" s="29"/>
      <c r="E75" s="29"/>
      <c r="F75" s="29"/>
      <c r="G75" s="29"/>
      <c r="H75" s="29"/>
      <c r="I75" s="29"/>
    </row>
    <row r="76" spans="1:13" s="21" customFormat="1" ht="27.95" customHeight="1">
      <c r="B76" s="30" t="s">
        <v>110</v>
      </c>
      <c r="C76" s="29"/>
      <c r="D76" s="29"/>
      <c r="E76" s="29"/>
      <c r="F76" s="29"/>
      <c r="G76" s="29"/>
      <c r="H76" s="29"/>
    </row>
    <row r="77" spans="1:13" s="21" customFormat="1" ht="27.95" customHeight="1">
      <c r="A77" s="11"/>
      <c r="B77" s="249" t="s">
        <v>349</v>
      </c>
      <c r="C77" s="29"/>
      <c r="D77" s="29"/>
      <c r="E77" s="29"/>
      <c r="F77" s="29"/>
      <c r="G77" s="29"/>
      <c r="H77" s="29"/>
      <c r="I77" s="29"/>
      <c r="J77" s="29"/>
    </row>
    <row r="78" spans="1:13" s="21" customFormat="1" ht="27.95" customHeight="1">
      <c r="A78" s="11"/>
      <c r="B78" s="30" t="s">
        <v>468</v>
      </c>
      <c r="C78" s="29"/>
      <c r="D78" s="29"/>
      <c r="E78" s="29"/>
      <c r="F78" s="29"/>
      <c r="G78" s="29"/>
      <c r="H78" s="29"/>
      <c r="I78" s="29"/>
      <c r="J78" s="29"/>
    </row>
    <row r="79" spans="1:13" s="21" customFormat="1" ht="27.95" customHeight="1">
      <c r="A79" s="11"/>
      <c r="B79" s="30" t="s">
        <v>469</v>
      </c>
      <c r="C79" s="29"/>
      <c r="D79" s="29"/>
      <c r="E79" s="29"/>
      <c r="F79" s="29"/>
      <c r="G79" s="29"/>
      <c r="H79" s="29"/>
      <c r="I79" s="29"/>
      <c r="J79" s="29"/>
    </row>
    <row r="80" spans="1:13" s="21" customFormat="1" ht="27.95" customHeight="1">
      <c r="A80" s="11"/>
      <c r="B80" s="30" t="s">
        <v>470</v>
      </c>
      <c r="C80" s="29"/>
      <c r="D80" s="29"/>
      <c r="E80" s="29"/>
      <c r="F80" s="29"/>
      <c r="G80" s="29"/>
      <c r="H80" s="29"/>
      <c r="I80" s="29"/>
      <c r="J80" s="29"/>
    </row>
    <row r="81" spans="1:13" s="21" customFormat="1" ht="27.95" customHeight="1">
      <c r="A81" s="11"/>
      <c r="B81" s="30" t="s">
        <v>472</v>
      </c>
      <c r="C81" s="29"/>
      <c r="D81" s="29"/>
      <c r="E81" s="29"/>
      <c r="F81" s="29"/>
      <c r="G81" s="29"/>
      <c r="H81" s="29"/>
      <c r="I81" s="29"/>
      <c r="J81" s="29"/>
    </row>
    <row r="82" spans="1:13" s="21" customFormat="1" ht="27.95" customHeight="1">
      <c r="A82" s="11"/>
      <c r="B82" s="30" t="s">
        <v>471</v>
      </c>
      <c r="C82" s="29"/>
      <c r="D82" s="29"/>
      <c r="E82" s="29"/>
      <c r="F82" s="29"/>
      <c r="G82" s="29"/>
      <c r="H82" s="29"/>
      <c r="I82" s="29"/>
      <c r="J82" s="29"/>
    </row>
    <row r="83" spans="1:13" ht="27.95" customHeight="1">
      <c r="A83" s="31" t="s">
        <v>49</v>
      </c>
    </row>
    <row r="84" spans="1:13" ht="27.95" customHeight="1">
      <c r="A84" s="31"/>
      <c r="B84" s="14" t="s">
        <v>351</v>
      </c>
    </row>
    <row r="85" spans="1:13" ht="27.95" customHeight="1">
      <c r="A85" s="31"/>
      <c r="B85" s="30" t="s">
        <v>142</v>
      </c>
    </row>
    <row r="86" spans="1:13" ht="27.95" customHeight="1">
      <c r="A86" s="25" t="s">
        <v>261</v>
      </c>
      <c r="B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</row>
    <row r="87" spans="1:13" ht="27.95" customHeight="1">
      <c r="B87" s="238" t="s">
        <v>371</v>
      </c>
      <c r="D87" s="238"/>
      <c r="E87" s="238"/>
      <c r="F87" s="238"/>
      <c r="G87" s="238"/>
      <c r="H87" s="238"/>
      <c r="I87" s="238"/>
      <c r="J87" s="238"/>
      <c r="K87" s="238"/>
      <c r="L87" s="238"/>
      <c r="M87" s="238"/>
    </row>
    <row r="88" spans="1:13" ht="27.95" customHeight="1">
      <c r="B88" s="238" t="s">
        <v>524</v>
      </c>
      <c r="D88" s="238"/>
      <c r="E88" s="238"/>
      <c r="F88" s="238"/>
      <c r="G88" s="238"/>
      <c r="H88" s="238"/>
      <c r="I88" s="238"/>
      <c r="J88" s="238"/>
      <c r="K88" s="238"/>
      <c r="L88" s="238"/>
      <c r="M88" s="238"/>
    </row>
    <row r="89" spans="1:13" ht="27.95" customHeight="1">
      <c r="B89" s="238" t="s">
        <v>372</v>
      </c>
      <c r="D89" s="238"/>
      <c r="E89" s="238"/>
      <c r="F89" s="238"/>
      <c r="G89" s="238"/>
      <c r="H89" s="238"/>
      <c r="I89" s="238"/>
      <c r="J89" s="238"/>
      <c r="K89" s="238"/>
      <c r="L89" s="238"/>
      <c r="M89" s="238"/>
    </row>
    <row r="90" spans="1:13" ht="27.95" customHeight="1">
      <c r="B90" s="238" t="s">
        <v>373</v>
      </c>
      <c r="D90" s="238"/>
      <c r="E90" s="238"/>
      <c r="F90" s="238"/>
      <c r="G90" s="238"/>
      <c r="H90" s="238"/>
      <c r="I90" s="238"/>
      <c r="J90" s="238"/>
      <c r="K90" s="238"/>
      <c r="L90" s="238"/>
      <c r="M90" s="238"/>
    </row>
    <row r="91" spans="1:13" ht="27.95" customHeight="1">
      <c r="B91" s="238" t="s">
        <v>374</v>
      </c>
      <c r="D91" s="238"/>
      <c r="E91" s="238"/>
      <c r="F91" s="238"/>
      <c r="G91" s="238"/>
      <c r="H91" s="238"/>
      <c r="I91" s="238"/>
      <c r="J91" s="238"/>
      <c r="K91" s="238"/>
      <c r="L91" s="238"/>
      <c r="M91" s="238"/>
    </row>
    <row r="92" spans="1:13" ht="27.95" customHeight="1">
      <c r="B92" s="238" t="s">
        <v>388</v>
      </c>
      <c r="D92" s="238"/>
      <c r="E92" s="238"/>
      <c r="F92" s="238"/>
      <c r="G92" s="238"/>
      <c r="H92" s="238"/>
      <c r="I92" s="238"/>
      <c r="J92" s="238"/>
      <c r="K92" s="238"/>
      <c r="L92" s="238"/>
      <c r="M92" s="238"/>
    </row>
    <row r="93" spans="1:13" ht="27.95" customHeight="1">
      <c r="B93" s="238" t="s">
        <v>375</v>
      </c>
      <c r="D93" s="238"/>
      <c r="E93" s="238"/>
      <c r="F93" s="238"/>
      <c r="G93" s="238"/>
      <c r="H93" s="238"/>
      <c r="I93" s="238"/>
      <c r="J93" s="238"/>
      <c r="K93" s="238"/>
      <c r="L93" s="238"/>
      <c r="M93" s="238"/>
    </row>
    <row r="94" spans="1:13" ht="27.95" customHeight="1">
      <c r="B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</row>
    <row r="95" spans="1:13" ht="27" customHeight="1">
      <c r="B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</row>
    <row r="96" spans="1:13" ht="27" customHeight="1">
      <c r="B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</row>
    <row r="97" spans="1:13" ht="27" customHeight="1">
      <c r="B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</row>
    <row r="98" spans="1:13" ht="25.5" customHeight="1">
      <c r="A98" s="491" t="s">
        <v>66</v>
      </c>
      <c r="B98" s="491"/>
      <c r="C98" s="491"/>
      <c r="D98" s="491"/>
      <c r="E98" s="491"/>
      <c r="F98" s="491"/>
      <c r="G98" s="491"/>
      <c r="H98" s="491"/>
      <c r="I98" s="491"/>
      <c r="J98" s="491"/>
      <c r="K98" s="491"/>
      <c r="L98" s="491"/>
      <c r="M98" s="238"/>
    </row>
    <row r="99" spans="1:13" ht="25.5" customHeight="1">
      <c r="B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</row>
    <row r="100" spans="1:13" ht="25.5" customHeight="1">
      <c r="B100" s="238"/>
      <c r="D100" s="238"/>
      <c r="E100" s="238"/>
      <c r="F100" s="238"/>
      <c r="G100" s="238"/>
      <c r="H100" s="238"/>
      <c r="I100" s="238"/>
      <c r="J100" s="238"/>
      <c r="K100" s="238"/>
      <c r="L100" s="256" t="s">
        <v>9</v>
      </c>
      <c r="M100" s="238"/>
    </row>
    <row r="101" spans="1:13" ht="25.5" customHeight="1">
      <c r="B101" s="238"/>
      <c r="D101" s="238"/>
      <c r="E101" s="238"/>
      <c r="F101" s="238"/>
      <c r="G101" s="238"/>
      <c r="H101" s="238"/>
      <c r="I101" s="238"/>
      <c r="J101" s="238"/>
      <c r="K101" s="238"/>
      <c r="L101" s="364" t="s">
        <v>62</v>
      </c>
      <c r="M101" s="238"/>
    </row>
    <row r="102" spans="1:13" ht="25.5" customHeight="1">
      <c r="B102" s="238"/>
      <c r="D102" s="238"/>
      <c r="E102" s="238"/>
      <c r="F102" s="238"/>
      <c r="G102" s="238"/>
      <c r="H102" s="238"/>
      <c r="I102" s="238"/>
      <c r="J102" s="238"/>
      <c r="K102" s="238"/>
      <c r="L102" s="357" t="s">
        <v>34</v>
      </c>
    </row>
    <row r="103" spans="1:13" ht="25.5" customHeight="1">
      <c r="B103" s="2" t="s">
        <v>357</v>
      </c>
      <c r="D103" s="238"/>
      <c r="E103" s="238"/>
      <c r="F103" s="238"/>
      <c r="G103" s="238"/>
      <c r="H103" s="238"/>
      <c r="I103" s="238"/>
      <c r="J103" s="238"/>
      <c r="K103" s="238"/>
      <c r="L103" s="14">
        <f>123457.63</f>
        <v>123457.63</v>
      </c>
      <c r="M103" s="238"/>
    </row>
    <row r="104" spans="1:13" ht="25.5" customHeight="1">
      <c r="B104" s="2" t="s">
        <v>358</v>
      </c>
      <c r="D104" s="238"/>
      <c r="E104" s="238"/>
      <c r="F104" s="238"/>
      <c r="G104" s="238"/>
      <c r="H104" s="238"/>
      <c r="I104" s="238"/>
      <c r="J104" s="238"/>
      <c r="K104" s="238"/>
      <c r="L104" s="14">
        <f>36792851.77</f>
        <v>36792851.770000003</v>
      </c>
      <c r="M104" s="238"/>
    </row>
    <row r="105" spans="1:13" ht="25.5" customHeight="1">
      <c r="B105" s="2" t="s">
        <v>370</v>
      </c>
      <c r="D105" s="238"/>
      <c r="E105" s="238"/>
      <c r="F105" s="238"/>
      <c r="G105" s="238"/>
      <c r="H105" s="238"/>
      <c r="I105" s="238"/>
      <c r="J105" s="238"/>
      <c r="K105" s="238"/>
      <c r="L105" s="14">
        <f>301765448.6</f>
        <v>301765448.60000002</v>
      </c>
      <c r="M105" s="238"/>
    </row>
    <row r="106" spans="1:13" ht="25.5" customHeight="1">
      <c r="B106" s="2" t="s">
        <v>359</v>
      </c>
      <c r="D106" s="238"/>
      <c r="E106" s="238"/>
      <c r="F106" s="238"/>
      <c r="G106" s="238"/>
      <c r="H106" s="238"/>
      <c r="I106" s="238"/>
      <c r="J106" s="238"/>
      <c r="K106" s="238"/>
      <c r="L106" s="14">
        <f>-192810425.95</f>
        <v>-192810425.94999999</v>
      </c>
      <c r="M106" s="238"/>
    </row>
    <row r="107" spans="1:13" ht="25.5" customHeight="1">
      <c r="B107" s="2" t="s">
        <v>360</v>
      </c>
      <c r="D107" s="238"/>
      <c r="E107" s="238"/>
      <c r="F107" s="238"/>
      <c r="G107" s="238"/>
      <c r="H107" s="238"/>
      <c r="I107" s="238"/>
      <c r="J107" s="238"/>
      <c r="K107" s="238"/>
      <c r="L107" s="14">
        <f>-45909584.47</f>
        <v>-45909584.469999999</v>
      </c>
      <c r="M107" s="238"/>
    </row>
    <row r="108" spans="1:13" ht="25.5" customHeight="1">
      <c r="B108" s="2" t="s">
        <v>368</v>
      </c>
      <c r="D108" s="238"/>
      <c r="E108" s="238"/>
      <c r="F108" s="238"/>
      <c r="G108" s="238"/>
      <c r="H108" s="238"/>
      <c r="I108" s="238"/>
      <c r="J108" s="238"/>
      <c r="K108" s="238"/>
      <c r="L108" s="97">
        <f>ROUND(SUM(L103:L107),2)</f>
        <v>99961747.579999998</v>
      </c>
      <c r="M108" s="238"/>
    </row>
    <row r="109" spans="1:13" ht="25.5" customHeight="1">
      <c r="B109" s="2" t="s">
        <v>369</v>
      </c>
      <c r="D109" s="238"/>
      <c r="E109" s="238"/>
      <c r="F109" s="238"/>
      <c r="G109" s="238"/>
      <c r="H109" s="238"/>
      <c r="I109" s="238"/>
      <c r="J109" s="238"/>
      <c r="K109" s="238"/>
      <c r="L109" s="14">
        <v>-70572993.780000001</v>
      </c>
      <c r="M109" s="238"/>
    </row>
    <row r="110" spans="1:13" ht="25.5" customHeight="1">
      <c r="B110" s="2" t="s">
        <v>361</v>
      </c>
      <c r="D110" s="238"/>
      <c r="E110" s="238"/>
      <c r="F110" s="238"/>
      <c r="G110" s="238"/>
      <c r="H110" s="238"/>
      <c r="I110" s="238"/>
      <c r="J110" s="238"/>
      <c r="K110" s="238"/>
      <c r="L110" s="97">
        <f>SUM(L108:L109)</f>
        <v>29388753.799999997</v>
      </c>
      <c r="M110" s="238"/>
    </row>
    <row r="111" spans="1:13" ht="25.5" customHeight="1">
      <c r="B111" s="2" t="s">
        <v>365</v>
      </c>
      <c r="D111" s="238"/>
      <c r="E111" s="238"/>
      <c r="F111" s="238"/>
      <c r="G111" s="238"/>
      <c r="H111" s="238"/>
      <c r="I111" s="238"/>
      <c r="J111" s="238"/>
      <c r="K111" s="238"/>
      <c r="L111" s="14">
        <v>1011246.2</v>
      </c>
      <c r="M111" s="238"/>
    </row>
    <row r="112" spans="1:13" ht="25.5" customHeight="1">
      <c r="B112" s="2" t="s">
        <v>366</v>
      </c>
      <c r="D112" s="238"/>
      <c r="E112" s="238"/>
      <c r="F112" s="238"/>
      <c r="G112" s="238"/>
      <c r="H112" s="238"/>
      <c r="I112" s="238"/>
      <c r="J112" s="238"/>
      <c r="K112" s="238"/>
      <c r="L112" s="14">
        <v>-9820000</v>
      </c>
      <c r="M112" s="238"/>
    </row>
    <row r="113" spans="1:14" ht="25.5" customHeight="1" thickBot="1">
      <c r="B113" s="2" t="s">
        <v>367</v>
      </c>
      <c r="D113" s="238"/>
      <c r="E113" s="238"/>
      <c r="F113" s="238"/>
      <c r="G113" s="238"/>
      <c r="H113" s="238"/>
      <c r="I113" s="238"/>
      <c r="J113" s="238"/>
      <c r="K113" s="238"/>
      <c r="L113" s="19">
        <f>SUM(L110:L112)</f>
        <v>20579999.999999996</v>
      </c>
      <c r="M113" s="238"/>
    </row>
    <row r="114" spans="1:14" ht="25.5" customHeight="1" thickTop="1">
      <c r="A114" s="25"/>
      <c r="B114" s="224" t="s">
        <v>348</v>
      </c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</row>
    <row r="115" spans="1:14" ht="25.5" customHeight="1">
      <c r="B115" s="248" t="s">
        <v>347</v>
      </c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96"/>
    </row>
    <row r="116" spans="1:14" ht="25.5" customHeight="1">
      <c r="B116" s="238" t="s">
        <v>350</v>
      </c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</row>
    <row r="117" spans="1:14" ht="25.5" customHeight="1">
      <c r="B117" s="238" t="s">
        <v>346</v>
      </c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</row>
    <row r="118" spans="1:14" ht="25.5" customHeight="1">
      <c r="B118" s="238" t="s">
        <v>355</v>
      </c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</row>
    <row r="119" spans="1:14" ht="25.5" customHeight="1">
      <c r="B119" s="238" t="s">
        <v>356</v>
      </c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</row>
    <row r="120" spans="1:14" ht="25.5" customHeight="1">
      <c r="A120" s="31" t="s">
        <v>166</v>
      </c>
      <c r="C120" s="9"/>
      <c r="D120" s="9"/>
      <c r="E120" s="9"/>
      <c r="F120" s="37"/>
      <c r="G120" s="37"/>
      <c r="H120" s="37"/>
      <c r="I120" s="37"/>
      <c r="J120" s="37"/>
      <c r="K120" s="25"/>
      <c r="L120" s="37"/>
    </row>
    <row r="121" spans="1:14" ht="25.5" customHeight="1">
      <c r="A121" s="11"/>
      <c r="B121" s="28"/>
      <c r="C121" s="9"/>
      <c r="D121" s="9"/>
      <c r="E121" s="9"/>
      <c r="F121" s="37"/>
      <c r="G121" s="37"/>
      <c r="H121" s="37"/>
      <c r="I121" s="37"/>
      <c r="J121" s="37"/>
      <c r="K121" s="25"/>
      <c r="L121" s="256" t="s">
        <v>9</v>
      </c>
      <c r="M121" s="25"/>
    </row>
    <row r="122" spans="1:14" ht="25.5" customHeight="1">
      <c r="A122" s="11"/>
      <c r="B122" s="9"/>
      <c r="C122" s="9"/>
      <c r="D122" s="9"/>
      <c r="E122" s="9"/>
      <c r="F122" s="492" t="s">
        <v>31</v>
      </c>
      <c r="G122" s="492"/>
      <c r="H122" s="492"/>
      <c r="I122" s="37"/>
      <c r="J122" s="492" t="s">
        <v>32</v>
      </c>
      <c r="K122" s="492"/>
      <c r="L122" s="492"/>
      <c r="M122" s="25"/>
    </row>
    <row r="123" spans="1:14" ht="25.5" customHeight="1">
      <c r="A123" s="9"/>
      <c r="B123" s="11"/>
      <c r="C123" s="9"/>
      <c r="D123" s="9"/>
      <c r="E123" s="9"/>
      <c r="F123" s="257" t="s">
        <v>224</v>
      </c>
      <c r="G123" s="257"/>
      <c r="H123" s="257" t="s">
        <v>141</v>
      </c>
      <c r="I123" s="258"/>
      <c r="J123" s="257" t="s">
        <v>224</v>
      </c>
      <c r="K123" s="257"/>
      <c r="L123" s="257" t="s">
        <v>141</v>
      </c>
      <c r="M123" s="25"/>
    </row>
    <row r="124" spans="1:14" ht="25.5" customHeight="1">
      <c r="A124" s="9"/>
      <c r="B124" s="11" t="s">
        <v>42</v>
      </c>
      <c r="C124" s="9"/>
      <c r="F124" s="32">
        <v>59807.5</v>
      </c>
      <c r="G124" s="32"/>
      <c r="H124" s="32">
        <v>50774</v>
      </c>
      <c r="I124" s="32"/>
      <c r="J124" s="33">
        <v>39775</v>
      </c>
      <c r="K124" s="32"/>
      <c r="L124" s="33">
        <v>32933</v>
      </c>
    </row>
    <row r="125" spans="1:14" ht="25.5" customHeight="1">
      <c r="A125" s="9"/>
      <c r="B125" s="9" t="s">
        <v>10</v>
      </c>
      <c r="C125" s="9"/>
      <c r="F125" s="32">
        <v>340213.11</v>
      </c>
      <c r="G125" s="32"/>
      <c r="H125" s="32">
        <v>60213.11</v>
      </c>
      <c r="I125" s="32"/>
      <c r="J125" s="33">
        <v>10060</v>
      </c>
      <c r="K125" s="32"/>
      <c r="L125" s="33">
        <v>10060</v>
      </c>
    </row>
    <row r="126" spans="1:14" ht="25.5" customHeight="1">
      <c r="A126" s="9"/>
      <c r="B126" s="11" t="s">
        <v>33</v>
      </c>
      <c r="C126" s="9"/>
      <c r="F126" s="32">
        <v>49839434.090000004</v>
      </c>
      <c r="G126" s="32"/>
      <c r="H126" s="32">
        <v>198027628.28</v>
      </c>
      <c r="I126" s="32"/>
      <c r="J126" s="33">
        <v>30783881.140000001</v>
      </c>
      <c r="K126" s="32"/>
      <c r="L126" s="33">
        <v>190642495.05000001</v>
      </c>
    </row>
    <row r="127" spans="1:14" ht="25.5" customHeight="1">
      <c r="A127" s="9"/>
      <c r="B127" s="11" t="s">
        <v>126</v>
      </c>
      <c r="C127" s="9"/>
      <c r="F127" s="32">
        <v>13116.13</v>
      </c>
      <c r="G127" s="32"/>
      <c r="H127" s="32">
        <v>14920108.18</v>
      </c>
      <c r="I127" s="32"/>
      <c r="J127" s="34">
        <v>0</v>
      </c>
      <c r="K127" s="32"/>
      <c r="L127" s="34">
        <v>0</v>
      </c>
    </row>
    <row r="128" spans="1:14" ht="25.5" customHeight="1" thickBot="1">
      <c r="A128" s="9"/>
      <c r="B128" s="9"/>
      <c r="C128" s="11" t="s">
        <v>11</v>
      </c>
      <c r="F128" s="35">
        <f>SUM(F124:F127)</f>
        <v>50252570.830000006</v>
      </c>
      <c r="G128" s="9"/>
      <c r="H128" s="35">
        <f>SUM(H124:H127)</f>
        <v>213058723.57000002</v>
      </c>
      <c r="I128" s="9"/>
      <c r="J128" s="36">
        <f>SUM(J124:J127)</f>
        <v>30833716.140000001</v>
      </c>
      <c r="L128" s="36">
        <f>SUM(L124:L127)</f>
        <v>190685488.05000001</v>
      </c>
    </row>
    <row r="129" spans="1:13" ht="25.5" customHeight="1" thickTop="1">
      <c r="A129" s="9"/>
      <c r="B129" s="11"/>
      <c r="C129" s="9"/>
      <c r="F129" s="41"/>
      <c r="G129" s="13"/>
      <c r="H129" s="41"/>
      <c r="I129" s="13"/>
      <c r="J129" s="41"/>
      <c r="K129" s="18"/>
      <c r="L129" s="41"/>
    </row>
    <row r="130" spans="1:13" ht="24" customHeight="1">
      <c r="A130" s="491" t="s">
        <v>67</v>
      </c>
      <c r="B130" s="491"/>
      <c r="C130" s="491"/>
      <c r="D130" s="491"/>
      <c r="E130" s="491"/>
      <c r="F130" s="491"/>
      <c r="G130" s="491"/>
      <c r="H130" s="491"/>
      <c r="I130" s="491"/>
      <c r="J130" s="491"/>
      <c r="K130" s="491"/>
      <c r="L130" s="491"/>
    </row>
    <row r="131" spans="1:13" ht="24" customHeight="1">
      <c r="A131" s="9"/>
      <c r="B131" s="11"/>
      <c r="C131" s="9"/>
      <c r="F131" s="41"/>
      <c r="G131" s="13"/>
      <c r="H131" s="41"/>
      <c r="I131" s="13"/>
      <c r="J131" s="41"/>
      <c r="K131" s="18"/>
      <c r="L131" s="41"/>
    </row>
    <row r="132" spans="1:13" ht="24" customHeight="1">
      <c r="A132" s="31" t="s">
        <v>364</v>
      </c>
      <c r="B132" s="9"/>
      <c r="C132" s="9"/>
      <c r="D132" s="9"/>
      <c r="E132" s="9"/>
      <c r="F132" s="9"/>
      <c r="G132" s="9"/>
      <c r="H132" s="9"/>
      <c r="I132" s="9"/>
      <c r="J132" s="9"/>
    </row>
    <row r="133" spans="1:13" ht="24" customHeight="1">
      <c r="A133" s="11"/>
      <c r="B133" s="28"/>
      <c r="C133" s="9"/>
      <c r="D133" s="9"/>
      <c r="E133" s="9"/>
      <c r="F133" s="37"/>
      <c r="G133" s="37"/>
      <c r="H133" s="37"/>
      <c r="I133" s="37"/>
      <c r="J133" s="37"/>
      <c r="K133" s="25"/>
      <c r="L133" s="256" t="str">
        <f>L121</f>
        <v>(Unit: Baht)</v>
      </c>
      <c r="M133" s="25"/>
    </row>
    <row r="134" spans="1:13" ht="24" customHeight="1">
      <c r="A134" s="11"/>
      <c r="B134" s="9"/>
      <c r="C134" s="9"/>
      <c r="D134" s="9"/>
      <c r="E134" s="9"/>
      <c r="F134" s="492" t="s">
        <v>31</v>
      </c>
      <c r="G134" s="492"/>
      <c r="H134" s="492"/>
      <c r="I134" s="37"/>
      <c r="J134" s="492" t="s">
        <v>32</v>
      </c>
      <c r="K134" s="492"/>
      <c r="L134" s="492"/>
      <c r="M134" s="25"/>
    </row>
    <row r="135" spans="1:13" ht="24" customHeight="1">
      <c r="A135" s="9"/>
      <c r="B135" s="9"/>
      <c r="C135" s="9"/>
      <c r="D135" s="9"/>
      <c r="E135" s="9"/>
      <c r="F135" s="257" t="s">
        <v>224</v>
      </c>
      <c r="G135" s="257"/>
      <c r="H135" s="257" t="s">
        <v>141</v>
      </c>
      <c r="I135" s="258"/>
      <c r="J135" s="257" t="s">
        <v>224</v>
      </c>
      <c r="K135" s="257"/>
      <c r="L135" s="257" t="s">
        <v>141</v>
      </c>
      <c r="M135" s="25"/>
    </row>
    <row r="136" spans="1:13" ht="24" customHeight="1">
      <c r="A136" s="9"/>
      <c r="B136" s="21" t="s">
        <v>175</v>
      </c>
      <c r="C136" s="9"/>
      <c r="D136" s="9"/>
      <c r="E136" s="9"/>
      <c r="F136" s="38">
        <v>9698111.8499999996</v>
      </c>
      <c r="G136" s="13"/>
      <c r="H136" s="38">
        <v>3031290.39</v>
      </c>
      <c r="I136" s="13"/>
      <c r="J136" s="38">
        <f>+J145</f>
        <v>2180958.41</v>
      </c>
      <c r="K136" s="13"/>
      <c r="L136" s="38">
        <f>+L145</f>
        <v>2211081.4600000009</v>
      </c>
    </row>
    <row r="137" spans="1:13" ht="24" customHeight="1">
      <c r="A137" s="9"/>
      <c r="B137" s="21" t="s">
        <v>176</v>
      </c>
      <c r="C137" s="9"/>
      <c r="D137" s="9"/>
      <c r="E137" s="9"/>
      <c r="F137" s="38">
        <v>31439078.870000001</v>
      </c>
      <c r="G137" s="13"/>
      <c r="H137" s="38">
        <v>9343807.5399999991</v>
      </c>
      <c r="I137" s="13"/>
      <c r="J137" s="38">
        <f>+J162</f>
        <v>5663283.1800000006</v>
      </c>
      <c r="K137" s="13"/>
      <c r="L137" s="38">
        <f>+L162</f>
        <v>5610645.9799999995</v>
      </c>
    </row>
    <row r="138" spans="1:13" ht="24" customHeight="1" thickBot="1">
      <c r="A138" s="9"/>
      <c r="B138" s="9"/>
      <c r="C138" s="9" t="s">
        <v>12</v>
      </c>
      <c r="D138" s="9"/>
      <c r="E138" s="9"/>
      <c r="F138" s="171">
        <f>SUM(F136:F137)</f>
        <v>41137190.719999999</v>
      </c>
      <c r="G138" s="13"/>
      <c r="H138" s="171">
        <f>SUM(H136:H137)</f>
        <v>12375097.93</v>
      </c>
      <c r="I138" s="13"/>
      <c r="J138" s="171">
        <f>SUM(J136:J137)</f>
        <v>7844241.5900000008</v>
      </c>
      <c r="K138" s="13"/>
      <c r="L138" s="171">
        <f>SUM(L136:L137)</f>
        <v>7821727.4400000004</v>
      </c>
    </row>
    <row r="139" spans="1:13" ht="24" customHeight="1" thickTop="1">
      <c r="A139" s="9"/>
      <c r="B139" s="21" t="s">
        <v>177</v>
      </c>
      <c r="C139" s="9"/>
      <c r="D139" s="9"/>
      <c r="E139" s="9"/>
      <c r="F139" s="12"/>
      <c r="G139" s="9"/>
      <c r="H139" s="12"/>
      <c r="I139" s="9"/>
      <c r="J139" s="12"/>
      <c r="K139" s="9"/>
      <c r="L139" s="12"/>
    </row>
    <row r="140" spans="1:13" ht="24" customHeight="1">
      <c r="A140" s="9"/>
      <c r="B140" s="28"/>
      <c r="C140" s="9"/>
      <c r="D140" s="9"/>
      <c r="E140" s="9"/>
      <c r="F140" s="37"/>
      <c r="G140" s="37"/>
      <c r="H140" s="37"/>
      <c r="I140" s="37"/>
      <c r="J140" s="37"/>
      <c r="K140" s="25"/>
      <c r="L140" s="256" t="s">
        <v>9</v>
      </c>
    </row>
    <row r="141" spans="1:13" ht="24" customHeight="1">
      <c r="A141" s="9"/>
      <c r="B141" s="9"/>
      <c r="C141" s="9"/>
      <c r="D141" s="9"/>
      <c r="E141" s="9"/>
      <c r="F141" s="492" t="s">
        <v>31</v>
      </c>
      <c r="G141" s="492"/>
      <c r="H141" s="492"/>
      <c r="I141" s="37"/>
      <c r="J141" s="492" t="s">
        <v>32</v>
      </c>
      <c r="K141" s="492"/>
      <c r="L141" s="492"/>
    </row>
    <row r="142" spans="1:13" ht="24" customHeight="1">
      <c r="A142" s="9"/>
      <c r="B142" s="9"/>
      <c r="C142" s="9"/>
      <c r="D142" s="9"/>
      <c r="E142" s="9"/>
      <c r="F142" s="257" t="s">
        <v>224</v>
      </c>
      <c r="G142" s="183"/>
      <c r="H142" s="257" t="s">
        <v>141</v>
      </c>
      <c r="I142" s="184"/>
      <c r="J142" s="257" t="s">
        <v>224</v>
      </c>
      <c r="K142" s="183"/>
      <c r="L142" s="257" t="s">
        <v>141</v>
      </c>
    </row>
    <row r="143" spans="1:13" ht="24" customHeight="1">
      <c r="A143" s="9"/>
      <c r="B143" s="11" t="s">
        <v>198</v>
      </c>
      <c r="C143" s="9"/>
      <c r="D143" s="9"/>
      <c r="E143" s="9"/>
      <c r="F143" s="38">
        <v>40184024.789999999</v>
      </c>
      <c r="G143" s="13"/>
      <c r="H143" s="38">
        <f>+H153</f>
        <v>33517203.330000002</v>
      </c>
      <c r="I143" s="13"/>
      <c r="J143" s="38">
        <f>+J153</f>
        <v>29398959.550000001</v>
      </c>
      <c r="K143" s="13"/>
      <c r="L143" s="38">
        <f>+L153</f>
        <v>29429082.600000001</v>
      </c>
    </row>
    <row r="144" spans="1:13" ht="24" customHeight="1">
      <c r="A144" s="9"/>
      <c r="B144" s="11" t="s">
        <v>57</v>
      </c>
      <c r="C144" s="9"/>
      <c r="F144" s="39">
        <v>-30485912.940000001</v>
      </c>
      <c r="G144" s="13"/>
      <c r="H144" s="13">
        <v>-30485912.940000001</v>
      </c>
      <c r="I144" s="13"/>
      <c r="J144" s="39">
        <v>-27218001.140000001</v>
      </c>
      <c r="K144" s="18"/>
      <c r="L144" s="39">
        <v>-27218001.140000001</v>
      </c>
    </row>
    <row r="145" spans="1:12" ht="24" customHeight="1" thickBot="1">
      <c r="A145" s="9"/>
      <c r="B145" s="11"/>
      <c r="C145" s="9" t="s">
        <v>18</v>
      </c>
      <c r="F145" s="40">
        <f>SUM(F143:F144)</f>
        <v>9698111.8499999978</v>
      </c>
      <c r="G145" s="13"/>
      <c r="H145" s="40">
        <f>SUM(H143:H144)</f>
        <v>3031290.3900000006</v>
      </c>
      <c r="I145" s="13"/>
      <c r="J145" s="40">
        <f>SUM(J143:J144)</f>
        <v>2180958.41</v>
      </c>
      <c r="K145" s="18"/>
      <c r="L145" s="40">
        <f>SUM(L143:L144)</f>
        <v>2211081.4600000009</v>
      </c>
    </row>
    <row r="146" spans="1:12" s="2" customFormat="1" ht="24" customHeight="1" thickTop="1">
      <c r="A146" s="3"/>
      <c r="B146" s="1" t="s">
        <v>362</v>
      </c>
      <c r="C146" s="3"/>
      <c r="F146" s="51"/>
      <c r="G146" s="52"/>
      <c r="H146" s="51"/>
      <c r="I146" s="52"/>
      <c r="J146" s="51"/>
      <c r="K146" s="53"/>
      <c r="L146" s="51"/>
    </row>
    <row r="147" spans="1:12" s="2" customFormat="1" ht="24" customHeight="1">
      <c r="A147" s="3"/>
      <c r="B147" s="1" t="s">
        <v>262</v>
      </c>
      <c r="C147" s="3"/>
      <c r="F147" s="51"/>
      <c r="G147" s="52"/>
      <c r="H147" s="51"/>
      <c r="I147" s="52"/>
      <c r="J147" s="51"/>
      <c r="K147" s="53"/>
      <c r="L147" s="51"/>
    </row>
    <row r="148" spans="1:12" ht="24" customHeight="1">
      <c r="A148" s="11"/>
      <c r="B148" s="28" t="s">
        <v>53</v>
      </c>
      <c r="C148" s="9"/>
      <c r="D148" s="9"/>
      <c r="E148" s="9"/>
      <c r="F148" s="37"/>
      <c r="G148" s="37"/>
      <c r="H148" s="37"/>
      <c r="I148" s="37"/>
      <c r="J148" s="37"/>
      <c r="K148" s="25"/>
      <c r="L148" s="256" t="s">
        <v>9</v>
      </c>
    </row>
    <row r="149" spans="1:12" ht="24" customHeight="1">
      <c r="A149" s="11"/>
      <c r="B149" s="9"/>
      <c r="C149" s="9"/>
      <c r="D149" s="9"/>
      <c r="E149" s="9"/>
      <c r="F149" s="492" t="s">
        <v>31</v>
      </c>
      <c r="G149" s="492"/>
      <c r="H149" s="492"/>
      <c r="I149" s="37"/>
      <c r="J149" s="492" t="s">
        <v>32</v>
      </c>
      <c r="K149" s="492"/>
      <c r="L149" s="492"/>
    </row>
    <row r="150" spans="1:12" ht="24" customHeight="1">
      <c r="A150" s="9"/>
      <c r="B150" s="9"/>
      <c r="C150" s="9"/>
      <c r="D150" s="9"/>
      <c r="E150" s="9"/>
      <c r="F150" s="257" t="s">
        <v>224</v>
      </c>
      <c r="G150" s="257"/>
      <c r="H150" s="257" t="s">
        <v>141</v>
      </c>
      <c r="I150" s="258"/>
      <c r="J150" s="257" t="s">
        <v>224</v>
      </c>
      <c r="K150" s="257"/>
      <c r="L150" s="257" t="s">
        <v>141</v>
      </c>
    </row>
    <row r="151" spans="1:12" ht="24" customHeight="1">
      <c r="A151" s="9"/>
      <c r="B151" s="9" t="s">
        <v>40</v>
      </c>
      <c r="F151" s="13">
        <v>9698111.8499999996</v>
      </c>
      <c r="G151" s="13"/>
      <c r="H151" s="13">
        <v>3031290.39</v>
      </c>
      <c r="I151" s="13"/>
      <c r="J151" s="39">
        <v>2180958.41</v>
      </c>
      <c r="K151" s="18"/>
      <c r="L151" s="39">
        <v>2211081.46</v>
      </c>
    </row>
    <row r="152" spans="1:12" ht="24" customHeight="1">
      <c r="A152" s="9"/>
      <c r="B152" s="9" t="s">
        <v>59</v>
      </c>
      <c r="C152" s="9"/>
      <c r="F152" s="42">
        <v>30485912.940000001</v>
      </c>
      <c r="G152" s="13"/>
      <c r="H152" s="42">
        <v>30485912.940000001</v>
      </c>
      <c r="I152" s="13"/>
      <c r="J152" s="43">
        <v>27218001.140000001</v>
      </c>
      <c r="K152" s="18"/>
      <c r="L152" s="43">
        <v>27218001.140000001</v>
      </c>
    </row>
    <row r="153" spans="1:12" ht="24" customHeight="1" thickBot="1">
      <c r="A153" s="9"/>
      <c r="B153" s="9"/>
      <c r="C153" s="28" t="s">
        <v>12</v>
      </c>
      <c r="F153" s="44">
        <f>SUM(F151:F152)</f>
        <v>40184024.789999999</v>
      </c>
      <c r="G153" s="13"/>
      <c r="H153" s="44">
        <f>SUM(H151:H152)</f>
        <v>33517203.330000002</v>
      </c>
      <c r="I153" s="13"/>
      <c r="J153" s="44">
        <f>SUM(J151:J152)</f>
        <v>29398959.550000001</v>
      </c>
      <c r="K153" s="13"/>
      <c r="L153" s="44">
        <f>SUM(L151:L152)</f>
        <v>29429082.600000001</v>
      </c>
    </row>
    <row r="154" spans="1:12" ht="24" customHeight="1" thickTop="1">
      <c r="A154" s="9"/>
      <c r="B154" s="21" t="s">
        <v>199</v>
      </c>
      <c r="F154" s="15"/>
      <c r="G154" s="9"/>
      <c r="H154" s="15"/>
      <c r="I154" s="9"/>
      <c r="J154" s="15"/>
      <c r="L154" s="15"/>
    </row>
    <row r="155" spans="1:12" ht="24" customHeight="1">
      <c r="A155" s="9"/>
      <c r="B155" s="28"/>
      <c r="C155" s="9"/>
      <c r="D155" s="9"/>
      <c r="E155" s="9"/>
      <c r="F155" s="37"/>
      <c r="G155" s="37"/>
      <c r="H155" s="37"/>
      <c r="I155" s="37"/>
      <c r="J155" s="37"/>
      <c r="K155" s="25"/>
      <c r="L155" s="256" t="s">
        <v>9</v>
      </c>
    </row>
    <row r="156" spans="1:12" ht="24" customHeight="1">
      <c r="A156" s="9"/>
      <c r="B156" s="9"/>
      <c r="C156" s="9"/>
      <c r="D156" s="9"/>
      <c r="E156" s="9"/>
      <c r="F156" s="492" t="s">
        <v>31</v>
      </c>
      <c r="G156" s="492"/>
      <c r="H156" s="492"/>
      <c r="I156" s="37"/>
      <c r="J156" s="492" t="s">
        <v>32</v>
      </c>
      <c r="K156" s="492"/>
      <c r="L156" s="492"/>
    </row>
    <row r="157" spans="1:12" ht="24" customHeight="1">
      <c r="A157" s="9"/>
      <c r="B157" s="9"/>
      <c r="C157" s="9"/>
      <c r="D157" s="9"/>
      <c r="E157" s="9"/>
      <c r="F157" s="259" t="str">
        <f>F150</f>
        <v>June 30, 2018</v>
      </c>
      <c r="G157" s="37"/>
      <c r="H157" s="259" t="str">
        <f>H150</f>
        <v>December 31, 2017</v>
      </c>
      <c r="I157" s="37"/>
      <c r="J157" s="259" t="str">
        <f>F157</f>
        <v>June 30, 2018</v>
      </c>
      <c r="K157" s="37"/>
      <c r="L157" s="259" t="str">
        <f>H157</f>
        <v>December 31, 2017</v>
      </c>
    </row>
    <row r="158" spans="1:12" ht="24" customHeight="1">
      <c r="A158" s="9"/>
      <c r="B158" s="9" t="s">
        <v>46</v>
      </c>
      <c r="C158" s="9"/>
      <c r="D158" s="9"/>
      <c r="E158" s="9"/>
      <c r="F158" s="38">
        <v>817468.64</v>
      </c>
      <c r="G158" s="38"/>
      <c r="H158" s="38">
        <v>887294.94</v>
      </c>
      <c r="I158" s="38"/>
      <c r="J158" s="15">
        <f>[1]C!$I$29</f>
        <v>590275.91</v>
      </c>
      <c r="K158" s="38"/>
      <c r="L158" s="38">
        <v>846570.54</v>
      </c>
    </row>
    <row r="159" spans="1:12" ht="24" customHeight="1">
      <c r="A159" s="9"/>
      <c r="B159" s="9" t="s">
        <v>127</v>
      </c>
      <c r="C159" s="9"/>
      <c r="D159" s="9"/>
      <c r="E159" s="9"/>
      <c r="F159" s="38">
        <v>687829</v>
      </c>
      <c r="G159" s="13"/>
      <c r="H159" s="38">
        <v>566296</v>
      </c>
      <c r="I159" s="13"/>
      <c r="J159" s="15">
        <f>[1]C!$I$31</f>
        <v>101170</v>
      </c>
      <c r="K159" s="13"/>
      <c r="L159" s="38">
        <v>180660</v>
      </c>
    </row>
    <row r="160" spans="1:12" ht="24" customHeight="1">
      <c r="A160" s="9"/>
      <c r="B160" s="9" t="s">
        <v>363</v>
      </c>
      <c r="C160" s="9"/>
      <c r="D160" s="9"/>
      <c r="E160" s="9"/>
      <c r="F160" s="38">
        <v>28527191.07</v>
      </c>
      <c r="G160" s="13"/>
      <c r="H160" s="38">
        <v>7015047.04</v>
      </c>
      <c r="I160" s="13"/>
      <c r="J160" s="15">
        <v>4351418.45</v>
      </c>
      <c r="K160" s="13"/>
      <c r="L160" s="38">
        <v>3918041.51</v>
      </c>
    </row>
    <row r="161" spans="1:12" ht="24" customHeight="1">
      <c r="A161" s="9"/>
      <c r="B161" s="9" t="s">
        <v>47</v>
      </c>
      <c r="C161" s="9"/>
      <c r="D161" s="9"/>
      <c r="E161" s="9"/>
      <c r="F161" s="38">
        <v>1406590.16</v>
      </c>
      <c r="G161" s="13"/>
      <c r="H161" s="38">
        <v>875169.56</v>
      </c>
      <c r="I161" s="13"/>
      <c r="J161" s="9">
        <v>620418.81999999995</v>
      </c>
      <c r="K161" s="13"/>
      <c r="L161" s="38">
        <v>665373.93000000005</v>
      </c>
    </row>
    <row r="162" spans="1:12" ht="24" customHeight="1" thickBot="1">
      <c r="A162" s="9"/>
      <c r="B162" s="9"/>
      <c r="C162" s="28" t="s">
        <v>12</v>
      </c>
      <c r="F162" s="44">
        <f>SUM(F158:F161)</f>
        <v>31439078.870000001</v>
      </c>
      <c r="G162" s="13"/>
      <c r="H162" s="44">
        <f>SUM(H158:H161)</f>
        <v>9343807.540000001</v>
      </c>
      <c r="I162" s="13"/>
      <c r="J162" s="44">
        <f>SUM(J158:J161)</f>
        <v>5663283.1800000006</v>
      </c>
      <c r="K162" s="18"/>
      <c r="L162" s="44">
        <f>SUM(L158:L161)</f>
        <v>5610645.9799999995</v>
      </c>
    </row>
    <row r="163" spans="1:12" ht="24" customHeight="1" thickTop="1">
      <c r="A163" s="9"/>
      <c r="B163" s="9"/>
      <c r="F163" s="47"/>
      <c r="G163" s="13"/>
      <c r="H163" s="47"/>
      <c r="I163" s="13"/>
      <c r="J163" s="47"/>
      <c r="K163" s="18"/>
      <c r="L163" s="47"/>
    </row>
    <row r="164" spans="1:12" ht="24" customHeight="1">
      <c r="A164" s="9"/>
      <c r="B164" s="9"/>
      <c r="C164" s="9"/>
      <c r="F164" s="15"/>
      <c r="G164" s="9"/>
      <c r="H164" s="15"/>
      <c r="I164" s="15"/>
      <c r="J164" s="48"/>
      <c r="K164" s="17"/>
      <c r="L164" s="15"/>
    </row>
    <row r="165" spans="1:12" ht="24" customHeight="1">
      <c r="A165" s="9"/>
      <c r="B165" s="9"/>
      <c r="C165" s="9"/>
      <c r="F165" s="15"/>
      <c r="G165" s="9"/>
      <c r="H165" s="15"/>
      <c r="I165" s="15"/>
      <c r="J165" s="48"/>
      <c r="K165" s="17"/>
      <c r="L165" s="15"/>
    </row>
    <row r="166" spans="1:12" ht="24" customHeight="1">
      <c r="A166" s="9"/>
      <c r="B166" s="9"/>
      <c r="C166" s="9"/>
      <c r="F166" s="15"/>
      <c r="G166" s="9"/>
      <c r="H166" s="15"/>
      <c r="I166" s="15"/>
      <c r="J166" s="48"/>
      <c r="K166" s="17"/>
      <c r="L166" s="15"/>
    </row>
    <row r="174" spans="1:12" ht="33.75" customHeight="1"/>
    <row r="175" spans="1:12" ht="33.75" customHeight="1"/>
    <row r="176" spans="1:12" ht="33.75" customHeight="1"/>
    <row r="177" ht="33.75" customHeight="1"/>
    <row r="178" ht="33.75" customHeight="1"/>
  </sheetData>
  <sheetProtection selectLockedCells="1" selectUnlockedCells="1"/>
  <mergeCells count="18">
    <mergeCell ref="A1:L1"/>
    <mergeCell ref="A2:L2"/>
    <mergeCell ref="A35:L35"/>
    <mergeCell ref="A4:L4"/>
    <mergeCell ref="A3:L3"/>
    <mergeCell ref="A69:L69"/>
    <mergeCell ref="A98:L98"/>
    <mergeCell ref="A130:L130"/>
    <mergeCell ref="F156:H156"/>
    <mergeCell ref="J141:L141"/>
    <mergeCell ref="J156:L156"/>
    <mergeCell ref="J134:L134"/>
    <mergeCell ref="F149:H149"/>
    <mergeCell ref="F141:H141"/>
    <mergeCell ref="F134:H134"/>
    <mergeCell ref="F122:H122"/>
    <mergeCell ref="J149:L149"/>
    <mergeCell ref="J122:L122"/>
  </mergeCells>
  <phoneticPr fontId="3" type="noConversion"/>
  <pageMargins left="0.76" right="0.39370078740157483" top="0.71" bottom="0.39370078740157483" header="0.39370078740157483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115"/>
  <sheetViews>
    <sheetView topLeftCell="A66" zoomScale="80" zoomScaleNormal="80" zoomScaleSheetLayoutView="80" workbookViewId="0">
      <selection activeCell="B73" sqref="B73"/>
    </sheetView>
  </sheetViews>
  <sheetFormatPr defaultColWidth="9.140625" defaultRowHeight="27" customHeight="1"/>
  <cols>
    <col min="1" max="1" width="2.85546875" style="99" customWidth="1"/>
    <col min="2" max="4" width="9.140625" style="99" customWidth="1"/>
    <col min="5" max="5" width="4.7109375" style="99" customWidth="1"/>
    <col min="6" max="6" width="1.7109375" style="99" customWidth="1"/>
    <col min="7" max="7" width="15.28515625" style="100" customWidth="1"/>
    <col min="8" max="8" width="0.85546875" style="100" customWidth="1"/>
    <col min="9" max="9" width="15.28515625" style="100" customWidth="1"/>
    <col min="10" max="10" width="0.85546875" style="100" customWidth="1"/>
    <col min="11" max="11" width="15.28515625" style="100" customWidth="1"/>
    <col min="12" max="12" width="0.85546875" style="100" customWidth="1"/>
    <col min="13" max="13" width="15.28515625" style="100" customWidth="1"/>
    <col min="14" max="14" width="2" style="99" customWidth="1"/>
    <col min="15" max="16384" width="9.140625" style="99"/>
  </cols>
  <sheetData>
    <row r="1" spans="1:13" ht="27" customHeight="1">
      <c r="A1" s="495" t="s">
        <v>68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</row>
    <row r="2" spans="1:13" ht="27" customHeight="1">
      <c r="A2" s="59"/>
      <c r="C2" s="59"/>
      <c r="D2" s="59"/>
      <c r="E2" s="60"/>
      <c r="F2" s="60"/>
      <c r="G2" s="6"/>
      <c r="H2" s="58"/>
      <c r="I2" s="6"/>
      <c r="J2" s="58"/>
      <c r="K2" s="6"/>
      <c r="M2" s="6"/>
    </row>
    <row r="3" spans="1:13" s="153" customFormat="1" ht="27" customHeight="1">
      <c r="A3" s="151" t="s">
        <v>167</v>
      </c>
      <c r="B3" s="152"/>
      <c r="C3" s="152"/>
      <c r="D3" s="152"/>
      <c r="E3" s="152"/>
      <c r="G3" s="148"/>
      <c r="H3" s="148"/>
      <c r="I3" s="148"/>
      <c r="J3" s="148"/>
      <c r="K3" s="148"/>
      <c r="L3" s="154"/>
      <c r="M3" s="154"/>
    </row>
    <row r="4" spans="1:13" s="153" customFormat="1" ht="27" customHeight="1">
      <c r="A4" s="155"/>
      <c r="B4" s="152"/>
      <c r="C4" s="152"/>
      <c r="D4" s="152"/>
      <c r="E4" s="152"/>
      <c r="F4" s="156"/>
      <c r="G4" s="152"/>
      <c r="H4" s="156"/>
      <c r="I4" s="152"/>
      <c r="K4" s="260"/>
      <c r="L4" s="260"/>
      <c r="M4" s="261" t="s">
        <v>9</v>
      </c>
    </row>
    <row r="5" spans="1:13" s="153" customFormat="1" ht="27" customHeight="1">
      <c r="A5" s="155"/>
      <c r="B5" s="152"/>
      <c r="C5" s="152"/>
      <c r="D5" s="152"/>
      <c r="E5" s="152"/>
      <c r="G5" s="157"/>
      <c r="H5" s="157"/>
      <c r="I5" s="157"/>
      <c r="K5" s="262"/>
      <c r="L5" s="262" t="s">
        <v>32</v>
      </c>
      <c r="M5" s="263"/>
    </row>
    <row r="6" spans="1:13" s="153" customFormat="1" ht="27" customHeight="1">
      <c r="A6" s="155"/>
      <c r="B6" s="152"/>
      <c r="C6" s="152"/>
      <c r="D6" s="152"/>
      <c r="E6" s="152"/>
      <c r="G6" s="158"/>
      <c r="H6" s="159"/>
      <c r="I6" s="158"/>
      <c r="K6" s="257" t="s">
        <v>224</v>
      </c>
      <c r="L6" s="264"/>
      <c r="M6" s="264" t="s">
        <v>141</v>
      </c>
    </row>
    <row r="7" spans="1:13" s="153" customFormat="1" ht="27" customHeight="1">
      <c r="A7" s="155"/>
      <c r="B7" s="160" t="s">
        <v>122</v>
      </c>
      <c r="C7" s="160"/>
      <c r="D7" s="152"/>
      <c r="E7" s="152"/>
      <c r="G7" s="148"/>
      <c r="H7" s="148"/>
      <c r="I7" s="148"/>
      <c r="K7" s="161">
        <v>100000</v>
      </c>
      <c r="L7" s="149"/>
      <c r="M7" s="149">
        <v>100000</v>
      </c>
    </row>
    <row r="8" spans="1:13" s="153" customFormat="1" ht="27" customHeight="1">
      <c r="A8" s="155"/>
      <c r="B8" s="162" t="s">
        <v>123</v>
      </c>
      <c r="C8" s="160"/>
      <c r="D8" s="152"/>
      <c r="E8" s="152"/>
      <c r="G8" s="148"/>
      <c r="H8" s="148"/>
      <c r="I8" s="148"/>
      <c r="K8" s="163">
        <v>803628.09</v>
      </c>
      <c r="L8" s="149"/>
      <c r="M8" s="164">
        <v>83868.34</v>
      </c>
    </row>
    <row r="9" spans="1:13" s="153" customFormat="1" ht="27" customHeight="1">
      <c r="A9" s="155"/>
      <c r="B9" s="162"/>
      <c r="C9" s="160" t="s">
        <v>12</v>
      </c>
      <c r="D9" s="152"/>
      <c r="E9" s="152"/>
      <c r="G9" s="148"/>
      <c r="H9" s="148"/>
      <c r="I9" s="148"/>
      <c r="K9" s="161">
        <f>SUM(K7:K8)</f>
        <v>903628.09</v>
      </c>
      <c r="L9" s="149"/>
      <c r="M9" s="149">
        <f>SUM(M7:M8)</f>
        <v>183868.34</v>
      </c>
    </row>
    <row r="10" spans="1:13" s="153" customFormat="1" ht="27" customHeight="1">
      <c r="A10" s="155"/>
      <c r="B10" s="165" t="s">
        <v>377</v>
      </c>
      <c r="C10" s="160"/>
      <c r="D10" s="152"/>
      <c r="E10" s="152"/>
      <c r="G10" s="148"/>
      <c r="H10" s="148"/>
      <c r="I10" s="148"/>
      <c r="K10" s="161">
        <v>0</v>
      </c>
      <c r="L10" s="149"/>
      <c r="M10" s="161">
        <v>0</v>
      </c>
    </row>
    <row r="11" spans="1:13" s="153" customFormat="1" ht="27" customHeight="1" thickBot="1">
      <c r="A11" s="155"/>
      <c r="B11" s="162"/>
      <c r="C11" s="160" t="s">
        <v>12</v>
      </c>
      <c r="D11" s="152"/>
      <c r="E11" s="152"/>
      <c r="G11" s="148"/>
      <c r="H11" s="148"/>
      <c r="I11" s="148"/>
      <c r="K11" s="166">
        <f>SUM(K9:K10)</f>
        <v>903628.09</v>
      </c>
      <c r="L11" s="149"/>
      <c r="M11" s="166">
        <f>SUM(M9:M10)</f>
        <v>183868.34</v>
      </c>
    </row>
    <row r="12" spans="1:13" s="86" customFormat="1" ht="27" customHeight="1" thickTop="1">
      <c r="A12" s="61" t="s">
        <v>168</v>
      </c>
      <c r="B12" s="3"/>
      <c r="C12" s="3"/>
      <c r="K12" s="89"/>
      <c r="L12" s="89"/>
      <c r="M12" s="89"/>
    </row>
    <row r="13" spans="1:13" s="86" customFormat="1" ht="27" customHeight="1">
      <c r="A13" s="3"/>
      <c r="B13" s="3"/>
      <c r="C13" s="3"/>
      <c r="K13" s="89"/>
      <c r="L13" s="89"/>
      <c r="M13" s="265" t="s">
        <v>9</v>
      </c>
    </row>
    <row r="14" spans="1:13" s="86" customFormat="1" ht="27" customHeight="1">
      <c r="A14" s="3"/>
      <c r="B14" s="3"/>
      <c r="C14" s="3"/>
      <c r="J14" s="114"/>
      <c r="K14" s="497" t="s">
        <v>32</v>
      </c>
      <c r="L14" s="497"/>
      <c r="M14" s="497"/>
    </row>
    <row r="15" spans="1:13" s="86" customFormat="1" ht="27" customHeight="1">
      <c r="K15" s="257" t="s">
        <v>224</v>
      </c>
      <c r="L15" s="257"/>
      <c r="M15" s="257" t="s">
        <v>141</v>
      </c>
    </row>
    <row r="16" spans="1:13" s="86" customFormat="1" ht="27" customHeight="1">
      <c r="B16" s="86" t="s">
        <v>378</v>
      </c>
      <c r="K16" s="115">
        <v>159350000</v>
      </c>
      <c r="M16" s="115">
        <v>39350000</v>
      </c>
    </row>
    <row r="17" spans="1:15" s="86" customFormat="1" ht="27" customHeight="1">
      <c r="B17" s="86" t="s">
        <v>379</v>
      </c>
      <c r="K17" s="100">
        <v>1757667.8200000003</v>
      </c>
      <c r="M17" s="100">
        <v>1757667.8199999998</v>
      </c>
    </row>
    <row r="18" spans="1:15" s="86" customFormat="1" ht="27" customHeight="1">
      <c r="C18" s="86" t="s">
        <v>12</v>
      </c>
      <c r="K18" s="113">
        <f>SUM(K16:K17)</f>
        <v>161107667.81999999</v>
      </c>
      <c r="M18" s="113">
        <f>SUM(M16:M17)</f>
        <v>41107667.82</v>
      </c>
    </row>
    <row r="19" spans="1:15" s="86" customFormat="1" ht="27" customHeight="1">
      <c r="B19" s="86" t="s">
        <v>380</v>
      </c>
      <c r="K19" s="7">
        <v>-41107667.82</v>
      </c>
      <c r="M19" s="7">
        <v>-41107667.82</v>
      </c>
    </row>
    <row r="20" spans="1:15" s="86" customFormat="1" ht="27" customHeight="1" thickBot="1">
      <c r="B20" s="86" t="s">
        <v>381</v>
      </c>
      <c r="K20" s="116">
        <f>SUM(K18:K19)</f>
        <v>120000000</v>
      </c>
      <c r="M20" s="116">
        <f>SUM(M18:M19)</f>
        <v>0</v>
      </c>
    </row>
    <row r="21" spans="1:15" s="153" customFormat="1" ht="27" customHeight="1" thickTop="1">
      <c r="A21" s="152"/>
      <c r="B21" s="153" t="s">
        <v>382</v>
      </c>
      <c r="F21" s="367"/>
      <c r="K21" s="365"/>
      <c r="L21" s="366"/>
      <c r="M21" s="365"/>
    </row>
    <row r="22" spans="1:15" s="153" customFormat="1" ht="27" customHeight="1">
      <c r="B22" s="153" t="s">
        <v>383</v>
      </c>
      <c r="F22" s="368"/>
      <c r="K22" s="367"/>
      <c r="L22" s="366"/>
      <c r="M22" s="367"/>
    </row>
    <row r="23" spans="1:15" s="153" customFormat="1" ht="27" customHeight="1">
      <c r="B23" s="153" t="s">
        <v>387</v>
      </c>
      <c r="F23" s="368"/>
      <c r="K23" s="367"/>
      <c r="L23" s="366"/>
      <c r="M23" s="367"/>
    </row>
    <row r="24" spans="1:15" s="153" customFormat="1" ht="27" customHeight="1">
      <c r="B24" s="153" t="s">
        <v>385</v>
      </c>
      <c r="F24" s="368"/>
      <c r="K24" s="367"/>
      <c r="L24" s="366"/>
      <c r="M24" s="367"/>
    </row>
    <row r="25" spans="1:15" s="153" customFormat="1" ht="27" customHeight="1">
      <c r="B25" s="153" t="s">
        <v>384</v>
      </c>
      <c r="F25" s="368"/>
      <c r="K25" s="367"/>
      <c r="L25" s="366"/>
      <c r="M25" s="367"/>
    </row>
    <row r="26" spans="1:15" s="153" customFormat="1" ht="27" customHeight="1">
      <c r="B26" s="153" t="s">
        <v>386</v>
      </c>
      <c r="F26" s="368"/>
      <c r="K26" s="367"/>
      <c r="L26" s="366"/>
      <c r="M26" s="367"/>
    </row>
    <row r="27" spans="1:15" s="153" customFormat="1" ht="27" customHeight="1">
      <c r="F27" s="368"/>
      <c r="K27" s="367"/>
      <c r="L27" s="366"/>
      <c r="M27" s="367"/>
    </row>
    <row r="28" spans="1:15" s="153" customFormat="1" ht="27" customHeight="1">
      <c r="F28" s="368"/>
      <c r="K28" s="367"/>
      <c r="L28" s="366"/>
      <c r="M28" s="367"/>
    </row>
    <row r="29" spans="1:15" s="153" customFormat="1" ht="27" customHeight="1">
      <c r="F29" s="368"/>
      <c r="K29" s="367"/>
      <c r="L29" s="366"/>
      <c r="M29" s="367"/>
    </row>
    <row r="30" spans="1:15" s="153" customFormat="1" ht="27" customHeight="1">
      <c r="F30" s="368"/>
      <c r="K30" s="367"/>
      <c r="L30" s="366"/>
      <c r="M30" s="367"/>
    </row>
    <row r="31" spans="1:15" s="153" customFormat="1" ht="27" customHeight="1">
      <c r="A31" s="495" t="s">
        <v>125</v>
      </c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</row>
    <row r="32" spans="1:15" s="1" customFormat="1" ht="27" customHeight="1">
      <c r="C32" s="64"/>
      <c r="D32" s="64"/>
      <c r="E32" s="63"/>
      <c r="F32" s="58"/>
      <c r="K32" s="63"/>
      <c r="L32" s="58"/>
      <c r="M32" s="58"/>
      <c r="N32" s="58"/>
      <c r="O32" s="64"/>
    </row>
    <row r="33" spans="1:14" s="98" customFormat="1" ht="27" customHeight="1">
      <c r="A33" s="185" t="s">
        <v>169</v>
      </c>
      <c r="B33" s="186"/>
      <c r="C33" s="187"/>
      <c r="D33" s="187"/>
      <c r="E33" s="188"/>
      <c r="F33" s="189"/>
      <c r="G33" s="189"/>
      <c r="H33" s="189"/>
      <c r="I33" s="187"/>
      <c r="J33" s="187"/>
      <c r="K33" s="188"/>
      <c r="L33" s="189"/>
      <c r="M33" s="189"/>
      <c r="N33" s="100"/>
    </row>
    <row r="34" spans="1:14" s="98" customFormat="1" ht="27" customHeight="1">
      <c r="A34" s="188"/>
      <c r="B34" s="190"/>
      <c r="C34" s="188"/>
      <c r="D34" s="187"/>
      <c r="E34" s="187"/>
      <c r="F34" s="188"/>
      <c r="G34" s="266"/>
      <c r="H34" s="266"/>
      <c r="I34" s="266"/>
      <c r="J34" s="266"/>
      <c r="K34" s="89"/>
      <c r="L34" s="89"/>
      <c r="M34" s="265" t="s">
        <v>9</v>
      </c>
    </row>
    <row r="35" spans="1:14" s="98" customFormat="1" ht="27" customHeight="1">
      <c r="A35" s="188"/>
      <c r="B35" s="186"/>
      <c r="C35" s="188"/>
      <c r="D35" s="187"/>
      <c r="E35" s="187"/>
      <c r="F35" s="186"/>
      <c r="G35" s="498" t="s">
        <v>31</v>
      </c>
      <c r="H35" s="498"/>
      <c r="I35" s="498"/>
      <c r="J35" s="267"/>
      <c r="K35" s="497" t="s">
        <v>32</v>
      </c>
      <c r="L35" s="497"/>
      <c r="M35" s="497"/>
    </row>
    <row r="36" spans="1:14" s="98" customFormat="1" ht="27" customHeight="1">
      <c r="A36" s="188"/>
      <c r="B36" s="186"/>
      <c r="C36" s="188"/>
      <c r="D36" s="187"/>
      <c r="E36" s="187"/>
      <c r="F36" s="186"/>
      <c r="G36" s="257" t="s">
        <v>224</v>
      </c>
      <c r="H36" s="257"/>
      <c r="I36" s="257" t="s">
        <v>141</v>
      </c>
      <c r="J36" s="266"/>
      <c r="K36" s="257" t="s">
        <v>224</v>
      </c>
      <c r="L36" s="257"/>
      <c r="M36" s="257" t="s">
        <v>141</v>
      </c>
    </row>
    <row r="37" spans="1:14" s="98" customFormat="1" ht="27" customHeight="1">
      <c r="A37" s="188"/>
      <c r="B37" s="186" t="s">
        <v>170</v>
      </c>
      <c r="C37" s="188"/>
      <c r="D37" s="187"/>
      <c r="E37" s="187"/>
      <c r="F37" s="186"/>
      <c r="G37" s="192">
        <v>46000000</v>
      </c>
      <c r="H37" s="193"/>
      <c r="I37" s="192">
        <v>46000000</v>
      </c>
      <c r="J37" s="194"/>
      <c r="K37" s="192">
        <v>46000000</v>
      </c>
      <c r="L37" s="193"/>
      <c r="M37" s="192">
        <v>46000000</v>
      </c>
    </row>
    <row r="38" spans="1:14" s="98" customFormat="1" ht="27" customHeight="1">
      <c r="A38" s="188"/>
      <c r="B38" s="186" t="s">
        <v>171</v>
      </c>
      <c r="C38" s="188"/>
      <c r="D38" s="187"/>
      <c r="E38" s="187"/>
      <c r="F38" s="186"/>
      <c r="G38" s="192">
        <v>35000000</v>
      </c>
      <c r="H38" s="195"/>
      <c r="I38" s="192">
        <v>35000000</v>
      </c>
      <c r="J38" s="194"/>
      <c r="K38" s="192">
        <v>35000000</v>
      </c>
      <c r="L38" s="195"/>
      <c r="M38" s="192">
        <v>35000000</v>
      </c>
    </row>
    <row r="39" spans="1:14" s="98" customFormat="1" ht="27" customHeight="1">
      <c r="A39" s="188"/>
      <c r="B39" s="186" t="s">
        <v>172</v>
      </c>
      <c r="C39" s="188"/>
      <c r="D39" s="187"/>
      <c r="E39" s="187"/>
      <c r="F39" s="186"/>
      <c r="G39" s="196">
        <v>61749700</v>
      </c>
      <c r="H39" s="195"/>
      <c r="I39" s="196">
        <v>19000000</v>
      </c>
      <c r="J39" s="194"/>
      <c r="K39" s="196">
        <v>0</v>
      </c>
      <c r="L39" s="195"/>
      <c r="M39" s="196">
        <v>0</v>
      </c>
    </row>
    <row r="40" spans="1:14" s="98" customFormat="1" ht="27" customHeight="1">
      <c r="A40" s="188"/>
      <c r="B40" s="186"/>
      <c r="C40" s="187" t="s">
        <v>12</v>
      </c>
      <c r="E40" s="187"/>
      <c r="F40" s="186"/>
      <c r="G40" s="192">
        <f>SUM(G37:G39)</f>
        <v>142749700</v>
      </c>
      <c r="H40" s="195"/>
      <c r="I40" s="192">
        <f>SUM(I37:I39)</f>
        <v>100000000</v>
      </c>
      <c r="J40" s="194"/>
      <c r="K40" s="192">
        <f>SUM(K37:K39)</f>
        <v>81000000</v>
      </c>
      <c r="L40" s="195"/>
      <c r="M40" s="192">
        <f>SUM(M37:M39)</f>
        <v>81000000</v>
      </c>
    </row>
    <row r="41" spans="1:14" ht="27" customHeight="1">
      <c r="A41" s="188"/>
      <c r="B41" s="186" t="s">
        <v>93</v>
      </c>
      <c r="C41" s="188"/>
      <c r="D41" s="187"/>
      <c r="E41" s="187"/>
      <c r="F41" s="186"/>
      <c r="G41" s="192">
        <v>-81000000</v>
      </c>
      <c r="H41" s="195"/>
      <c r="I41" s="192">
        <v>-100000000</v>
      </c>
      <c r="J41" s="194"/>
      <c r="K41" s="192">
        <v>-81000000</v>
      </c>
      <c r="L41" s="195"/>
      <c r="M41" s="192">
        <v>-81000000</v>
      </c>
      <c r="N41" s="98"/>
    </row>
    <row r="42" spans="1:14" ht="27" customHeight="1" thickBot="1">
      <c r="A42" s="188"/>
      <c r="B42" s="188" t="s">
        <v>376</v>
      </c>
      <c r="C42" s="197"/>
      <c r="D42" s="187"/>
      <c r="E42" s="187"/>
      <c r="F42" s="186"/>
      <c r="G42" s="198">
        <f>SUM(G40:G41)</f>
        <v>61749700</v>
      </c>
      <c r="H42" s="191"/>
      <c r="I42" s="198">
        <f>SUM(I40:I41)</f>
        <v>0</v>
      </c>
      <c r="J42" s="189"/>
      <c r="K42" s="198">
        <f>SUM(K40:K41)</f>
        <v>0</v>
      </c>
      <c r="L42" s="191"/>
      <c r="M42" s="198">
        <f>SUM(M40:M41)</f>
        <v>0</v>
      </c>
      <c r="N42" s="98"/>
    </row>
    <row r="43" spans="1:14" ht="27" customHeight="1" thickTop="1">
      <c r="A43" s="188"/>
      <c r="B43" s="200" t="s">
        <v>170</v>
      </c>
      <c r="C43" s="188"/>
      <c r="D43" s="187"/>
      <c r="E43" s="187"/>
      <c r="F43" s="186"/>
      <c r="G43" s="199"/>
      <c r="H43" s="199"/>
      <c r="I43" s="199"/>
      <c r="J43" s="189"/>
      <c r="K43" s="199"/>
      <c r="L43" s="191"/>
      <c r="M43" s="199"/>
    </row>
    <row r="44" spans="1:14" ht="27" customHeight="1">
      <c r="A44" s="201"/>
      <c r="B44" s="201" t="s">
        <v>280</v>
      </c>
      <c r="C44" s="201"/>
      <c r="D44" s="201"/>
      <c r="E44" s="202"/>
      <c r="F44" s="202"/>
      <c r="G44" s="202"/>
      <c r="H44" s="202"/>
      <c r="I44" s="202"/>
      <c r="J44" s="201"/>
      <c r="K44" s="189"/>
      <c r="L44" s="189"/>
      <c r="M44" s="189"/>
    </row>
    <row r="45" spans="1:14" ht="27" customHeight="1">
      <c r="A45" s="197"/>
      <c r="B45" s="197" t="s">
        <v>279</v>
      </c>
      <c r="C45" s="197"/>
      <c r="D45" s="197"/>
      <c r="E45" s="197"/>
      <c r="F45" s="197"/>
      <c r="G45" s="191"/>
      <c r="H45" s="191"/>
      <c r="I45" s="191"/>
      <c r="J45" s="191"/>
      <c r="K45" s="191"/>
      <c r="L45" s="191"/>
      <c r="M45" s="191"/>
    </row>
    <row r="46" spans="1:14" ht="27" customHeight="1">
      <c r="A46" s="197"/>
      <c r="B46" s="197" t="s">
        <v>278</v>
      </c>
      <c r="C46" s="197"/>
      <c r="D46" s="197"/>
      <c r="E46" s="197"/>
      <c r="F46" s="197"/>
      <c r="G46" s="191"/>
      <c r="H46" s="191"/>
      <c r="I46" s="191"/>
      <c r="J46" s="191"/>
      <c r="K46" s="191"/>
      <c r="L46" s="191"/>
      <c r="M46" s="191"/>
    </row>
    <row r="47" spans="1:14" ht="27" customHeight="1">
      <c r="A47" s="197"/>
      <c r="B47" s="197" t="s">
        <v>281</v>
      </c>
      <c r="C47" s="197"/>
      <c r="D47" s="197"/>
      <c r="E47" s="197"/>
      <c r="F47" s="197"/>
      <c r="G47" s="191"/>
      <c r="H47" s="191"/>
      <c r="I47" s="191"/>
      <c r="J47" s="191"/>
      <c r="K47" s="191"/>
      <c r="L47" s="191"/>
      <c r="M47" s="191"/>
    </row>
    <row r="48" spans="1:14" ht="27" customHeight="1">
      <c r="A48" s="197"/>
      <c r="B48" s="197" t="s">
        <v>282</v>
      </c>
      <c r="C48" s="197"/>
      <c r="D48" s="197"/>
      <c r="E48" s="197"/>
      <c r="F48" s="197"/>
      <c r="G48" s="191"/>
      <c r="H48" s="191"/>
      <c r="I48" s="191"/>
      <c r="J48" s="191"/>
      <c r="K48" s="191"/>
      <c r="L48" s="191"/>
      <c r="M48" s="191"/>
    </row>
    <row r="49" spans="1:13" s="86" customFormat="1" ht="27" customHeight="1">
      <c r="A49" s="197"/>
      <c r="B49" s="197" t="s">
        <v>283</v>
      </c>
      <c r="C49" s="197"/>
      <c r="D49" s="197"/>
      <c r="E49" s="197"/>
      <c r="F49" s="197"/>
      <c r="G49" s="191"/>
      <c r="H49" s="191"/>
      <c r="I49" s="191"/>
      <c r="J49" s="191"/>
      <c r="K49" s="191"/>
      <c r="L49" s="191"/>
      <c r="M49" s="191"/>
    </row>
    <row r="50" spans="1:13" ht="27" customHeight="1">
      <c r="A50" s="197"/>
      <c r="B50" s="203" t="s">
        <v>171</v>
      </c>
      <c r="C50" s="197"/>
      <c r="D50" s="197"/>
      <c r="E50" s="197"/>
      <c r="F50" s="197"/>
      <c r="G50" s="191"/>
      <c r="H50" s="191"/>
      <c r="I50" s="191"/>
      <c r="J50" s="191"/>
      <c r="K50" s="191"/>
      <c r="L50" s="191"/>
      <c r="M50" s="191"/>
    </row>
    <row r="51" spans="1:13" ht="27" customHeight="1">
      <c r="A51" s="201"/>
      <c r="B51" s="201" t="s">
        <v>284</v>
      </c>
      <c r="C51" s="201"/>
      <c r="D51" s="182"/>
      <c r="E51" s="182"/>
      <c r="F51" s="204"/>
      <c r="G51" s="201"/>
      <c r="H51" s="204"/>
      <c r="I51" s="201"/>
      <c r="J51" s="204"/>
      <c r="K51" s="205"/>
      <c r="L51" s="204"/>
      <c r="M51" s="205"/>
    </row>
    <row r="52" spans="1:13" ht="27" customHeight="1">
      <c r="A52" s="201"/>
      <c r="B52" s="201" t="s">
        <v>285</v>
      </c>
      <c r="C52" s="201"/>
      <c r="D52" s="182"/>
      <c r="E52" s="182"/>
      <c r="F52" s="204"/>
      <c r="G52" s="201"/>
      <c r="H52" s="204"/>
      <c r="I52" s="201"/>
      <c r="J52" s="204"/>
      <c r="K52" s="205"/>
      <c r="L52" s="204"/>
      <c r="M52" s="205"/>
    </row>
    <row r="53" spans="1:13" ht="27" customHeight="1">
      <c r="A53" s="197"/>
      <c r="B53" s="197" t="s">
        <v>286</v>
      </c>
      <c r="C53" s="197"/>
      <c r="D53" s="197"/>
      <c r="E53" s="197"/>
      <c r="F53" s="197"/>
      <c r="G53" s="191"/>
      <c r="H53" s="191"/>
      <c r="I53" s="191"/>
      <c r="J53" s="191"/>
      <c r="K53" s="191"/>
      <c r="L53" s="191"/>
      <c r="M53" s="191"/>
    </row>
    <row r="54" spans="1:13" ht="27" customHeight="1">
      <c r="A54" s="197"/>
      <c r="B54" s="197" t="s">
        <v>287</v>
      </c>
      <c r="C54" s="197"/>
      <c r="D54" s="197"/>
      <c r="E54" s="197"/>
      <c r="F54" s="197"/>
      <c r="G54" s="191"/>
      <c r="H54" s="191"/>
      <c r="I54" s="191"/>
      <c r="J54" s="191"/>
      <c r="K54" s="191"/>
      <c r="L54" s="191"/>
      <c r="M54" s="191"/>
    </row>
    <row r="55" spans="1:13" ht="27" customHeight="1">
      <c r="A55" s="197"/>
      <c r="B55" s="197" t="s">
        <v>289</v>
      </c>
      <c r="C55" s="197"/>
      <c r="D55" s="197"/>
      <c r="E55" s="197"/>
      <c r="F55" s="197"/>
      <c r="G55" s="191"/>
      <c r="H55" s="191"/>
      <c r="I55" s="191"/>
      <c r="J55" s="191"/>
      <c r="K55" s="191"/>
      <c r="L55" s="191"/>
      <c r="M55" s="191"/>
    </row>
    <row r="56" spans="1:13" ht="27" customHeight="1">
      <c r="A56" s="197"/>
      <c r="B56" s="197" t="s">
        <v>288</v>
      </c>
      <c r="C56" s="197"/>
      <c r="D56" s="197"/>
      <c r="E56" s="197"/>
      <c r="F56" s="197"/>
      <c r="G56" s="191"/>
      <c r="H56" s="191"/>
      <c r="I56" s="191"/>
      <c r="J56" s="191"/>
      <c r="K56" s="191"/>
      <c r="L56" s="191"/>
      <c r="M56" s="191"/>
    </row>
    <row r="57" spans="1:13" ht="27" customHeight="1">
      <c r="A57" s="197"/>
      <c r="B57" s="197"/>
      <c r="C57" s="197"/>
      <c r="D57" s="197"/>
      <c r="E57" s="197"/>
      <c r="F57" s="197"/>
      <c r="G57" s="191"/>
      <c r="H57" s="191"/>
      <c r="I57" s="191"/>
      <c r="J57" s="191"/>
      <c r="K57" s="191"/>
      <c r="L57" s="191"/>
      <c r="M57" s="191"/>
    </row>
    <row r="58" spans="1:13" ht="27" customHeight="1">
      <c r="A58" s="197"/>
      <c r="B58" s="197"/>
      <c r="C58" s="197"/>
      <c r="D58" s="197"/>
      <c r="E58" s="197"/>
      <c r="F58" s="197"/>
      <c r="G58" s="191"/>
      <c r="H58" s="191"/>
      <c r="I58" s="191"/>
      <c r="J58" s="191"/>
      <c r="K58" s="191"/>
      <c r="L58" s="191"/>
      <c r="M58" s="191"/>
    </row>
    <row r="59" spans="1:13" ht="27" customHeight="1">
      <c r="A59" s="197"/>
      <c r="B59" s="197"/>
      <c r="C59" s="197"/>
      <c r="D59" s="197"/>
      <c r="E59" s="197"/>
      <c r="F59" s="197"/>
      <c r="G59" s="191"/>
      <c r="H59" s="191"/>
      <c r="I59" s="191"/>
      <c r="J59" s="191"/>
      <c r="K59" s="191"/>
      <c r="L59" s="191"/>
      <c r="M59" s="191"/>
    </row>
    <row r="60" spans="1:13" ht="27" customHeight="1">
      <c r="A60" s="197"/>
      <c r="B60" s="197"/>
      <c r="C60" s="197"/>
      <c r="D60" s="197"/>
      <c r="E60" s="197"/>
      <c r="F60" s="197"/>
      <c r="G60" s="191"/>
      <c r="H60" s="191"/>
      <c r="I60" s="191"/>
      <c r="J60" s="191"/>
      <c r="K60" s="191"/>
      <c r="L60" s="191"/>
      <c r="M60" s="191"/>
    </row>
    <row r="61" spans="1:13" ht="27.95" customHeight="1">
      <c r="A61" s="495" t="s">
        <v>183</v>
      </c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</row>
    <row r="62" spans="1:13" ht="27.95" customHeight="1">
      <c r="A62" s="197"/>
      <c r="B62" s="197"/>
      <c r="C62" s="197"/>
      <c r="D62" s="197"/>
      <c r="E62" s="197"/>
      <c r="F62" s="197"/>
      <c r="G62" s="191"/>
      <c r="H62" s="191"/>
      <c r="I62" s="191"/>
      <c r="J62" s="191"/>
      <c r="K62" s="191"/>
      <c r="L62" s="191"/>
      <c r="M62" s="191"/>
    </row>
    <row r="63" spans="1:13" ht="27.95" customHeight="1">
      <c r="A63" s="197"/>
      <c r="B63" s="206" t="s">
        <v>172</v>
      </c>
      <c r="C63" s="197"/>
      <c r="D63" s="197"/>
      <c r="E63" s="197"/>
      <c r="F63" s="197"/>
      <c r="G63" s="191"/>
      <c r="H63" s="191"/>
      <c r="I63" s="191"/>
      <c r="J63" s="191"/>
      <c r="K63" s="191"/>
      <c r="L63" s="191"/>
      <c r="M63" s="191"/>
    </row>
    <row r="64" spans="1:13" s="1" customFormat="1" ht="27.95" customHeight="1">
      <c r="B64" s="1" t="s">
        <v>393</v>
      </c>
      <c r="F64" s="170"/>
      <c r="H64" s="170"/>
      <c r="J64" s="170"/>
      <c r="L64" s="170"/>
    </row>
    <row r="65" spans="1:13" s="1" customFormat="1" ht="27.95" customHeight="1">
      <c r="B65" s="1" t="s">
        <v>396</v>
      </c>
      <c r="F65" s="170"/>
      <c r="H65" s="170"/>
      <c r="J65" s="170"/>
      <c r="L65" s="170"/>
    </row>
    <row r="66" spans="1:13" s="1" customFormat="1" ht="27.95" customHeight="1">
      <c r="B66" s="1" t="s">
        <v>394</v>
      </c>
      <c r="F66" s="170"/>
      <c r="H66" s="170"/>
      <c r="J66" s="170"/>
      <c r="L66" s="170"/>
    </row>
    <row r="67" spans="1:13" s="1" customFormat="1" ht="27.95" customHeight="1">
      <c r="B67" s="1" t="s">
        <v>395</v>
      </c>
      <c r="F67" s="170"/>
      <c r="H67" s="170"/>
      <c r="J67" s="170"/>
      <c r="L67" s="170"/>
    </row>
    <row r="68" spans="1:13" s="1" customFormat="1" ht="27.95" customHeight="1">
      <c r="B68" s="1" t="s">
        <v>412</v>
      </c>
      <c r="F68" s="170"/>
      <c r="H68" s="170"/>
      <c r="J68" s="170"/>
      <c r="L68" s="170"/>
    </row>
    <row r="69" spans="1:13" s="1" customFormat="1" ht="27.95" customHeight="1">
      <c r="B69" s="1" t="s">
        <v>397</v>
      </c>
      <c r="F69" s="170"/>
      <c r="H69" s="170"/>
      <c r="J69" s="170"/>
      <c r="L69" s="170"/>
    </row>
    <row r="70" spans="1:13" s="1" customFormat="1" ht="27.95" customHeight="1">
      <c r="B70" s="1" t="s">
        <v>398</v>
      </c>
      <c r="F70" s="170"/>
      <c r="H70" s="170"/>
      <c r="J70" s="170"/>
      <c r="L70" s="170"/>
    </row>
    <row r="71" spans="1:13" s="1" customFormat="1" ht="27.95" customHeight="1">
      <c r="B71" s="1" t="s">
        <v>413</v>
      </c>
      <c r="F71" s="170"/>
      <c r="H71" s="170"/>
      <c r="J71" s="170"/>
      <c r="L71" s="170"/>
    </row>
    <row r="72" spans="1:13" s="1" customFormat="1" ht="27.95" customHeight="1">
      <c r="B72" s="1" t="s">
        <v>414</v>
      </c>
      <c r="F72" s="170"/>
      <c r="H72" s="170"/>
      <c r="J72" s="170"/>
      <c r="L72" s="170"/>
    </row>
    <row r="73" spans="1:13" s="1" customFormat="1" ht="27.95" customHeight="1">
      <c r="B73" s="1" t="s">
        <v>523</v>
      </c>
      <c r="F73" s="170"/>
      <c r="H73" s="170"/>
      <c r="J73" s="170"/>
      <c r="L73" s="170"/>
    </row>
    <row r="74" spans="1:13" s="1" customFormat="1" ht="27.95" customHeight="1">
      <c r="B74" s="1" t="s">
        <v>415</v>
      </c>
      <c r="F74" s="170"/>
      <c r="H74" s="170"/>
      <c r="J74" s="170"/>
      <c r="L74" s="170"/>
    </row>
    <row r="75" spans="1:13" s="1" customFormat="1" ht="27.95" customHeight="1">
      <c r="B75" s="1" t="s">
        <v>416</v>
      </c>
      <c r="F75" s="170"/>
      <c r="H75" s="170"/>
      <c r="J75" s="170"/>
      <c r="L75" s="170"/>
    </row>
    <row r="76" spans="1:13" s="1" customFormat="1" ht="27.95" customHeight="1">
      <c r="B76" s="1" t="s">
        <v>417</v>
      </c>
      <c r="F76" s="170"/>
      <c r="H76" s="170"/>
      <c r="J76" s="170"/>
      <c r="L76" s="170"/>
    </row>
    <row r="77" spans="1:13" ht="27.95" customHeight="1">
      <c r="A77" s="62" t="s">
        <v>389</v>
      </c>
    </row>
    <row r="78" spans="1:13" ht="27.95" customHeight="1">
      <c r="F78" s="131"/>
      <c r="G78" s="37"/>
      <c r="H78" s="37"/>
      <c r="I78" s="37"/>
      <c r="J78" s="37"/>
      <c r="K78" s="37"/>
      <c r="L78" s="25"/>
      <c r="M78" s="256" t="s">
        <v>9</v>
      </c>
    </row>
    <row r="79" spans="1:13" ht="27.95" customHeight="1">
      <c r="F79" s="131"/>
      <c r="G79" s="492" t="s">
        <v>31</v>
      </c>
      <c r="H79" s="492"/>
      <c r="I79" s="492"/>
      <c r="J79" s="37"/>
      <c r="K79" s="492" t="s">
        <v>32</v>
      </c>
      <c r="L79" s="492"/>
      <c r="M79" s="492"/>
    </row>
    <row r="80" spans="1:13" ht="27.95" customHeight="1">
      <c r="F80" s="131"/>
      <c r="G80" s="257" t="s">
        <v>224</v>
      </c>
      <c r="H80" s="257"/>
      <c r="I80" s="257" t="s">
        <v>141</v>
      </c>
      <c r="J80" s="266"/>
      <c r="K80" s="257" t="s">
        <v>224</v>
      </c>
      <c r="L80" s="257"/>
      <c r="M80" s="257" t="s">
        <v>141</v>
      </c>
    </row>
    <row r="81" spans="1:13" ht="27.95" customHeight="1">
      <c r="B81" s="86" t="s">
        <v>390</v>
      </c>
      <c r="C81" s="86"/>
      <c r="G81" s="100">
        <v>46782970.229999997</v>
      </c>
      <c r="I81" s="100">
        <v>81718890.609999999</v>
      </c>
      <c r="K81" s="100">
        <v>22279791.609999999</v>
      </c>
      <c r="M81" s="100">
        <v>54279791.609999999</v>
      </c>
    </row>
    <row r="82" spans="1:13" ht="27.95" customHeight="1">
      <c r="B82" s="86" t="s">
        <v>391</v>
      </c>
      <c r="C82" s="86"/>
      <c r="G82" s="100">
        <v>113439755.76000001</v>
      </c>
      <c r="I82" s="100">
        <v>143949531.88</v>
      </c>
      <c r="K82" s="100">
        <v>6464457.3200000003</v>
      </c>
      <c r="M82" s="100">
        <v>24092009.940000001</v>
      </c>
    </row>
    <row r="83" spans="1:13" ht="27.95" customHeight="1">
      <c r="B83" s="86"/>
      <c r="C83" s="86" t="s">
        <v>12</v>
      </c>
      <c r="G83" s="113">
        <f>SUM(G81:G82)</f>
        <v>160222725.99000001</v>
      </c>
      <c r="I83" s="113">
        <f>SUM(I81:I82)</f>
        <v>225668422.49000001</v>
      </c>
      <c r="K83" s="113">
        <f>SUM(K81:K82)</f>
        <v>28744248.93</v>
      </c>
      <c r="M83" s="113">
        <f>SUM(M81:M82)</f>
        <v>78371801.549999997</v>
      </c>
    </row>
    <row r="84" spans="1:13" ht="27.95" customHeight="1">
      <c r="B84" s="86" t="s">
        <v>392</v>
      </c>
      <c r="C84" s="86"/>
      <c r="G84" s="100">
        <v>-3928583.48</v>
      </c>
      <c r="I84" s="100">
        <v>-13846304.99</v>
      </c>
      <c r="K84" s="100">
        <v>-3928583.48</v>
      </c>
      <c r="M84" s="100">
        <v>-13846304.99</v>
      </c>
    </row>
    <row r="85" spans="1:13" ht="27.95" customHeight="1" thickBot="1">
      <c r="C85" s="99" t="s">
        <v>70</v>
      </c>
      <c r="G85" s="116">
        <f>SUM(G83:G84)</f>
        <v>156294142.51000002</v>
      </c>
      <c r="I85" s="116">
        <f>SUM(I83:I84)</f>
        <v>211822117.5</v>
      </c>
      <c r="K85" s="116">
        <f>SUM(K83:K84)</f>
        <v>24815665.449999999</v>
      </c>
      <c r="M85" s="116">
        <f>SUM(M83:M84)</f>
        <v>64525496.559999995</v>
      </c>
    </row>
    <row r="86" spans="1:13" ht="27.95" customHeight="1" thickTop="1">
      <c r="G86" s="105"/>
      <c r="I86" s="105"/>
      <c r="K86" s="105"/>
      <c r="M86" s="105"/>
    </row>
    <row r="87" spans="1:13" ht="27.95" customHeight="1">
      <c r="G87" s="105"/>
      <c r="I87" s="105"/>
      <c r="K87" s="105"/>
      <c r="M87" s="105"/>
    </row>
    <row r="88" spans="1:13" ht="27.95" customHeight="1">
      <c r="G88" s="105"/>
      <c r="I88" s="105"/>
      <c r="K88" s="105"/>
      <c r="M88" s="105"/>
    </row>
    <row r="89" spans="1:13" ht="27.95" customHeight="1">
      <c r="G89" s="105"/>
      <c r="I89" s="105"/>
      <c r="K89" s="105"/>
      <c r="M89" s="105"/>
    </row>
    <row r="90" spans="1:13" ht="27" customHeight="1">
      <c r="A90" s="495" t="s">
        <v>290</v>
      </c>
      <c r="B90" s="496"/>
      <c r="C90" s="496"/>
      <c r="D90" s="496"/>
      <c r="E90" s="496"/>
      <c r="F90" s="496"/>
      <c r="G90" s="496"/>
      <c r="H90" s="496"/>
      <c r="I90" s="496"/>
      <c r="J90" s="496"/>
      <c r="K90" s="496"/>
      <c r="L90" s="496"/>
      <c r="M90" s="496"/>
    </row>
    <row r="91" spans="1:13" ht="27" customHeight="1">
      <c r="G91" s="105"/>
      <c r="I91" s="105"/>
      <c r="K91" s="105"/>
      <c r="M91" s="105"/>
    </row>
    <row r="92" spans="1:13" ht="27" customHeight="1">
      <c r="B92" s="98" t="s">
        <v>403</v>
      </c>
    </row>
    <row r="93" spans="1:13" ht="27" customHeight="1">
      <c r="G93" s="37"/>
      <c r="H93" s="37"/>
      <c r="I93" s="37"/>
      <c r="J93" s="37"/>
      <c r="K93" s="37"/>
      <c r="L93" s="25"/>
      <c r="M93" s="256" t="s">
        <v>9</v>
      </c>
    </row>
    <row r="94" spans="1:13" ht="27" customHeight="1">
      <c r="G94" s="492" t="s">
        <v>31</v>
      </c>
      <c r="H94" s="492"/>
      <c r="I94" s="492"/>
      <c r="J94" s="37"/>
      <c r="K94" s="492" t="s">
        <v>32</v>
      </c>
      <c r="L94" s="492"/>
      <c r="M94" s="492"/>
    </row>
    <row r="95" spans="1:13" ht="27" customHeight="1">
      <c r="G95" s="257" t="s">
        <v>224</v>
      </c>
      <c r="H95" s="257"/>
      <c r="I95" s="257" t="s">
        <v>141</v>
      </c>
      <c r="J95" s="266"/>
      <c r="K95" s="257" t="s">
        <v>224</v>
      </c>
      <c r="L95" s="257"/>
      <c r="M95" s="257" t="s">
        <v>141</v>
      </c>
    </row>
    <row r="96" spans="1:13" ht="27" customHeight="1">
      <c r="B96" s="86" t="s">
        <v>401</v>
      </c>
      <c r="G96" s="6">
        <v>211822117.5</v>
      </c>
      <c r="H96" s="6"/>
      <c r="I96" s="6">
        <v>324153397.22000003</v>
      </c>
      <c r="J96" s="6"/>
      <c r="K96" s="6">
        <v>64525496.559999995</v>
      </c>
      <c r="L96" s="6"/>
      <c r="M96" s="210">
        <v>143751612.41999999</v>
      </c>
    </row>
    <row r="97" spans="1:15" ht="27" customHeight="1">
      <c r="B97" s="86" t="s">
        <v>402</v>
      </c>
      <c r="G97" s="6">
        <v>0</v>
      </c>
      <c r="H97" s="6"/>
      <c r="I97" s="6">
        <v>314788.25</v>
      </c>
      <c r="J97" s="6"/>
      <c r="K97" s="6">
        <v>0</v>
      </c>
      <c r="L97" s="6"/>
      <c r="M97" s="210">
        <v>83943.93</v>
      </c>
    </row>
    <row r="98" spans="1:15" ht="27" customHeight="1">
      <c r="B98" s="86" t="s">
        <v>404</v>
      </c>
      <c r="G98" s="6"/>
      <c r="H98" s="6"/>
      <c r="I98" s="6"/>
      <c r="J98" s="6"/>
      <c r="K98" s="6"/>
      <c r="L98" s="6"/>
      <c r="M98" s="210"/>
    </row>
    <row r="99" spans="1:15" ht="27" customHeight="1">
      <c r="B99" s="86" t="s">
        <v>405</v>
      </c>
      <c r="G99" s="6">
        <v>-16949230.98</v>
      </c>
      <c r="H99" s="6"/>
      <c r="I99" s="6">
        <v>-26612755.760000002</v>
      </c>
      <c r="J99" s="6"/>
      <c r="K99" s="6">
        <v>-1131087.1000000001</v>
      </c>
      <c r="L99" s="6"/>
      <c r="M99" s="6">
        <v>-565543.55000000005</v>
      </c>
    </row>
    <row r="100" spans="1:15" ht="27" customHeight="1">
      <c r="B100" s="86" t="s">
        <v>406</v>
      </c>
      <c r="G100" s="6">
        <v>-48496465.520000003</v>
      </c>
      <c r="H100" s="6"/>
      <c r="I100" s="6">
        <v>-49688413.420000002</v>
      </c>
      <c r="J100" s="6"/>
      <c r="K100" s="6">
        <v>-48496465.520000003</v>
      </c>
      <c r="L100" s="6"/>
      <c r="M100" s="6">
        <v>-49688413.420000002</v>
      </c>
    </row>
    <row r="101" spans="1:15" ht="27" customHeight="1">
      <c r="B101" s="86" t="s">
        <v>407</v>
      </c>
      <c r="G101" s="6">
        <v>0</v>
      </c>
      <c r="H101" s="6"/>
      <c r="I101" s="6">
        <v>3805013.64</v>
      </c>
      <c r="J101" s="6"/>
      <c r="K101" s="6">
        <v>0</v>
      </c>
      <c r="L101" s="6"/>
      <c r="M101" s="6">
        <v>3805013.64</v>
      </c>
    </row>
    <row r="102" spans="1:15" ht="27" customHeight="1">
      <c r="B102" s="86" t="s">
        <v>407</v>
      </c>
      <c r="G102" s="6"/>
      <c r="H102" s="6"/>
      <c r="I102" s="6"/>
      <c r="J102" s="6"/>
      <c r="K102" s="6"/>
      <c r="L102" s="6"/>
      <c r="M102" s="6"/>
    </row>
    <row r="103" spans="1:15" ht="27" customHeight="1">
      <c r="B103" s="86" t="s">
        <v>409</v>
      </c>
      <c r="G103" s="6">
        <v>9917721.5099999998</v>
      </c>
      <c r="H103" s="6"/>
      <c r="I103" s="6">
        <v>6547488.6799999997</v>
      </c>
      <c r="J103" s="6"/>
      <c r="K103" s="6">
        <v>9917721.5099999998</v>
      </c>
      <c r="L103" s="6"/>
      <c r="M103" s="6">
        <v>6547488.6799999997</v>
      </c>
    </row>
    <row r="104" spans="1:15" ht="27" customHeight="1" thickBot="1">
      <c r="B104" s="99" t="s">
        <v>408</v>
      </c>
      <c r="G104" s="66">
        <f>SUM(G96:G103)</f>
        <v>156294142.50999999</v>
      </c>
      <c r="H104" s="7"/>
      <c r="I104" s="66">
        <f>SUM(I96:I103)</f>
        <v>258519518.61000001</v>
      </c>
      <c r="J104" s="58"/>
      <c r="K104" s="66">
        <f>SUM(K96:K103)</f>
        <v>24815665.449999988</v>
      </c>
      <c r="L104" s="207"/>
      <c r="M104" s="66">
        <f>SUM(M96:M103)</f>
        <v>103934101.69999999</v>
      </c>
    </row>
    <row r="105" spans="1:15" ht="27" customHeight="1" thickTop="1">
      <c r="A105" s="62" t="s">
        <v>173</v>
      </c>
      <c r="C105" s="59"/>
      <c r="D105" s="59"/>
      <c r="E105" s="59"/>
      <c r="F105" s="59"/>
      <c r="G105" s="60"/>
      <c r="H105" s="60"/>
      <c r="I105" s="6"/>
      <c r="J105" s="58"/>
      <c r="K105" s="6"/>
      <c r="L105" s="58"/>
      <c r="M105" s="6"/>
      <c r="N105" s="100"/>
      <c r="O105" s="6"/>
    </row>
    <row r="106" spans="1:15" ht="27" customHeight="1">
      <c r="A106" s="59"/>
      <c r="B106" s="101" t="s">
        <v>522</v>
      </c>
      <c r="C106" s="59"/>
      <c r="D106" s="59"/>
      <c r="E106" s="59"/>
      <c r="F106" s="59"/>
      <c r="G106" s="60"/>
      <c r="H106" s="60"/>
      <c r="I106" s="6"/>
      <c r="J106" s="58"/>
      <c r="K106" s="6"/>
      <c r="L106" s="58"/>
      <c r="M106" s="6"/>
      <c r="N106" s="100"/>
    </row>
    <row r="107" spans="1:15" ht="27" customHeight="1">
      <c r="A107" s="59"/>
      <c r="B107" s="101"/>
      <c r="C107" s="59"/>
      <c r="D107" s="59"/>
      <c r="E107" s="59"/>
      <c r="F107" s="59"/>
      <c r="G107" s="268"/>
      <c r="H107" s="269" t="s">
        <v>135</v>
      </c>
      <c r="I107" s="268"/>
      <c r="J107" s="172"/>
      <c r="K107" s="270"/>
      <c r="L107" s="271" t="s">
        <v>35</v>
      </c>
      <c r="M107" s="270"/>
    </row>
    <row r="108" spans="1:15" ht="27" customHeight="1">
      <c r="A108" s="59"/>
      <c r="B108" s="101"/>
      <c r="C108" s="59"/>
      <c r="D108" s="59"/>
      <c r="E108" s="59"/>
      <c r="F108" s="59"/>
      <c r="G108" s="255" t="s">
        <v>224</v>
      </c>
      <c r="H108" s="37"/>
      <c r="I108" s="253" t="s">
        <v>141</v>
      </c>
      <c r="J108" s="37"/>
      <c r="K108" s="255" t="s">
        <v>224</v>
      </c>
      <c r="L108" s="37"/>
      <c r="M108" s="253" t="s">
        <v>141</v>
      </c>
    </row>
    <row r="109" spans="1:15" ht="27" customHeight="1">
      <c r="A109" s="59"/>
      <c r="B109" s="101"/>
      <c r="C109" s="59"/>
      <c r="D109" s="59"/>
      <c r="E109" s="59"/>
      <c r="F109" s="59"/>
      <c r="G109" s="272" t="s">
        <v>27</v>
      </c>
      <c r="H109" s="107"/>
      <c r="I109" s="272" t="s">
        <v>27</v>
      </c>
      <c r="J109" s="107"/>
      <c r="K109" s="272" t="s">
        <v>28</v>
      </c>
      <c r="L109" s="107"/>
      <c r="M109" s="272" t="s">
        <v>28</v>
      </c>
    </row>
    <row r="110" spans="1:15" ht="27" customHeight="1">
      <c r="A110" s="59"/>
      <c r="B110" s="101" t="s">
        <v>84</v>
      </c>
      <c r="C110" s="59"/>
      <c r="D110" s="59"/>
      <c r="E110" s="59"/>
      <c r="F110" s="59"/>
      <c r="G110" s="208">
        <v>30000</v>
      </c>
      <c r="H110" s="207"/>
      <c r="I110" s="207">
        <v>30000</v>
      </c>
      <c r="J110" s="207"/>
      <c r="K110" s="207">
        <v>99.99</v>
      </c>
      <c r="L110" s="207"/>
      <c r="M110" s="207">
        <v>99.99</v>
      </c>
    </row>
    <row r="111" spans="1:15" ht="27" customHeight="1">
      <c r="A111" s="59"/>
      <c r="B111" s="101" t="s">
        <v>114</v>
      </c>
      <c r="C111" s="59"/>
      <c r="D111" s="59"/>
      <c r="E111" s="59"/>
      <c r="F111" s="59"/>
      <c r="G111" s="208">
        <v>75500</v>
      </c>
      <c r="H111" s="207"/>
      <c r="I111" s="207">
        <v>35000</v>
      </c>
      <c r="J111" s="207"/>
      <c r="K111" s="207">
        <v>99.99</v>
      </c>
      <c r="L111" s="207"/>
      <c r="M111" s="207">
        <v>99.99</v>
      </c>
    </row>
    <row r="112" spans="1:15" ht="27" customHeight="1">
      <c r="A112" s="59"/>
      <c r="B112" s="99" t="s">
        <v>111</v>
      </c>
      <c r="C112" s="59"/>
      <c r="D112" s="59"/>
      <c r="E112" s="59"/>
      <c r="F112" s="59"/>
      <c r="G112" s="208">
        <v>150000</v>
      </c>
      <c r="H112" s="207"/>
      <c r="I112" s="207">
        <v>150000</v>
      </c>
      <c r="J112" s="207"/>
      <c r="K112" s="207">
        <v>99.99</v>
      </c>
      <c r="L112" s="207"/>
      <c r="M112" s="207">
        <v>99.99</v>
      </c>
    </row>
    <row r="113" spans="2:13" ht="27" customHeight="1">
      <c r="B113" s="99" t="s">
        <v>143</v>
      </c>
      <c r="C113" s="59"/>
      <c r="D113" s="59"/>
      <c r="E113" s="59"/>
      <c r="F113" s="59"/>
      <c r="G113" s="6">
        <v>145000</v>
      </c>
      <c r="H113" s="207"/>
      <c r="I113" s="207">
        <v>145000</v>
      </c>
      <c r="J113" s="207"/>
      <c r="K113" s="207">
        <v>99.99</v>
      </c>
      <c r="L113" s="207"/>
      <c r="M113" s="207">
        <v>99.99</v>
      </c>
    </row>
    <row r="114" spans="2:13" ht="27" customHeight="1">
      <c r="B114" s="99" t="s">
        <v>234</v>
      </c>
      <c r="C114" s="59"/>
      <c r="D114" s="59"/>
      <c r="E114" s="59"/>
      <c r="F114" s="59"/>
      <c r="G114" s="6">
        <v>100000</v>
      </c>
      <c r="H114" s="207"/>
      <c r="I114" s="207">
        <v>30000</v>
      </c>
      <c r="J114" s="207"/>
      <c r="K114" s="207">
        <v>29.4</v>
      </c>
      <c r="L114" s="207"/>
      <c r="M114" s="207">
        <v>0</v>
      </c>
    </row>
    <row r="115" spans="2:13" ht="27" customHeight="1">
      <c r="B115" s="99" t="s">
        <v>277</v>
      </c>
      <c r="C115" s="59"/>
      <c r="D115" s="59"/>
      <c r="E115" s="59"/>
      <c r="F115" s="59"/>
      <c r="G115" s="6"/>
      <c r="H115" s="207"/>
      <c r="I115" s="207"/>
      <c r="J115" s="207"/>
      <c r="K115" s="207"/>
      <c r="L115" s="207"/>
      <c r="M115" s="207"/>
    </row>
  </sheetData>
  <mergeCells count="11">
    <mergeCell ref="G94:I94"/>
    <mergeCell ref="K94:M94"/>
    <mergeCell ref="A1:M1"/>
    <mergeCell ref="K14:M14"/>
    <mergeCell ref="K35:M35"/>
    <mergeCell ref="G79:I79"/>
    <mergeCell ref="K79:M79"/>
    <mergeCell ref="G35:I35"/>
    <mergeCell ref="A31:M31"/>
    <mergeCell ref="A61:M61"/>
    <mergeCell ref="A90:M90"/>
  </mergeCells>
  <pageMargins left="0.67" right="0.19685039370078741" top="0.64" bottom="0.39370078740157483" header="0.19685039370078741" footer="0.2362204724409449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topLeftCell="A43" zoomScale="80" zoomScaleNormal="80" zoomScaleSheetLayoutView="80" workbookViewId="0">
      <selection activeCell="B34" sqref="B34"/>
    </sheetView>
  </sheetViews>
  <sheetFormatPr defaultColWidth="9.140625" defaultRowHeight="24" customHeight="1"/>
  <cols>
    <col min="1" max="1" width="2.85546875" style="99" customWidth="1"/>
    <col min="2" max="2" width="8.85546875" style="99" customWidth="1"/>
    <col min="3" max="3" width="9.5703125" style="99" customWidth="1"/>
    <col min="4" max="4" width="8.140625" style="99" customWidth="1"/>
    <col min="5" max="5" width="14.7109375" style="99" customWidth="1"/>
    <col min="6" max="6" width="0.85546875" style="99" customWidth="1"/>
    <col min="7" max="7" width="14.7109375" style="99" customWidth="1"/>
    <col min="8" max="8" width="0.85546875" style="99" customWidth="1"/>
    <col min="9" max="9" width="14.7109375" style="100" customWidth="1"/>
    <col min="10" max="10" width="0.85546875" style="100" customWidth="1"/>
    <col min="11" max="11" width="14.7109375" style="100" customWidth="1"/>
    <col min="12" max="12" width="0.85546875" style="100" customWidth="1"/>
    <col min="13" max="13" width="14.7109375" style="100" customWidth="1"/>
    <col min="14" max="14" width="0.85546875" style="100" customWidth="1"/>
    <col min="15" max="15" width="14.7109375" style="100" customWidth="1"/>
    <col min="16" max="16" width="1" style="99" customWidth="1"/>
    <col min="17" max="16384" width="9.140625" style="99"/>
  </cols>
  <sheetData>
    <row r="1" spans="1:16" ht="24" customHeight="1">
      <c r="A1" s="495" t="s">
        <v>291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98"/>
    </row>
    <row r="2" spans="1:16" ht="24" customHeight="1">
      <c r="A2" s="63"/>
      <c r="B2" s="98"/>
      <c r="C2" s="63"/>
      <c r="D2" s="64"/>
      <c r="E2" s="64"/>
      <c r="F2" s="64"/>
      <c r="G2" s="64"/>
      <c r="H2" s="98"/>
      <c r="I2" s="6"/>
      <c r="J2" s="58"/>
      <c r="K2" s="6"/>
      <c r="L2" s="58"/>
      <c r="M2" s="6"/>
      <c r="O2" s="6"/>
      <c r="P2" s="98"/>
    </row>
    <row r="3" spans="1:16" s="135" customFormat="1" ht="24" customHeight="1">
      <c r="A3" s="136"/>
      <c r="B3" s="134"/>
      <c r="C3" s="136"/>
      <c r="D3" s="136"/>
      <c r="E3" s="273"/>
      <c r="F3" s="273"/>
      <c r="G3" s="274"/>
      <c r="H3" s="274"/>
      <c r="I3" s="275"/>
      <c r="J3" s="276"/>
      <c r="K3" s="275"/>
      <c r="L3" s="276"/>
      <c r="M3" s="275"/>
      <c r="N3" s="277"/>
      <c r="O3" s="278" t="s">
        <v>9</v>
      </c>
    </row>
    <row r="4" spans="1:16" s="135" customFormat="1" ht="24" customHeight="1">
      <c r="A4" s="136"/>
      <c r="B4" s="134"/>
      <c r="C4" s="136"/>
      <c r="D4" s="136"/>
      <c r="E4" s="273"/>
      <c r="F4" s="273"/>
      <c r="G4" s="274"/>
      <c r="H4" s="274"/>
      <c r="I4" s="275"/>
      <c r="J4" s="279" t="s">
        <v>32</v>
      </c>
      <c r="K4" s="275"/>
      <c r="L4" s="276"/>
      <c r="M4" s="275"/>
      <c r="N4" s="277"/>
      <c r="O4" s="280"/>
    </row>
    <row r="5" spans="1:16" s="135" customFormat="1" ht="24" customHeight="1">
      <c r="A5" s="136"/>
      <c r="B5" s="134"/>
      <c r="C5" s="136"/>
      <c r="D5" s="136"/>
      <c r="E5" s="281"/>
      <c r="F5" s="282" t="s">
        <v>69</v>
      </c>
      <c r="G5" s="283"/>
      <c r="H5" s="284"/>
      <c r="I5" s="285"/>
      <c r="J5" s="286" t="s">
        <v>129</v>
      </c>
      <c r="K5" s="285"/>
      <c r="L5" s="287"/>
      <c r="M5" s="285"/>
      <c r="N5" s="288" t="s">
        <v>128</v>
      </c>
      <c r="O5" s="289"/>
    </row>
    <row r="6" spans="1:16" s="135" customFormat="1" ht="24" customHeight="1">
      <c r="A6" s="136"/>
      <c r="B6" s="134"/>
      <c r="C6" s="136"/>
      <c r="D6" s="136"/>
      <c r="E6" s="257" t="s">
        <v>224</v>
      </c>
      <c r="F6" s="291"/>
      <c r="G6" s="290" t="s">
        <v>141</v>
      </c>
      <c r="H6" s="291"/>
      <c r="I6" s="257" t="s">
        <v>224</v>
      </c>
      <c r="J6" s="291"/>
      <c r="K6" s="290" t="s">
        <v>141</v>
      </c>
      <c r="L6" s="279"/>
      <c r="M6" s="257" t="s">
        <v>224</v>
      </c>
      <c r="N6" s="291"/>
      <c r="O6" s="290" t="s">
        <v>141</v>
      </c>
    </row>
    <row r="7" spans="1:16" s="135" customFormat="1" ht="24" customHeight="1">
      <c r="A7" s="136"/>
      <c r="B7" s="132" t="s">
        <v>84</v>
      </c>
      <c r="C7" s="136"/>
      <c r="D7" s="136"/>
      <c r="E7" s="137">
        <v>29999959.999999996</v>
      </c>
      <c r="F7" s="137"/>
      <c r="G7" s="138">
        <v>29999959.999999996</v>
      </c>
      <c r="H7" s="139"/>
      <c r="I7" s="140">
        <v>-29999960</v>
      </c>
      <c r="J7" s="137"/>
      <c r="K7" s="140">
        <v>-29999960</v>
      </c>
      <c r="L7" s="137"/>
      <c r="M7" s="140">
        <v>0</v>
      </c>
      <c r="N7" s="141"/>
      <c r="O7" s="141">
        <v>0</v>
      </c>
    </row>
    <row r="8" spans="1:16" s="135" customFormat="1" ht="24" customHeight="1">
      <c r="A8" s="136"/>
      <c r="B8" s="132" t="s">
        <v>114</v>
      </c>
      <c r="C8" s="136"/>
      <c r="D8" s="136"/>
      <c r="E8" s="137">
        <v>85999960</v>
      </c>
      <c r="F8" s="137"/>
      <c r="G8" s="138">
        <v>34999960</v>
      </c>
      <c r="H8" s="139"/>
      <c r="I8" s="140">
        <v>-10959063.140000001</v>
      </c>
      <c r="J8" s="137"/>
      <c r="K8" s="140">
        <v>-29901593.07</v>
      </c>
      <c r="L8" s="137"/>
      <c r="M8" s="140">
        <v>75040896.859999999</v>
      </c>
      <c r="N8" s="141"/>
      <c r="O8" s="141">
        <v>5098366.93</v>
      </c>
    </row>
    <row r="9" spans="1:16" s="135" customFormat="1" ht="24" customHeight="1">
      <c r="A9" s="136"/>
      <c r="B9" s="133" t="s">
        <v>111</v>
      </c>
      <c r="C9" s="136"/>
      <c r="D9" s="136"/>
      <c r="E9" s="137">
        <v>160000000</v>
      </c>
      <c r="F9" s="137"/>
      <c r="G9" s="137">
        <v>160000000</v>
      </c>
      <c r="H9" s="139"/>
      <c r="I9" s="140">
        <v>0</v>
      </c>
      <c r="J9" s="137"/>
      <c r="K9" s="140">
        <v>0</v>
      </c>
      <c r="L9" s="137"/>
      <c r="M9" s="140">
        <v>160000000</v>
      </c>
      <c r="N9" s="141"/>
      <c r="O9" s="141">
        <v>160000000</v>
      </c>
    </row>
    <row r="10" spans="1:16" s="135" customFormat="1" ht="24" customHeight="1">
      <c r="A10" s="136"/>
      <c r="B10" s="99" t="s">
        <v>143</v>
      </c>
      <c r="C10" s="136"/>
      <c r="D10" s="136"/>
      <c r="E10" s="137">
        <v>14499800</v>
      </c>
      <c r="F10" s="137"/>
      <c r="G10" s="137">
        <v>14499800</v>
      </c>
      <c r="H10" s="139"/>
      <c r="I10" s="140">
        <v>0</v>
      </c>
      <c r="J10" s="137"/>
      <c r="K10" s="140">
        <v>0</v>
      </c>
      <c r="L10" s="137"/>
      <c r="M10" s="140">
        <v>14499800</v>
      </c>
      <c r="N10" s="141"/>
      <c r="O10" s="141">
        <v>14499800</v>
      </c>
    </row>
    <row r="11" spans="1:16" s="135" customFormat="1" ht="24" customHeight="1" thickBot="1">
      <c r="A11" s="136"/>
      <c r="C11" s="136"/>
      <c r="D11" s="136"/>
      <c r="E11" s="142">
        <f>SUM(E7:E10)</f>
        <v>290499720</v>
      </c>
      <c r="F11" s="137"/>
      <c r="G11" s="142">
        <f>SUM(G7:G10)</f>
        <v>239499720</v>
      </c>
      <c r="H11" s="139"/>
      <c r="I11" s="142">
        <f>SUM(I7:I10)</f>
        <v>-40959023.140000001</v>
      </c>
      <c r="J11" s="137"/>
      <c r="K11" s="142">
        <f>SUM(K7:K10)</f>
        <v>-59901553.07</v>
      </c>
      <c r="L11" s="137"/>
      <c r="M11" s="142">
        <f>SUM(M7:M10)</f>
        <v>249540696.86000001</v>
      </c>
      <c r="N11" s="141"/>
      <c r="O11" s="142">
        <f>SUM(O7:O10)</f>
        <v>179598166.93000001</v>
      </c>
    </row>
    <row r="12" spans="1:16" ht="24" customHeight="1" thickTop="1">
      <c r="A12" s="107" t="s">
        <v>174</v>
      </c>
      <c r="B12" s="68"/>
      <c r="C12" s="68"/>
      <c r="D12" s="68"/>
      <c r="E12" s="68"/>
      <c r="F12" s="68"/>
      <c r="G12" s="108"/>
      <c r="H12" s="68"/>
      <c r="I12" s="109"/>
      <c r="J12" s="58"/>
    </row>
    <row r="13" spans="1:16" ht="24" customHeight="1">
      <c r="A13" s="69"/>
      <c r="B13" s="98" t="s">
        <v>295</v>
      </c>
      <c r="C13" s="59"/>
      <c r="D13" s="59"/>
      <c r="E13" s="59"/>
      <c r="F13" s="59"/>
      <c r="G13" s="67"/>
      <c r="H13" s="59"/>
      <c r="I13" s="104"/>
      <c r="J13" s="58"/>
    </row>
    <row r="14" spans="1:16" ht="24" customHeight="1">
      <c r="A14" s="69"/>
      <c r="B14" s="98"/>
      <c r="C14" s="59"/>
      <c r="D14" s="59"/>
      <c r="E14" s="59"/>
      <c r="F14" s="59"/>
      <c r="G14" s="67"/>
      <c r="H14" s="59"/>
      <c r="I14" s="109"/>
      <c r="J14" s="172"/>
      <c r="K14" s="173"/>
      <c r="L14" s="173"/>
      <c r="M14" s="173"/>
      <c r="N14" s="173"/>
      <c r="O14" s="173"/>
    </row>
    <row r="15" spans="1:16" ht="24" customHeight="1">
      <c r="A15" s="98"/>
      <c r="B15" s="86"/>
      <c r="C15" s="98"/>
      <c r="D15" s="98"/>
      <c r="E15" s="98"/>
      <c r="F15" s="98"/>
      <c r="G15" s="98"/>
      <c r="H15" s="98"/>
      <c r="I15" s="499" t="s">
        <v>136</v>
      </c>
      <c r="J15" s="499"/>
      <c r="K15" s="499"/>
      <c r="L15" s="107"/>
      <c r="M15" s="270"/>
      <c r="N15" s="271" t="s">
        <v>35</v>
      </c>
      <c r="O15" s="270"/>
    </row>
    <row r="16" spans="1:16" ht="24" customHeight="1">
      <c r="A16" s="98"/>
      <c r="B16" s="86"/>
      <c r="C16" s="98"/>
      <c r="D16" s="98"/>
      <c r="E16" s="98"/>
      <c r="F16" s="98"/>
      <c r="G16" s="98"/>
      <c r="H16" s="98"/>
      <c r="I16" s="255" t="s">
        <v>224</v>
      </c>
      <c r="J16" s="291"/>
      <c r="K16" s="292" t="s">
        <v>141</v>
      </c>
      <c r="L16" s="37"/>
      <c r="M16" s="255" t="s">
        <v>224</v>
      </c>
      <c r="N16" s="291"/>
      <c r="O16" s="292" t="s">
        <v>141</v>
      </c>
    </row>
    <row r="17" spans="1:15" ht="24" customHeight="1">
      <c r="A17" s="98"/>
      <c r="B17" s="86"/>
      <c r="C17" s="110"/>
      <c r="D17" s="98"/>
      <c r="E17" s="98"/>
      <c r="F17" s="98"/>
      <c r="G17" s="98"/>
      <c r="H17" s="98"/>
      <c r="I17" s="272" t="s">
        <v>27</v>
      </c>
      <c r="J17" s="107"/>
      <c r="K17" s="272" t="s">
        <v>27</v>
      </c>
      <c r="L17" s="107"/>
      <c r="M17" s="272" t="s">
        <v>28</v>
      </c>
      <c r="N17" s="107"/>
      <c r="O17" s="272" t="s">
        <v>28</v>
      </c>
    </row>
    <row r="18" spans="1:15" ht="24" customHeight="1">
      <c r="A18" s="98"/>
      <c r="B18" s="86" t="s">
        <v>85</v>
      </c>
      <c r="C18" s="98"/>
      <c r="D18" s="98"/>
      <c r="E18" s="98"/>
      <c r="F18" s="98"/>
      <c r="G18" s="102"/>
      <c r="H18" s="98"/>
      <c r="I18" s="209">
        <v>600000</v>
      </c>
      <c r="J18" s="210"/>
      <c r="K18" s="209">
        <v>600000</v>
      </c>
      <c r="L18" s="210"/>
      <c r="M18" s="210">
        <v>20</v>
      </c>
      <c r="N18" s="210"/>
      <c r="O18" s="209">
        <v>20</v>
      </c>
    </row>
    <row r="19" spans="1:15" ht="24" customHeight="1">
      <c r="A19" s="98"/>
      <c r="B19" s="86" t="s">
        <v>86</v>
      </c>
      <c r="C19" s="98"/>
      <c r="D19" s="98"/>
      <c r="E19" s="98"/>
      <c r="F19" s="98"/>
      <c r="G19" s="102"/>
      <c r="H19" s="98"/>
      <c r="I19" s="208">
        <v>500000</v>
      </c>
      <c r="J19" s="209"/>
      <c r="K19" s="208">
        <v>500000</v>
      </c>
      <c r="L19" s="209"/>
      <c r="M19" s="209">
        <v>9</v>
      </c>
      <c r="N19" s="209"/>
      <c r="O19" s="209">
        <v>9</v>
      </c>
    </row>
    <row r="20" spans="1:15" ht="24" customHeight="1">
      <c r="A20" s="98"/>
      <c r="B20" s="150"/>
      <c r="C20" s="98"/>
      <c r="D20" s="98"/>
      <c r="E20" s="98"/>
      <c r="F20" s="98"/>
      <c r="G20" s="102"/>
      <c r="H20" s="98"/>
      <c r="I20" s="111"/>
      <c r="J20" s="111"/>
      <c r="K20" s="111"/>
      <c r="L20" s="112"/>
      <c r="M20" s="112"/>
      <c r="N20" s="112"/>
      <c r="O20" s="112"/>
    </row>
    <row r="21" spans="1:15" ht="24" customHeight="1">
      <c r="A21" s="98"/>
      <c r="B21" s="59"/>
      <c r="C21" s="59"/>
      <c r="D21" s="59"/>
      <c r="E21" s="59"/>
      <c r="F21" s="59"/>
      <c r="G21" s="67"/>
      <c r="H21" s="59"/>
      <c r="I21" s="174"/>
      <c r="J21" s="68"/>
      <c r="K21" s="107"/>
      <c r="L21" s="107"/>
      <c r="M21" s="175"/>
      <c r="N21" s="107"/>
      <c r="O21" s="293" t="s">
        <v>9</v>
      </c>
    </row>
    <row r="22" spans="1:15" ht="24" customHeight="1">
      <c r="A22" s="98"/>
      <c r="B22" s="59"/>
      <c r="C22" s="59"/>
      <c r="D22" s="59"/>
      <c r="E22" s="59"/>
      <c r="F22" s="59"/>
      <c r="G22" s="67"/>
      <c r="H22" s="59"/>
      <c r="I22" s="492" t="s">
        <v>31</v>
      </c>
      <c r="J22" s="492"/>
      <c r="K22" s="492"/>
      <c r="L22" s="37"/>
      <c r="M22" s="492" t="s">
        <v>32</v>
      </c>
      <c r="N22" s="492"/>
      <c r="O22" s="492"/>
    </row>
    <row r="23" spans="1:15" ht="24" customHeight="1">
      <c r="A23" s="98"/>
      <c r="B23" s="59"/>
      <c r="C23" s="59"/>
      <c r="D23" s="59"/>
      <c r="E23" s="59"/>
      <c r="F23" s="59"/>
      <c r="G23" s="67"/>
      <c r="H23" s="59"/>
      <c r="I23" s="257" t="s">
        <v>224</v>
      </c>
      <c r="J23" s="37"/>
      <c r="K23" s="259" t="s">
        <v>141</v>
      </c>
      <c r="L23" s="37"/>
      <c r="M23" s="257" t="s">
        <v>224</v>
      </c>
      <c r="N23" s="37"/>
      <c r="O23" s="259" t="s">
        <v>141</v>
      </c>
    </row>
    <row r="24" spans="1:15" ht="24" customHeight="1">
      <c r="A24" s="98"/>
      <c r="B24" s="59" t="s">
        <v>29</v>
      </c>
      <c r="C24" s="59"/>
      <c r="D24" s="59"/>
      <c r="E24" s="59"/>
      <c r="F24" s="59"/>
      <c r="G24" s="67"/>
      <c r="H24" s="59"/>
      <c r="I24" s="106"/>
      <c r="J24" s="59"/>
      <c r="K24" s="98"/>
      <c r="L24" s="98"/>
      <c r="M24" s="70"/>
      <c r="N24" s="71"/>
      <c r="O24" s="70"/>
    </row>
    <row r="25" spans="1:15" ht="24" customHeight="1">
      <c r="A25" s="98"/>
      <c r="B25" s="86" t="s">
        <v>85</v>
      </c>
      <c r="C25" s="59"/>
      <c r="D25" s="59"/>
      <c r="E25" s="59"/>
      <c r="F25" s="59"/>
      <c r="G25" s="67"/>
      <c r="H25" s="59"/>
      <c r="I25" s="100">
        <v>140000000</v>
      </c>
      <c r="J25" s="59"/>
      <c r="K25" s="100">
        <v>140000000</v>
      </c>
      <c r="L25" s="98"/>
      <c r="M25" s="100">
        <v>140000000</v>
      </c>
      <c r="N25" s="54"/>
      <c r="O25" s="100">
        <v>140000000</v>
      </c>
    </row>
    <row r="26" spans="1:15" ht="24" customHeight="1">
      <c r="A26" s="98"/>
      <c r="B26" s="86" t="s">
        <v>86</v>
      </c>
      <c r="C26" s="59"/>
      <c r="D26" s="59"/>
      <c r="E26" s="59"/>
      <c r="F26" s="59"/>
      <c r="G26" s="67"/>
      <c r="H26" s="59"/>
      <c r="I26" s="100">
        <v>45000000</v>
      </c>
      <c r="J26" s="59"/>
      <c r="K26" s="100">
        <v>45000000</v>
      </c>
      <c r="L26" s="98"/>
      <c r="M26" s="100">
        <v>45000000</v>
      </c>
      <c r="N26" s="54"/>
      <c r="O26" s="100">
        <v>45000000</v>
      </c>
    </row>
    <row r="27" spans="1:15" ht="24" customHeight="1">
      <c r="A27" s="98"/>
      <c r="B27" s="86"/>
      <c r="C27" s="98" t="s">
        <v>12</v>
      </c>
      <c r="D27" s="59"/>
      <c r="E27" s="59"/>
      <c r="F27" s="59"/>
      <c r="G27" s="67"/>
      <c r="H27" s="59"/>
      <c r="I27" s="113">
        <f>SUM(I25:I26)</f>
        <v>185000000</v>
      </c>
      <c r="J27" s="59"/>
      <c r="K27" s="113">
        <f>SUM(K25:K26)</f>
        <v>185000000</v>
      </c>
      <c r="L27" s="98"/>
      <c r="M27" s="113">
        <f>SUM(M25:M26)</f>
        <v>185000000</v>
      </c>
      <c r="N27" s="54"/>
      <c r="O27" s="113">
        <f>SUM(O25:O26)</f>
        <v>185000000</v>
      </c>
    </row>
    <row r="28" spans="1:15" ht="24" customHeight="1">
      <c r="A28" s="98"/>
      <c r="B28" s="72" t="s">
        <v>45</v>
      </c>
      <c r="C28" s="59"/>
      <c r="D28" s="59"/>
      <c r="E28" s="59"/>
      <c r="F28" s="59"/>
      <c r="G28" s="67"/>
      <c r="H28" s="59"/>
      <c r="I28" s="100">
        <v>-151610000</v>
      </c>
      <c r="J28" s="59"/>
      <c r="K28" s="100">
        <v>-151610000</v>
      </c>
      <c r="L28" s="98"/>
      <c r="M28" s="100">
        <v>-151610000</v>
      </c>
      <c r="N28" s="54"/>
      <c r="O28" s="100">
        <v>-151610000</v>
      </c>
    </row>
    <row r="29" spans="1:15" ht="24" customHeight="1" thickBot="1">
      <c r="A29" s="98"/>
      <c r="B29" s="86" t="s">
        <v>165</v>
      </c>
      <c r="C29" s="98"/>
      <c r="D29" s="59"/>
      <c r="E29" s="59"/>
      <c r="F29" s="59"/>
      <c r="G29" s="67"/>
      <c r="H29" s="59"/>
      <c r="I29" s="66">
        <f>SUM(I27:I28)</f>
        <v>33390000</v>
      </c>
      <c r="J29" s="59"/>
      <c r="K29" s="66">
        <f>SUM(K27:K28)</f>
        <v>33390000</v>
      </c>
      <c r="L29" s="98"/>
      <c r="M29" s="66">
        <f>SUM(M27:M28)</f>
        <v>33390000</v>
      </c>
      <c r="N29" s="103"/>
      <c r="O29" s="66">
        <f>SUM(O27:O28)</f>
        <v>33390000</v>
      </c>
    </row>
    <row r="30" spans="1:15" s="240" customFormat="1" ht="24" customHeight="1" thickTop="1">
      <c r="A30" s="239" t="s">
        <v>200</v>
      </c>
      <c r="B30" s="3"/>
      <c r="M30" s="294"/>
      <c r="N30" s="294"/>
    </row>
    <row r="31" spans="1:15" s="240" customFormat="1" ht="24" customHeight="1">
      <c r="A31" s="239"/>
      <c r="B31" s="3"/>
      <c r="O31" s="293" t="s">
        <v>9</v>
      </c>
    </row>
    <row r="32" spans="1:15" s="240" customFormat="1" ht="24" customHeight="1">
      <c r="A32" s="239"/>
      <c r="B32" s="3"/>
      <c r="M32" s="492" t="s">
        <v>32</v>
      </c>
      <c r="N32" s="492"/>
      <c r="O32" s="492"/>
    </row>
    <row r="33" spans="1:15" s="240" customFormat="1" ht="24" customHeight="1">
      <c r="A33" s="239"/>
      <c r="B33" s="3"/>
      <c r="M33" s="257" t="s">
        <v>224</v>
      </c>
      <c r="N33" s="37"/>
      <c r="O33" s="259" t="s">
        <v>141</v>
      </c>
    </row>
    <row r="34" spans="1:15" s="240" customFormat="1" ht="24" customHeight="1">
      <c r="A34" s="239"/>
      <c r="B34" s="2" t="s">
        <v>399</v>
      </c>
      <c r="C34" s="242"/>
      <c r="M34" s="242">
        <v>41248512.840000004</v>
      </c>
      <c r="N34" s="242"/>
      <c r="O34" s="242">
        <v>43185696.350000001</v>
      </c>
    </row>
    <row r="35" spans="1:15" s="240" customFormat="1" ht="24" customHeight="1">
      <c r="A35" s="239"/>
      <c r="B35" s="2" t="s">
        <v>400</v>
      </c>
      <c r="C35" s="242"/>
      <c r="M35" s="242">
        <v>-2096590.18</v>
      </c>
      <c r="O35" s="242">
        <f>-1474302.89</f>
        <v>-1474302.89</v>
      </c>
    </row>
    <row r="36" spans="1:15" s="240" customFormat="1" ht="24" customHeight="1" thickBot="1">
      <c r="A36" s="239"/>
      <c r="B36" s="3"/>
      <c r="C36" s="241" t="s">
        <v>12</v>
      </c>
      <c r="M36" s="244">
        <f>SUM(M34:M35)</f>
        <v>39151922.660000004</v>
      </c>
      <c r="N36" s="242"/>
      <c r="O36" s="244">
        <f>SUM(O34:O35)</f>
        <v>41711393.460000001</v>
      </c>
    </row>
    <row r="37" spans="1:15" s="240" customFormat="1" ht="24" customHeight="1" thickTop="1">
      <c r="A37" s="239"/>
      <c r="B37" s="1" t="s">
        <v>292</v>
      </c>
      <c r="D37" s="245"/>
      <c r="M37" s="243"/>
      <c r="N37" s="242"/>
      <c r="O37" s="243"/>
    </row>
    <row r="38" spans="1:15" s="240" customFormat="1" ht="24" customHeight="1">
      <c r="A38" s="239"/>
      <c r="B38" s="3" t="s">
        <v>293</v>
      </c>
    </row>
    <row r="39" spans="1:15" s="240" customFormat="1" ht="24" customHeight="1">
      <c r="A39" s="239"/>
      <c r="B39" s="3" t="s">
        <v>294</v>
      </c>
    </row>
  </sheetData>
  <mergeCells count="5">
    <mergeCell ref="A1:O1"/>
    <mergeCell ref="I15:K15"/>
    <mergeCell ref="M22:O22"/>
    <mergeCell ref="I22:K22"/>
    <mergeCell ref="M32:O32"/>
  </mergeCells>
  <pageMargins left="0.65" right="0.15748031496062992" top="0.56999999999999995" bottom="0.43307086614173229" header="0.19685039370078741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topLeftCell="A72" zoomScale="80" zoomScaleNormal="80" zoomScaleSheetLayoutView="80" workbookViewId="0">
      <selection activeCell="B64" sqref="B64"/>
    </sheetView>
  </sheetViews>
  <sheetFormatPr defaultColWidth="9.140625" defaultRowHeight="27" customHeight="1"/>
  <cols>
    <col min="1" max="1" width="2.85546875" style="429" customWidth="1"/>
    <col min="2" max="4" width="7.7109375" style="429" customWidth="1"/>
    <col min="5" max="5" width="6.140625" style="429" customWidth="1"/>
    <col min="6" max="6" width="4.85546875" style="429" customWidth="1"/>
    <col min="7" max="7" width="15.7109375" style="437" customWidth="1"/>
    <col min="8" max="8" width="0.85546875" style="437" customWidth="1"/>
    <col min="9" max="9" width="15.7109375" style="437" customWidth="1"/>
    <col min="10" max="10" width="0.85546875" style="437" customWidth="1"/>
    <col min="11" max="11" width="15.7109375" style="437" customWidth="1"/>
    <col min="12" max="12" width="0.85546875" style="437" customWidth="1"/>
    <col min="13" max="13" width="15.7109375" style="437" customWidth="1"/>
    <col min="14" max="14" width="1.7109375" style="429" customWidth="1"/>
    <col min="15" max="15" width="15.5703125" style="429" customWidth="1"/>
    <col min="16" max="16384" width="9.140625" style="429"/>
  </cols>
  <sheetData>
    <row r="1" spans="1:15" ht="25.5" customHeight="1">
      <c r="A1" s="500" t="s">
        <v>73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5" ht="25.5" customHeight="1">
      <c r="A2" s="430"/>
      <c r="B2" s="431"/>
      <c r="C2" s="431"/>
      <c r="D2" s="431"/>
      <c r="E2" s="432"/>
      <c r="F2" s="431"/>
      <c r="G2" s="433"/>
      <c r="H2" s="431"/>
      <c r="I2" s="430"/>
      <c r="J2" s="430"/>
      <c r="K2" s="434"/>
      <c r="L2" s="435"/>
      <c r="M2" s="434"/>
    </row>
    <row r="3" spans="1:15" ht="25.5" customHeight="1">
      <c r="A3" s="436" t="s">
        <v>179</v>
      </c>
      <c r="G3" s="429"/>
      <c r="H3" s="429"/>
      <c r="N3" s="437"/>
      <c r="O3" s="437"/>
    </row>
    <row r="4" spans="1:15" ht="25.5" customHeight="1">
      <c r="A4" s="430"/>
      <c r="B4" s="431"/>
      <c r="C4" s="431"/>
      <c r="D4" s="431"/>
      <c r="E4" s="431"/>
      <c r="F4" s="431"/>
      <c r="G4" s="438"/>
      <c r="H4" s="439"/>
      <c r="I4" s="440"/>
      <c r="J4" s="440"/>
      <c r="K4" s="441"/>
      <c r="L4" s="440"/>
      <c r="M4" s="442" t="s">
        <v>9</v>
      </c>
    </row>
    <row r="5" spans="1:15" ht="25.5" customHeight="1">
      <c r="A5" s="430"/>
      <c r="B5" s="431"/>
      <c r="C5" s="431"/>
      <c r="D5" s="431"/>
      <c r="E5" s="431"/>
      <c r="F5" s="431"/>
      <c r="G5" s="501" t="s">
        <v>31</v>
      </c>
      <c r="H5" s="501"/>
      <c r="I5" s="501"/>
      <c r="J5" s="443"/>
      <c r="K5" s="501" t="s">
        <v>32</v>
      </c>
      <c r="L5" s="501"/>
      <c r="M5" s="501"/>
    </row>
    <row r="6" spans="1:15" ht="25.5" customHeight="1">
      <c r="A6" s="430"/>
      <c r="B6" s="431"/>
      <c r="C6" s="431"/>
      <c r="D6" s="431"/>
      <c r="E6" s="431"/>
      <c r="F6" s="431"/>
      <c r="G6" s="444" t="s">
        <v>224</v>
      </c>
      <c r="H6" s="443"/>
      <c r="I6" s="445" t="s">
        <v>141</v>
      </c>
      <c r="J6" s="443"/>
      <c r="K6" s="444" t="s">
        <v>224</v>
      </c>
      <c r="L6" s="443"/>
      <c r="M6" s="445" t="s">
        <v>141</v>
      </c>
    </row>
    <row r="7" spans="1:15" s="446" customFormat="1" ht="25.5" customHeight="1">
      <c r="B7" s="447" t="s">
        <v>235</v>
      </c>
      <c r="D7" s="448"/>
      <c r="E7" s="448"/>
      <c r="F7" s="448"/>
      <c r="G7" s="449">
        <v>0</v>
      </c>
      <c r="H7" s="448"/>
      <c r="I7" s="449">
        <v>0</v>
      </c>
      <c r="J7" s="450"/>
      <c r="K7" s="449">
        <f>90000000+18000000</f>
        <v>108000000</v>
      </c>
      <c r="L7" s="448"/>
      <c r="M7" s="449">
        <v>0</v>
      </c>
    </row>
    <row r="8" spans="1:15" s="446" customFormat="1" ht="25.5" customHeight="1">
      <c r="B8" s="447" t="s">
        <v>236</v>
      </c>
      <c r="D8" s="448"/>
      <c r="E8" s="448"/>
      <c r="F8" s="448"/>
      <c r="G8" s="449">
        <v>75752568.549999997</v>
      </c>
      <c r="H8" s="448"/>
      <c r="I8" s="449">
        <v>0</v>
      </c>
      <c r="J8" s="450"/>
      <c r="K8" s="449">
        <v>0</v>
      </c>
      <c r="L8" s="448"/>
      <c r="M8" s="449">
        <v>0</v>
      </c>
    </row>
    <row r="9" spans="1:15" s="446" customFormat="1" ht="25.5" customHeight="1" thickBot="1">
      <c r="A9" s="436"/>
      <c r="B9" s="447"/>
      <c r="C9" s="448" t="s">
        <v>11</v>
      </c>
      <c r="D9" s="448"/>
      <c r="E9" s="448"/>
      <c r="F9" s="451"/>
      <c r="G9" s="452">
        <f>SUM(G7:G8)</f>
        <v>75752568.549999997</v>
      </c>
      <c r="H9" s="452">
        <f>SUM(H8:H8)</f>
        <v>0</v>
      </c>
      <c r="I9" s="452">
        <f>SUM(I7:I8)</f>
        <v>0</v>
      </c>
      <c r="J9" s="451">
        <f>SUM(J7:J8)</f>
        <v>0</v>
      </c>
      <c r="K9" s="452">
        <f>SUM(K7:K8)</f>
        <v>108000000</v>
      </c>
      <c r="M9" s="452">
        <f>SUM(M7:M8)</f>
        <v>0</v>
      </c>
    </row>
    <row r="10" spans="1:15" ht="25.5" customHeight="1" thickTop="1">
      <c r="B10" s="453" t="s">
        <v>112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N10" s="437"/>
      <c r="O10" s="437"/>
    </row>
    <row r="11" spans="1:15" ht="25.5" customHeight="1">
      <c r="B11" s="455" t="s">
        <v>235</v>
      </c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N11" s="437"/>
      <c r="O11" s="437"/>
    </row>
    <row r="12" spans="1:15" s="446" customFormat="1" ht="25.5" customHeight="1">
      <c r="A12" s="436"/>
      <c r="B12" s="447" t="s">
        <v>418</v>
      </c>
      <c r="C12" s="448"/>
      <c r="D12" s="448"/>
      <c r="E12" s="448"/>
      <c r="F12" s="448"/>
      <c r="G12" s="448"/>
      <c r="I12" s="450"/>
      <c r="J12" s="448"/>
      <c r="K12" s="448"/>
      <c r="L12" s="448"/>
      <c r="M12" s="448"/>
    </row>
    <row r="13" spans="1:15" s="446" customFormat="1" ht="25.5" customHeight="1">
      <c r="A13" s="436"/>
      <c r="B13" s="447" t="s">
        <v>421</v>
      </c>
      <c r="C13" s="448"/>
      <c r="D13" s="448"/>
      <c r="E13" s="448"/>
      <c r="F13" s="448"/>
      <c r="G13" s="448"/>
      <c r="I13" s="450"/>
      <c r="J13" s="448"/>
      <c r="K13" s="448"/>
      <c r="L13" s="448"/>
      <c r="M13" s="448"/>
    </row>
    <row r="14" spans="1:15" s="446" customFormat="1" ht="25.5" customHeight="1">
      <c r="A14" s="436"/>
      <c r="B14" s="447" t="s">
        <v>419</v>
      </c>
      <c r="C14" s="448"/>
      <c r="D14" s="448"/>
      <c r="E14" s="448"/>
      <c r="F14" s="448"/>
      <c r="G14" s="448"/>
      <c r="I14" s="450"/>
      <c r="J14" s="448"/>
      <c r="K14" s="448"/>
      <c r="L14" s="448"/>
      <c r="M14" s="448"/>
    </row>
    <row r="15" spans="1:15" s="446" customFormat="1" ht="25.5" customHeight="1">
      <c r="A15" s="436"/>
      <c r="B15" s="447" t="s">
        <v>420</v>
      </c>
      <c r="C15" s="448"/>
      <c r="D15" s="448"/>
      <c r="E15" s="448"/>
      <c r="F15" s="448"/>
      <c r="G15" s="448"/>
      <c r="I15" s="450"/>
      <c r="J15" s="448"/>
      <c r="K15" s="448"/>
      <c r="L15" s="448"/>
      <c r="M15" s="448"/>
    </row>
    <row r="16" spans="1:15" ht="25.5" customHeight="1">
      <c r="B16" s="453" t="s">
        <v>109</v>
      </c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N16" s="437"/>
      <c r="O16" s="437"/>
    </row>
    <row r="17" spans="1:15" ht="25.5" customHeight="1">
      <c r="B17" s="455" t="s">
        <v>236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N17" s="437"/>
      <c r="O17" s="437"/>
    </row>
    <row r="18" spans="1:15" ht="25.5" customHeight="1">
      <c r="B18" s="456" t="s">
        <v>422</v>
      </c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N18" s="437"/>
      <c r="O18" s="437"/>
    </row>
    <row r="19" spans="1:15" ht="25.5" customHeight="1">
      <c r="B19" s="454" t="s">
        <v>410</v>
      </c>
      <c r="C19" s="454"/>
      <c r="D19" s="454"/>
      <c r="E19" s="454"/>
      <c r="F19" s="454"/>
      <c r="G19" s="454"/>
      <c r="H19" s="454"/>
      <c r="I19" s="454"/>
      <c r="J19" s="454"/>
      <c r="K19" s="454"/>
      <c r="L19" s="454"/>
      <c r="N19" s="437"/>
      <c r="O19" s="437"/>
    </row>
    <row r="20" spans="1:15" ht="25.5" customHeight="1">
      <c r="B20" s="454" t="s">
        <v>411</v>
      </c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N20" s="437"/>
      <c r="O20" s="437"/>
    </row>
    <row r="21" spans="1:15" ht="25.5" customHeight="1">
      <c r="B21" s="454" t="s">
        <v>215</v>
      </c>
      <c r="C21" s="454"/>
      <c r="D21" s="454"/>
      <c r="E21" s="454"/>
      <c r="F21" s="454"/>
      <c r="G21" s="454"/>
      <c r="H21" s="454"/>
      <c r="I21" s="454"/>
      <c r="J21" s="454"/>
      <c r="K21" s="454"/>
      <c r="L21" s="454"/>
      <c r="N21" s="437"/>
      <c r="O21" s="437"/>
    </row>
    <row r="22" spans="1:15" ht="25.5" customHeight="1">
      <c r="B22" s="454" t="s">
        <v>216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N22" s="437"/>
      <c r="O22" s="437"/>
    </row>
    <row r="23" spans="1:15" ht="25.5" customHeight="1">
      <c r="B23" s="454" t="s">
        <v>237</v>
      </c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N23" s="437"/>
      <c r="O23" s="437"/>
    </row>
    <row r="24" spans="1:15" ht="25.5" customHeight="1">
      <c r="B24" s="454" t="s">
        <v>217</v>
      </c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N24" s="437"/>
      <c r="O24" s="437"/>
    </row>
    <row r="25" spans="1:15" s="454" customFormat="1" ht="25.5" customHeight="1">
      <c r="B25" s="456" t="s">
        <v>423</v>
      </c>
    </row>
    <row r="26" spans="1:15" s="454" customFormat="1" ht="27.95" customHeight="1">
      <c r="B26" s="454" t="s">
        <v>434</v>
      </c>
      <c r="F26" s="457"/>
      <c r="H26" s="457"/>
      <c r="J26" s="457"/>
      <c r="L26" s="457"/>
    </row>
    <row r="27" spans="1:15" s="454" customFormat="1" ht="27.95" customHeight="1">
      <c r="B27" s="454" t="s">
        <v>433</v>
      </c>
      <c r="F27" s="457"/>
      <c r="H27" s="457"/>
      <c r="J27" s="457"/>
      <c r="L27" s="457"/>
    </row>
    <row r="28" spans="1:15" s="454" customFormat="1" ht="27.95" customHeight="1">
      <c r="B28" s="454" t="s">
        <v>437</v>
      </c>
      <c r="F28" s="457"/>
      <c r="H28" s="457"/>
      <c r="J28" s="457"/>
      <c r="L28" s="457"/>
    </row>
    <row r="29" spans="1:15" s="454" customFormat="1" ht="27.95" customHeight="1">
      <c r="B29" s="454" t="s">
        <v>436</v>
      </c>
      <c r="F29" s="457"/>
      <c r="H29" s="457"/>
      <c r="J29" s="457"/>
      <c r="L29" s="457"/>
    </row>
    <row r="30" spans="1:15" s="454" customFormat="1" ht="27.95" customHeight="1">
      <c r="B30" s="454" t="s">
        <v>435</v>
      </c>
      <c r="F30" s="457"/>
      <c r="H30" s="457"/>
      <c r="J30" s="457"/>
      <c r="L30" s="457"/>
    </row>
    <row r="31" spans="1:15" s="454" customFormat="1" ht="26.1" customHeight="1"/>
    <row r="32" spans="1:15" s="454" customFormat="1" ht="27" customHeight="1">
      <c r="A32" s="500" t="s">
        <v>203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</row>
    <row r="33" spans="1:13" s="454" customFormat="1" ht="27" customHeight="1"/>
    <row r="34" spans="1:13" s="454" customFormat="1" ht="27" customHeight="1">
      <c r="B34" s="456" t="s">
        <v>424</v>
      </c>
    </row>
    <row r="35" spans="1:13" s="454" customFormat="1" ht="27" customHeight="1">
      <c r="B35" s="454" t="s">
        <v>447</v>
      </c>
    </row>
    <row r="36" spans="1:13" s="454" customFormat="1" ht="27" customHeight="1">
      <c r="B36" s="454" t="s">
        <v>443</v>
      </c>
    </row>
    <row r="37" spans="1:13" s="454" customFormat="1" ht="27" customHeight="1">
      <c r="B37" s="454" t="s">
        <v>444</v>
      </c>
    </row>
    <row r="38" spans="1:13" s="454" customFormat="1" ht="27" customHeight="1">
      <c r="B38" s="454" t="s">
        <v>442</v>
      </c>
    </row>
    <row r="39" spans="1:13" ht="27" customHeight="1">
      <c r="A39" s="458" t="s">
        <v>178</v>
      </c>
      <c r="B39" s="431"/>
      <c r="C39" s="431"/>
      <c r="D39" s="431"/>
      <c r="E39" s="432"/>
      <c r="F39" s="431"/>
      <c r="G39" s="433"/>
      <c r="H39" s="431"/>
      <c r="I39" s="430"/>
      <c r="J39" s="430"/>
      <c r="K39" s="434"/>
      <c r="L39" s="435"/>
      <c r="M39" s="429"/>
    </row>
    <row r="40" spans="1:13" ht="27" customHeight="1">
      <c r="A40" s="430"/>
      <c r="B40" s="431" t="s">
        <v>425</v>
      </c>
      <c r="C40" s="431"/>
      <c r="D40" s="431"/>
      <c r="E40" s="432"/>
      <c r="F40" s="431"/>
      <c r="G40" s="433"/>
      <c r="H40" s="431"/>
      <c r="I40" s="430"/>
      <c r="J40" s="430"/>
      <c r="K40" s="434"/>
      <c r="L40" s="435"/>
      <c r="M40" s="429"/>
    </row>
    <row r="41" spans="1:13" ht="27" customHeight="1">
      <c r="A41" s="430"/>
      <c r="B41" s="431"/>
      <c r="C41" s="431"/>
      <c r="D41" s="431"/>
      <c r="E41" s="432"/>
      <c r="F41" s="431"/>
      <c r="G41" s="433"/>
      <c r="H41" s="431"/>
      <c r="I41" s="430"/>
      <c r="J41" s="430"/>
      <c r="K41" s="434"/>
      <c r="L41" s="435"/>
      <c r="M41" s="442" t="s">
        <v>9</v>
      </c>
    </row>
    <row r="42" spans="1:13" ht="27" customHeight="1">
      <c r="A42" s="430"/>
      <c r="B42" s="431"/>
      <c r="C42" s="431"/>
      <c r="D42" s="431"/>
      <c r="E42" s="432"/>
      <c r="F42" s="431"/>
      <c r="G42" s="433"/>
      <c r="H42" s="431"/>
      <c r="I42" s="430"/>
      <c r="J42" s="430"/>
      <c r="K42" s="434"/>
      <c r="L42" s="435"/>
      <c r="M42" s="459" t="s">
        <v>87</v>
      </c>
    </row>
    <row r="43" spans="1:13" ht="27" customHeight="1">
      <c r="A43" s="430"/>
      <c r="C43" s="431"/>
      <c r="D43" s="431"/>
      <c r="E43" s="432"/>
      <c r="F43" s="431"/>
      <c r="G43" s="433"/>
      <c r="H43" s="431"/>
      <c r="I43" s="430"/>
      <c r="J43" s="430"/>
      <c r="K43" s="434"/>
      <c r="L43" s="435"/>
      <c r="M43" s="460" t="s">
        <v>88</v>
      </c>
    </row>
    <row r="44" spans="1:13" ht="27" customHeight="1">
      <c r="A44" s="430"/>
      <c r="B44" s="431"/>
      <c r="C44" s="431"/>
      <c r="D44" s="431"/>
      <c r="E44" s="432"/>
      <c r="F44" s="431"/>
      <c r="G44" s="433"/>
      <c r="H44" s="431"/>
      <c r="I44" s="430"/>
      <c r="J44" s="430"/>
      <c r="K44" s="434"/>
      <c r="L44" s="435"/>
      <c r="M44" s="461" t="s">
        <v>89</v>
      </c>
    </row>
    <row r="45" spans="1:13" ht="27" customHeight="1">
      <c r="A45" s="430"/>
      <c r="B45" s="429" t="s">
        <v>426</v>
      </c>
      <c r="C45" s="431"/>
      <c r="D45" s="431"/>
      <c r="E45" s="432"/>
      <c r="F45" s="431"/>
      <c r="G45" s="433"/>
      <c r="H45" s="431"/>
      <c r="I45" s="430"/>
      <c r="J45" s="430"/>
      <c r="K45" s="434"/>
      <c r="L45" s="435"/>
      <c r="M45" s="462">
        <v>75540351.599999994</v>
      </c>
    </row>
    <row r="46" spans="1:13" ht="27" customHeight="1">
      <c r="A46" s="430"/>
      <c r="B46" s="429" t="s">
        <v>402</v>
      </c>
      <c r="C46" s="431"/>
      <c r="D46" s="431"/>
      <c r="F46" s="431"/>
      <c r="G46" s="433"/>
      <c r="H46" s="431"/>
      <c r="I46" s="430"/>
      <c r="J46" s="430"/>
      <c r="K46" s="434"/>
      <c r="L46" s="435"/>
      <c r="M46" s="462">
        <v>38578744</v>
      </c>
    </row>
    <row r="47" spans="1:13" ht="27" customHeight="1">
      <c r="A47" s="430"/>
      <c r="B47" s="447" t="s">
        <v>428</v>
      </c>
      <c r="C47" s="431"/>
      <c r="D47" s="431"/>
      <c r="E47" s="432"/>
      <c r="F47" s="431"/>
      <c r="G47" s="433"/>
      <c r="H47" s="431"/>
      <c r="I47" s="430"/>
      <c r="J47" s="430"/>
      <c r="K47" s="434"/>
      <c r="L47" s="435"/>
      <c r="M47" s="462">
        <v>-1490302.16</v>
      </c>
    </row>
    <row r="48" spans="1:13" ht="27" customHeight="1" thickBot="1">
      <c r="A48" s="430"/>
      <c r="B48" s="429" t="s">
        <v>427</v>
      </c>
      <c r="C48" s="431"/>
      <c r="D48" s="431"/>
      <c r="E48" s="432"/>
      <c r="F48" s="431"/>
      <c r="G48" s="433"/>
      <c r="H48" s="431"/>
      <c r="I48" s="430"/>
      <c r="J48" s="430"/>
      <c r="K48" s="434"/>
      <c r="L48" s="435"/>
      <c r="M48" s="463">
        <f>SUM(M45:M47)</f>
        <v>112628793.44</v>
      </c>
    </row>
    <row r="49" spans="1:15" s="447" customFormat="1" ht="27" customHeight="1" thickTop="1">
      <c r="A49" s="464" t="s">
        <v>180</v>
      </c>
      <c r="B49" s="464"/>
      <c r="C49" s="464"/>
      <c r="D49" s="464"/>
    </row>
    <row r="50" spans="1:15" s="447" customFormat="1" ht="27" customHeight="1">
      <c r="A50" s="464"/>
      <c r="B50" s="431" t="s">
        <v>438</v>
      </c>
      <c r="C50" s="464"/>
      <c r="D50" s="464"/>
    </row>
    <row r="51" spans="1:15" s="430" customFormat="1" ht="27" customHeight="1">
      <c r="A51" s="465"/>
      <c r="B51" s="466"/>
      <c r="C51" s="466"/>
      <c r="D51" s="466"/>
      <c r="E51" s="467"/>
      <c r="F51" s="468"/>
      <c r="G51" s="467"/>
      <c r="H51" s="468"/>
      <c r="I51" s="467"/>
      <c r="J51" s="469"/>
      <c r="K51" s="470"/>
      <c r="L51" s="471"/>
      <c r="M51" s="472" t="s">
        <v>9</v>
      </c>
      <c r="N51" s="473"/>
      <c r="O51" s="473"/>
    </row>
    <row r="52" spans="1:15" ht="27" customHeight="1">
      <c r="J52" s="474"/>
      <c r="K52" s="475" t="s">
        <v>62</v>
      </c>
      <c r="L52" s="443"/>
      <c r="M52" s="475" t="s">
        <v>63</v>
      </c>
    </row>
    <row r="53" spans="1:15" ht="27" customHeight="1">
      <c r="J53" s="474"/>
      <c r="K53" s="476" t="s">
        <v>34</v>
      </c>
      <c r="L53" s="443"/>
      <c r="M53" s="476" t="s">
        <v>34</v>
      </c>
    </row>
    <row r="54" spans="1:15" ht="27" customHeight="1">
      <c r="B54" s="429" t="s">
        <v>426</v>
      </c>
      <c r="K54" s="477">
        <v>120613103.45000002</v>
      </c>
      <c r="L54" s="477"/>
      <c r="M54" s="477">
        <v>66515124.400000013</v>
      </c>
    </row>
    <row r="55" spans="1:15" ht="27" customHeight="1">
      <c r="B55" s="429" t="s">
        <v>439</v>
      </c>
      <c r="K55" s="477">
        <v>260149.33</v>
      </c>
      <c r="L55" s="477"/>
      <c r="M55" s="477">
        <f>60479.43+2102.8</f>
        <v>62582.23</v>
      </c>
    </row>
    <row r="56" spans="1:15" ht="27" customHeight="1">
      <c r="B56" s="447" t="s">
        <v>440</v>
      </c>
      <c r="K56" s="477">
        <f>-128.51</f>
        <v>-128.51</v>
      </c>
      <c r="L56" s="477"/>
      <c r="M56" s="477">
        <v>0</v>
      </c>
    </row>
    <row r="57" spans="1:15" ht="27" customHeight="1">
      <c r="B57" s="447" t="s">
        <v>441</v>
      </c>
      <c r="K57" s="477">
        <v>1487027.79</v>
      </c>
      <c r="L57" s="477"/>
      <c r="M57" s="477">
        <v>1671906.29</v>
      </c>
    </row>
    <row r="58" spans="1:15" ht="27" customHeight="1">
      <c r="B58" s="447" t="s">
        <v>445</v>
      </c>
      <c r="K58" s="477">
        <v>301745733.99000001</v>
      </c>
      <c r="L58" s="477"/>
      <c r="M58" s="477">
        <v>0</v>
      </c>
    </row>
    <row r="59" spans="1:15" s="480" customFormat="1" ht="27" customHeight="1">
      <c r="A59" s="447"/>
      <c r="B59" s="447" t="s">
        <v>428</v>
      </c>
      <c r="C59" s="447"/>
      <c r="D59" s="478"/>
      <c r="E59" s="478"/>
      <c r="F59" s="479"/>
      <c r="G59" s="447"/>
      <c r="H59" s="479"/>
      <c r="I59" s="447"/>
      <c r="J59" s="479"/>
      <c r="K59" s="477">
        <v>-3983425.18</v>
      </c>
      <c r="L59" s="477"/>
      <c r="M59" s="477">
        <f>-2643046.39</f>
        <v>-2643046.39</v>
      </c>
    </row>
    <row r="60" spans="1:15" s="480" customFormat="1" ht="27" customHeight="1" thickBot="1">
      <c r="A60" s="447"/>
      <c r="B60" s="429" t="s">
        <v>427</v>
      </c>
      <c r="C60" s="447"/>
      <c r="D60" s="478"/>
      <c r="E60" s="478"/>
      <c r="F60" s="479"/>
      <c r="G60" s="447"/>
      <c r="H60" s="479"/>
      <c r="I60" s="447"/>
      <c r="J60" s="479"/>
      <c r="K60" s="463">
        <f>SUM(K54:K59)</f>
        <v>420122460.87</v>
      </c>
      <c r="L60" s="481"/>
      <c r="M60" s="463">
        <f>SUM(M54:M59)</f>
        <v>65606566.530000016</v>
      </c>
    </row>
    <row r="61" spans="1:15" s="480" customFormat="1" ht="27" customHeight="1" thickTop="1">
      <c r="A61" s="447"/>
      <c r="B61" s="429"/>
      <c r="C61" s="447"/>
      <c r="D61" s="478"/>
      <c r="E61" s="478"/>
      <c r="F61" s="479"/>
      <c r="G61" s="447"/>
      <c r="H61" s="479"/>
      <c r="I61" s="447"/>
      <c r="J61" s="479"/>
      <c r="K61" s="481"/>
      <c r="L61" s="481"/>
      <c r="M61" s="481"/>
    </row>
    <row r="62" spans="1:15" s="447" customFormat="1" ht="27.95" customHeight="1">
      <c r="A62" s="500" t="s">
        <v>184</v>
      </c>
      <c r="B62" s="500"/>
      <c r="C62" s="500"/>
      <c r="D62" s="500"/>
      <c r="E62" s="500"/>
      <c r="F62" s="500"/>
      <c r="G62" s="500"/>
      <c r="H62" s="500"/>
      <c r="I62" s="500"/>
      <c r="J62" s="500"/>
      <c r="K62" s="500"/>
      <c r="L62" s="500"/>
      <c r="M62" s="500"/>
    </row>
    <row r="63" spans="1:15" s="447" customFormat="1" ht="27.95" customHeight="1">
      <c r="B63" s="457"/>
      <c r="G63" s="482"/>
      <c r="H63" s="482"/>
      <c r="J63" s="482"/>
      <c r="K63" s="482"/>
      <c r="L63" s="482"/>
    </row>
    <row r="64" spans="1:15" s="447" customFormat="1" ht="27.95" customHeight="1">
      <c r="B64" s="457" t="s">
        <v>473</v>
      </c>
      <c r="G64" s="482"/>
      <c r="H64" s="482"/>
      <c r="J64" s="482"/>
      <c r="K64" s="482"/>
      <c r="L64" s="482"/>
    </row>
    <row r="65" spans="1:13" s="447" customFormat="1" ht="27.95" customHeight="1">
      <c r="B65" s="457" t="s">
        <v>448</v>
      </c>
      <c r="G65" s="482"/>
      <c r="H65" s="482"/>
      <c r="J65" s="482"/>
      <c r="K65" s="482"/>
      <c r="L65" s="482"/>
    </row>
    <row r="66" spans="1:13" s="447" customFormat="1" ht="27.95" customHeight="1">
      <c r="B66" s="457" t="s">
        <v>449</v>
      </c>
      <c r="G66" s="482"/>
      <c r="H66" s="482"/>
      <c r="J66" s="482"/>
      <c r="K66" s="482"/>
      <c r="L66" s="482"/>
    </row>
    <row r="67" spans="1:13" s="447" customFormat="1" ht="27.95" customHeight="1">
      <c r="B67" s="457" t="s">
        <v>450</v>
      </c>
      <c r="G67" s="482"/>
      <c r="H67" s="482"/>
      <c r="J67" s="482"/>
      <c r="K67" s="482"/>
      <c r="L67" s="482"/>
    </row>
    <row r="68" spans="1:13" s="447" customFormat="1" ht="27.95" customHeight="1">
      <c r="B68" s="457" t="s">
        <v>451</v>
      </c>
      <c r="G68" s="482"/>
      <c r="H68" s="482"/>
      <c r="J68" s="482"/>
      <c r="K68" s="482"/>
      <c r="L68" s="482"/>
    </row>
    <row r="69" spans="1:13" s="447" customFormat="1" ht="27.95" customHeight="1">
      <c r="B69" s="457" t="s">
        <v>452</v>
      </c>
      <c r="G69" s="482"/>
      <c r="H69" s="482"/>
      <c r="J69" s="482"/>
      <c r="K69" s="482"/>
      <c r="L69" s="482"/>
    </row>
    <row r="70" spans="1:13" ht="27.95" customHeight="1">
      <c r="A70" s="464" t="s">
        <v>446</v>
      </c>
    </row>
    <row r="71" spans="1:13" s="447" customFormat="1" ht="27.95" customHeight="1">
      <c r="A71" s="464"/>
      <c r="B71" s="431" t="s">
        <v>429</v>
      </c>
      <c r="C71" s="464"/>
      <c r="D71" s="464"/>
    </row>
    <row r="72" spans="1:13" ht="27.95" customHeight="1">
      <c r="M72" s="442" t="s">
        <v>9</v>
      </c>
    </row>
    <row r="73" spans="1:13" ht="27.95" customHeight="1">
      <c r="M73" s="483" t="s">
        <v>87</v>
      </c>
    </row>
    <row r="74" spans="1:13" ht="27.95" customHeight="1">
      <c r="M74" s="484" t="s">
        <v>88</v>
      </c>
    </row>
    <row r="75" spans="1:13" ht="27.95" customHeight="1">
      <c r="M75" s="485" t="s">
        <v>89</v>
      </c>
    </row>
    <row r="76" spans="1:13" ht="27.95" customHeight="1">
      <c r="B76" s="429" t="s">
        <v>426</v>
      </c>
      <c r="M76" s="486">
        <v>20646.72</v>
      </c>
    </row>
    <row r="77" spans="1:13" ht="27.95" customHeight="1">
      <c r="B77" s="429" t="s">
        <v>430</v>
      </c>
      <c r="M77" s="487">
        <v>-9343.2299999999814</v>
      </c>
    </row>
    <row r="78" spans="1:13" ht="27.95" customHeight="1" thickBot="1">
      <c r="B78" s="429" t="s">
        <v>427</v>
      </c>
      <c r="M78" s="488">
        <f>SUM(M76:M77)</f>
        <v>11303.49000000002</v>
      </c>
    </row>
    <row r="79" spans="1:13" ht="27.95" customHeight="1" thickTop="1">
      <c r="A79" s="464" t="s">
        <v>181</v>
      </c>
    </row>
    <row r="80" spans="1:13" ht="27.95" customHeight="1">
      <c r="G80" s="438"/>
      <c r="H80" s="439"/>
      <c r="I80" s="440"/>
      <c r="J80" s="440"/>
      <c r="K80" s="441"/>
      <c r="L80" s="440"/>
      <c r="M80" s="442" t="s">
        <v>9</v>
      </c>
    </row>
    <row r="81" spans="2:13" ht="27.95" customHeight="1">
      <c r="G81" s="501" t="s">
        <v>31</v>
      </c>
      <c r="H81" s="501"/>
      <c r="I81" s="501"/>
      <c r="J81" s="443"/>
      <c r="K81" s="501" t="s">
        <v>32</v>
      </c>
      <c r="L81" s="501"/>
      <c r="M81" s="501"/>
    </row>
    <row r="82" spans="2:13" ht="27.95" customHeight="1">
      <c r="G82" s="445" t="str">
        <f>+'Note P1-5'!F123</f>
        <v>June 30, 2018</v>
      </c>
      <c r="H82" s="443"/>
      <c r="I82" s="445" t="str">
        <f>+'Note P1-5'!H123</f>
        <v>December 31, 2017</v>
      </c>
      <c r="J82" s="443"/>
      <c r="K82" s="445" t="str">
        <f>G82</f>
        <v>June 30, 2018</v>
      </c>
      <c r="L82" s="443"/>
      <c r="M82" s="445" t="str">
        <f>I82</f>
        <v>December 31, 2017</v>
      </c>
    </row>
    <row r="83" spans="2:13" ht="27.95" customHeight="1">
      <c r="B83" s="429" t="s">
        <v>431</v>
      </c>
      <c r="G83" s="489">
        <v>2362828.63</v>
      </c>
      <c r="H83" s="489"/>
      <c r="I83" s="489">
        <v>7480.15</v>
      </c>
      <c r="J83" s="489"/>
      <c r="K83" s="489">
        <f>[1]CC!$I$64</f>
        <v>153912.25</v>
      </c>
      <c r="L83" s="489"/>
      <c r="M83" s="489">
        <v>7480.15</v>
      </c>
    </row>
    <row r="84" spans="2:13" ht="27.95" customHeight="1">
      <c r="B84" s="429" t="s">
        <v>432</v>
      </c>
      <c r="G84" s="489"/>
      <c r="H84" s="489"/>
      <c r="I84" s="489"/>
      <c r="J84" s="489"/>
      <c r="K84" s="489"/>
      <c r="L84" s="489"/>
      <c r="M84" s="489"/>
    </row>
    <row r="85" spans="2:13" ht="27.95" customHeight="1">
      <c r="B85" s="480" t="s">
        <v>95</v>
      </c>
      <c r="G85" s="489">
        <v>4950519.9400000004</v>
      </c>
      <c r="H85" s="489"/>
      <c r="I85" s="489">
        <v>3622427.91</v>
      </c>
      <c r="J85" s="489"/>
      <c r="K85" s="489">
        <f>[1]CC!$I$65</f>
        <v>2786446.98</v>
      </c>
      <c r="L85" s="489"/>
      <c r="M85" s="489">
        <v>1019360.3</v>
      </c>
    </row>
    <row r="86" spans="2:13" ht="27.95" customHeight="1">
      <c r="B86" s="480" t="s">
        <v>97</v>
      </c>
      <c r="G86" s="489">
        <v>5894736.3600000003</v>
      </c>
      <c r="H86" s="489"/>
      <c r="I86" s="489">
        <v>5950332.5800000001</v>
      </c>
      <c r="J86" s="489"/>
      <c r="K86" s="489">
        <f>[1]CC!$I$66</f>
        <v>5112700</v>
      </c>
      <c r="L86" s="489"/>
      <c r="M86" s="489">
        <v>5118477.5</v>
      </c>
    </row>
    <row r="87" spans="2:13" ht="27.95" customHeight="1">
      <c r="B87" s="480" t="s">
        <v>96</v>
      </c>
      <c r="G87" s="489">
        <f>6643320.29+169528.73</f>
        <v>6812849.0200000005</v>
      </c>
      <c r="H87" s="489"/>
      <c r="I87" s="489">
        <f>3077002.8+169528.73</f>
        <v>3246531.53</v>
      </c>
      <c r="J87" s="489"/>
      <c r="K87" s="489">
        <f>[1]CC!$I$67</f>
        <v>4703505.76</v>
      </c>
      <c r="L87" s="489"/>
      <c r="M87" s="489">
        <v>2539401.9700000002</v>
      </c>
    </row>
    <row r="88" spans="2:13" ht="27.95" customHeight="1" thickBot="1">
      <c r="C88" s="429" t="s">
        <v>12</v>
      </c>
      <c r="G88" s="490">
        <f>SUM(G83:G87)</f>
        <v>20020933.949999999</v>
      </c>
      <c r="I88" s="490">
        <f>SUM(I83:I87)</f>
        <v>12826772.17</v>
      </c>
      <c r="K88" s="490">
        <f>SUM(K83:K87)</f>
        <v>12756564.99</v>
      </c>
      <c r="M88" s="490">
        <f>SUM(M83:M87)</f>
        <v>8684719.9199999999</v>
      </c>
    </row>
    <row r="89" spans="2:13" ht="27.95" customHeight="1" thickTop="1"/>
    <row r="90" spans="2:13" ht="27.95" customHeight="1"/>
  </sheetData>
  <mergeCells count="7">
    <mergeCell ref="A1:M1"/>
    <mergeCell ref="G81:I81"/>
    <mergeCell ref="K81:M81"/>
    <mergeCell ref="G5:I5"/>
    <mergeCell ref="K5:M5"/>
    <mergeCell ref="A32:M32"/>
    <mergeCell ref="A62:M62"/>
  </mergeCells>
  <pageMargins left="0.59055118110236227" right="0.19685039370078741" top="0.62" bottom="0.51" header="0.19685039370078741" footer="0.2362204724409449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1"/>
  <sheetViews>
    <sheetView topLeftCell="A24" zoomScale="80" zoomScaleNormal="80" zoomScaleSheetLayoutView="80" workbookViewId="0">
      <selection activeCell="A32" sqref="A32:XFD59"/>
    </sheetView>
  </sheetViews>
  <sheetFormatPr defaultColWidth="9.140625" defaultRowHeight="25.35" customHeight="1"/>
  <cols>
    <col min="1" max="1" width="2.85546875" style="86" customWidth="1"/>
    <col min="2" max="2" width="8.85546875" style="86" customWidth="1"/>
    <col min="3" max="3" width="10.42578125" style="86" customWidth="1"/>
    <col min="4" max="4" width="12.7109375" style="86" customWidth="1"/>
    <col min="5" max="5" width="2.140625" style="86" customWidth="1"/>
    <col min="6" max="6" width="14.7109375" style="86" customWidth="1"/>
    <col min="7" max="7" width="0.85546875" style="86" customWidth="1"/>
    <col min="8" max="8" width="14.7109375" style="86" customWidth="1"/>
    <col min="9" max="9" width="0.85546875" style="86" customWidth="1"/>
    <col min="10" max="10" width="14.7109375" style="86" customWidth="1"/>
    <col min="11" max="11" width="0.85546875" style="86" customWidth="1"/>
    <col min="12" max="12" width="14.7109375" style="86" customWidth="1"/>
    <col min="13" max="13" width="2.85546875" style="86" customWidth="1"/>
    <col min="14" max="16384" width="9.140625" style="86"/>
  </cols>
  <sheetData>
    <row r="1" spans="1:12" s="8" customFormat="1" ht="26.1" customHeight="1">
      <c r="A1" s="502" t="s">
        <v>185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</row>
    <row r="2" spans="1:12" s="8" customFormat="1" ht="26.1" customHeight="1">
      <c r="A2" s="9"/>
      <c r="B2" s="9"/>
      <c r="C2" s="11"/>
      <c r="F2" s="15"/>
      <c r="G2" s="9"/>
      <c r="H2" s="15"/>
      <c r="I2" s="9"/>
      <c r="J2" s="16"/>
      <c r="L2" s="16"/>
    </row>
    <row r="3" spans="1:12" ht="26.1" customHeight="1">
      <c r="A3" s="89" t="s">
        <v>182</v>
      </c>
    </row>
    <row r="4" spans="1:12" s="96" customFormat="1" ht="26.1" customHeight="1">
      <c r="A4" s="95"/>
      <c r="B4" s="96" t="s">
        <v>71</v>
      </c>
    </row>
    <row r="5" spans="1:12" ht="26.1" customHeight="1">
      <c r="F5" s="3"/>
      <c r="G5" s="3"/>
      <c r="H5" s="3"/>
      <c r="I5" s="3"/>
      <c r="J5" s="61"/>
      <c r="K5" s="89"/>
      <c r="L5" s="265" t="s">
        <v>9</v>
      </c>
    </row>
    <row r="6" spans="1:12" ht="26.1" customHeight="1">
      <c r="F6" s="57"/>
      <c r="G6" s="57"/>
      <c r="H6" s="57"/>
      <c r="I6" s="3"/>
      <c r="J6" s="503" t="s">
        <v>44</v>
      </c>
      <c r="K6" s="503"/>
      <c r="L6" s="503"/>
    </row>
    <row r="7" spans="1:12" ht="26.1" customHeight="1">
      <c r="F7" s="126"/>
      <c r="G7" s="126"/>
      <c r="H7" s="126"/>
      <c r="I7" s="3"/>
      <c r="J7" s="492" t="s">
        <v>34</v>
      </c>
      <c r="K7" s="492"/>
      <c r="L7" s="492"/>
    </row>
    <row r="8" spans="1:12" ht="26.1" customHeight="1">
      <c r="A8" s="89"/>
      <c r="F8" s="56"/>
      <c r="G8" s="57"/>
      <c r="H8" s="56"/>
      <c r="I8" s="3"/>
      <c r="J8" s="297" t="str">
        <f>+'Note P1-5'!F123</f>
        <v>June 30, 2018</v>
      </c>
      <c r="K8" s="61"/>
      <c r="L8" s="297" t="str">
        <f>+'Note P1-5'!H123</f>
        <v>December 31, 2017</v>
      </c>
    </row>
    <row r="9" spans="1:12" ht="26.1" customHeight="1">
      <c r="A9" s="89"/>
      <c r="B9" s="86" t="s">
        <v>5</v>
      </c>
      <c r="F9" s="73"/>
      <c r="G9" s="73"/>
      <c r="H9" s="73"/>
      <c r="I9" s="2"/>
      <c r="J9" s="14">
        <v>2698000</v>
      </c>
      <c r="K9" s="14"/>
      <c r="L9" s="14">
        <v>2698000</v>
      </c>
    </row>
    <row r="10" spans="1:12" ht="26.1" customHeight="1">
      <c r="A10" s="89"/>
      <c r="B10" s="86" t="s">
        <v>0</v>
      </c>
      <c r="F10" s="65"/>
      <c r="G10" s="65"/>
      <c r="H10" s="65"/>
      <c r="I10" s="2"/>
      <c r="J10" s="16">
        <v>-1558367.66</v>
      </c>
      <c r="K10" s="16"/>
      <c r="L10" s="16">
        <v>-1290785.2</v>
      </c>
    </row>
    <row r="11" spans="1:12" ht="26.1" customHeight="1" thickBot="1">
      <c r="A11" s="89"/>
      <c r="B11" s="86" t="s">
        <v>1</v>
      </c>
      <c r="F11" s="73"/>
      <c r="G11" s="73"/>
      <c r="H11" s="73"/>
      <c r="I11" s="2"/>
      <c r="J11" s="19">
        <f>SUM(J9:J10)</f>
        <v>1139632.3400000001</v>
      </c>
      <c r="K11" s="14"/>
      <c r="L11" s="19">
        <f>SUM(L9:L10)</f>
        <v>1407214.8</v>
      </c>
    </row>
    <row r="12" spans="1:12" ht="26.1" customHeight="1" thickTop="1">
      <c r="A12" s="89"/>
      <c r="B12" s="86" t="s">
        <v>208</v>
      </c>
    </row>
    <row r="13" spans="1:12" ht="26.1" customHeight="1">
      <c r="A13" s="89"/>
      <c r="J13" s="89"/>
      <c r="K13" s="89"/>
      <c r="L13" s="265" t="s">
        <v>9</v>
      </c>
    </row>
    <row r="14" spans="1:12" ht="26.1" customHeight="1">
      <c r="A14" s="89"/>
      <c r="J14" s="503" t="s">
        <v>44</v>
      </c>
      <c r="K14" s="503"/>
      <c r="L14" s="503"/>
    </row>
    <row r="15" spans="1:12" ht="26.1" customHeight="1">
      <c r="A15" s="89"/>
      <c r="F15" s="74"/>
      <c r="G15" s="74"/>
      <c r="H15" s="74"/>
      <c r="J15" s="492" t="s">
        <v>34</v>
      </c>
      <c r="K15" s="492"/>
      <c r="L15" s="492"/>
    </row>
    <row r="16" spans="1:12" ht="26.1" customHeight="1">
      <c r="A16" s="89"/>
      <c r="F16" s="56"/>
      <c r="G16" s="57"/>
      <c r="H16" s="56"/>
      <c r="I16" s="3"/>
      <c r="J16" s="297" t="str">
        <f>J8</f>
        <v>June 30, 2018</v>
      </c>
      <c r="K16" s="61"/>
      <c r="L16" s="297" t="str">
        <f>L8</f>
        <v>December 31, 2017</v>
      </c>
    </row>
    <row r="17" spans="1:12" ht="26.1" customHeight="1">
      <c r="A17" s="89"/>
      <c r="B17" s="86" t="s">
        <v>36</v>
      </c>
      <c r="F17" s="87"/>
      <c r="G17" s="90"/>
      <c r="H17" s="90"/>
      <c r="I17" s="88"/>
      <c r="J17" s="14">
        <v>365820</v>
      </c>
      <c r="K17" s="14"/>
      <c r="L17" s="14">
        <v>365820</v>
      </c>
    </row>
    <row r="18" spans="1:12" ht="26.1" customHeight="1">
      <c r="A18" s="89"/>
      <c r="B18" s="86" t="s">
        <v>37</v>
      </c>
      <c r="F18" s="87"/>
      <c r="G18" s="90"/>
      <c r="H18" s="90"/>
      <c r="I18" s="88"/>
      <c r="J18" s="14">
        <v>396305</v>
      </c>
      <c r="K18" s="14"/>
      <c r="L18" s="14">
        <v>579215</v>
      </c>
    </row>
    <row r="19" spans="1:12" ht="26.1" customHeight="1">
      <c r="A19" s="89"/>
      <c r="B19" s="86" t="s">
        <v>43</v>
      </c>
      <c r="F19" s="87"/>
      <c r="G19" s="90"/>
      <c r="H19" s="90"/>
      <c r="I19" s="88"/>
      <c r="J19" s="14">
        <v>0</v>
      </c>
      <c r="K19" s="14"/>
      <c r="L19" s="14">
        <v>0</v>
      </c>
    </row>
    <row r="20" spans="1:12" ht="26.1" customHeight="1">
      <c r="A20" s="89"/>
      <c r="C20" s="86" t="s">
        <v>30</v>
      </c>
      <c r="F20" s="90"/>
      <c r="G20" s="90"/>
      <c r="H20" s="90"/>
      <c r="I20" s="88"/>
      <c r="J20" s="75">
        <f>SUM(J17:J19)</f>
        <v>762125</v>
      </c>
      <c r="K20" s="50"/>
      <c r="L20" s="75">
        <f>SUM(L17:L19)</f>
        <v>945035</v>
      </c>
    </row>
    <row r="21" spans="1:12" ht="26.1" customHeight="1">
      <c r="A21" s="89"/>
      <c r="B21" s="86" t="s">
        <v>60</v>
      </c>
      <c r="F21" s="65"/>
      <c r="G21" s="51"/>
      <c r="H21" s="51"/>
      <c r="I21" s="51"/>
      <c r="J21" s="16">
        <v>-40454.58</v>
      </c>
      <c r="K21" s="16"/>
      <c r="L21" s="16">
        <v>-61229.7</v>
      </c>
    </row>
    <row r="22" spans="1:12" ht="26.1" customHeight="1" thickBot="1">
      <c r="A22" s="89"/>
      <c r="C22" s="86" t="s">
        <v>30</v>
      </c>
      <c r="F22" s="51"/>
      <c r="G22" s="51"/>
      <c r="H22" s="51"/>
      <c r="I22" s="51"/>
      <c r="J22" s="40">
        <f>SUM(J20:J21)</f>
        <v>721670.42</v>
      </c>
      <c r="K22" s="41"/>
      <c r="L22" s="40">
        <f>SUM(L20:L21)</f>
        <v>883805.3</v>
      </c>
    </row>
    <row r="23" spans="1:12" ht="26.1" customHeight="1" thickTop="1">
      <c r="A23" s="89"/>
      <c r="B23" s="86" t="s">
        <v>50</v>
      </c>
    </row>
    <row r="24" spans="1:12" ht="26.1" customHeight="1">
      <c r="A24" s="89"/>
      <c r="J24" s="89"/>
      <c r="K24" s="89"/>
      <c r="L24" s="265" t="s">
        <v>9</v>
      </c>
    </row>
    <row r="25" spans="1:12" ht="26.1" customHeight="1">
      <c r="A25" s="89"/>
      <c r="J25" s="503" t="s">
        <v>44</v>
      </c>
      <c r="K25" s="503"/>
      <c r="L25" s="503"/>
    </row>
    <row r="26" spans="1:12" ht="26.1" customHeight="1">
      <c r="A26" s="89"/>
      <c r="F26" s="74"/>
      <c r="G26" s="74"/>
      <c r="H26" s="74"/>
      <c r="J26" s="492" t="s">
        <v>34</v>
      </c>
      <c r="K26" s="492"/>
      <c r="L26" s="492"/>
    </row>
    <row r="27" spans="1:12" ht="26.1" customHeight="1">
      <c r="A27" s="89"/>
      <c r="F27" s="56"/>
      <c r="G27" s="57"/>
      <c r="H27" s="56"/>
      <c r="I27" s="3"/>
      <c r="J27" s="297" t="str">
        <f>J16</f>
        <v>June 30, 2018</v>
      </c>
      <c r="K27" s="61"/>
      <c r="L27" s="297" t="str">
        <f>L16</f>
        <v>December 31, 2017</v>
      </c>
    </row>
    <row r="28" spans="1:12" ht="26.1" customHeight="1">
      <c r="A28" s="89"/>
      <c r="B28" s="86" t="s">
        <v>51</v>
      </c>
      <c r="F28" s="90"/>
      <c r="G28" s="91"/>
      <c r="H28" s="91"/>
      <c r="I28" s="92"/>
      <c r="J28" s="18">
        <f>J22</f>
        <v>721670.42</v>
      </c>
      <c r="K28" s="18"/>
      <c r="L28" s="18">
        <f>L22</f>
        <v>883805.3</v>
      </c>
    </row>
    <row r="29" spans="1:12" ht="26.1" customHeight="1">
      <c r="B29" s="86" t="s">
        <v>209</v>
      </c>
      <c r="F29" s="90"/>
      <c r="G29" s="91"/>
      <c r="H29" s="91"/>
      <c r="I29" s="92"/>
      <c r="J29" s="18">
        <v>-336883.58</v>
      </c>
      <c r="K29" s="18"/>
      <c r="L29" s="18">
        <v>-328438.62</v>
      </c>
    </row>
    <row r="30" spans="1:12" ht="26.1" customHeight="1" thickBot="1">
      <c r="A30" s="89"/>
      <c r="B30" s="86" t="s">
        <v>137</v>
      </c>
      <c r="F30" s="91"/>
      <c r="G30" s="91"/>
      <c r="H30" s="91"/>
      <c r="I30" s="92"/>
      <c r="J30" s="77">
        <f>SUM(J28:J29)</f>
        <v>384786.84</v>
      </c>
      <c r="K30" s="10"/>
      <c r="L30" s="77">
        <f>SUM(L28:L29)</f>
        <v>555366.68000000005</v>
      </c>
    </row>
    <row r="31" spans="1:12" ht="26.1" customHeight="1" thickTop="1">
      <c r="A31" s="89"/>
      <c r="F31" s="91"/>
      <c r="G31" s="91"/>
      <c r="H31" s="91"/>
      <c r="I31" s="92"/>
      <c r="J31" s="313"/>
      <c r="K31" s="10"/>
      <c r="L31" s="313"/>
    </row>
    <row r="32" spans="1:12" s="2" customFormat="1" ht="27" customHeight="1">
      <c r="A32" s="502" t="s">
        <v>296</v>
      </c>
      <c r="B32" s="502"/>
      <c r="C32" s="502"/>
      <c r="D32" s="502"/>
      <c r="E32" s="502"/>
      <c r="F32" s="502"/>
      <c r="G32" s="502"/>
      <c r="H32" s="502"/>
      <c r="I32" s="502"/>
      <c r="J32" s="502"/>
      <c r="K32" s="502"/>
      <c r="L32" s="502"/>
    </row>
    <row r="33" spans="1:12" s="2" customFormat="1" ht="27" customHeight="1">
      <c r="A33" s="86"/>
      <c r="B33" s="3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s="2" customFormat="1" ht="27" customHeight="1">
      <c r="A34" s="4" t="s">
        <v>453</v>
      </c>
    </row>
    <row r="35" spans="1:12" s="2" customFormat="1" ht="27" customHeight="1">
      <c r="B35" s="2" t="s">
        <v>460</v>
      </c>
    </row>
    <row r="36" spans="1:12" s="2" customFormat="1" ht="27" customHeight="1">
      <c r="B36" s="2" t="s">
        <v>458</v>
      </c>
    </row>
    <row r="37" spans="1:12" s="2" customFormat="1" ht="27" customHeight="1">
      <c r="B37" s="2" t="s">
        <v>459</v>
      </c>
    </row>
    <row r="38" spans="1:12" s="2" customFormat="1" ht="27" customHeight="1">
      <c r="A38" s="4" t="s">
        <v>238</v>
      </c>
    </row>
    <row r="39" spans="1:12" s="2" customFormat="1" ht="27" customHeight="1">
      <c r="B39" s="93" t="s">
        <v>457</v>
      </c>
    </row>
    <row r="40" spans="1:12" ht="27" customHeight="1">
      <c r="A40" s="2"/>
      <c r="B40" s="94" t="s">
        <v>297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7" customHeight="1">
      <c r="A41" s="2"/>
      <c r="B41" s="86" t="s">
        <v>298</v>
      </c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7" customHeight="1">
      <c r="A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7" customHeight="1">
      <c r="A43" s="2"/>
      <c r="B43" s="89" t="s">
        <v>214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7" customHeight="1">
      <c r="A44" s="2"/>
      <c r="C44" s="2"/>
      <c r="D44" s="2"/>
      <c r="E44" s="4"/>
      <c r="F44" s="4"/>
      <c r="G44" s="4"/>
      <c r="H44" s="4"/>
      <c r="I44" s="4"/>
      <c r="J44" s="4"/>
      <c r="K44" s="4"/>
      <c r="L44" s="298" t="str">
        <f>+L5</f>
        <v>(Unit: Baht)</v>
      </c>
    </row>
    <row r="45" spans="1:12" s="14" customFormat="1" ht="27" customHeight="1">
      <c r="A45" s="11"/>
      <c r="B45" s="9"/>
      <c r="C45" s="9"/>
      <c r="D45" s="9"/>
      <c r="E45" s="37"/>
      <c r="F45" s="492" t="s">
        <v>31</v>
      </c>
      <c r="G45" s="492"/>
      <c r="H45" s="492"/>
      <c r="I45" s="37"/>
      <c r="J45" s="492" t="s">
        <v>32</v>
      </c>
      <c r="K45" s="492"/>
      <c r="L45" s="492"/>
    </row>
    <row r="46" spans="1:12" s="14" customFormat="1" ht="27" customHeight="1">
      <c r="A46" s="9"/>
      <c r="B46" s="11"/>
      <c r="C46" s="9"/>
      <c r="D46" s="9"/>
      <c r="E46" s="9"/>
      <c r="F46" s="259" t="s">
        <v>224</v>
      </c>
      <c r="G46" s="257"/>
      <c r="H46" s="257" t="s">
        <v>141</v>
      </c>
      <c r="I46" s="258"/>
      <c r="J46" s="258" t="str">
        <f>+F46</f>
        <v>June 30, 2018</v>
      </c>
      <c r="K46" s="257"/>
      <c r="L46" s="257" t="str">
        <f>+H46</f>
        <v>December 31, 2017</v>
      </c>
    </row>
    <row r="47" spans="1:12" s="2" customFormat="1" ht="27" customHeight="1">
      <c r="B47" s="2" t="s">
        <v>138</v>
      </c>
      <c r="F47" s="144">
        <v>1450082.6199999996</v>
      </c>
      <c r="G47" s="1"/>
      <c r="H47" s="143">
        <v>2396942.0099999998</v>
      </c>
      <c r="I47" s="1"/>
      <c r="J47" s="144">
        <v>1442442.06</v>
      </c>
      <c r="K47" s="144"/>
      <c r="L47" s="144">
        <v>2385095</v>
      </c>
    </row>
    <row r="48" spans="1:12" s="2" customFormat="1" ht="27" customHeight="1">
      <c r="B48" s="2" t="s">
        <v>55</v>
      </c>
      <c r="F48" s="143">
        <v>209678.33</v>
      </c>
      <c r="G48" s="1"/>
      <c r="H48" s="143">
        <v>819213.96</v>
      </c>
      <c r="I48" s="1"/>
      <c r="J48" s="144">
        <v>208348.6</v>
      </c>
      <c r="K48" s="144"/>
      <c r="L48" s="144">
        <v>810848</v>
      </c>
    </row>
    <row r="49" spans="1:12" s="2" customFormat="1" ht="27" customHeight="1">
      <c r="B49" s="2" t="s">
        <v>56</v>
      </c>
      <c r="F49" s="143">
        <v>19593.830000000002</v>
      </c>
      <c r="G49" s="1"/>
      <c r="H49" s="143">
        <v>55401</v>
      </c>
      <c r="I49" s="1"/>
      <c r="J49" s="144">
        <v>19465.46</v>
      </c>
      <c r="K49" s="144"/>
      <c r="L49" s="144">
        <v>54936</v>
      </c>
    </row>
    <row r="50" spans="1:12" s="2" customFormat="1" ht="27" customHeight="1">
      <c r="B50" s="211" t="s">
        <v>144</v>
      </c>
      <c r="F50" s="143">
        <v>0</v>
      </c>
      <c r="G50" s="1"/>
      <c r="H50" s="143">
        <v>-1680848.35</v>
      </c>
      <c r="I50" s="1"/>
      <c r="J50" s="143">
        <v>0</v>
      </c>
      <c r="K50" s="144"/>
      <c r="L50" s="144">
        <v>-1667810.94</v>
      </c>
    </row>
    <row r="51" spans="1:12" s="2" customFormat="1" ht="27" customHeight="1">
      <c r="B51" s="2" t="s">
        <v>116</v>
      </c>
      <c r="F51" s="379">
        <v>0</v>
      </c>
      <c r="G51" s="1"/>
      <c r="H51" s="379">
        <v>-140626</v>
      </c>
      <c r="I51" s="1"/>
      <c r="J51" s="379">
        <v>0</v>
      </c>
      <c r="K51" s="144"/>
      <c r="L51" s="379">
        <v>-140626</v>
      </c>
    </row>
    <row r="52" spans="1:12" s="73" customFormat="1" ht="27" customHeight="1">
      <c r="B52" s="73" t="s">
        <v>90</v>
      </c>
    </row>
    <row r="53" spans="1:12" s="2" customFormat="1" ht="27" customHeight="1" thickBot="1">
      <c r="B53" s="2" t="s">
        <v>91</v>
      </c>
      <c r="F53" s="145">
        <f>SUM(F47:F51)</f>
        <v>1679354.7799999998</v>
      </c>
      <c r="G53" s="143"/>
      <c r="H53" s="145">
        <f>SUM(H47:H51)</f>
        <v>1450082.6199999996</v>
      </c>
      <c r="I53" s="144"/>
      <c r="J53" s="145">
        <f>SUM(J47:J51)</f>
        <v>1670256.12</v>
      </c>
      <c r="K53" s="144"/>
      <c r="L53" s="145">
        <f>SUM(L47:L51)</f>
        <v>1442442.06</v>
      </c>
    </row>
    <row r="54" spans="1:12" s="14" customFormat="1" ht="27" customHeight="1" thickTop="1">
      <c r="A54" s="25" t="s">
        <v>239</v>
      </c>
      <c r="C54" s="28"/>
      <c r="D54" s="28"/>
    </row>
    <row r="55" spans="1:12" s="14" customFormat="1" ht="27" customHeight="1">
      <c r="B55" s="28" t="s">
        <v>454</v>
      </c>
    </row>
    <row r="56" spans="1:12" s="14" customFormat="1" ht="27" customHeight="1">
      <c r="B56" s="28" t="s">
        <v>455</v>
      </c>
    </row>
    <row r="57" spans="1:12" s="14" customFormat="1" ht="27" customHeight="1">
      <c r="B57" s="28" t="s">
        <v>456</v>
      </c>
      <c r="C57" s="28"/>
    </row>
    <row r="58" spans="1:12" s="14" customFormat="1" ht="27" customHeight="1">
      <c r="B58" s="14" t="s">
        <v>299</v>
      </c>
      <c r="C58" s="28"/>
    </row>
    <row r="59" spans="1:12" ht="27" customHeight="1"/>
    <row r="60" spans="1:12" ht="27" customHeight="1"/>
    <row r="61" spans="1:12" ht="27" customHeight="1"/>
  </sheetData>
  <mergeCells count="10">
    <mergeCell ref="A1:L1"/>
    <mergeCell ref="J25:L25"/>
    <mergeCell ref="J26:L26"/>
    <mergeCell ref="J6:L6"/>
    <mergeCell ref="F45:H45"/>
    <mergeCell ref="J45:L45"/>
    <mergeCell ref="J14:L14"/>
    <mergeCell ref="J15:L15"/>
    <mergeCell ref="J7:L7"/>
    <mergeCell ref="A32:L32"/>
  </mergeCells>
  <pageMargins left="0.74803149606299213" right="0" top="0.6692913385826772" bottom="0.59055118110236227" header="0.27559055118110237" footer="0.3543307086614173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2"/>
  <sheetViews>
    <sheetView topLeftCell="A81" zoomScale="90" zoomScaleNormal="90" zoomScaleSheetLayoutView="80" workbookViewId="0">
      <selection activeCell="B91" sqref="B91"/>
    </sheetView>
  </sheetViews>
  <sheetFormatPr defaultColWidth="9.140625" defaultRowHeight="31.5" customHeight="1"/>
  <cols>
    <col min="1" max="1" width="2.85546875" style="8" customWidth="1"/>
    <col min="2" max="2" width="5.140625" style="8" customWidth="1"/>
    <col min="3" max="3" width="10.140625" style="8" customWidth="1"/>
    <col min="4" max="4" width="16.7109375" style="8" customWidth="1"/>
    <col min="5" max="5" width="3" style="8" customWidth="1"/>
    <col min="6" max="6" width="14.7109375" style="8" customWidth="1"/>
    <col min="7" max="7" width="0.85546875" style="8" customWidth="1"/>
    <col min="8" max="8" width="14.7109375" style="8" customWidth="1"/>
    <col min="9" max="9" width="0.85546875" style="8" customWidth="1"/>
    <col min="10" max="10" width="14.7109375" style="8" customWidth="1"/>
    <col min="11" max="11" width="0.85546875" style="8" customWidth="1"/>
    <col min="12" max="12" width="14.7109375" style="8" customWidth="1"/>
    <col min="13" max="13" width="3.140625" style="8" customWidth="1"/>
    <col min="14" max="14" width="12" style="8" bestFit="1" customWidth="1"/>
    <col min="15" max="16384" width="9.140625" style="8"/>
  </cols>
  <sheetData>
    <row r="1" spans="1:13" s="14" customFormat="1" ht="28.5" customHeight="1">
      <c r="A1" s="502" t="s">
        <v>300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</row>
    <row r="2" spans="1:13" s="14" customFormat="1" ht="28.5" customHeight="1">
      <c r="F2" s="17"/>
      <c r="H2" s="17"/>
      <c r="J2" s="17"/>
      <c r="L2" s="17"/>
    </row>
    <row r="3" spans="1:13" s="14" customFormat="1" ht="28.5" customHeight="1">
      <c r="B3" s="78"/>
      <c r="C3" s="504" t="s">
        <v>140</v>
      </c>
      <c r="D3" s="504"/>
      <c r="E3" s="504"/>
      <c r="F3" s="25"/>
      <c r="G3" s="299"/>
      <c r="H3" s="505" t="s">
        <v>20</v>
      </c>
      <c r="I3" s="505"/>
      <c r="J3" s="505"/>
      <c r="K3" s="369"/>
    </row>
    <row r="4" spans="1:13" s="14" customFormat="1" ht="28.5" customHeight="1">
      <c r="B4" s="78"/>
      <c r="C4" s="212" t="s">
        <v>92</v>
      </c>
      <c r="D4" s="211"/>
      <c r="E4" s="213"/>
      <c r="F4" s="211"/>
      <c r="G4" s="214"/>
      <c r="H4" s="211" t="s">
        <v>145</v>
      </c>
      <c r="J4" s="80"/>
    </row>
    <row r="5" spans="1:13" s="14" customFormat="1" ht="28.5" customHeight="1">
      <c r="C5" s="212" t="s">
        <v>130</v>
      </c>
      <c r="D5" s="211"/>
      <c r="E5" s="213"/>
      <c r="F5" s="211"/>
      <c r="G5" s="214"/>
      <c r="H5" s="211" t="s">
        <v>145</v>
      </c>
      <c r="J5" s="80"/>
    </row>
    <row r="6" spans="1:13" s="14" customFormat="1" ht="28.5" customHeight="1">
      <c r="C6" s="212" t="s">
        <v>118</v>
      </c>
      <c r="D6" s="211"/>
      <c r="E6" s="213"/>
      <c r="F6" s="211"/>
      <c r="G6" s="214"/>
      <c r="H6" s="211" t="s">
        <v>145</v>
      </c>
      <c r="J6" s="80"/>
    </row>
    <row r="7" spans="1:13" s="14" customFormat="1" ht="28.5" customHeight="1">
      <c r="C7" s="212" t="s">
        <v>146</v>
      </c>
      <c r="D7" s="211"/>
      <c r="E7" s="213"/>
      <c r="F7" s="211"/>
      <c r="G7" s="214"/>
      <c r="H7" s="211" t="s">
        <v>145</v>
      </c>
      <c r="J7" s="80"/>
    </row>
    <row r="8" spans="1:13" s="14" customFormat="1" ht="28.5" customHeight="1">
      <c r="C8" s="212" t="s">
        <v>240</v>
      </c>
      <c r="E8" s="79"/>
      <c r="G8" s="17"/>
      <c r="H8" s="370" t="s">
        <v>241</v>
      </c>
    </row>
    <row r="9" spans="1:13" s="14" customFormat="1" ht="28.5" customHeight="1">
      <c r="B9" s="78"/>
      <c r="C9" s="28" t="s">
        <v>61</v>
      </c>
      <c r="E9" s="79"/>
      <c r="F9" s="79"/>
      <c r="G9" s="78"/>
      <c r="H9" s="78"/>
      <c r="I9" s="78"/>
      <c r="J9" s="80"/>
      <c r="L9" s="80"/>
    </row>
    <row r="10" spans="1:13" s="14" customFormat="1" ht="28.5" customHeight="1">
      <c r="B10" s="78"/>
      <c r="C10" s="506" t="s">
        <v>3</v>
      </c>
      <c r="D10" s="506"/>
      <c r="E10" s="506"/>
      <c r="F10" s="506"/>
      <c r="G10" s="78"/>
      <c r="H10" s="507" t="s">
        <v>4</v>
      </c>
      <c r="I10" s="507"/>
      <c r="J10" s="507"/>
      <c r="K10" s="81"/>
      <c r="L10" s="81"/>
    </row>
    <row r="11" spans="1:13" s="14" customFormat="1" ht="28.5" customHeight="1">
      <c r="B11" s="78"/>
      <c r="C11" s="14" t="s">
        <v>21</v>
      </c>
      <c r="D11" s="78"/>
      <c r="E11" s="79"/>
      <c r="F11" s="79"/>
      <c r="G11" s="78"/>
      <c r="H11" s="211" t="s">
        <v>117</v>
      </c>
      <c r="L11" s="80"/>
    </row>
    <row r="12" spans="1:13" s="14" customFormat="1" ht="28.5" customHeight="1">
      <c r="B12" s="78"/>
      <c r="C12" s="14" t="s">
        <v>22</v>
      </c>
      <c r="D12" s="78"/>
      <c r="E12" s="79"/>
      <c r="F12" s="79"/>
      <c r="G12" s="78"/>
      <c r="H12" s="212" t="s">
        <v>242</v>
      </c>
      <c r="L12" s="80"/>
    </row>
    <row r="13" spans="1:13" s="14" customFormat="1" ht="28.5" customHeight="1">
      <c r="B13" s="86"/>
      <c r="C13" s="14" t="s">
        <v>243</v>
      </c>
      <c r="D13" s="86"/>
      <c r="E13" s="86"/>
      <c r="F13" s="86"/>
      <c r="G13" s="86"/>
      <c r="H13" s="212" t="s">
        <v>244</v>
      </c>
      <c r="J13" s="86"/>
      <c r="K13" s="86"/>
      <c r="L13" s="86"/>
      <c r="M13" s="86"/>
    </row>
    <row r="14" spans="1:13" s="14" customFormat="1" ht="28.5" customHeight="1">
      <c r="B14" s="86"/>
      <c r="D14" s="86"/>
      <c r="E14" s="86"/>
      <c r="F14" s="86"/>
      <c r="G14" s="86"/>
      <c r="H14" s="86"/>
      <c r="I14" s="212"/>
      <c r="J14" s="86"/>
      <c r="K14" s="86"/>
      <c r="L14" s="86"/>
      <c r="M14" s="86"/>
    </row>
    <row r="15" spans="1:13" s="14" customFormat="1" ht="28.5" customHeight="1">
      <c r="A15" s="78"/>
      <c r="B15" s="28" t="s">
        <v>352</v>
      </c>
      <c r="C15" s="78"/>
      <c r="D15" s="79"/>
      <c r="E15" s="79"/>
      <c r="F15" s="78"/>
      <c r="H15" s="78"/>
      <c r="K15" s="80"/>
    </row>
    <row r="16" spans="1:13" ht="28.5" customHeight="1">
      <c r="I16" s="300"/>
      <c r="J16" s="301"/>
      <c r="K16" s="302"/>
      <c r="L16" s="256" t="s">
        <v>9</v>
      </c>
    </row>
    <row r="17" spans="1:12" ht="28.5" customHeight="1">
      <c r="I17" s="300"/>
      <c r="J17" s="508" t="s">
        <v>32</v>
      </c>
      <c r="K17" s="508"/>
      <c r="L17" s="508"/>
    </row>
    <row r="18" spans="1:12" ht="28.5" customHeight="1">
      <c r="I18" s="300"/>
      <c r="J18" s="259" t="s">
        <v>224</v>
      </c>
      <c r="K18" s="82"/>
      <c r="L18" s="303" t="s">
        <v>147</v>
      </c>
    </row>
    <row r="19" spans="1:12" s="211" customFormat="1" ht="28.5" customHeight="1">
      <c r="B19" s="211" t="s">
        <v>18</v>
      </c>
      <c r="J19" s="314"/>
      <c r="K19" s="212"/>
      <c r="L19" s="314"/>
    </row>
    <row r="20" spans="1:12" s="211" customFormat="1" ht="28.5" customHeight="1">
      <c r="B20" s="212" t="s">
        <v>118</v>
      </c>
      <c r="J20" s="315">
        <v>100000</v>
      </c>
      <c r="K20" s="212"/>
      <c r="L20" s="315">
        <v>100000</v>
      </c>
    </row>
    <row r="21" spans="1:12" s="211" customFormat="1" ht="28.5" customHeight="1">
      <c r="C21" s="211" t="s">
        <v>12</v>
      </c>
      <c r="J21" s="316">
        <f>SUM(J20)</f>
        <v>100000</v>
      </c>
      <c r="K21" s="212"/>
      <c r="L21" s="316">
        <f>SUM(L20)</f>
        <v>100000</v>
      </c>
    </row>
    <row r="22" spans="1:12" ht="28.5" customHeight="1">
      <c r="B22" s="8" t="s">
        <v>148</v>
      </c>
    </row>
    <row r="23" spans="1:12" ht="28.5" customHeight="1">
      <c r="B23" s="8" t="s">
        <v>130</v>
      </c>
      <c r="J23" s="338">
        <v>135616.44</v>
      </c>
      <c r="K23" s="339"/>
      <c r="L23" s="223">
        <v>5000</v>
      </c>
    </row>
    <row r="24" spans="1:12" ht="28.5" customHeight="1">
      <c r="B24" s="212" t="s">
        <v>146</v>
      </c>
      <c r="J24" s="338">
        <v>56504.81</v>
      </c>
      <c r="K24" s="339"/>
      <c r="L24" s="223">
        <v>13794</v>
      </c>
    </row>
    <row r="25" spans="1:12" ht="28.5" customHeight="1">
      <c r="B25" s="212" t="s">
        <v>240</v>
      </c>
      <c r="J25" s="338">
        <v>611506.85</v>
      </c>
      <c r="K25" s="339"/>
      <c r="L25" s="223">
        <v>0</v>
      </c>
    </row>
    <row r="26" spans="1:12" ht="28.5" customHeight="1">
      <c r="C26" s="8" t="s">
        <v>12</v>
      </c>
      <c r="J26" s="127">
        <f>SUM(J23:J25)</f>
        <v>803628.1</v>
      </c>
      <c r="L26" s="127">
        <f>SUM(L23:L25)</f>
        <v>18794</v>
      </c>
    </row>
    <row r="27" spans="1:12" ht="28.5" customHeight="1">
      <c r="B27" s="8" t="s">
        <v>93</v>
      </c>
      <c r="J27" s="8">
        <v>0</v>
      </c>
      <c r="L27" s="8">
        <v>0</v>
      </c>
    </row>
    <row r="28" spans="1:12" ht="28.5" customHeight="1" thickBot="1">
      <c r="C28" s="8" t="s">
        <v>70</v>
      </c>
      <c r="J28" s="76">
        <f>J21+J26</f>
        <v>903628.1</v>
      </c>
      <c r="L28" s="76">
        <f>L21+L26</f>
        <v>118794</v>
      </c>
    </row>
    <row r="29" spans="1:12" ht="28.5" customHeight="1" thickTop="1">
      <c r="J29" s="128"/>
      <c r="L29" s="128"/>
    </row>
    <row r="30" spans="1:12" ht="27" customHeight="1">
      <c r="A30" s="502" t="s">
        <v>301</v>
      </c>
      <c r="B30" s="502"/>
      <c r="C30" s="502"/>
      <c r="D30" s="502"/>
      <c r="E30" s="502"/>
      <c r="F30" s="502"/>
      <c r="G30" s="502"/>
      <c r="H30" s="502"/>
      <c r="I30" s="502"/>
      <c r="J30" s="502"/>
      <c r="K30" s="502"/>
      <c r="L30" s="502"/>
    </row>
    <row r="31" spans="1:12" ht="27" customHeight="1">
      <c r="J31" s="128"/>
      <c r="L31" s="128"/>
    </row>
    <row r="32" spans="1:12" s="14" customFormat="1" ht="27" customHeight="1">
      <c r="A32" s="78"/>
      <c r="B32" s="78"/>
      <c r="D32" s="79"/>
      <c r="F32" s="46"/>
      <c r="G32" s="45"/>
      <c r="H32" s="45"/>
      <c r="I32" s="45"/>
      <c r="J32" s="49"/>
      <c r="K32" s="21"/>
      <c r="L32" s="256" t="s">
        <v>9</v>
      </c>
    </row>
    <row r="33" spans="1:12" s="14" customFormat="1" ht="27" customHeight="1">
      <c r="A33" s="78"/>
      <c r="C33" s="78"/>
      <c r="D33" s="79"/>
      <c r="E33" s="25"/>
      <c r="F33" s="304"/>
      <c r="G33" s="304"/>
      <c r="H33" s="304"/>
      <c r="I33" s="304" t="s">
        <v>32</v>
      </c>
      <c r="J33" s="304"/>
      <c r="K33" s="304"/>
      <c r="L33" s="304"/>
    </row>
    <row r="34" spans="1:12" s="14" customFormat="1" ht="27" customHeight="1">
      <c r="A34" s="78"/>
      <c r="C34" s="78"/>
      <c r="D34" s="79"/>
      <c r="E34" s="25"/>
      <c r="F34" s="305" t="s">
        <v>141</v>
      </c>
      <c r="G34" s="299"/>
      <c r="H34" s="299" t="s">
        <v>23</v>
      </c>
      <c r="I34" s="299"/>
      <c r="J34" s="299" t="s">
        <v>24</v>
      </c>
      <c r="K34" s="299"/>
      <c r="L34" s="259" t="s">
        <v>224</v>
      </c>
    </row>
    <row r="35" spans="1:12" s="14" customFormat="1" ht="27" customHeight="1">
      <c r="A35" s="78"/>
      <c r="B35" s="82" t="s">
        <v>94</v>
      </c>
      <c r="D35" s="79"/>
      <c r="G35" s="45"/>
      <c r="H35" s="45"/>
      <c r="I35" s="45"/>
      <c r="J35" s="49"/>
      <c r="K35" s="21"/>
      <c r="L35" s="49"/>
    </row>
    <row r="36" spans="1:12" s="14" customFormat="1" ht="27" customHeight="1">
      <c r="A36" s="78"/>
      <c r="B36" s="78" t="s">
        <v>41</v>
      </c>
      <c r="D36" s="79"/>
      <c r="F36" s="14">
        <v>39350000</v>
      </c>
      <c r="H36" s="14">
        <v>0</v>
      </c>
      <c r="J36" s="14">
        <v>0</v>
      </c>
      <c r="L36" s="49">
        <f>F36+H36+J36</f>
        <v>39350000</v>
      </c>
    </row>
    <row r="37" spans="1:12" s="14" customFormat="1" ht="27" customHeight="1">
      <c r="A37" s="78"/>
      <c r="B37" s="78" t="s">
        <v>25</v>
      </c>
      <c r="D37" s="79"/>
      <c r="F37" s="14">
        <v>1757667.82</v>
      </c>
      <c r="G37" s="45"/>
      <c r="H37" s="45">
        <v>0</v>
      </c>
      <c r="I37" s="45"/>
      <c r="J37" s="49">
        <v>0</v>
      </c>
      <c r="K37" s="21"/>
      <c r="L37" s="49">
        <f>F37+H37+J37</f>
        <v>1757667.82</v>
      </c>
    </row>
    <row r="38" spans="1:12" s="14" customFormat="1" ht="27" customHeight="1">
      <c r="A38" s="78"/>
      <c r="B38" s="78"/>
      <c r="C38" s="14" t="s">
        <v>12</v>
      </c>
      <c r="D38" s="79"/>
      <c r="F38" s="97">
        <f>SUM(F36:F37)</f>
        <v>41107667.82</v>
      </c>
      <c r="G38" s="45"/>
      <c r="H38" s="97">
        <f>SUM(H36:H37)</f>
        <v>0</v>
      </c>
      <c r="I38" s="45"/>
      <c r="J38" s="97">
        <f>SUM(J36:J37)</f>
        <v>0</v>
      </c>
      <c r="K38" s="21"/>
      <c r="L38" s="97">
        <f>SUM(L36:L37)</f>
        <v>41107667.82</v>
      </c>
    </row>
    <row r="39" spans="1:12" s="14" customFormat="1" ht="27" customHeight="1">
      <c r="A39" s="78"/>
      <c r="B39" s="78" t="s">
        <v>93</v>
      </c>
      <c r="D39" s="79"/>
      <c r="F39" s="46"/>
      <c r="G39" s="45"/>
      <c r="H39" s="45"/>
      <c r="I39" s="45"/>
      <c r="J39" s="49"/>
      <c r="K39" s="21"/>
      <c r="L39" s="49"/>
    </row>
    <row r="40" spans="1:12" s="14" customFormat="1" ht="27" customHeight="1">
      <c r="A40" s="78"/>
      <c r="B40" s="78" t="s">
        <v>131</v>
      </c>
      <c r="D40" s="79"/>
      <c r="F40" s="46"/>
      <c r="G40" s="45"/>
      <c r="H40" s="45"/>
      <c r="I40" s="45"/>
      <c r="J40" s="49"/>
      <c r="K40" s="21"/>
    </row>
    <row r="41" spans="1:12" s="14" customFormat="1" ht="27" customHeight="1">
      <c r="A41" s="78"/>
      <c r="B41" s="78" t="s">
        <v>48</v>
      </c>
      <c r="D41" s="79"/>
      <c r="F41" s="46">
        <v>-41107667.82</v>
      </c>
      <c r="G41" s="45"/>
      <c r="H41" s="45">
        <v>0</v>
      </c>
      <c r="I41" s="45"/>
      <c r="J41" s="49">
        <v>0</v>
      </c>
      <c r="K41" s="21"/>
      <c r="L41" s="49">
        <f>F41+H41+J41</f>
        <v>-41107667.82</v>
      </c>
    </row>
    <row r="42" spans="1:12" s="14" customFormat="1" ht="27" customHeight="1" thickBot="1">
      <c r="A42" s="78"/>
      <c r="B42" s="78"/>
      <c r="C42" s="78" t="s">
        <v>41</v>
      </c>
      <c r="D42" s="79"/>
      <c r="F42" s="371">
        <f>SUM(F38:F41)</f>
        <v>0</v>
      </c>
      <c r="G42" s="45"/>
      <c r="H42" s="371">
        <f>SUM(H38:H41)</f>
        <v>0</v>
      </c>
      <c r="I42" s="45"/>
      <c r="J42" s="371">
        <f>SUM(J38:J41)</f>
        <v>0</v>
      </c>
      <c r="K42" s="21"/>
      <c r="L42" s="371">
        <f>SUM(L38:L41)</f>
        <v>0</v>
      </c>
    </row>
    <row r="43" spans="1:12" s="14" customFormat="1" ht="27" customHeight="1" thickTop="1">
      <c r="A43" s="78"/>
      <c r="B43" s="82" t="s">
        <v>225</v>
      </c>
      <c r="D43" s="79"/>
      <c r="G43" s="45"/>
      <c r="H43" s="45"/>
      <c r="I43" s="45"/>
      <c r="J43" s="49"/>
      <c r="K43" s="21"/>
      <c r="L43" s="49"/>
    </row>
    <row r="44" spans="1:12" s="14" customFormat="1" ht="27" customHeight="1">
      <c r="A44" s="78"/>
      <c r="B44" s="78" t="s">
        <v>245</v>
      </c>
      <c r="D44" s="79"/>
      <c r="F44" s="46">
        <v>0</v>
      </c>
      <c r="G44" s="45"/>
      <c r="H44" s="45">
        <v>120000000</v>
      </c>
      <c r="I44" s="45"/>
      <c r="J44" s="49">
        <v>0</v>
      </c>
      <c r="K44" s="21"/>
      <c r="L44" s="49">
        <f>+F44+H44+J44</f>
        <v>120000000</v>
      </c>
    </row>
    <row r="45" spans="1:12" s="14" customFormat="1" ht="27" customHeight="1">
      <c r="A45" s="78"/>
      <c r="B45" s="78" t="s">
        <v>246</v>
      </c>
      <c r="D45" s="79"/>
      <c r="F45" s="46">
        <v>0</v>
      </c>
      <c r="G45" s="45"/>
      <c r="H45" s="45">
        <v>18000000</v>
      </c>
      <c r="I45" s="45"/>
      <c r="J45" s="49">
        <v>0</v>
      </c>
      <c r="K45" s="21"/>
      <c r="L45" s="49">
        <f>F45+H45-J45</f>
        <v>18000000</v>
      </c>
    </row>
    <row r="46" spans="1:12" s="14" customFormat="1" ht="27" customHeight="1">
      <c r="A46" s="78"/>
      <c r="B46" s="78" t="s">
        <v>25</v>
      </c>
      <c r="D46" s="79"/>
      <c r="F46" s="46">
        <v>0</v>
      </c>
      <c r="G46" s="45"/>
      <c r="H46" s="45">
        <v>611506.85</v>
      </c>
      <c r="I46" s="45"/>
      <c r="J46" s="49">
        <v>0</v>
      </c>
      <c r="K46" s="21"/>
      <c r="L46" s="49">
        <f>+F46+H46+J46</f>
        <v>611506.85</v>
      </c>
    </row>
    <row r="47" spans="1:12" s="14" customFormat="1" ht="27" customHeight="1" thickBot="1">
      <c r="A47" s="78"/>
      <c r="B47" s="78"/>
      <c r="C47" s="78" t="s">
        <v>41</v>
      </c>
      <c r="D47" s="79"/>
      <c r="F47" s="371">
        <f>SUM(F44:F46)</f>
        <v>0</v>
      </c>
      <c r="G47" s="45"/>
      <c r="H47" s="372">
        <f>SUM(H44:H46)</f>
        <v>138611506.84999999</v>
      </c>
      <c r="I47" s="45"/>
      <c r="J47" s="371">
        <f>SUM(J44:J46)</f>
        <v>0</v>
      </c>
      <c r="K47" s="21"/>
      <c r="L47" s="371">
        <f>SUM(L44:L46)</f>
        <v>138611506.84999999</v>
      </c>
    </row>
    <row r="48" spans="1:12" s="14" customFormat="1" ht="27" customHeight="1" thickTop="1">
      <c r="A48" s="78"/>
      <c r="B48" s="82" t="s">
        <v>226</v>
      </c>
      <c r="D48" s="79"/>
      <c r="G48" s="45"/>
      <c r="H48" s="45"/>
      <c r="I48" s="45"/>
      <c r="J48" s="49"/>
      <c r="K48" s="21"/>
      <c r="L48" s="49"/>
    </row>
    <row r="49" spans="1:12" s="14" customFormat="1" ht="27" customHeight="1">
      <c r="A49" s="78"/>
      <c r="B49" s="78" t="s">
        <v>246</v>
      </c>
      <c r="D49" s="79"/>
      <c r="F49" s="46">
        <v>0</v>
      </c>
      <c r="G49" s="45"/>
      <c r="H49" s="45">
        <v>90000000</v>
      </c>
      <c r="I49" s="45"/>
      <c r="J49" s="49">
        <v>0</v>
      </c>
      <c r="K49" s="21"/>
      <c r="L49" s="49">
        <f>+F49+H49+J49</f>
        <v>90000000</v>
      </c>
    </row>
    <row r="50" spans="1:12" s="14" customFormat="1" ht="27" customHeight="1">
      <c r="A50" s="78"/>
      <c r="B50" s="78" t="s">
        <v>25</v>
      </c>
      <c r="D50" s="79"/>
      <c r="F50" s="46">
        <v>0</v>
      </c>
      <c r="G50" s="45"/>
      <c r="H50" s="45">
        <v>135616.44</v>
      </c>
      <c r="I50" s="45"/>
      <c r="J50" s="49">
        <v>0</v>
      </c>
      <c r="K50" s="21"/>
      <c r="L50" s="49">
        <f>+F50+H50+J50</f>
        <v>135616.44</v>
      </c>
    </row>
    <row r="51" spans="1:12" s="14" customFormat="1" ht="27" customHeight="1" thickBot="1">
      <c r="A51" s="78"/>
      <c r="B51" s="78"/>
      <c r="C51" s="78" t="s">
        <v>41</v>
      </c>
      <c r="D51" s="79"/>
      <c r="F51" s="371">
        <f>SUM(F49:F50)</f>
        <v>0</v>
      </c>
      <c r="G51" s="45"/>
      <c r="H51" s="372">
        <f>SUM(H49:H50)</f>
        <v>90135616.439999998</v>
      </c>
      <c r="I51" s="45"/>
      <c r="J51" s="371">
        <f>SUM(J49:J50)</f>
        <v>0</v>
      </c>
      <c r="K51" s="21"/>
      <c r="L51" s="371">
        <f>SUM(L49:L50)</f>
        <v>90135616.439999998</v>
      </c>
    </row>
    <row r="52" spans="1:12" s="14" customFormat="1" ht="27" customHeight="1" thickTop="1">
      <c r="A52" s="78"/>
      <c r="B52" s="217" t="s">
        <v>150</v>
      </c>
      <c r="C52" s="78"/>
      <c r="D52" s="79"/>
      <c r="F52" s="17"/>
      <c r="H52" s="17"/>
      <c r="J52" s="17"/>
      <c r="L52" s="17"/>
    </row>
    <row r="53" spans="1:12" s="211" customFormat="1" ht="27" customHeight="1">
      <c r="A53" s="212"/>
      <c r="B53" s="212" t="s">
        <v>461</v>
      </c>
      <c r="D53" s="213"/>
      <c r="F53" s="343">
        <v>43185696.350000001</v>
      </c>
      <c r="G53" s="344"/>
      <c r="H53" s="344">
        <v>0</v>
      </c>
      <c r="I53" s="344"/>
      <c r="J53" s="345">
        <f>-368965.22-1568218.29</f>
        <v>-1937183.51</v>
      </c>
      <c r="K53" s="346"/>
      <c r="L53" s="345">
        <f>+F53+H53+J53</f>
        <v>41248512.840000004</v>
      </c>
    </row>
    <row r="54" spans="1:12" s="211" customFormat="1" ht="27" customHeight="1">
      <c r="A54" s="212"/>
      <c r="B54" s="212" t="s">
        <v>25</v>
      </c>
      <c r="D54" s="213"/>
      <c r="F54" s="343">
        <v>65074.340000000026</v>
      </c>
      <c r="G54" s="344"/>
      <c r="H54" s="344">
        <v>1054246.96</v>
      </c>
      <c r="I54" s="344"/>
      <c r="J54" s="345">
        <f>-1062816.49</f>
        <v>-1062816.49</v>
      </c>
      <c r="K54" s="346"/>
      <c r="L54" s="345">
        <f>+F54+H54+J54</f>
        <v>56504.810000000056</v>
      </c>
    </row>
    <row r="55" spans="1:12" s="211" customFormat="1" ht="27" customHeight="1" thickBot="1">
      <c r="C55" s="14" t="s">
        <v>12</v>
      </c>
      <c r="F55" s="341">
        <f>SUM(F53:F54)</f>
        <v>43250770.690000005</v>
      </c>
      <c r="G55" s="340"/>
      <c r="H55" s="342">
        <f>SUM(H53:H54)</f>
        <v>1054246.96</v>
      </c>
      <c r="I55" s="340"/>
      <c r="J55" s="341">
        <f>SUM(J53:J54)</f>
        <v>-3000000</v>
      </c>
      <c r="K55" s="336"/>
      <c r="L55" s="341">
        <f>SUM(L53:L54)</f>
        <v>41305017.650000006</v>
      </c>
    </row>
    <row r="56" spans="1:12" s="14" customFormat="1" ht="27" customHeight="1" thickTop="1">
      <c r="A56" s="78"/>
      <c r="B56" s="217" t="s">
        <v>151</v>
      </c>
      <c r="C56" s="78"/>
      <c r="D56" s="79"/>
      <c r="E56" s="83"/>
      <c r="F56" s="78"/>
      <c r="G56" s="84"/>
      <c r="H56" s="78"/>
      <c r="J56" s="84"/>
      <c r="K56" s="78"/>
      <c r="L56" s="84"/>
    </row>
    <row r="57" spans="1:12" s="14" customFormat="1" ht="27" customHeight="1">
      <c r="A57" s="78"/>
      <c r="B57" s="212" t="s">
        <v>462</v>
      </c>
      <c r="D57" s="79"/>
      <c r="E57" s="46"/>
      <c r="F57" s="45">
        <v>0</v>
      </c>
      <c r="G57" s="45"/>
      <c r="H57" s="45">
        <v>25000000</v>
      </c>
      <c r="J57" s="49">
        <v>0</v>
      </c>
      <c r="K57" s="21"/>
      <c r="L57" s="215">
        <f>+F57+H57+J57</f>
        <v>25000000</v>
      </c>
    </row>
    <row r="58" spans="1:12" s="14" customFormat="1" ht="27" customHeight="1">
      <c r="A58" s="78"/>
      <c r="B58" s="211" t="s">
        <v>247</v>
      </c>
      <c r="D58" s="79"/>
      <c r="E58" s="46"/>
      <c r="F58" s="45">
        <v>0</v>
      </c>
      <c r="G58" s="45"/>
      <c r="H58" s="45">
        <v>90410.98</v>
      </c>
      <c r="J58" s="49">
        <v>0</v>
      </c>
      <c r="K58" s="21"/>
      <c r="L58" s="215">
        <f>+F58+H58+J58</f>
        <v>90410.98</v>
      </c>
    </row>
    <row r="59" spans="1:12" s="14" customFormat="1" ht="27" customHeight="1">
      <c r="A59" s="78"/>
      <c r="B59" s="212"/>
      <c r="C59" s="14" t="s">
        <v>12</v>
      </c>
      <c r="D59" s="79"/>
      <c r="E59" s="46"/>
      <c r="F59" s="216">
        <f>SUM(F57:F58)</f>
        <v>0</v>
      </c>
      <c r="G59" s="45"/>
      <c r="H59" s="216">
        <f>SUM(H57:H58)</f>
        <v>25090410.98</v>
      </c>
      <c r="I59" s="211"/>
      <c r="J59" s="216">
        <f>SUM(J57:J58)</f>
        <v>0</v>
      </c>
      <c r="K59" s="21"/>
      <c r="L59" s="216">
        <f>SUM(L57:L58)</f>
        <v>25090410.98</v>
      </c>
    </row>
    <row r="60" spans="1:12" s="211" customFormat="1" ht="27" customHeight="1">
      <c r="C60" s="14"/>
      <c r="F60" s="214"/>
      <c r="H60" s="214"/>
      <c r="J60" s="214"/>
      <c r="L60" s="214"/>
    </row>
    <row r="61" spans="1:12" s="14" customFormat="1" ht="24.6" customHeight="1">
      <c r="A61" s="502" t="s">
        <v>206</v>
      </c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</row>
    <row r="62" spans="1:12" s="14" customFormat="1" ht="24.6" customHeight="1">
      <c r="F62" s="17"/>
      <c r="H62" s="17"/>
      <c r="J62" s="17"/>
      <c r="L62" s="17"/>
    </row>
    <row r="63" spans="1:12" s="14" customFormat="1" ht="24.6" customHeight="1">
      <c r="A63" s="78"/>
      <c r="B63" s="78" t="s">
        <v>248</v>
      </c>
      <c r="C63" s="78"/>
      <c r="D63" s="79"/>
      <c r="E63" s="46"/>
      <c r="F63" s="45"/>
      <c r="G63" s="45"/>
      <c r="H63" s="45"/>
      <c r="I63" s="45"/>
      <c r="J63" s="49"/>
      <c r="K63" s="21"/>
    </row>
    <row r="64" spans="1:12" s="14" customFormat="1" ht="24.6" customHeight="1">
      <c r="A64" s="78"/>
      <c r="B64" s="14" t="s">
        <v>353</v>
      </c>
      <c r="C64" s="78"/>
      <c r="D64" s="79"/>
      <c r="E64" s="46"/>
      <c r="F64" s="45"/>
      <c r="G64" s="45"/>
      <c r="H64" s="45"/>
      <c r="I64" s="45"/>
      <c r="J64" s="49"/>
      <c r="K64" s="21"/>
    </row>
    <row r="65" spans="1:12" s="14" customFormat="1" ht="24.6" customHeight="1">
      <c r="A65" s="78"/>
      <c r="C65" s="78"/>
      <c r="D65" s="79"/>
      <c r="E65" s="46"/>
      <c r="F65" s="45"/>
      <c r="G65" s="45"/>
      <c r="H65" s="301"/>
      <c r="I65" s="25"/>
      <c r="J65" s="301"/>
      <c r="K65" s="302"/>
      <c r="L65" s="256" t="s">
        <v>9</v>
      </c>
    </row>
    <row r="66" spans="1:12" s="14" customFormat="1" ht="24.6" customHeight="1">
      <c r="A66" s="78"/>
      <c r="C66" s="78"/>
      <c r="D66" s="79"/>
      <c r="E66" s="167"/>
      <c r="F66" s="167"/>
      <c r="G66" s="167"/>
      <c r="H66" s="82"/>
      <c r="I66" s="25"/>
      <c r="J66" s="359"/>
      <c r="K66" s="359" t="s">
        <v>32</v>
      </c>
      <c r="L66" s="359"/>
    </row>
    <row r="67" spans="1:12" s="14" customFormat="1" ht="24.6" customHeight="1">
      <c r="A67" s="78"/>
      <c r="C67" s="78"/>
      <c r="D67" s="79"/>
      <c r="E67" s="83"/>
      <c r="F67" s="78"/>
      <c r="G67" s="84"/>
      <c r="H67" s="82"/>
      <c r="I67" s="25"/>
      <c r="J67" s="303" t="s">
        <v>149</v>
      </c>
      <c r="K67" s="82"/>
      <c r="L67" s="303" t="s">
        <v>119</v>
      </c>
    </row>
    <row r="68" spans="1:12" s="14" customFormat="1" ht="24.6" customHeight="1">
      <c r="A68" s="78"/>
      <c r="B68" s="217" t="s">
        <v>132</v>
      </c>
      <c r="D68" s="79"/>
      <c r="E68" s="46"/>
      <c r="F68" s="45"/>
      <c r="G68" s="45"/>
      <c r="H68" s="45"/>
      <c r="J68" s="49"/>
      <c r="K68" s="21"/>
      <c r="L68" s="49"/>
    </row>
    <row r="69" spans="1:12" s="14" customFormat="1" ht="24.6" customHeight="1">
      <c r="A69" s="78"/>
      <c r="B69" s="212" t="s">
        <v>153</v>
      </c>
      <c r="D69" s="79"/>
      <c r="E69" s="46"/>
      <c r="F69" s="45"/>
      <c r="G69" s="45"/>
      <c r="H69" s="45"/>
      <c r="J69" s="345">
        <v>114000</v>
      </c>
      <c r="K69" s="346"/>
      <c r="L69" s="345">
        <v>60000</v>
      </c>
    </row>
    <row r="70" spans="1:12" s="14" customFormat="1" ht="24.6" customHeight="1">
      <c r="A70" s="78"/>
      <c r="B70" s="212" t="s">
        <v>52</v>
      </c>
      <c r="D70" s="79"/>
      <c r="E70" s="46"/>
      <c r="F70" s="45"/>
      <c r="G70" s="45"/>
      <c r="H70" s="45"/>
      <c r="J70" s="345">
        <v>135616.44</v>
      </c>
      <c r="K70" s="346"/>
      <c r="L70" s="345">
        <v>0</v>
      </c>
    </row>
    <row r="71" spans="1:12" s="14" customFormat="1" ht="24.6" customHeight="1">
      <c r="A71" s="78"/>
      <c r="B71" s="217" t="s">
        <v>151</v>
      </c>
      <c r="C71" s="78"/>
      <c r="D71" s="79"/>
      <c r="E71" s="83"/>
      <c r="F71" s="78"/>
      <c r="G71" s="84"/>
      <c r="H71" s="78"/>
      <c r="J71" s="373"/>
      <c r="K71" s="374"/>
      <c r="L71" s="373"/>
    </row>
    <row r="72" spans="1:12" s="14" customFormat="1" ht="24.6" customHeight="1">
      <c r="A72" s="78"/>
      <c r="B72" s="212" t="s">
        <v>153</v>
      </c>
      <c r="D72" s="79"/>
      <c r="E72" s="46"/>
      <c r="F72" s="45"/>
      <c r="G72" s="45"/>
      <c r="H72" s="45"/>
      <c r="J72" s="345">
        <f>60000+60000</f>
        <v>120000</v>
      </c>
      <c r="K72" s="346"/>
      <c r="L72" s="345">
        <v>60000</v>
      </c>
    </row>
    <row r="73" spans="1:12" s="14" customFormat="1" ht="24.6" customHeight="1">
      <c r="A73" s="78"/>
      <c r="B73" s="211" t="s">
        <v>120</v>
      </c>
      <c r="D73" s="79"/>
      <c r="E73" s="46"/>
      <c r="F73" s="45"/>
      <c r="G73" s="45"/>
      <c r="H73" s="45"/>
      <c r="J73" s="345">
        <f>280373.82+280373.82</f>
        <v>560747.64</v>
      </c>
      <c r="K73" s="346"/>
      <c r="L73" s="345">
        <v>560747.67000000004</v>
      </c>
    </row>
    <row r="74" spans="1:12" s="14" customFormat="1" ht="24.6" customHeight="1">
      <c r="A74" s="78"/>
      <c r="B74" s="212" t="s">
        <v>52</v>
      </c>
      <c r="D74" s="79"/>
      <c r="E74" s="46"/>
      <c r="F74" s="45"/>
      <c r="G74" s="45"/>
      <c r="H74" s="45"/>
      <c r="J74" s="345">
        <v>0</v>
      </c>
      <c r="K74" s="346"/>
      <c r="L74" s="345">
        <v>6849.32</v>
      </c>
    </row>
    <row r="75" spans="1:12" s="14" customFormat="1" ht="24.6" customHeight="1">
      <c r="A75" s="78"/>
      <c r="B75" s="212" t="s">
        <v>227</v>
      </c>
      <c r="D75" s="79"/>
      <c r="E75" s="46"/>
      <c r="F75" s="45"/>
      <c r="G75" s="45"/>
      <c r="H75" s="45"/>
      <c r="J75" s="144">
        <v>90410.98</v>
      </c>
      <c r="K75" s="346"/>
      <c r="L75" s="345">
        <v>0</v>
      </c>
    </row>
    <row r="76" spans="1:12" s="14" customFormat="1" ht="24.6" customHeight="1">
      <c r="A76" s="78"/>
      <c r="B76" s="212" t="s">
        <v>152</v>
      </c>
      <c r="D76" s="79"/>
      <c r="E76" s="46"/>
      <c r="F76" s="45"/>
      <c r="G76" s="45"/>
      <c r="H76" s="45"/>
      <c r="J76" s="345"/>
      <c r="K76" s="346"/>
      <c r="L76" s="345"/>
    </row>
    <row r="77" spans="1:12" s="14" customFormat="1" ht="24.6" customHeight="1">
      <c r="A77" s="78"/>
      <c r="B77" s="212" t="s">
        <v>153</v>
      </c>
      <c r="D77" s="79"/>
      <c r="E77" s="46"/>
      <c r="F77" s="45"/>
      <c r="G77" s="45"/>
      <c r="H77" s="45"/>
      <c r="J77" s="345">
        <f>180000+180000</f>
        <v>360000</v>
      </c>
      <c r="K77" s="346"/>
      <c r="L77" s="345">
        <v>0</v>
      </c>
    </row>
    <row r="78" spans="1:12" s="14" customFormat="1" ht="24.6" customHeight="1">
      <c r="A78" s="78"/>
      <c r="B78" s="212" t="s">
        <v>52</v>
      </c>
      <c r="D78" s="79"/>
      <c r="E78" s="46"/>
      <c r="F78" s="45"/>
      <c r="G78" s="45"/>
      <c r="H78" s="45"/>
      <c r="J78" s="144">
        <v>1054246.96</v>
      </c>
      <c r="K78" s="346"/>
      <c r="L78" s="345">
        <v>0</v>
      </c>
    </row>
    <row r="79" spans="1:12" s="14" customFormat="1" ht="24.6" customHeight="1">
      <c r="A79" s="78"/>
      <c r="B79" s="82" t="s">
        <v>225</v>
      </c>
      <c r="D79" s="79"/>
      <c r="E79" s="46"/>
      <c r="F79" s="45"/>
      <c r="G79" s="45"/>
      <c r="H79" s="45"/>
      <c r="J79" s="144"/>
      <c r="K79" s="346"/>
      <c r="L79" s="345"/>
    </row>
    <row r="80" spans="1:12" s="14" customFormat="1" ht="24.6" customHeight="1">
      <c r="A80" s="78"/>
      <c r="B80" s="212" t="s">
        <v>52</v>
      </c>
      <c r="D80" s="79"/>
      <c r="E80" s="46"/>
      <c r="F80" s="45"/>
      <c r="G80" s="45"/>
      <c r="H80" s="45"/>
      <c r="J80" s="144">
        <v>611506.85</v>
      </c>
      <c r="K80" s="346"/>
      <c r="L80" s="345">
        <v>0</v>
      </c>
    </row>
    <row r="81" spans="1:17" s="2" customFormat="1" ht="24.6" customHeight="1">
      <c r="A81" s="62" t="s">
        <v>249</v>
      </c>
      <c r="B81" s="99"/>
      <c r="C81" s="5"/>
      <c r="D81" s="5"/>
      <c r="E81" s="5"/>
      <c r="F81" s="5"/>
      <c r="G81" s="5"/>
      <c r="H81" s="5"/>
      <c r="I81" s="5"/>
      <c r="J81" s="5"/>
      <c r="K81" s="5"/>
      <c r="L81" s="5"/>
      <c r="M81" s="55"/>
      <c r="N81" s="85"/>
    </row>
    <row r="82" spans="1:17" s="1" customFormat="1" ht="24.6" customHeight="1">
      <c r="A82" s="5"/>
      <c r="C82" s="168" t="s">
        <v>228</v>
      </c>
      <c r="D82" s="5"/>
      <c r="E82" s="5"/>
      <c r="F82" s="5"/>
      <c r="G82" s="5"/>
      <c r="H82" s="5"/>
      <c r="I82" s="5"/>
      <c r="J82" s="5"/>
      <c r="K82" s="5"/>
      <c r="L82" s="5"/>
    </row>
    <row r="83" spans="1:17" s="1" customFormat="1" ht="24.6" customHeight="1">
      <c r="A83" s="5"/>
      <c r="B83" s="169" t="s">
        <v>134</v>
      </c>
      <c r="C83" s="168"/>
      <c r="D83" s="5"/>
      <c r="E83" s="5"/>
      <c r="F83" s="5"/>
      <c r="G83" s="5"/>
      <c r="H83" s="5"/>
      <c r="I83" s="5"/>
      <c r="J83" s="5"/>
      <c r="K83" s="5"/>
      <c r="L83" s="5"/>
    </row>
    <row r="84" spans="1:17" s="1" customFormat="1" ht="24.6" customHeight="1">
      <c r="A84" s="5"/>
      <c r="B84" s="5"/>
      <c r="C84" s="5"/>
      <c r="D84" s="5"/>
      <c r="E84" s="5"/>
      <c r="F84" s="5"/>
      <c r="G84" s="5"/>
      <c r="H84" s="5"/>
      <c r="I84" s="5"/>
      <c r="J84" s="4"/>
      <c r="K84" s="4"/>
      <c r="L84" s="256" t="s">
        <v>9</v>
      </c>
    </row>
    <row r="85" spans="1:17" s="1" customFormat="1" ht="24.6" customHeight="1">
      <c r="A85" s="5"/>
      <c r="B85" s="5"/>
      <c r="C85" s="5"/>
      <c r="D85" s="5"/>
      <c r="E85" s="5"/>
      <c r="F85" s="5"/>
      <c r="G85" s="5"/>
      <c r="H85" s="5"/>
      <c r="I85" s="5"/>
      <c r="J85" s="359"/>
      <c r="K85" s="359" t="s">
        <v>32</v>
      </c>
      <c r="L85" s="359"/>
    </row>
    <row r="86" spans="1:17" s="1" customFormat="1" ht="24.6" customHeight="1">
      <c r="A86" s="5"/>
      <c r="B86" s="5"/>
      <c r="C86" s="5"/>
      <c r="D86" s="5"/>
      <c r="E86" s="5"/>
      <c r="F86" s="5"/>
      <c r="G86" s="5"/>
      <c r="H86" s="5"/>
      <c r="I86" s="5"/>
      <c r="J86" s="306" t="s">
        <v>149</v>
      </c>
      <c r="K86" s="82"/>
      <c r="L86" s="306" t="s">
        <v>119</v>
      </c>
    </row>
    <row r="87" spans="1:17" s="1" customFormat="1" ht="24.6" customHeight="1">
      <c r="A87" s="5"/>
      <c r="B87" s="5" t="s">
        <v>113</v>
      </c>
      <c r="C87" s="5"/>
      <c r="D87" s="5"/>
      <c r="E87" s="5"/>
      <c r="F87" s="5"/>
      <c r="G87" s="5"/>
      <c r="H87" s="5"/>
      <c r="I87" s="5"/>
      <c r="J87" s="130"/>
      <c r="K87" s="130"/>
      <c r="L87" s="130"/>
    </row>
    <row r="88" spans="1:17" ht="24.6" customHeight="1">
      <c r="A88" s="5"/>
      <c r="B88" s="5" t="s">
        <v>133</v>
      </c>
      <c r="C88" s="5"/>
      <c r="D88" s="5"/>
      <c r="E88" s="5"/>
      <c r="F88" s="5"/>
      <c r="G88" s="5"/>
      <c r="H88" s="5"/>
      <c r="I88" s="5"/>
      <c r="J88" s="347">
        <v>0</v>
      </c>
      <c r="K88" s="348"/>
      <c r="L88" s="347">
        <v>165974332</v>
      </c>
    </row>
    <row r="89" spans="1:17" ht="24.6" customHeight="1" thickBot="1">
      <c r="A89" s="5"/>
      <c r="B89" s="5"/>
      <c r="C89" s="5" t="s">
        <v>12</v>
      </c>
      <c r="D89" s="5"/>
      <c r="E89" s="5"/>
      <c r="F89" s="5"/>
      <c r="G89" s="5"/>
      <c r="H89" s="5"/>
      <c r="I89" s="5"/>
      <c r="J89" s="349">
        <f>SUM(J88:J88)</f>
        <v>0</v>
      </c>
      <c r="K89" s="348"/>
      <c r="L89" s="349">
        <f>SUM(L88:L88)</f>
        <v>165974332</v>
      </c>
    </row>
    <row r="90" spans="1:17" s="14" customFormat="1" ht="24.6" customHeight="1" thickTop="1">
      <c r="A90" s="375"/>
      <c r="C90" s="11" t="s">
        <v>463</v>
      </c>
      <c r="D90" s="375"/>
      <c r="E90" s="375"/>
      <c r="F90" s="375"/>
      <c r="G90" s="375"/>
      <c r="H90" s="375"/>
      <c r="I90" s="375"/>
      <c r="J90" s="375"/>
      <c r="K90" s="375"/>
    </row>
    <row r="91" spans="1:17" s="14" customFormat="1" ht="24.6" customHeight="1">
      <c r="A91" s="375"/>
      <c r="B91" s="14" t="s">
        <v>464</v>
      </c>
      <c r="C91" s="11"/>
      <c r="D91" s="375"/>
      <c r="E91" s="375"/>
      <c r="F91" s="375"/>
      <c r="G91" s="375"/>
      <c r="H91" s="375"/>
      <c r="I91" s="375"/>
      <c r="J91" s="375"/>
      <c r="K91" s="375"/>
    </row>
    <row r="92" spans="1:17" ht="24.6" customHeight="1">
      <c r="A92" s="5"/>
      <c r="B92" s="86" t="s">
        <v>115</v>
      </c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7" ht="24.6" customHeight="1">
      <c r="A93" s="5"/>
      <c r="B93" s="59" t="s">
        <v>121</v>
      </c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7" ht="24.6" customHeight="1">
      <c r="Q94" s="128"/>
    </row>
    <row r="95" spans="1:17" s="1" customFormat="1" ht="22.5" customHeight="1">
      <c r="A95" s="509" t="s">
        <v>302</v>
      </c>
      <c r="B95" s="509"/>
      <c r="C95" s="509"/>
      <c r="D95" s="509"/>
      <c r="E95" s="509"/>
      <c r="F95" s="509"/>
      <c r="G95" s="509"/>
      <c r="H95" s="509"/>
      <c r="I95" s="509"/>
      <c r="J95" s="509"/>
      <c r="K95" s="509"/>
      <c r="L95" s="509"/>
      <c r="Q95" s="247"/>
    </row>
    <row r="96" spans="1:17" s="1" customFormat="1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Q96" s="247"/>
    </row>
    <row r="97" spans="1:12" ht="22.5" customHeight="1">
      <c r="A97" s="62" t="s">
        <v>250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ht="22.5" customHeight="1">
      <c r="A98" s="5"/>
      <c r="B98" s="86" t="s">
        <v>229</v>
      </c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ht="22.5" customHeight="1">
      <c r="A99" s="5"/>
      <c r="B99" s="86" t="s">
        <v>210</v>
      </c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ht="22.5" customHeight="1">
      <c r="A100" s="5"/>
      <c r="B100" s="86"/>
      <c r="C100" s="5"/>
      <c r="D100" s="5"/>
      <c r="E100" s="176"/>
      <c r="F100" s="37"/>
      <c r="G100" s="37"/>
      <c r="H100" s="37"/>
      <c r="I100" s="37"/>
      <c r="J100" s="37"/>
      <c r="K100" s="25"/>
      <c r="L100" s="256" t="s">
        <v>9</v>
      </c>
    </row>
    <row r="101" spans="1:12" ht="22.5" customHeight="1">
      <c r="A101" s="5"/>
      <c r="B101" s="86"/>
      <c r="C101" s="5"/>
      <c r="D101" s="5"/>
      <c r="E101" s="176"/>
      <c r="F101" s="492" t="s">
        <v>31</v>
      </c>
      <c r="G101" s="492"/>
      <c r="H101" s="492"/>
      <c r="I101" s="37"/>
      <c r="J101" s="492" t="s">
        <v>32</v>
      </c>
      <c r="K101" s="492"/>
      <c r="L101" s="492"/>
    </row>
    <row r="102" spans="1:12" ht="22.5" customHeight="1">
      <c r="A102" s="5"/>
      <c r="B102" s="86"/>
      <c r="C102" s="5"/>
      <c r="D102" s="5"/>
      <c r="E102" s="176"/>
      <c r="F102" s="296" t="s">
        <v>149</v>
      </c>
      <c r="G102" s="37"/>
      <c r="H102" s="296" t="s">
        <v>119</v>
      </c>
      <c r="I102" s="37"/>
      <c r="J102" s="296" t="s">
        <v>149</v>
      </c>
      <c r="K102" s="37"/>
      <c r="L102" s="296" t="s">
        <v>119</v>
      </c>
    </row>
    <row r="103" spans="1:12" ht="22.5" customHeight="1">
      <c r="A103" s="5"/>
      <c r="B103" s="86" t="s">
        <v>202</v>
      </c>
      <c r="C103" s="5"/>
      <c r="D103" s="5"/>
      <c r="E103" s="5"/>
      <c r="F103" s="307"/>
      <c r="G103" s="307"/>
      <c r="H103" s="307"/>
      <c r="I103" s="307"/>
      <c r="J103" s="307"/>
      <c r="K103" s="307"/>
      <c r="L103" s="307"/>
    </row>
    <row r="104" spans="1:12" ht="22.5" customHeight="1">
      <c r="A104" s="5"/>
      <c r="B104" s="86" t="s">
        <v>98</v>
      </c>
      <c r="C104" s="5"/>
      <c r="D104" s="5"/>
      <c r="E104" s="5"/>
      <c r="F104" s="329">
        <v>2082919.25</v>
      </c>
      <c r="G104" s="120"/>
      <c r="H104" s="329">
        <f>-19089432.43</f>
        <v>-19089432.43</v>
      </c>
      <c r="I104" s="120"/>
      <c r="J104" s="329">
        <v>1180171.58</v>
      </c>
      <c r="K104" s="120"/>
      <c r="L104" s="329">
        <f>-7124595.8</f>
        <v>-7124595.7999999998</v>
      </c>
    </row>
    <row r="105" spans="1:12" ht="22.5" customHeight="1">
      <c r="A105" s="5"/>
      <c r="B105" s="86" t="s">
        <v>99</v>
      </c>
      <c r="C105" s="5"/>
      <c r="D105" s="5"/>
      <c r="E105" s="5"/>
      <c r="F105" s="120"/>
      <c r="G105" s="120"/>
      <c r="H105" s="120"/>
      <c r="I105" s="120"/>
      <c r="J105" s="330"/>
      <c r="K105" s="120"/>
      <c r="L105" s="120"/>
    </row>
    <row r="106" spans="1:12" ht="22.5" customHeight="1">
      <c r="A106" s="5"/>
      <c r="B106" s="86" t="s">
        <v>100</v>
      </c>
      <c r="C106" s="5"/>
      <c r="D106" s="5"/>
      <c r="E106" s="5"/>
      <c r="F106" s="331">
        <v>715302266</v>
      </c>
      <c r="G106" s="169"/>
      <c r="H106" s="331">
        <v>715020835</v>
      </c>
      <c r="I106" s="169"/>
      <c r="J106" s="331">
        <v>715302266</v>
      </c>
      <c r="K106" s="120"/>
      <c r="L106" s="350">
        <v>715020835</v>
      </c>
    </row>
    <row r="107" spans="1:12" ht="22.5" customHeight="1">
      <c r="A107" s="5"/>
      <c r="B107" s="86"/>
      <c r="C107" s="5"/>
      <c r="D107" s="5"/>
      <c r="E107" s="5"/>
      <c r="F107" s="120"/>
      <c r="G107" s="120"/>
      <c r="H107" s="120"/>
      <c r="I107" s="120"/>
      <c r="J107" s="330"/>
      <c r="K107" s="120"/>
      <c r="L107" s="120"/>
    </row>
    <row r="108" spans="1:12" ht="22.5" customHeight="1">
      <c r="A108" s="5"/>
      <c r="B108" s="86" t="s">
        <v>201</v>
      </c>
      <c r="C108" s="5"/>
      <c r="D108" s="5"/>
      <c r="E108" s="5"/>
      <c r="F108" s="351">
        <f>F104/F106</f>
        <v>2.9119427534429199E-3</v>
      </c>
      <c r="G108" s="120"/>
      <c r="H108" s="351">
        <f>H104/H106</f>
        <v>-2.6697728927017911E-2</v>
      </c>
      <c r="I108" s="120"/>
      <c r="J108" s="351">
        <f>J104/J106</f>
        <v>1.6498921310561039E-3</v>
      </c>
      <c r="K108" s="120"/>
      <c r="L108" s="351">
        <f>L104/L106</f>
        <v>-9.964179295558569E-3</v>
      </c>
    </row>
    <row r="109" spans="1:12" ht="22.5" customHeight="1">
      <c r="A109" s="5"/>
      <c r="B109" s="86"/>
      <c r="C109" s="5"/>
      <c r="D109" s="5"/>
      <c r="E109" s="5"/>
      <c r="F109" s="55"/>
      <c r="G109" s="55"/>
      <c r="H109" s="55"/>
      <c r="I109" s="55"/>
      <c r="J109" s="55"/>
      <c r="K109" s="55"/>
      <c r="L109" s="55"/>
    </row>
    <row r="110" spans="1:12" ht="22.5" customHeight="1">
      <c r="A110" s="5"/>
      <c r="B110" s="86"/>
      <c r="C110" s="5"/>
      <c r="D110" s="5"/>
      <c r="E110" s="5"/>
      <c r="F110" s="37"/>
      <c r="G110" s="37"/>
      <c r="H110" s="37"/>
      <c r="I110" s="37"/>
      <c r="J110" s="37"/>
      <c r="K110" s="25"/>
      <c r="L110" s="256" t="s">
        <v>9</v>
      </c>
    </row>
    <row r="111" spans="1:12" ht="22.5" customHeight="1">
      <c r="A111" s="5"/>
      <c r="B111" s="86"/>
      <c r="C111" s="5"/>
      <c r="D111" s="5"/>
      <c r="E111" s="5"/>
      <c r="F111" s="492" t="s">
        <v>31</v>
      </c>
      <c r="G111" s="492"/>
      <c r="H111" s="492"/>
      <c r="I111" s="37"/>
      <c r="J111" s="492" t="s">
        <v>32</v>
      </c>
      <c r="K111" s="492"/>
      <c r="L111" s="492"/>
    </row>
    <row r="112" spans="1:12" ht="22.5" customHeight="1">
      <c r="A112" s="5"/>
      <c r="B112" s="86"/>
      <c r="C112" s="5"/>
      <c r="D112" s="5"/>
      <c r="E112" s="5"/>
      <c r="F112" s="296" t="s">
        <v>149</v>
      </c>
      <c r="G112" s="37"/>
      <c r="H112" s="296" t="s">
        <v>119</v>
      </c>
      <c r="I112" s="37"/>
      <c r="J112" s="296" t="s">
        <v>149</v>
      </c>
      <c r="K112" s="37"/>
      <c r="L112" s="296" t="s">
        <v>119</v>
      </c>
    </row>
    <row r="113" spans="1:15" ht="22.5" customHeight="1">
      <c r="A113" s="5"/>
      <c r="B113" s="86" t="s">
        <v>202</v>
      </c>
      <c r="C113" s="5"/>
      <c r="D113" s="5"/>
      <c r="E113" s="5"/>
      <c r="F113" s="85"/>
      <c r="G113" s="85"/>
      <c r="H113" s="85"/>
      <c r="I113" s="85"/>
      <c r="J113" s="85"/>
      <c r="K113" s="85"/>
      <c r="L113" s="85"/>
    </row>
    <row r="114" spans="1:15" ht="22.5" customHeight="1">
      <c r="A114" s="5"/>
      <c r="B114" s="86" t="s">
        <v>101</v>
      </c>
      <c r="C114" s="5"/>
      <c r="D114" s="5"/>
      <c r="E114" s="5"/>
      <c r="F114" s="85"/>
      <c r="G114" s="85"/>
      <c r="H114" s="85"/>
      <c r="I114" s="85"/>
      <c r="J114" s="85"/>
      <c r="K114" s="85"/>
      <c r="L114" s="85"/>
    </row>
    <row r="115" spans="1:15" ht="22.5" customHeight="1">
      <c r="A115" s="5"/>
      <c r="B115" s="86" t="s">
        <v>102</v>
      </c>
      <c r="C115" s="5"/>
      <c r="D115" s="5"/>
      <c r="E115" s="5"/>
      <c r="F115" s="329">
        <f>F104</f>
        <v>2082919.25</v>
      </c>
      <c r="G115" s="120"/>
      <c r="H115" s="329">
        <f>H104</f>
        <v>-19089432.43</v>
      </c>
      <c r="I115" s="120"/>
      <c r="J115" s="329">
        <f>J104</f>
        <v>1180171.58</v>
      </c>
      <c r="K115" s="120"/>
      <c r="L115" s="329">
        <f>L104</f>
        <v>-7124595.7999999998</v>
      </c>
    </row>
    <row r="116" spans="1:15" ht="22.5" customHeight="1">
      <c r="A116" s="5"/>
      <c r="B116" s="86" t="s">
        <v>103</v>
      </c>
      <c r="C116" s="5"/>
      <c r="D116" s="5"/>
      <c r="E116" s="5"/>
      <c r="F116" s="330"/>
      <c r="G116" s="120"/>
      <c r="H116" s="120"/>
      <c r="I116" s="120"/>
      <c r="J116" s="120"/>
      <c r="K116" s="120"/>
      <c r="L116" s="120"/>
    </row>
    <row r="117" spans="1:15" ht="22.5" customHeight="1">
      <c r="A117" s="5"/>
      <c r="B117" s="86" t="s">
        <v>104</v>
      </c>
      <c r="C117" s="5"/>
      <c r="D117" s="5"/>
      <c r="E117" s="5"/>
      <c r="F117" s="332">
        <f>F106</f>
        <v>715302266</v>
      </c>
      <c r="G117" s="120"/>
      <c r="H117" s="332">
        <f>H106</f>
        <v>715020835</v>
      </c>
      <c r="I117" s="120"/>
      <c r="J117" s="332">
        <f>J106</f>
        <v>715302266</v>
      </c>
      <c r="K117" s="120"/>
      <c r="L117" s="332">
        <f>L106</f>
        <v>715020835</v>
      </c>
    </row>
    <row r="118" spans="1:15" ht="22.5" customHeight="1">
      <c r="A118" s="5"/>
      <c r="B118" s="86" t="s">
        <v>105</v>
      </c>
      <c r="C118" s="5"/>
      <c r="D118" s="5"/>
      <c r="E118" s="5"/>
      <c r="F118" s="330"/>
      <c r="G118" s="120"/>
      <c r="H118" s="352"/>
      <c r="I118" s="120"/>
      <c r="J118" s="120"/>
      <c r="K118" s="120"/>
      <c r="L118" s="120"/>
    </row>
    <row r="119" spans="1:15" ht="22.5" customHeight="1">
      <c r="A119" s="5"/>
      <c r="B119" s="86" t="s">
        <v>106</v>
      </c>
      <c r="C119" s="5"/>
      <c r="D119" s="5"/>
      <c r="E119" s="5"/>
      <c r="F119" s="331">
        <v>728036243.96000004</v>
      </c>
      <c r="G119" s="353"/>
      <c r="H119" s="331">
        <v>51735299.539999999</v>
      </c>
      <c r="I119" s="353"/>
      <c r="J119" s="331">
        <v>728036243.96000004</v>
      </c>
      <c r="K119" s="354"/>
      <c r="L119" s="331">
        <v>51735299.539999999</v>
      </c>
    </row>
    <row r="120" spans="1:15" s="128" customFormat="1" ht="22.5" customHeight="1">
      <c r="A120" s="146"/>
      <c r="B120" s="87" t="s">
        <v>107</v>
      </c>
      <c r="C120" s="146"/>
      <c r="D120" s="146"/>
      <c r="E120" s="146"/>
      <c r="F120" s="85"/>
      <c r="G120" s="85"/>
      <c r="H120" s="85"/>
      <c r="I120" s="85"/>
      <c r="J120" s="85"/>
      <c r="K120" s="85"/>
      <c r="L120" s="85"/>
    </row>
    <row r="121" spans="1:15" ht="22.5" customHeight="1">
      <c r="A121" s="5"/>
      <c r="B121" s="86" t="s">
        <v>108</v>
      </c>
      <c r="C121" s="5"/>
      <c r="D121" s="5"/>
      <c r="E121" s="5"/>
      <c r="F121" s="129">
        <f>SUM(F117:F120)</f>
        <v>1443338509.96</v>
      </c>
      <c r="G121" s="85"/>
      <c r="H121" s="129">
        <f>SUM(H117:H120)</f>
        <v>766756134.53999996</v>
      </c>
      <c r="I121" s="85"/>
      <c r="J121" s="129">
        <f>SUM(J117:J120)</f>
        <v>1443338509.96</v>
      </c>
      <c r="K121" s="85"/>
      <c r="L121" s="129">
        <f>SUM(L117:L120)</f>
        <v>766756134.53999996</v>
      </c>
    </row>
    <row r="122" spans="1:15" s="1" customFormat="1" ht="22.5" customHeight="1">
      <c r="A122" s="5"/>
      <c r="B122" s="86" t="s">
        <v>201</v>
      </c>
      <c r="C122" s="5"/>
      <c r="D122" s="5"/>
      <c r="E122" s="5"/>
      <c r="F122" s="177">
        <f>F115/F121</f>
        <v>1.4431259442095291E-3</v>
      </c>
      <c r="G122" s="85"/>
      <c r="H122" s="177">
        <f>H115/H121</f>
        <v>-2.4896354355811348E-2</v>
      </c>
      <c r="I122" s="85"/>
      <c r="J122" s="177">
        <f>J115/J121</f>
        <v>8.1766790801743848E-4</v>
      </c>
      <c r="K122" s="85"/>
      <c r="L122" s="177">
        <f>L115/L121</f>
        <v>-9.2918667084082203E-3</v>
      </c>
      <c r="O122" s="8"/>
    </row>
    <row r="123" spans="1:15" s="1" customFormat="1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5" s="1" customFormat="1" ht="22.5" customHeight="1">
      <c r="A124" s="246" t="s">
        <v>251</v>
      </c>
      <c r="B124" s="120"/>
      <c r="C124" s="120"/>
      <c r="D124" s="5"/>
      <c r="E124" s="5"/>
      <c r="F124" s="5"/>
      <c r="G124" s="5"/>
      <c r="H124" s="5"/>
      <c r="I124" s="5"/>
      <c r="J124" s="5"/>
      <c r="K124" s="5"/>
      <c r="L124" s="5"/>
    </row>
    <row r="125" spans="1:15" s="1" customFormat="1" ht="22.5" customHeight="1">
      <c r="A125" s="120"/>
      <c r="B125" s="317" t="s">
        <v>109</v>
      </c>
      <c r="C125" s="120"/>
      <c r="D125" s="5"/>
      <c r="E125" s="5"/>
      <c r="F125" s="5"/>
      <c r="G125" s="5"/>
      <c r="H125" s="5"/>
      <c r="I125" s="5"/>
      <c r="J125" s="5"/>
      <c r="K125" s="5"/>
      <c r="L125" s="5"/>
    </row>
    <row r="126" spans="1:15" ht="22.5" customHeight="1">
      <c r="A126" s="120"/>
      <c r="B126" s="86" t="s">
        <v>218</v>
      </c>
      <c r="C126" s="120"/>
    </row>
    <row r="127" spans="1:15" ht="22.5" customHeight="1">
      <c r="A127" s="120"/>
      <c r="B127" s="120" t="s">
        <v>219</v>
      </c>
      <c r="C127" s="120"/>
    </row>
    <row r="128" spans="1:15" ht="22.5" customHeight="1">
      <c r="A128" s="120"/>
      <c r="B128" s="120" t="s">
        <v>222</v>
      </c>
      <c r="C128" s="120"/>
    </row>
    <row r="129" spans="1:3" ht="22.5" customHeight="1">
      <c r="A129" s="120"/>
      <c r="B129" s="120" t="s">
        <v>220</v>
      </c>
      <c r="C129" s="120"/>
    </row>
    <row r="130" spans="1:3" ht="22.5" customHeight="1">
      <c r="A130" s="120"/>
      <c r="B130" s="120" t="s">
        <v>221</v>
      </c>
      <c r="C130" s="120"/>
    </row>
    <row r="131" spans="1:3" ht="22.5" customHeight="1"/>
    <row r="132" spans="1:3" ht="21.95" customHeight="1"/>
  </sheetData>
  <mergeCells count="13">
    <mergeCell ref="F111:H111"/>
    <mergeCell ref="J111:L111"/>
    <mergeCell ref="A1:L1"/>
    <mergeCell ref="C3:E3"/>
    <mergeCell ref="H3:J3"/>
    <mergeCell ref="C10:F10"/>
    <mergeCell ref="H10:J10"/>
    <mergeCell ref="J17:L17"/>
    <mergeCell ref="A30:L30"/>
    <mergeCell ref="A61:L61"/>
    <mergeCell ref="A95:L95"/>
    <mergeCell ref="F101:H101"/>
    <mergeCell ref="J101:L101"/>
  </mergeCells>
  <pageMargins left="0.7" right="0.19685039370078741" top="0.54" bottom="0.39370078740157483" header="0.27559055118110237" footer="0.2755905511811023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76"/>
  <sheetViews>
    <sheetView topLeftCell="A64" zoomScale="95" zoomScaleNormal="95" workbookViewId="0">
      <selection activeCell="B74" sqref="B74"/>
    </sheetView>
  </sheetViews>
  <sheetFormatPr defaultColWidth="9.140625" defaultRowHeight="23.25" customHeight="1"/>
  <cols>
    <col min="1" max="1" width="2.7109375" style="86" customWidth="1"/>
    <col min="2" max="2" width="26.28515625" style="86" customWidth="1"/>
    <col min="3" max="3" width="0.85546875" style="86" customWidth="1"/>
    <col min="4" max="4" width="9.140625" style="86" customWidth="1"/>
    <col min="5" max="5" width="0.85546875" style="86" customWidth="1"/>
    <col min="6" max="6" width="9.140625" style="86" customWidth="1"/>
    <col min="7" max="7" width="0.85546875" style="86" customWidth="1"/>
    <col min="8" max="8" width="9.140625" style="86" customWidth="1"/>
    <col min="9" max="9" width="0.85546875" style="86" customWidth="1"/>
    <col min="10" max="10" width="9.140625" style="86" customWidth="1"/>
    <col min="11" max="11" width="0.85546875" style="86" customWidth="1"/>
    <col min="12" max="12" width="9.140625" style="86" customWidth="1"/>
    <col min="13" max="13" width="0.85546875" style="86" customWidth="1"/>
    <col min="14" max="14" width="9.140625" style="86" customWidth="1"/>
    <col min="15" max="15" width="0.85546875" style="86" customWidth="1"/>
    <col min="16" max="16" width="9.140625" style="86" customWidth="1"/>
    <col min="17" max="17" width="0.85546875" style="86" customWidth="1"/>
    <col min="18" max="18" width="9.140625" style="86" customWidth="1"/>
    <col min="19" max="19" width="1.42578125" style="86" customWidth="1"/>
    <col min="20" max="16384" width="9.140625" style="86"/>
  </cols>
  <sheetData>
    <row r="1" spans="1:23" ht="23.85" customHeight="1">
      <c r="A1" s="510" t="s">
        <v>303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</row>
    <row r="2" spans="1:23" ht="23.85" customHeight="1"/>
    <row r="3" spans="1:23" ht="23.85" customHeight="1">
      <c r="A3" s="89" t="s">
        <v>252</v>
      </c>
    </row>
    <row r="4" spans="1:23" ht="23.85" customHeight="1">
      <c r="A4" s="89"/>
      <c r="B4" s="2" t="s">
        <v>304</v>
      </c>
      <c r="U4" s="170"/>
    </row>
    <row r="5" spans="1:23" ht="23.85" customHeight="1">
      <c r="A5" s="89"/>
      <c r="B5" s="2" t="s">
        <v>305</v>
      </c>
      <c r="U5" s="170"/>
    </row>
    <row r="6" spans="1:23" ht="23.85" customHeight="1">
      <c r="A6" s="89"/>
      <c r="B6" s="2" t="s">
        <v>306</v>
      </c>
      <c r="V6" s="318"/>
    </row>
    <row r="7" spans="1:23" ht="23.85" customHeight="1">
      <c r="A7" s="89"/>
      <c r="B7" s="2" t="s">
        <v>307</v>
      </c>
      <c r="V7" s="318"/>
    </row>
    <row r="8" spans="1:23" ht="23.85" customHeight="1">
      <c r="A8" s="89"/>
      <c r="B8" s="2" t="s">
        <v>308</v>
      </c>
      <c r="V8" s="318"/>
    </row>
    <row r="9" spans="1:23" ht="23.85" customHeight="1">
      <c r="A9" s="89"/>
      <c r="B9" s="2" t="s">
        <v>309</v>
      </c>
      <c r="V9" s="318"/>
    </row>
    <row r="10" spans="1:23" ht="23.85" customHeight="1">
      <c r="A10" s="89"/>
      <c r="B10" s="2"/>
      <c r="R10" s="265" t="s">
        <v>39</v>
      </c>
      <c r="V10" s="318"/>
    </row>
    <row r="11" spans="1:23" ht="23.85" customHeight="1">
      <c r="B11" s="89"/>
      <c r="C11" s="89"/>
      <c r="D11" s="511" t="s">
        <v>31</v>
      </c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U11" s="318"/>
      <c r="V11" s="92"/>
    </row>
    <row r="12" spans="1:23" ht="23.85" customHeight="1">
      <c r="B12" s="89"/>
      <c r="C12" s="89"/>
      <c r="D12" s="319"/>
      <c r="E12" s="319"/>
      <c r="F12" s="319"/>
      <c r="G12" s="320"/>
      <c r="H12" s="512"/>
      <c r="I12" s="512"/>
      <c r="J12" s="512"/>
      <c r="K12" s="89"/>
      <c r="L12" s="258"/>
      <c r="M12" s="308" t="s">
        <v>154</v>
      </c>
      <c r="N12" s="258"/>
      <c r="O12" s="89"/>
      <c r="P12" s="513" t="s">
        <v>12</v>
      </c>
      <c r="Q12" s="513"/>
      <c r="R12" s="513"/>
      <c r="U12" s="318"/>
      <c r="W12" s="92"/>
    </row>
    <row r="13" spans="1:23" ht="23.85" customHeight="1">
      <c r="B13" s="89"/>
      <c r="C13" s="89"/>
      <c r="D13" s="514" t="s">
        <v>155</v>
      </c>
      <c r="E13" s="514"/>
      <c r="F13" s="514"/>
      <c r="G13" s="320"/>
      <c r="H13" s="514" t="s">
        <v>156</v>
      </c>
      <c r="I13" s="514"/>
      <c r="J13" s="514"/>
      <c r="K13" s="89"/>
      <c r="L13" s="309"/>
      <c r="M13" s="310" t="s">
        <v>157</v>
      </c>
      <c r="N13" s="309"/>
      <c r="O13" s="89"/>
      <c r="P13" s="89"/>
      <c r="Q13" s="89"/>
      <c r="R13" s="265"/>
      <c r="U13" s="318"/>
    </row>
    <row r="14" spans="1:23" ht="23.85" customHeight="1">
      <c r="B14" s="89"/>
      <c r="C14" s="89"/>
      <c r="D14" s="321" t="s">
        <v>149</v>
      </c>
      <c r="E14" s="360"/>
      <c r="F14" s="321" t="s">
        <v>119</v>
      </c>
      <c r="G14" s="89"/>
      <c r="H14" s="321" t="str">
        <f>D14</f>
        <v>2018</v>
      </c>
      <c r="I14" s="360"/>
      <c r="J14" s="321" t="s">
        <v>119</v>
      </c>
      <c r="K14" s="89"/>
      <c r="L14" s="321" t="str">
        <f>H14</f>
        <v>2018</v>
      </c>
      <c r="M14" s="360"/>
      <c r="N14" s="321" t="s">
        <v>119</v>
      </c>
      <c r="O14" s="89"/>
      <c r="P14" s="321" t="str">
        <f>D14</f>
        <v>2018</v>
      </c>
      <c r="Q14" s="360"/>
      <c r="R14" s="321" t="s">
        <v>119</v>
      </c>
    </row>
    <row r="15" spans="1:23" ht="23.85" customHeight="1">
      <c r="B15" s="86" t="s">
        <v>13</v>
      </c>
      <c r="D15" s="218">
        <v>14.94</v>
      </c>
      <c r="E15" s="218"/>
      <c r="F15" s="218">
        <f>15780570/1000000</f>
        <v>15.780570000000001</v>
      </c>
      <c r="G15" s="218"/>
      <c r="H15" s="218">
        <v>1.82</v>
      </c>
      <c r="I15" s="218"/>
      <c r="J15" s="218">
        <f>297151.4/1000000</f>
        <v>0.29715140000000001</v>
      </c>
      <c r="K15" s="218"/>
      <c r="L15" s="218">
        <v>4.8499999999999996</v>
      </c>
      <c r="M15" s="218"/>
      <c r="N15" s="218">
        <v>0</v>
      </c>
      <c r="O15" s="355"/>
      <c r="P15" s="333">
        <f>D15+H15+L15</f>
        <v>21.61</v>
      </c>
      <c r="Q15" s="333"/>
      <c r="R15" s="333">
        <f>F15+J15+N15</f>
        <v>16.077721400000001</v>
      </c>
    </row>
    <row r="16" spans="1:23" ht="23.85" customHeight="1">
      <c r="B16" s="86" t="s">
        <v>14</v>
      </c>
      <c r="D16" s="218">
        <f>14.94-12.41</f>
        <v>2.5299999999999994</v>
      </c>
      <c r="E16" s="218">
        <v>0</v>
      </c>
      <c r="F16" s="218">
        <v>1.4</v>
      </c>
      <c r="G16" s="218"/>
      <c r="H16" s="218">
        <f>1.82-2.12</f>
        <v>-0.30000000000000004</v>
      </c>
      <c r="I16" s="218"/>
      <c r="J16" s="218">
        <v>-0.25</v>
      </c>
      <c r="K16" s="218"/>
      <c r="L16" s="218">
        <f>4.85-2.07</f>
        <v>2.78</v>
      </c>
      <c r="M16" s="218"/>
      <c r="N16" s="218">
        <v>0</v>
      </c>
      <c r="O16" s="355"/>
      <c r="P16" s="333">
        <f>D16+H16+L16</f>
        <v>5.01</v>
      </c>
      <c r="Q16" s="333"/>
      <c r="R16" s="333">
        <f>F16+J16+N16</f>
        <v>1.1499999999999999</v>
      </c>
    </row>
    <row r="17" spans="2:23" ht="23.85" customHeight="1">
      <c r="B17" s="86" t="s">
        <v>15</v>
      </c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219">
        <f>2781960.11/1000000</f>
        <v>2.78196011</v>
      </c>
      <c r="Q17" s="218"/>
      <c r="R17" s="170">
        <f>1796201.55/1000000</f>
        <v>1.7962015500000001</v>
      </c>
    </row>
    <row r="18" spans="2:23" ht="23.85" customHeight="1">
      <c r="B18" s="170" t="s">
        <v>213</v>
      </c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218">
        <v>0</v>
      </c>
      <c r="Q18" s="218"/>
      <c r="R18" s="219">
        <v>3.8</v>
      </c>
    </row>
    <row r="19" spans="2:23" ht="23.85" customHeight="1">
      <c r="B19" s="170" t="s">
        <v>204</v>
      </c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218">
        <v>-2.12</v>
      </c>
      <c r="Q19" s="218"/>
      <c r="R19" s="219">
        <v>-1.68</v>
      </c>
    </row>
    <row r="20" spans="2:23" ht="23.85" customHeight="1">
      <c r="B20" s="170" t="s">
        <v>158</v>
      </c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218">
        <f>-12.9</f>
        <v>-12.9</v>
      </c>
      <c r="Q20" s="218"/>
      <c r="R20" s="219">
        <v>-11.65</v>
      </c>
    </row>
    <row r="21" spans="2:23" ht="23.85" customHeight="1">
      <c r="B21" s="170" t="s">
        <v>19</v>
      </c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218">
        <v>-0.14000000000000001</v>
      </c>
      <c r="Q21" s="218"/>
      <c r="R21" s="220">
        <v>-0.01</v>
      </c>
    </row>
    <row r="22" spans="2:23" ht="23.85" customHeight="1">
      <c r="B22" s="86" t="s">
        <v>205</v>
      </c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218">
        <v>-0.03</v>
      </c>
      <c r="Q22" s="218"/>
      <c r="R22" s="221">
        <v>-0.01</v>
      </c>
    </row>
    <row r="23" spans="2:23" ht="23.85" customHeight="1" thickBot="1">
      <c r="B23" s="86" t="s">
        <v>139</v>
      </c>
      <c r="D23" s="322"/>
      <c r="E23" s="322"/>
      <c r="F23" s="322"/>
      <c r="G23" s="322"/>
      <c r="H23" s="322"/>
      <c r="I23" s="322"/>
      <c r="J23" s="88"/>
      <c r="K23" s="88"/>
      <c r="L23" s="322"/>
      <c r="M23" s="322"/>
      <c r="N23" s="88"/>
      <c r="O23" s="88"/>
      <c r="P23" s="222">
        <f>SUM(P16:P22)</f>
        <v>-7.3980398900000006</v>
      </c>
      <c r="Q23" s="218"/>
      <c r="R23" s="222">
        <f>SUM(R16:R22)</f>
        <v>-6.6037984499999993</v>
      </c>
    </row>
    <row r="24" spans="2:23" ht="23.85" customHeight="1" thickTop="1">
      <c r="D24" s="323"/>
      <c r="E24" s="323"/>
      <c r="F24" s="323"/>
      <c r="G24" s="323"/>
      <c r="H24" s="323"/>
      <c r="I24" s="323"/>
      <c r="J24" s="265"/>
      <c r="K24" s="265"/>
      <c r="L24" s="323"/>
      <c r="M24" s="323"/>
      <c r="N24" s="265"/>
      <c r="O24" s="265"/>
      <c r="P24" s="311"/>
      <c r="Q24" s="312"/>
      <c r="R24" s="311"/>
    </row>
    <row r="25" spans="2:23" ht="23.85" customHeight="1">
      <c r="D25" s="323"/>
      <c r="E25" s="323"/>
      <c r="F25" s="323"/>
      <c r="G25" s="323"/>
      <c r="H25" s="323"/>
      <c r="I25" s="323"/>
      <c r="J25" s="265"/>
      <c r="K25" s="265"/>
      <c r="L25" s="323"/>
      <c r="M25" s="323"/>
      <c r="N25" s="265"/>
      <c r="O25" s="265"/>
      <c r="P25" s="311"/>
      <c r="Q25" s="312"/>
      <c r="R25" s="265" t="s">
        <v>39</v>
      </c>
    </row>
    <row r="26" spans="2:23" ht="23.85" customHeight="1">
      <c r="D26" s="511" t="s">
        <v>32</v>
      </c>
      <c r="E26" s="511"/>
      <c r="F26" s="511"/>
      <c r="G26" s="511"/>
      <c r="H26" s="511"/>
      <c r="I26" s="511"/>
      <c r="J26" s="511"/>
      <c r="K26" s="511"/>
      <c r="L26" s="511"/>
      <c r="M26" s="511"/>
      <c r="N26" s="511"/>
      <c r="O26" s="511"/>
      <c r="P26" s="511"/>
      <c r="Q26" s="511"/>
      <c r="R26" s="511"/>
    </row>
    <row r="27" spans="2:23" ht="23.85" customHeight="1">
      <c r="D27" s="319"/>
      <c r="E27" s="319"/>
      <c r="F27" s="319"/>
      <c r="G27" s="320"/>
      <c r="H27" s="512"/>
      <c r="I27" s="512"/>
      <c r="J27" s="512"/>
      <c r="K27" s="89"/>
      <c r="L27" s="258"/>
      <c r="M27" s="308" t="s">
        <v>154</v>
      </c>
      <c r="N27" s="258"/>
      <c r="O27" s="89"/>
      <c r="P27" s="513" t="s">
        <v>12</v>
      </c>
      <c r="Q27" s="513"/>
      <c r="R27" s="513"/>
      <c r="U27" s="318"/>
      <c r="W27" s="92"/>
    </row>
    <row r="28" spans="2:23" ht="23.85" customHeight="1">
      <c r="D28" s="514" t="s">
        <v>155</v>
      </c>
      <c r="E28" s="514"/>
      <c r="F28" s="514"/>
      <c r="G28" s="320"/>
      <c r="H28" s="514" t="s">
        <v>156</v>
      </c>
      <c r="I28" s="514"/>
      <c r="J28" s="514"/>
      <c r="K28" s="89"/>
      <c r="L28" s="309"/>
      <c r="M28" s="310" t="s">
        <v>157</v>
      </c>
      <c r="N28" s="309"/>
      <c r="O28" s="89"/>
      <c r="P28" s="89"/>
      <c r="Q28" s="89"/>
      <c r="R28" s="265"/>
      <c r="U28" s="318"/>
    </row>
    <row r="29" spans="2:23" ht="23.85" customHeight="1">
      <c r="D29" s="321" t="s">
        <v>149</v>
      </c>
      <c r="E29" s="360"/>
      <c r="F29" s="321" t="s">
        <v>119</v>
      </c>
      <c r="G29" s="89"/>
      <c r="H29" s="321" t="str">
        <f>D29</f>
        <v>2018</v>
      </c>
      <c r="I29" s="360"/>
      <c r="J29" s="321" t="str">
        <f>F29</f>
        <v>2017</v>
      </c>
      <c r="K29" s="89"/>
      <c r="L29" s="321" t="str">
        <f>H29</f>
        <v>2018</v>
      </c>
      <c r="M29" s="360"/>
      <c r="N29" s="321" t="str">
        <f>J29</f>
        <v>2017</v>
      </c>
      <c r="O29" s="89"/>
      <c r="P29" s="321" t="str">
        <f>D29</f>
        <v>2018</v>
      </c>
      <c r="Q29" s="360"/>
      <c r="R29" s="321" t="str">
        <f>F29</f>
        <v>2017</v>
      </c>
    </row>
    <row r="30" spans="2:23" ht="23.85" customHeight="1">
      <c r="B30" s="86" t="s">
        <v>13</v>
      </c>
      <c r="D30" s="218">
        <v>0.65</v>
      </c>
      <c r="E30" s="218"/>
      <c r="F30" s="218">
        <f>690000/1000000</f>
        <v>0.69</v>
      </c>
      <c r="G30" s="218"/>
      <c r="H30" s="218">
        <v>2.67</v>
      </c>
      <c r="I30" s="218"/>
      <c r="J30" s="218">
        <f>297151.4/1000000</f>
        <v>0.29715140000000001</v>
      </c>
      <c r="K30" s="218"/>
      <c r="L30" s="218">
        <v>0</v>
      </c>
      <c r="M30" s="218"/>
      <c r="N30" s="218">
        <v>0</v>
      </c>
      <c r="O30" s="333"/>
      <c r="P30" s="333">
        <f>D30+H30+L30</f>
        <v>3.32</v>
      </c>
      <c r="Q30" s="333"/>
      <c r="R30" s="333">
        <f>F30+J30+N30</f>
        <v>0.9871513999999999</v>
      </c>
    </row>
    <row r="31" spans="2:23" ht="23.85" customHeight="1">
      <c r="B31" s="86" t="s">
        <v>14</v>
      </c>
      <c r="D31" s="218">
        <v>-0.28000000000000003</v>
      </c>
      <c r="E31" s="218"/>
      <c r="F31" s="218">
        <v>-7.0000000000000007E-2</v>
      </c>
      <c r="G31" s="218"/>
      <c r="H31" s="218">
        <v>0.56999999999999995</v>
      </c>
      <c r="I31" s="218"/>
      <c r="J31" s="218">
        <v>-0.25</v>
      </c>
      <c r="K31" s="218"/>
      <c r="L31" s="218">
        <v>0</v>
      </c>
      <c r="M31" s="218"/>
      <c r="N31" s="218">
        <v>0</v>
      </c>
      <c r="O31" s="333"/>
      <c r="P31" s="333">
        <f>D31+H31+L31</f>
        <v>0.28999999999999992</v>
      </c>
      <c r="Q31" s="333"/>
      <c r="R31" s="333">
        <f>F31+J31+N31</f>
        <v>-0.32</v>
      </c>
    </row>
    <row r="32" spans="2:23" ht="23.85" customHeight="1">
      <c r="B32" s="86" t="s">
        <v>15</v>
      </c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>
        <v>3.32</v>
      </c>
      <c r="Q32" s="218"/>
      <c r="R32" s="219">
        <v>11.62</v>
      </c>
    </row>
    <row r="33" spans="1:256" ht="23.85" customHeight="1">
      <c r="B33" s="170" t="s">
        <v>465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>
        <v>0</v>
      </c>
      <c r="Q33" s="218"/>
      <c r="R33" s="219">
        <v>3.8</v>
      </c>
    </row>
    <row r="34" spans="1:256" ht="23.85" customHeight="1">
      <c r="B34" s="170" t="s">
        <v>204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>
        <v>-0.26</v>
      </c>
      <c r="Q34" s="218"/>
      <c r="R34" s="219">
        <v>-0.25</v>
      </c>
    </row>
    <row r="35" spans="1:256" ht="23.85" customHeight="1">
      <c r="B35" s="170" t="s">
        <v>158</v>
      </c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>
        <v>-11.92</v>
      </c>
      <c r="Q35" s="218"/>
      <c r="R35" s="219">
        <f>-11.06</f>
        <v>-11.06</v>
      </c>
    </row>
    <row r="36" spans="1:256" ht="23.85" customHeight="1">
      <c r="B36" s="170" t="s">
        <v>19</v>
      </c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>
        <v>-0.1</v>
      </c>
      <c r="Q36" s="218"/>
      <c r="R36" s="219">
        <v>-0.01</v>
      </c>
    </row>
    <row r="37" spans="1:256" ht="23.85" customHeight="1">
      <c r="B37" s="86" t="s">
        <v>205</v>
      </c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218">
        <v>0</v>
      </c>
      <c r="Q37" s="218"/>
      <c r="R37" s="221">
        <v>0</v>
      </c>
    </row>
    <row r="38" spans="1:256" ht="23.85" customHeight="1" thickBot="1">
      <c r="B38" s="86" t="s">
        <v>139</v>
      </c>
      <c r="D38" s="220"/>
      <c r="E38" s="220"/>
      <c r="F38" s="220"/>
      <c r="G38" s="335"/>
      <c r="H38" s="220"/>
      <c r="I38" s="220"/>
      <c r="J38" s="220"/>
      <c r="K38" s="335"/>
      <c r="L38" s="220"/>
      <c r="M38" s="220"/>
      <c r="N38" s="220"/>
      <c r="O38" s="333"/>
      <c r="P38" s="222">
        <f>SUM(P31:P37)</f>
        <v>-8.67</v>
      </c>
      <c r="Q38" s="218"/>
      <c r="R38" s="222">
        <f>SUM(R31:R37)</f>
        <v>3.7799999999999976</v>
      </c>
    </row>
    <row r="39" spans="1:256" ht="23.85" customHeight="1" thickTop="1">
      <c r="D39" s="322"/>
      <c r="E39" s="322"/>
      <c r="F39" s="322"/>
      <c r="G39" s="322"/>
      <c r="H39" s="322"/>
      <c r="I39" s="322"/>
      <c r="J39" s="88"/>
      <c r="K39" s="88"/>
      <c r="L39" s="322"/>
      <c r="M39" s="322"/>
      <c r="N39" s="88"/>
      <c r="O39" s="88"/>
      <c r="P39" s="325"/>
      <c r="Q39" s="103"/>
      <c r="R39" s="325"/>
    </row>
    <row r="40" spans="1:256" ht="25.5" customHeight="1">
      <c r="A40" s="510" t="s">
        <v>310</v>
      </c>
      <c r="B40" s="510"/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10"/>
      <c r="N40" s="510"/>
      <c r="O40" s="510"/>
      <c r="P40" s="510"/>
      <c r="Q40" s="510"/>
      <c r="R40" s="510"/>
    </row>
    <row r="41" spans="1:256" ht="25.5" customHeight="1">
      <c r="D41" s="322"/>
      <c r="E41" s="322"/>
      <c r="F41" s="322"/>
      <c r="G41" s="322"/>
      <c r="H41" s="322"/>
      <c r="I41" s="322"/>
      <c r="J41" s="88"/>
      <c r="K41" s="88"/>
      <c r="L41" s="322"/>
      <c r="M41" s="322"/>
      <c r="N41" s="88"/>
      <c r="O41" s="88"/>
      <c r="P41" s="325"/>
      <c r="Q41" s="103"/>
      <c r="R41" s="325"/>
    </row>
    <row r="42" spans="1:256" customFormat="1" ht="25.5" customHeight="1">
      <c r="A42" s="170"/>
      <c r="B42" s="356" t="s">
        <v>466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70"/>
      <c r="FX42" s="170"/>
      <c r="FY42" s="170"/>
      <c r="FZ42" s="170"/>
      <c r="GA42" s="170"/>
      <c r="GB42" s="170"/>
      <c r="GC42" s="170"/>
      <c r="GD42" s="170"/>
      <c r="GE42" s="170"/>
      <c r="GF42" s="170"/>
      <c r="GG42" s="170"/>
      <c r="GH42" s="170"/>
      <c r="GI42" s="170"/>
      <c r="GJ42" s="170"/>
      <c r="GK42" s="170"/>
      <c r="GL42" s="170"/>
      <c r="GM42" s="170"/>
      <c r="GN42" s="170"/>
      <c r="GO42" s="170"/>
      <c r="GP42" s="170"/>
      <c r="GQ42" s="170"/>
      <c r="GR42" s="170"/>
      <c r="GS42" s="170"/>
      <c r="GT42" s="170"/>
      <c r="GU42" s="170"/>
      <c r="GV42" s="170"/>
      <c r="GW42" s="170"/>
      <c r="GX42" s="170"/>
      <c r="GY42" s="170"/>
      <c r="GZ42" s="170"/>
      <c r="HA42" s="170"/>
      <c r="HB42" s="170"/>
      <c r="HC42" s="170"/>
      <c r="HD42" s="170"/>
      <c r="HE42" s="170"/>
      <c r="HF42" s="170"/>
      <c r="HG42" s="170"/>
      <c r="HH42" s="170"/>
      <c r="HI42" s="170"/>
      <c r="HJ42" s="170"/>
      <c r="HK42" s="170"/>
      <c r="HL42" s="170"/>
      <c r="HM42" s="170"/>
      <c r="HN42" s="170"/>
      <c r="HO42" s="170"/>
      <c r="HP42" s="170"/>
      <c r="HQ42" s="170"/>
      <c r="HR42" s="170"/>
      <c r="HS42" s="170"/>
      <c r="HT42" s="170"/>
      <c r="HU42" s="170"/>
      <c r="HV42" s="170"/>
      <c r="HW42" s="170"/>
      <c r="HX42" s="170"/>
      <c r="HY42" s="170"/>
      <c r="HZ42" s="170"/>
      <c r="IA42" s="170"/>
      <c r="IB42" s="170"/>
      <c r="IC42" s="170"/>
      <c r="ID42" s="170"/>
      <c r="IE42" s="170"/>
      <c r="IF42" s="170"/>
      <c r="IG42" s="170"/>
      <c r="IH42" s="170"/>
      <c r="II42" s="170"/>
      <c r="IJ42" s="170"/>
      <c r="IK42" s="170"/>
      <c r="IL42" s="170"/>
      <c r="IM42" s="170"/>
      <c r="IN42" s="170"/>
      <c r="IO42" s="170"/>
      <c r="IP42" s="170"/>
      <c r="IQ42" s="170"/>
      <c r="IR42" s="170"/>
      <c r="IS42" s="170"/>
      <c r="IT42" s="170"/>
      <c r="IU42" s="170"/>
      <c r="IV42" s="170"/>
    </row>
    <row r="43" spans="1:256" ht="25.5" customHeight="1">
      <c r="B43" s="89"/>
      <c r="C43" s="89"/>
      <c r="D43" s="511" t="s">
        <v>31</v>
      </c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/>
      <c r="Q43" s="511"/>
      <c r="R43" s="511"/>
      <c r="U43" s="318"/>
      <c r="V43" s="92"/>
    </row>
    <row r="44" spans="1:256" ht="25.5" customHeight="1">
      <c r="B44" s="89"/>
      <c r="C44" s="89"/>
      <c r="D44" s="319"/>
      <c r="E44" s="319"/>
      <c r="F44" s="319"/>
      <c r="G44" s="320"/>
      <c r="H44" s="512"/>
      <c r="I44" s="512"/>
      <c r="J44" s="512"/>
      <c r="K44" s="89"/>
      <c r="L44" s="258"/>
      <c r="M44" s="308" t="s">
        <v>154</v>
      </c>
      <c r="N44" s="258"/>
      <c r="O44" s="89"/>
      <c r="P44" s="513" t="s">
        <v>12</v>
      </c>
      <c r="Q44" s="513"/>
      <c r="R44" s="513"/>
      <c r="U44" s="318"/>
      <c r="W44" s="92"/>
    </row>
    <row r="45" spans="1:256" ht="25.5" customHeight="1">
      <c r="B45" s="89"/>
      <c r="C45" s="89"/>
      <c r="D45" s="514" t="s">
        <v>155</v>
      </c>
      <c r="E45" s="514"/>
      <c r="F45" s="514"/>
      <c r="G45" s="320"/>
      <c r="H45" s="514" t="s">
        <v>156</v>
      </c>
      <c r="I45" s="514"/>
      <c r="J45" s="514"/>
      <c r="K45" s="89"/>
      <c r="L45" s="309"/>
      <c r="M45" s="310" t="s">
        <v>157</v>
      </c>
      <c r="N45" s="309"/>
      <c r="O45" s="89"/>
      <c r="P45" s="89"/>
      <c r="Q45" s="89"/>
      <c r="R45" s="265"/>
      <c r="U45" s="318"/>
    </row>
    <row r="46" spans="1:256" ht="25.5" customHeight="1">
      <c r="B46" s="89"/>
      <c r="C46" s="89"/>
      <c r="D46" s="321" t="s">
        <v>149</v>
      </c>
      <c r="E46" s="360"/>
      <c r="F46" s="321" t="s">
        <v>119</v>
      </c>
      <c r="G46" s="89"/>
      <c r="H46" s="321" t="str">
        <f>D46</f>
        <v>2018</v>
      </c>
      <c r="I46" s="360"/>
      <c r="J46" s="321" t="s">
        <v>119</v>
      </c>
      <c r="K46" s="89"/>
      <c r="L46" s="321" t="str">
        <f>H46</f>
        <v>2018</v>
      </c>
      <c r="M46" s="360"/>
      <c r="N46" s="321" t="s">
        <v>119</v>
      </c>
      <c r="O46" s="89"/>
      <c r="P46" s="321" t="str">
        <f>D46</f>
        <v>2018</v>
      </c>
      <c r="Q46" s="360"/>
      <c r="R46" s="321" t="s">
        <v>119</v>
      </c>
    </row>
    <row r="47" spans="1:256" ht="25.5" customHeight="1">
      <c r="B47" s="86" t="s">
        <v>13</v>
      </c>
      <c r="D47" s="218">
        <v>21.21</v>
      </c>
      <c r="E47" s="218"/>
      <c r="F47" s="218">
        <v>30.45</v>
      </c>
      <c r="G47" s="218"/>
      <c r="H47" s="218">
        <v>3.9</v>
      </c>
      <c r="I47" s="218"/>
      <c r="J47" s="218">
        <f>0.3</f>
        <v>0.3</v>
      </c>
      <c r="K47" s="218"/>
      <c r="L47" s="218">
        <v>7.12</v>
      </c>
      <c r="M47" s="218"/>
      <c r="N47" s="218">
        <v>0</v>
      </c>
      <c r="O47" s="355"/>
      <c r="P47" s="333">
        <f>D47+H47+L47</f>
        <v>32.229999999999997</v>
      </c>
      <c r="Q47" s="333"/>
      <c r="R47" s="333">
        <f>F47+J47+N47</f>
        <v>30.75</v>
      </c>
    </row>
    <row r="48" spans="1:256" ht="25.5" customHeight="1">
      <c r="B48" s="86" t="s">
        <v>14</v>
      </c>
      <c r="D48" s="218">
        <f>21.21-17.31</f>
        <v>3.9000000000000021</v>
      </c>
      <c r="E48" s="218">
        <v>0</v>
      </c>
      <c r="F48" s="218">
        <v>3.55</v>
      </c>
      <c r="G48" s="218">
        <v>0</v>
      </c>
      <c r="H48" s="218">
        <f>3.9-4.1</f>
        <v>-0.19999999999999973</v>
      </c>
      <c r="I48" s="218">
        <v>0</v>
      </c>
      <c r="J48" s="218">
        <v>-0.25</v>
      </c>
      <c r="K48" s="218">
        <v>0</v>
      </c>
      <c r="L48" s="218">
        <f>7.12-2.71</f>
        <v>4.41</v>
      </c>
      <c r="M48" s="218">
        <v>0</v>
      </c>
      <c r="N48" s="218">
        <v>0</v>
      </c>
      <c r="O48" s="355"/>
      <c r="P48" s="333">
        <f>D48+H48+L48</f>
        <v>8.110000000000003</v>
      </c>
      <c r="Q48" s="333"/>
      <c r="R48" s="333">
        <f>F48+J48+N48</f>
        <v>3.3</v>
      </c>
    </row>
    <row r="49" spans="2:23" ht="25.5" customHeight="1">
      <c r="B49" s="86" t="s">
        <v>15</v>
      </c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218">
        <v>3.81</v>
      </c>
      <c r="Q49" s="218"/>
      <c r="R49" s="219">
        <v>3.68</v>
      </c>
    </row>
    <row r="50" spans="2:23" ht="25.5" customHeight="1">
      <c r="B50" s="170" t="s">
        <v>465</v>
      </c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218">
        <v>0</v>
      </c>
      <c r="Q50" s="218"/>
      <c r="R50" s="219">
        <v>3.81</v>
      </c>
    </row>
    <row r="51" spans="2:23" ht="25.5" customHeight="1">
      <c r="B51" s="170" t="s">
        <v>213</v>
      </c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218">
        <v>19</v>
      </c>
      <c r="Q51" s="218"/>
      <c r="R51" s="219">
        <v>0</v>
      </c>
    </row>
    <row r="52" spans="2:23" ht="25.5" customHeight="1">
      <c r="B52" s="170" t="s">
        <v>253</v>
      </c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218">
        <v>0</v>
      </c>
      <c r="Q52" s="218"/>
      <c r="R52" s="219">
        <v>0</v>
      </c>
    </row>
    <row r="53" spans="2:23" ht="25.5" customHeight="1">
      <c r="B53" s="170" t="s">
        <v>254</v>
      </c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218">
        <v>0</v>
      </c>
      <c r="Q53" s="218"/>
      <c r="R53" s="219">
        <v>0</v>
      </c>
    </row>
    <row r="54" spans="2:23" ht="25.5" customHeight="1">
      <c r="B54" s="170" t="s">
        <v>204</v>
      </c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218">
        <v>-3.17</v>
      </c>
      <c r="Q54" s="218"/>
      <c r="R54" s="219">
        <v>-3.63</v>
      </c>
    </row>
    <row r="55" spans="2:23" ht="25.5" customHeight="1">
      <c r="B55" s="170" t="s">
        <v>158</v>
      </c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218">
        <v>-25.55</v>
      </c>
      <c r="Q55" s="218"/>
      <c r="R55" s="219">
        <v>-26.21</v>
      </c>
    </row>
    <row r="56" spans="2:23" ht="25.5" customHeight="1">
      <c r="B56" s="170" t="s">
        <v>19</v>
      </c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218">
        <v>-0.15</v>
      </c>
      <c r="Q56" s="218"/>
      <c r="R56" s="220">
        <v>-0.03</v>
      </c>
    </row>
    <row r="57" spans="2:23" ht="25.5" customHeight="1">
      <c r="B57" s="86" t="s">
        <v>205</v>
      </c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218">
        <v>0.03</v>
      </c>
      <c r="Q57" s="218"/>
      <c r="R57" s="221"/>
    </row>
    <row r="58" spans="2:23" ht="25.5" customHeight="1" thickBot="1">
      <c r="B58" s="86" t="s">
        <v>139</v>
      </c>
      <c r="D58" s="322"/>
      <c r="E58" s="322"/>
      <c r="F58" s="322"/>
      <c r="G58" s="322"/>
      <c r="H58" s="322"/>
      <c r="I58" s="322"/>
      <c r="J58" s="88"/>
      <c r="K58" s="88"/>
      <c r="L58" s="322"/>
      <c r="M58" s="322"/>
      <c r="N58" s="88"/>
      <c r="O58" s="88"/>
      <c r="P58" s="222">
        <f>SUM(P48:P57)</f>
        <v>2.0799999999999992</v>
      </c>
      <c r="Q58" s="218"/>
      <c r="R58" s="222">
        <f>SUM(R48:R57)</f>
        <v>-19.080000000000002</v>
      </c>
    </row>
    <row r="59" spans="2:23" ht="25.5" customHeight="1" thickTop="1">
      <c r="D59" s="323"/>
      <c r="E59" s="323"/>
      <c r="F59" s="323"/>
      <c r="G59" s="323"/>
      <c r="H59" s="323"/>
      <c r="I59" s="323"/>
      <c r="J59" s="265"/>
      <c r="K59" s="265"/>
      <c r="L59" s="323"/>
      <c r="M59" s="323"/>
      <c r="N59" s="265"/>
      <c r="O59" s="265"/>
      <c r="P59" s="311"/>
      <c r="Q59" s="312"/>
      <c r="R59" s="311"/>
    </row>
    <row r="60" spans="2:23" ht="25.5" customHeight="1">
      <c r="D60" s="323"/>
      <c r="E60" s="323"/>
      <c r="F60" s="323"/>
      <c r="G60" s="323"/>
      <c r="H60" s="323"/>
      <c r="I60" s="323"/>
      <c r="J60" s="265"/>
      <c r="K60" s="265"/>
      <c r="L60" s="323"/>
      <c r="M60" s="323"/>
      <c r="N60" s="265"/>
      <c r="O60" s="265"/>
      <c r="P60" s="311"/>
      <c r="Q60" s="312"/>
      <c r="R60" s="265" t="s">
        <v>39</v>
      </c>
    </row>
    <row r="61" spans="2:23" ht="25.5" customHeight="1">
      <c r="D61" s="511" t="s">
        <v>32</v>
      </c>
      <c r="E61" s="511"/>
      <c r="F61" s="511"/>
      <c r="G61" s="511"/>
      <c r="H61" s="511"/>
      <c r="I61" s="511"/>
      <c r="J61" s="511"/>
      <c r="K61" s="511"/>
      <c r="L61" s="511"/>
      <c r="M61" s="511"/>
      <c r="N61" s="511"/>
      <c r="O61" s="511"/>
      <c r="P61" s="511"/>
      <c r="Q61" s="511"/>
      <c r="R61" s="511"/>
    </row>
    <row r="62" spans="2:23" ht="25.5" customHeight="1">
      <c r="D62" s="319"/>
      <c r="E62" s="319"/>
      <c r="F62" s="319"/>
      <c r="G62" s="320"/>
      <c r="H62" s="512"/>
      <c r="I62" s="512"/>
      <c r="J62" s="512"/>
      <c r="K62" s="89"/>
      <c r="L62" s="258"/>
      <c r="M62" s="308" t="s">
        <v>154</v>
      </c>
      <c r="N62" s="258"/>
      <c r="O62" s="89"/>
      <c r="P62" s="513" t="s">
        <v>12</v>
      </c>
      <c r="Q62" s="513"/>
      <c r="R62" s="513"/>
      <c r="U62" s="318"/>
      <c r="W62" s="92"/>
    </row>
    <row r="63" spans="2:23" ht="25.5" customHeight="1">
      <c r="D63" s="514" t="s">
        <v>155</v>
      </c>
      <c r="E63" s="514"/>
      <c r="F63" s="514"/>
      <c r="G63" s="320"/>
      <c r="H63" s="514" t="s">
        <v>156</v>
      </c>
      <c r="I63" s="514"/>
      <c r="J63" s="514"/>
      <c r="K63" s="89"/>
      <c r="L63" s="309"/>
      <c r="M63" s="310" t="s">
        <v>157</v>
      </c>
      <c r="N63" s="309"/>
      <c r="O63" s="89"/>
      <c r="P63" s="89"/>
      <c r="Q63" s="89"/>
      <c r="R63" s="265"/>
      <c r="U63" s="318"/>
    </row>
    <row r="64" spans="2:23" ht="25.5" customHeight="1">
      <c r="D64" s="321" t="s">
        <v>149</v>
      </c>
      <c r="E64" s="360"/>
      <c r="F64" s="321" t="s">
        <v>119</v>
      </c>
      <c r="G64" s="89"/>
      <c r="H64" s="321" t="str">
        <f>D64</f>
        <v>2018</v>
      </c>
      <c r="I64" s="360"/>
      <c r="J64" s="321" t="str">
        <f>F64</f>
        <v>2017</v>
      </c>
      <c r="K64" s="89"/>
      <c r="L64" s="321" t="str">
        <f>H64</f>
        <v>2018</v>
      </c>
      <c r="M64" s="360"/>
      <c r="N64" s="321" t="str">
        <f>J64</f>
        <v>2017</v>
      </c>
      <c r="O64" s="89"/>
      <c r="P64" s="321" t="str">
        <f>D64</f>
        <v>2018</v>
      </c>
      <c r="Q64" s="360"/>
      <c r="R64" s="321" t="str">
        <f>F64</f>
        <v>2017</v>
      </c>
    </row>
    <row r="65" spans="2:18" ht="25.5" customHeight="1">
      <c r="B65" s="86" t="s">
        <v>13</v>
      </c>
      <c r="D65" s="218">
        <f>1340000/1000000</f>
        <v>1.34</v>
      </c>
      <c r="E65" s="218"/>
      <c r="F65" s="218">
        <v>0.69</v>
      </c>
      <c r="G65" s="218"/>
      <c r="H65" s="218">
        <f>5055074.15/1000000</f>
        <v>5.0550741500000003</v>
      </c>
      <c r="I65" s="218"/>
      <c r="J65" s="218">
        <v>0.3</v>
      </c>
      <c r="K65" s="218"/>
      <c r="L65" s="218">
        <v>0</v>
      </c>
      <c r="M65" s="218"/>
      <c r="N65" s="218">
        <v>0</v>
      </c>
      <c r="O65" s="333"/>
      <c r="P65" s="333">
        <f>D65+H65+L65</f>
        <v>6.3950741500000001</v>
      </c>
      <c r="Q65" s="333"/>
      <c r="R65" s="333">
        <f>F65+J65+N65</f>
        <v>0.99</v>
      </c>
    </row>
    <row r="66" spans="2:18" ht="25.5" customHeight="1">
      <c r="B66" s="86" t="s">
        <v>467</v>
      </c>
      <c r="D66" s="218">
        <f>(1340000-1492560.15)/1000000</f>
        <v>-0.15256014999999989</v>
      </c>
      <c r="E66" s="218"/>
      <c r="F66" s="218">
        <v>-7.0000000000000007E-2</v>
      </c>
      <c r="G66" s="218"/>
      <c r="H66" s="218">
        <f>(5055074.15-4038818.27)/1000000</f>
        <v>1.0162558800000003</v>
      </c>
      <c r="I66" s="218"/>
      <c r="J66" s="218">
        <v>-0.25</v>
      </c>
      <c r="K66" s="218"/>
      <c r="L66" s="218">
        <v>0</v>
      </c>
      <c r="M66" s="218"/>
      <c r="N66" s="218">
        <v>0</v>
      </c>
      <c r="O66" s="333"/>
      <c r="P66" s="333">
        <f>D66+H66+L66</f>
        <v>0.86369573000000044</v>
      </c>
      <c r="Q66" s="333"/>
      <c r="R66" s="333">
        <f>F66+J66+N66</f>
        <v>-0.32</v>
      </c>
    </row>
    <row r="67" spans="2:18" ht="25.5" customHeight="1">
      <c r="B67" s="86" t="s">
        <v>15</v>
      </c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>
        <f>4793247.09/1000000</f>
        <v>4.7932470899999995</v>
      </c>
      <c r="Q67" s="218"/>
      <c r="R67" s="219">
        <v>13.59</v>
      </c>
    </row>
    <row r="68" spans="2:18" ht="25.5" customHeight="1">
      <c r="B68" s="170" t="s">
        <v>465</v>
      </c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334"/>
      <c r="O68" s="334"/>
      <c r="P68" s="218">
        <v>0</v>
      </c>
      <c r="Q68" s="218"/>
      <c r="R68" s="219">
        <v>3.81</v>
      </c>
    </row>
    <row r="69" spans="2:18" ht="25.5" customHeight="1">
      <c r="B69" s="170" t="s">
        <v>213</v>
      </c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>
        <f>18942529.93/1000000</f>
        <v>18.942529929999999</v>
      </c>
      <c r="Q69" s="218"/>
      <c r="R69" s="219">
        <v>0</v>
      </c>
    </row>
    <row r="70" spans="2:18" ht="25.5" customHeight="1">
      <c r="B70" s="170" t="s">
        <v>204</v>
      </c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>
        <f>-485888.35/1000000</f>
        <v>-0.48588834999999997</v>
      </c>
      <c r="Q70" s="218"/>
      <c r="R70" s="219">
        <v>-0.38</v>
      </c>
    </row>
    <row r="71" spans="2:18" ht="25.5" customHeight="1">
      <c r="B71" s="170" t="s">
        <v>158</v>
      </c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>
        <f>-22822226.72/1000000</f>
        <v>-22.82222672</v>
      </c>
      <c r="Q71" s="218"/>
      <c r="R71" s="219">
        <v>-23.78</v>
      </c>
    </row>
    <row r="72" spans="2:18" ht="25.5" customHeight="1">
      <c r="B72" s="170" t="s">
        <v>19</v>
      </c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>
        <f>-111186.1/1000000</f>
        <v>-0.11118610000000001</v>
      </c>
      <c r="Q72" s="218"/>
      <c r="R72" s="219">
        <v>-0.03</v>
      </c>
    </row>
    <row r="73" spans="2:18" ht="25.5" customHeight="1">
      <c r="B73" s="86" t="s">
        <v>205</v>
      </c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218">
        <v>0</v>
      </c>
      <c r="Q73" s="218"/>
      <c r="R73" s="221">
        <v>0</v>
      </c>
    </row>
    <row r="74" spans="2:18" ht="25.5" customHeight="1" thickBot="1">
      <c r="B74" s="86" t="s">
        <v>139</v>
      </c>
      <c r="D74" s="220"/>
      <c r="E74" s="220"/>
      <c r="F74" s="220"/>
      <c r="G74" s="335"/>
      <c r="H74" s="220"/>
      <c r="I74" s="220"/>
      <c r="J74" s="220"/>
      <c r="K74" s="335"/>
      <c r="L74" s="220"/>
      <c r="M74" s="220"/>
      <c r="N74" s="220"/>
      <c r="O74" s="333"/>
      <c r="P74" s="222">
        <f>SUM(P66:P73)</f>
        <v>1.1801715800000008</v>
      </c>
      <c r="Q74" s="218"/>
      <c r="R74" s="222">
        <f>SUM(R66:R73)</f>
        <v>-7.1100000000000021</v>
      </c>
    </row>
    <row r="75" spans="2:18" ht="25.5" customHeight="1" thickTop="1"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325"/>
      <c r="Q75" s="103"/>
      <c r="R75" s="325"/>
    </row>
    <row r="76" spans="2:18" ht="23.25" customHeight="1"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325"/>
      <c r="Q76" s="103"/>
      <c r="R76" s="325"/>
    </row>
  </sheetData>
  <mergeCells count="22">
    <mergeCell ref="H62:J62"/>
    <mergeCell ref="P62:R62"/>
    <mergeCell ref="D63:F63"/>
    <mergeCell ref="H63:J63"/>
    <mergeCell ref="D43:R43"/>
    <mergeCell ref="H44:J44"/>
    <mergeCell ref="P44:R44"/>
    <mergeCell ref="D45:F45"/>
    <mergeCell ref="H45:J45"/>
    <mergeCell ref="D61:R61"/>
    <mergeCell ref="A40:R40"/>
    <mergeCell ref="A1:R1"/>
    <mergeCell ref="D11:R11"/>
    <mergeCell ref="H12:J12"/>
    <mergeCell ref="P12:R12"/>
    <mergeCell ref="D13:F13"/>
    <mergeCell ref="H13:J13"/>
    <mergeCell ref="D26:R26"/>
    <mergeCell ref="H27:J27"/>
    <mergeCell ref="P27:R27"/>
    <mergeCell ref="D28:F28"/>
    <mergeCell ref="H28:J28"/>
  </mergeCells>
  <pageMargins left="0.78" right="0.27559055118110237" top="0.57999999999999996" bottom="0.35" header="0.47244094488188981" footer="0.57999999999999996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1"/>
  <sheetViews>
    <sheetView zoomScaleNormal="100" workbookViewId="0">
      <selection activeCell="B3" sqref="B3"/>
    </sheetView>
  </sheetViews>
  <sheetFormatPr defaultColWidth="9.140625" defaultRowHeight="21.75"/>
  <cols>
    <col min="1" max="1" width="3.140625" style="98" customWidth="1"/>
    <col min="2" max="4" width="9.140625" style="98" customWidth="1"/>
    <col min="5" max="5" width="1.5703125" style="98" customWidth="1"/>
    <col min="6" max="6" width="9.140625" style="98" customWidth="1"/>
    <col min="7" max="7" width="0.85546875" style="98" customWidth="1"/>
    <col min="8" max="8" width="9.140625" style="98" customWidth="1"/>
    <col min="9" max="9" width="0.85546875" style="98" customWidth="1"/>
    <col min="10" max="10" width="9.140625" style="86" customWidth="1"/>
    <col min="11" max="11" width="0.85546875" style="98" customWidth="1"/>
    <col min="12" max="12" width="9.140625" style="86" customWidth="1"/>
    <col min="13" max="13" width="0.85546875" style="98" customWidth="1"/>
    <col min="14" max="14" width="9.140625" style="98"/>
    <col min="15" max="15" width="0.85546875" style="98" customWidth="1"/>
    <col min="16" max="16" width="9.140625" style="98"/>
    <col min="17" max="17" width="0.85546875" style="98" customWidth="1"/>
    <col min="18" max="18" width="9.140625" style="98"/>
    <col min="19" max="19" width="0.85546875" style="98" customWidth="1"/>
    <col min="20" max="20" width="9.140625" style="98"/>
    <col min="21" max="21" width="2" style="98" customWidth="1"/>
    <col min="22" max="16384" width="9.140625" style="98"/>
  </cols>
  <sheetData>
    <row r="1" spans="1:20" ht="28.5" customHeight="1">
      <c r="A1" s="515" t="s">
        <v>311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</row>
    <row r="2" spans="1:20" ht="28.5" customHeight="1">
      <c r="A2" s="361"/>
      <c r="B2" s="326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20" s="86" customFormat="1" ht="28.5" customHeight="1">
      <c r="B3" s="86" t="s">
        <v>354</v>
      </c>
      <c r="D3" s="104"/>
      <c r="E3" s="104"/>
      <c r="F3" s="104"/>
      <c r="G3" s="104"/>
      <c r="H3" s="104"/>
      <c r="I3" s="104"/>
      <c r="J3" s="104"/>
      <c r="K3" s="104"/>
      <c r="L3" s="325"/>
      <c r="M3" s="103"/>
    </row>
    <row r="4" spans="1:20" s="86" customFormat="1" ht="28.5" customHeight="1">
      <c r="B4" s="86" t="s">
        <v>159</v>
      </c>
      <c r="D4" s="104"/>
      <c r="E4" s="104"/>
      <c r="F4" s="104"/>
      <c r="G4" s="104"/>
      <c r="H4" s="104"/>
      <c r="I4" s="104"/>
      <c r="J4" s="104"/>
      <c r="K4" s="104"/>
      <c r="L4" s="325"/>
      <c r="M4" s="103"/>
    </row>
    <row r="5" spans="1:20" s="86" customFormat="1" ht="28.5" customHeight="1">
      <c r="D5" s="109"/>
      <c r="E5" s="109"/>
      <c r="F5" s="109"/>
      <c r="G5" s="109"/>
      <c r="H5" s="109"/>
      <c r="I5" s="109"/>
      <c r="J5" s="109"/>
      <c r="K5" s="109"/>
      <c r="L5" s="324"/>
      <c r="M5" s="293"/>
      <c r="N5" s="89"/>
      <c r="O5" s="89"/>
      <c r="P5" s="89"/>
      <c r="Q5" s="89"/>
      <c r="R5" s="89"/>
      <c r="S5" s="89"/>
      <c r="T5" s="265" t="s">
        <v>39</v>
      </c>
    </row>
    <row r="6" spans="1:20" s="86" customFormat="1" ht="28.5" customHeight="1">
      <c r="D6" s="109"/>
      <c r="E6" s="109"/>
      <c r="F6" s="511" t="s">
        <v>31</v>
      </c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</row>
    <row r="7" spans="1:20" s="86" customFormat="1" ht="28.5" customHeight="1">
      <c r="D7" s="109"/>
      <c r="E7" s="109"/>
      <c r="F7" s="319"/>
      <c r="G7" s="319"/>
      <c r="H7" s="319"/>
      <c r="I7" s="320"/>
      <c r="J7" s="512"/>
      <c r="K7" s="512"/>
      <c r="L7" s="512"/>
      <c r="M7" s="89"/>
      <c r="N7" s="512" t="s">
        <v>154</v>
      </c>
      <c r="O7" s="512"/>
      <c r="P7" s="512"/>
      <c r="Q7" s="89"/>
      <c r="R7" s="513" t="s">
        <v>12</v>
      </c>
      <c r="S7" s="513"/>
      <c r="T7" s="513"/>
    </row>
    <row r="8" spans="1:20" s="86" customFormat="1" ht="28.5" customHeight="1">
      <c r="D8" s="109"/>
      <c r="E8" s="109"/>
      <c r="F8" s="514" t="s">
        <v>155</v>
      </c>
      <c r="G8" s="514"/>
      <c r="H8" s="514"/>
      <c r="I8" s="320"/>
      <c r="J8" s="514" t="s">
        <v>156</v>
      </c>
      <c r="K8" s="514"/>
      <c r="L8" s="514"/>
      <c r="M8" s="89"/>
      <c r="N8" s="512" t="s">
        <v>157</v>
      </c>
      <c r="O8" s="512"/>
      <c r="P8" s="512"/>
      <c r="Q8" s="89"/>
      <c r="R8" s="89"/>
      <c r="S8" s="89"/>
      <c r="T8" s="265"/>
    </row>
    <row r="9" spans="1:20" s="86" customFormat="1" ht="28.5" customHeight="1">
      <c r="D9" s="109"/>
      <c r="E9" s="109"/>
      <c r="F9" s="321" t="s">
        <v>149</v>
      </c>
      <c r="G9" s="360"/>
      <c r="H9" s="321" t="s">
        <v>119</v>
      </c>
      <c r="I9" s="89"/>
      <c r="J9" s="321" t="str">
        <f>F9</f>
        <v>2018</v>
      </c>
      <c r="K9" s="360"/>
      <c r="L9" s="321" t="str">
        <f>H9</f>
        <v>2017</v>
      </c>
      <c r="M9" s="89"/>
      <c r="N9" s="321" t="str">
        <f>J9</f>
        <v>2018</v>
      </c>
      <c r="O9" s="360"/>
      <c r="P9" s="321" t="str">
        <f>L9</f>
        <v>2017</v>
      </c>
      <c r="Q9" s="89"/>
      <c r="R9" s="321" t="str">
        <f>F9</f>
        <v>2018</v>
      </c>
      <c r="S9" s="360"/>
      <c r="T9" s="321" t="str">
        <f>H9</f>
        <v>2017</v>
      </c>
    </row>
    <row r="10" spans="1:20" s="86" customFormat="1" ht="28.5" customHeight="1">
      <c r="B10" s="86" t="s">
        <v>16</v>
      </c>
      <c r="D10" s="104"/>
      <c r="E10" s="104"/>
      <c r="F10" s="218">
        <v>65.63</v>
      </c>
      <c r="G10" s="218"/>
      <c r="H10" s="218">
        <v>49.97</v>
      </c>
      <c r="I10" s="218"/>
      <c r="J10" s="218">
        <v>0</v>
      </c>
      <c r="K10" s="218"/>
      <c r="L10" s="218">
        <v>0</v>
      </c>
      <c r="M10" s="218"/>
      <c r="N10" s="218">
        <v>354.49</v>
      </c>
      <c r="O10" s="218"/>
      <c r="P10" s="218">
        <v>70.64</v>
      </c>
      <c r="Q10" s="218"/>
      <c r="R10" s="218">
        <f>F10+J10+N10</f>
        <v>420.12</v>
      </c>
      <c r="S10" s="218"/>
      <c r="T10" s="218">
        <f>H10+L10+P10</f>
        <v>120.61</v>
      </c>
    </row>
    <row r="11" spans="1:20" s="86" customFormat="1" ht="28.5" customHeight="1">
      <c r="B11" s="86" t="s">
        <v>160</v>
      </c>
      <c r="D11" s="104"/>
      <c r="E11" s="104"/>
      <c r="F11" s="218">
        <v>0</v>
      </c>
      <c r="G11" s="218"/>
      <c r="H11" s="218">
        <v>0</v>
      </c>
      <c r="I11" s="218">
        <v>0</v>
      </c>
      <c r="J11" s="218">
        <v>112.63</v>
      </c>
      <c r="K11" s="218"/>
      <c r="L11" s="218">
        <v>75.540000000000006</v>
      </c>
      <c r="M11" s="218"/>
      <c r="N11" s="218">
        <v>0</v>
      </c>
      <c r="O11" s="218"/>
      <c r="P11" s="218">
        <v>0</v>
      </c>
      <c r="Q11" s="218"/>
      <c r="R11" s="218">
        <f>F11+J11+N11</f>
        <v>112.63</v>
      </c>
      <c r="S11" s="218"/>
      <c r="T11" s="218">
        <f>H11+L11+P11</f>
        <v>75.540000000000006</v>
      </c>
    </row>
    <row r="12" spans="1:20" s="86" customFormat="1" ht="28.5" customHeight="1">
      <c r="B12" s="86" t="s">
        <v>38</v>
      </c>
      <c r="D12" s="104"/>
      <c r="E12" s="104"/>
      <c r="F12" s="218">
        <v>0</v>
      </c>
      <c r="G12" s="218"/>
      <c r="H12" s="218">
        <v>0</v>
      </c>
      <c r="I12" s="218"/>
      <c r="J12" s="218">
        <v>0</v>
      </c>
      <c r="K12" s="218"/>
      <c r="L12" s="218">
        <v>0</v>
      </c>
      <c r="M12" s="218"/>
      <c r="N12" s="218">
        <v>0</v>
      </c>
      <c r="O12" s="218"/>
      <c r="P12" s="218">
        <v>0</v>
      </c>
      <c r="Q12" s="218"/>
      <c r="R12" s="218">
        <v>419.66</v>
      </c>
      <c r="S12" s="218"/>
      <c r="T12" s="218">
        <v>471.6</v>
      </c>
    </row>
    <row r="13" spans="1:20" s="86" customFormat="1" ht="28.5" customHeight="1" thickBot="1">
      <c r="B13" s="86" t="s">
        <v>17</v>
      </c>
      <c r="D13" s="104"/>
      <c r="E13" s="104"/>
      <c r="F13" s="222">
        <f>SUM(F10:F12)</f>
        <v>65.63</v>
      </c>
      <c r="G13" s="218"/>
      <c r="H13" s="222">
        <f>SUM(H10:H12)</f>
        <v>49.97</v>
      </c>
      <c r="I13" s="218"/>
      <c r="J13" s="222">
        <f>SUM(J10:J12)</f>
        <v>112.63</v>
      </c>
      <c r="K13" s="218"/>
      <c r="L13" s="222">
        <f>SUM(L10:L12)</f>
        <v>75.540000000000006</v>
      </c>
      <c r="M13" s="218"/>
      <c r="N13" s="222">
        <f>SUM(N10:N12)</f>
        <v>354.49</v>
      </c>
      <c r="O13" s="218"/>
      <c r="P13" s="222">
        <f>SUM(P10:P12)</f>
        <v>70.64</v>
      </c>
      <c r="Q13" s="218"/>
      <c r="R13" s="222">
        <f>SUM(R10:R12)</f>
        <v>952.41000000000008</v>
      </c>
      <c r="S13" s="218"/>
      <c r="T13" s="222">
        <f>SUM(T10:T12)</f>
        <v>667.75</v>
      </c>
    </row>
    <row r="14" spans="1:20" s="86" customFormat="1" ht="28.5" customHeight="1" thickTop="1">
      <c r="D14" s="104"/>
      <c r="E14" s="104"/>
      <c r="F14" s="220"/>
      <c r="G14" s="218"/>
      <c r="H14" s="220"/>
      <c r="I14" s="218"/>
      <c r="J14" s="220"/>
      <c r="K14" s="218"/>
      <c r="L14" s="220"/>
      <c r="M14" s="218"/>
      <c r="N14" s="220"/>
      <c r="O14" s="218"/>
      <c r="P14" s="220"/>
      <c r="Q14" s="218"/>
      <c r="R14" s="220"/>
      <c r="S14" s="218"/>
      <c r="T14" s="220"/>
    </row>
    <row r="15" spans="1:20" s="86" customFormat="1" ht="28.5" customHeight="1">
      <c r="D15" s="104"/>
      <c r="E15" s="104"/>
      <c r="F15" s="311"/>
      <c r="G15" s="312"/>
      <c r="H15" s="311"/>
      <c r="I15" s="312"/>
      <c r="J15" s="311"/>
      <c r="K15" s="312"/>
      <c r="L15" s="311"/>
      <c r="M15" s="312"/>
      <c r="N15" s="311"/>
      <c r="O15" s="312"/>
      <c r="P15" s="311"/>
      <c r="Q15" s="312"/>
      <c r="R15" s="311"/>
      <c r="S15" s="312"/>
      <c r="T15" s="265" t="s">
        <v>39</v>
      </c>
    </row>
    <row r="16" spans="1:20" s="86" customFormat="1" ht="28.5" customHeight="1">
      <c r="D16" s="104"/>
      <c r="E16" s="104"/>
      <c r="F16" s="511" t="s">
        <v>32</v>
      </c>
      <c r="G16" s="511"/>
      <c r="H16" s="511"/>
      <c r="I16" s="511"/>
      <c r="J16" s="511"/>
      <c r="K16" s="511"/>
      <c r="L16" s="511"/>
      <c r="M16" s="511"/>
      <c r="N16" s="511"/>
      <c r="O16" s="511"/>
      <c r="P16" s="511"/>
      <c r="Q16" s="511"/>
      <c r="R16" s="511"/>
      <c r="S16" s="511"/>
      <c r="T16" s="511"/>
    </row>
    <row r="17" spans="2:20" s="86" customFormat="1" ht="28.5" customHeight="1">
      <c r="D17" s="104"/>
      <c r="E17" s="104"/>
      <c r="F17" s="319"/>
      <c r="G17" s="319"/>
      <c r="H17" s="319"/>
      <c r="I17" s="320"/>
      <c r="J17" s="512"/>
      <c r="K17" s="512"/>
      <c r="L17" s="512"/>
      <c r="M17" s="89"/>
      <c r="N17" s="512" t="s">
        <v>154</v>
      </c>
      <c r="O17" s="512"/>
      <c r="P17" s="512"/>
      <c r="Q17" s="89"/>
      <c r="R17" s="513" t="s">
        <v>12</v>
      </c>
      <c r="S17" s="513"/>
      <c r="T17" s="513"/>
    </row>
    <row r="18" spans="2:20" s="86" customFormat="1" ht="28.5" customHeight="1">
      <c r="D18" s="104"/>
      <c r="E18" s="104"/>
      <c r="F18" s="514" t="s">
        <v>155</v>
      </c>
      <c r="G18" s="514"/>
      <c r="H18" s="514"/>
      <c r="I18" s="320"/>
      <c r="J18" s="514" t="s">
        <v>156</v>
      </c>
      <c r="K18" s="514"/>
      <c r="L18" s="514"/>
      <c r="M18" s="89"/>
      <c r="N18" s="512" t="s">
        <v>157</v>
      </c>
      <c r="O18" s="512"/>
      <c r="P18" s="512"/>
      <c r="Q18" s="89"/>
      <c r="R18" s="89"/>
      <c r="S18" s="89"/>
      <c r="T18" s="265"/>
    </row>
    <row r="19" spans="2:20" s="86" customFormat="1" ht="28.5" customHeight="1">
      <c r="D19" s="104"/>
      <c r="E19" s="104"/>
      <c r="F19" s="321" t="s">
        <v>149</v>
      </c>
      <c r="G19" s="360"/>
      <c r="H19" s="321" t="s">
        <v>119</v>
      </c>
      <c r="I19" s="89"/>
      <c r="J19" s="321" t="str">
        <f>F19</f>
        <v>2018</v>
      </c>
      <c r="K19" s="360"/>
      <c r="L19" s="321" t="str">
        <f>H19</f>
        <v>2017</v>
      </c>
      <c r="M19" s="89"/>
      <c r="N19" s="321" t="str">
        <f>J19</f>
        <v>2018</v>
      </c>
      <c r="O19" s="360"/>
      <c r="P19" s="321" t="str">
        <f>L19</f>
        <v>2017</v>
      </c>
      <c r="Q19" s="89"/>
      <c r="R19" s="321" t="str">
        <f>F19</f>
        <v>2018</v>
      </c>
      <c r="S19" s="360"/>
      <c r="T19" s="321" t="str">
        <f>H19</f>
        <v>2017</v>
      </c>
    </row>
    <row r="20" spans="2:20" s="86" customFormat="1" ht="28.5" customHeight="1">
      <c r="B20" s="86" t="s">
        <v>16</v>
      </c>
      <c r="D20" s="104"/>
      <c r="E20" s="104"/>
      <c r="F20" s="218">
        <v>49.11</v>
      </c>
      <c r="G20" s="218"/>
      <c r="H20" s="218">
        <v>49.81</v>
      </c>
      <c r="I20" s="218"/>
      <c r="J20" s="218">
        <v>0</v>
      </c>
      <c r="K20" s="218"/>
      <c r="L20" s="218">
        <v>0</v>
      </c>
      <c r="M20" s="218"/>
      <c r="N20" s="218">
        <v>16.5</v>
      </c>
      <c r="O20" s="218"/>
      <c r="P20" s="218">
        <v>16.71</v>
      </c>
      <c r="Q20" s="218"/>
      <c r="R20" s="218">
        <f>F20+J20+N20</f>
        <v>65.61</v>
      </c>
      <c r="S20" s="218"/>
      <c r="T20" s="218">
        <f>H20+L20+P20</f>
        <v>66.52000000000001</v>
      </c>
    </row>
    <row r="21" spans="2:20" s="86" customFormat="1" ht="28.5" customHeight="1">
      <c r="B21" s="86" t="s">
        <v>160</v>
      </c>
      <c r="D21" s="104"/>
      <c r="E21" s="104"/>
      <c r="F21" s="218">
        <v>0</v>
      </c>
      <c r="G21" s="218"/>
      <c r="H21" s="218">
        <v>0</v>
      </c>
      <c r="I21" s="218"/>
      <c r="J21" s="218">
        <v>112.63</v>
      </c>
      <c r="K21" s="218"/>
      <c r="L21" s="218">
        <v>75.540000000000006</v>
      </c>
      <c r="M21" s="218"/>
      <c r="N21" s="218">
        <v>0</v>
      </c>
      <c r="O21" s="218"/>
      <c r="P21" s="218">
        <v>0</v>
      </c>
      <c r="Q21" s="218"/>
      <c r="R21" s="218">
        <f>F21+J21+N21</f>
        <v>112.63</v>
      </c>
      <c r="S21" s="218"/>
      <c r="T21" s="218">
        <f>H21+L21+P21</f>
        <v>75.540000000000006</v>
      </c>
    </row>
    <row r="22" spans="2:20" s="86" customFormat="1" ht="28.5" customHeight="1">
      <c r="B22" s="86" t="s">
        <v>38</v>
      </c>
      <c r="D22" s="104"/>
      <c r="E22" s="104"/>
      <c r="F22" s="218">
        <v>0</v>
      </c>
      <c r="G22" s="218"/>
      <c r="H22" s="218">
        <v>0</v>
      </c>
      <c r="I22" s="218"/>
      <c r="J22" s="218">
        <v>0</v>
      </c>
      <c r="K22" s="218"/>
      <c r="L22" s="218">
        <v>0</v>
      </c>
      <c r="M22" s="218"/>
      <c r="N22" s="218">
        <v>0</v>
      </c>
      <c r="O22" s="218"/>
      <c r="P22" s="218">
        <v>0</v>
      </c>
      <c r="Q22" s="218"/>
      <c r="R22" s="218">
        <v>616.65</v>
      </c>
      <c r="S22" s="218"/>
      <c r="T22" s="218">
        <v>519.47</v>
      </c>
    </row>
    <row r="23" spans="2:20" s="86" customFormat="1" ht="28.5" customHeight="1" thickBot="1">
      <c r="B23" s="86" t="s">
        <v>17</v>
      </c>
      <c r="D23" s="104"/>
      <c r="E23" s="104"/>
      <c r="F23" s="222">
        <f>SUM(F20:F22)</f>
        <v>49.11</v>
      </c>
      <c r="G23" s="218"/>
      <c r="H23" s="222">
        <f>SUM(H20:H22)</f>
        <v>49.81</v>
      </c>
      <c r="I23" s="218"/>
      <c r="J23" s="222">
        <f>SUM(J20:J22)</f>
        <v>112.63</v>
      </c>
      <c r="K23" s="218"/>
      <c r="L23" s="222">
        <f>SUM(L20:L22)</f>
        <v>75.540000000000006</v>
      </c>
      <c r="M23" s="218"/>
      <c r="N23" s="222">
        <f>SUM(N20:N22)</f>
        <v>16.5</v>
      </c>
      <c r="O23" s="218"/>
      <c r="P23" s="222">
        <f>SUM(P20:P22)</f>
        <v>16.71</v>
      </c>
      <c r="Q23" s="218"/>
      <c r="R23" s="222">
        <f>SUM(R20:R22)</f>
        <v>794.89</v>
      </c>
      <c r="S23" s="218"/>
      <c r="T23" s="222">
        <f>SUM(T20:T22)</f>
        <v>661.53</v>
      </c>
    </row>
    <row r="24" spans="2:20" s="86" customFormat="1" ht="28.5" customHeight="1" thickTop="1">
      <c r="D24" s="104"/>
      <c r="E24" s="104"/>
      <c r="F24" s="106"/>
      <c r="G24" s="59"/>
      <c r="H24" s="98"/>
      <c r="I24" s="98"/>
      <c r="J24" s="327"/>
      <c r="K24" s="98"/>
      <c r="L24" s="103"/>
      <c r="M24" s="103"/>
    </row>
    <row r="25" spans="2:20" s="86" customFormat="1" ht="26.25" customHeight="1">
      <c r="D25" s="104"/>
      <c r="E25" s="104"/>
      <c r="F25" s="106"/>
      <c r="G25" s="59"/>
      <c r="H25" s="98"/>
      <c r="I25" s="98"/>
      <c r="J25" s="327"/>
      <c r="K25" s="98"/>
      <c r="L25" s="103"/>
      <c r="M25" s="103"/>
    </row>
    <row r="26" spans="2:20" s="86" customFormat="1" ht="26.25" customHeight="1">
      <c r="D26" s="104"/>
      <c r="E26" s="104"/>
      <c r="F26" s="106"/>
      <c r="G26" s="59"/>
      <c r="H26" s="98"/>
      <c r="I26" s="98"/>
      <c r="J26" s="327"/>
      <c r="K26" s="98"/>
      <c r="L26" s="103"/>
      <c r="M26" s="103"/>
    </row>
    <row r="27" spans="2:20" s="86" customFormat="1" ht="26.25" customHeight="1">
      <c r="D27" s="104"/>
      <c r="E27" s="104"/>
      <c r="F27" s="106"/>
      <c r="G27" s="59"/>
      <c r="H27" s="98"/>
      <c r="I27" s="98"/>
      <c r="J27" s="327"/>
      <c r="K27" s="98"/>
      <c r="L27" s="103"/>
      <c r="M27" s="103"/>
    </row>
    <row r="28" spans="2:20" s="86" customFormat="1" ht="26.25" customHeight="1">
      <c r="D28" s="104"/>
      <c r="E28" s="104"/>
      <c r="F28" s="106"/>
      <c r="G28" s="59"/>
      <c r="H28" s="98"/>
      <c r="I28" s="98"/>
      <c r="J28" s="327"/>
      <c r="K28" s="98"/>
      <c r="L28" s="103"/>
      <c r="M28" s="103"/>
    </row>
    <row r="29" spans="2:20" s="86" customFormat="1" ht="26.25" customHeight="1">
      <c r="D29" s="104"/>
      <c r="E29" s="104"/>
      <c r="F29" s="106"/>
      <c r="G29" s="59"/>
      <c r="H29" s="98"/>
      <c r="I29" s="98"/>
      <c r="J29" s="327"/>
      <c r="K29" s="98"/>
      <c r="L29" s="103"/>
      <c r="M29" s="103"/>
    </row>
    <row r="47" spans="1:12" ht="27" customHeight="1">
      <c r="A47" s="328"/>
      <c r="B47" s="147"/>
      <c r="C47" s="328"/>
      <c r="D47" s="328"/>
      <c r="E47" s="328"/>
      <c r="F47" s="328"/>
      <c r="G47" s="328"/>
      <c r="H47" s="328"/>
      <c r="I47" s="328"/>
      <c r="J47" s="328"/>
      <c r="K47" s="328"/>
      <c r="L47" s="328"/>
    </row>
    <row r="48" spans="1:12" ht="27" customHeight="1">
      <c r="A48" s="328"/>
      <c r="B48" s="147"/>
      <c r="C48" s="328"/>
      <c r="D48" s="328"/>
      <c r="E48" s="328"/>
      <c r="F48" s="328"/>
      <c r="G48" s="328"/>
      <c r="H48" s="328"/>
      <c r="I48" s="328"/>
      <c r="J48" s="328"/>
      <c r="K48" s="328"/>
      <c r="L48" s="328"/>
    </row>
    <row r="49" spans="1:12" ht="26.1" customHeight="1">
      <c r="A49" s="328"/>
      <c r="B49" s="147"/>
      <c r="C49" s="328"/>
      <c r="D49" s="328"/>
      <c r="E49" s="328"/>
      <c r="F49" s="328"/>
      <c r="G49" s="328"/>
      <c r="H49" s="328"/>
      <c r="I49" s="328"/>
      <c r="J49" s="328"/>
      <c r="K49" s="328"/>
      <c r="L49" s="328"/>
    </row>
    <row r="50" spans="1:12" ht="26.1" customHeight="1">
      <c r="A50" s="328"/>
      <c r="B50" s="147"/>
      <c r="C50" s="328"/>
      <c r="D50" s="328"/>
      <c r="E50" s="328"/>
      <c r="F50" s="328"/>
      <c r="G50" s="328"/>
      <c r="H50" s="328"/>
      <c r="I50" s="328"/>
      <c r="J50" s="328"/>
      <c r="K50" s="328"/>
      <c r="L50" s="328"/>
    </row>
    <row r="51" spans="1:12" ht="26.1" customHeight="1">
      <c r="A51" s="328"/>
      <c r="B51" s="147"/>
      <c r="C51" s="328"/>
      <c r="D51" s="328"/>
      <c r="E51" s="328"/>
      <c r="F51" s="328"/>
      <c r="G51" s="328"/>
      <c r="H51" s="328"/>
      <c r="I51" s="328"/>
      <c r="J51" s="328"/>
      <c r="K51" s="328"/>
      <c r="L51" s="328"/>
    </row>
  </sheetData>
  <mergeCells count="15">
    <mergeCell ref="F16:T16"/>
    <mergeCell ref="J17:L17"/>
    <mergeCell ref="N17:P17"/>
    <mergeCell ref="R17:T17"/>
    <mergeCell ref="F18:H18"/>
    <mergeCell ref="J18:L18"/>
    <mergeCell ref="N18:P18"/>
    <mergeCell ref="F8:H8"/>
    <mergeCell ref="J8:L8"/>
    <mergeCell ref="N8:P8"/>
    <mergeCell ref="A1:T1"/>
    <mergeCell ref="F6:T6"/>
    <mergeCell ref="J7:L7"/>
    <mergeCell ref="N7:P7"/>
    <mergeCell ref="R7:T7"/>
  </mergeCells>
  <pageMargins left="0.70866141732283472" right="0.27559055118110237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9"/>
  <sheetViews>
    <sheetView zoomScale="80" zoomScaleNormal="80" workbookViewId="0">
      <selection activeCell="S14" sqref="S14"/>
    </sheetView>
  </sheetViews>
  <sheetFormatPr defaultColWidth="9.140625" defaultRowHeight="21.75"/>
  <cols>
    <col min="1" max="1" width="2.85546875" style="380" customWidth="1"/>
    <col min="2" max="2" width="9.85546875" style="380" bestFit="1" customWidth="1"/>
    <col min="3" max="3" width="9.140625" style="380"/>
    <col min="4" max="5" width="4.85546875" style="380" customWidth="1"/>
    <col min="6" max="6" width="15.7109375" style="380" customWidth="1"/>
    <col min="7" max="7" width="0.85546875" style="380" customWidth="1"/>
    <col min="8" max="8" width="15.7109375" style="380" customWidth="1"/>
    <col min="9" max="9" width="0.85546875" style="380" customWidth="1"/>
    <col min="10" max="10" width="15.7109375" style="380" customWidth="1"/>
    <col min="11" max="11" width="1.140625" style="380" customWidth="1"/>
    <col min="12" max="12" width="15.7109375" style="380" customWidth="1"/>
    <col min="13" max="13" width="2.140625" style="380" customWidth="1"/>
    <col min="14" max="16384" width="9.140625" style="380"/>
  </cols>
  <sheetData>
    <row r="1" spans="1:12" ht="26.1" customHeight="1">
      <c r="A1" s="516" t="s">
        <v>312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</row>
    <row r="2" spans="1:12" ht="26.1" customHeight="1">
      <c r="G2" s="381"/>
      <c r="H2" s="382"/>
      <c r="I2" s="382"/>
      <c r="J2" s="381"/>
      <c r="K2" s="383"/>
      <c r="L2" s="381"/>
    </row>
    <row r="3" spans="1:12" s="389" customFormat="1" ht="26.1" customHeight="1">
      <c r="A3" s="384" t="s">
        <v>255</v>
      </c>
      <c r="B3" s="385"/>
      <c r="C3" s="386"/>
      <c r="D3" s="386"/>
      <c r="E3" s="386"/>
      <c r="F3" s="386"/>
      <c r="G3" s="385"/>
      <c r="H3" s="386"/>
      <c r="I3" s="386"/>
      <c r="J3" s="387"/>
      <c r="K3" s="388"/>
      <c r="L3" s="388"/>
    </row>
    <row r="4" spans="1:12" s="389" customFormat="1" ht="26.1" customHeight="1">
      <c r="A4" s="390"/>
      <c r="B4" s="391" t="s">
        <v>475</v>
      </c>
      <c r="C4" s="386"/>
      <c r="D4" s="386"/>
      <c r="E4" s="386"/>
      <c r="F4" s="386"/>
      <c r="G4" s="385"/>
      <c r="H4" s="386"/>
      <c r="I4" s="386"/>
      <c r="J4" s="387"/>
      <c r="K4" s="388"/>
      <c r="L4" s="388"/>
    </row>
    <row r="5" spans="1:12" s="389" customFormat="1" ht="26.1" customHeight="1">
      <c r="A5" s="390"/>
      <c r="B5" s="392" t="s">
        <v>313</v>
      </c>
      <c r="C5" s="386"/>
      <c r="D5" s="386"/>
      <c r="E5" s="386"/>
      <c r="F5" s="386"/>
      <c r="G5" s="385"/>
      <c r="H5" s="386"/>
      <c r="I5" s="386"/>
      <c r="J5" s="387"/>
      <c r="K5" s="388"/>
      <c r="L5" s="388"/>
    </row>
    <row r="6" spans="1:12" s="389" customFormat="1" ht="26.1" customHeight="1">
      <c r="A6" s="390"/>
      <c r="B6" s="391" t="s">
        <v>474</v>
      </c>
      <c r="C6" s="386"/>
      <c r="D6" s="386"/>
      <c r="E6" s="386"/>
      <c r="F6" s="386"/>
      <c r="G6" s="385"/>
      <c r="H6" s="386"/>
      <c r="I6" s="386"/>
      <c r="J6" s="387"/>
      <c r="K6" s="388"/>
      <c r="L6" s="388"/>
    </row>
    <row r="7" spans="1:12" s="389" customFormat="1" ht="26.1" customHeight="1">
      <c r="A7" s="390"/>
      <c r="B7" s="391" t="s">
        <v>211</v>
      </c>
      <c r="C7" s="386"/>
      <c r="D7" s="386"/>
      <c r="E7" s="386"/>
      <c r="F7" s="386"/>
      <c r="G7" s="385"/>
      <c r="H7" s="386"/>
      <c r="I7" s="386"/>
      <c r="J7" s="387"/>
      <c r="K7" s="388"/>
      <c r="L7" s="388"/>
    </row>
    <row r="8" spans="1:12" s="389" customFormat="1" ht="26.1" customHeight="1">
      <c r="A8" s="390"/>
      <c r="B8" s="385"/>
      <c r="C8" s="386"/>
      <c r="D8" s="386"/>
      <c r="E8" s="386"/>
      <c r="F8" s="517" t="s">
        <v>31</v>
      </c>
      <c r="G8" s="517"/>
      <c r="H8" s="517"/>
      <c r="I8" s="393"/>
      <c r="J8" s="517" t="s">
        <v>32</v>
      </c>
      <c r="K8" s="517"/>
      <c r="L8" s="517"/>
    </row>
    <row r="9" spans="1:12" s="389" customFormat="1" ht="26.1" customHeight="1">
      <c r="A9" s="390"/>
      <c r="C9" s="386"/>
      <c r="D9" s="386"/>
      <c r="E9" s="386"/>
      <c r="F9" s="394" t="s">
        <v>224</v>
      </c>
      <c r="G9" s="395"/>
      <c r="H9" s="394" t="s">
        <v>141</v>
      </c>
      <c r="I9" s="396"/>
      <c r="J9" s="394" t="s">
        <v>224</v>
      </c>
      <c r="K9" s="395"/>
      <c r="L9" s="394" t="s">
        <v>141</v>
      </c>
    </row>
    <row r="10" spans="1:12" s="389" customFormat="1" ht="26.1" customHeight="1">
      <c r="A10" s="390"/>
      <c r="B10" s="397" t="s">
        <v>162</v>
      </c>
      <c r="C10" s="386"/>
      <c r="D10" s="386"/>
      <c r="E10" s="386"/>
      <c r="F10" s="398">
        <v>0.03</v>
      </c>
      <c r="G10" s="399"/>
      <c r="H10" s="398">
        <v>0.03</v>
      </c>
      <c r="I10" s="398">
        <v>0.49532376382094334</v>
      </c>
      <c r="J10" s="398">
        <v>0.02</v>
      </c>
      <c r="K10" s="398"/>
      <c r="L10" s="398">
        <v>0.02</v>
      </c>
    </row>
    <row r="11" spans="1:12" s="389" customFormat="1" ht="26.1" customHeight="1">
      <c r="A11" s="390"/>
      <c r="B11" s="391"/>
      <c r="C11" s="386"/>
      <c r="D11" s="386"/>
      <c r="E11" s="386"/>
      <c r="F11" s="386"/>
      <c r="G11" s="385"/>
      <c r="H11" s="386"/>
      <c r="I11" s="386"/>
      <c r="J11" s="387"/>
      <c r="K11" s="388"/>
      <c r="L11" s="388"/>
    </row>
    <row r="12" spans="1:12" s="389" customFormat="1" ht="26.1" customHeight="1">
      <c r="A12" s="400" t="s">
        <v>256</v>
      </c>
      <c r="B12" s="401"/>
      <c r="C12" s="386"/>
      <c r="D12" s="386"/>
      <c r="E12" s="386"/>
      <c r="F12" s="386"/>
      <c r="G12" s="385"/>
      <c r="H12" s="386"/>
      <c r="I12" s="386"/>
      <c r="J12" s="387"/>
      <c r="K12" s="388"/>
      <c r="L12" s="388"/>
    </row>
    <row r="13" spans="1:12" s="389" customFormat="1" ht="26.1" customHeight="1">
      <c r="A13" s="400"/>
      <c r="B13" s="402" t="s">
        <v>161</v>
      </c>
      <c r="C13" s="386"/>
      <c r="D13" s="386"/>
      <c r="E13" s="386"/>
      <c r="F13" s="386"/>
      <c r="G13" s="385"/>
      <c r="H13" s="386"/>
      <c r="I13" s="386"/>
      <c r="J13" s="387"/>
      <c r="K13" s="388"/>
      <c r="L13" s="388"/>
    </row>
    <row r="14" spans="1:12" s="389" customFormat="1" ht="26.1" customHeight="1">
      <c r="A14" s="403"/>
      <c r="B14" s="404" t="s">
        <v>505</v>
      </c>
      <c r="C14" s="386"/>
      <c r="D14" s="386"/>
      <c r="E14" s="386"/>
      <c r="F14" s="386"/>
      <c r="G14" s="385"/>
      <c r="H14" s="386"/>
      <c r="I14" s="386"/>
      <c r="J14" s="387"/>
      <c r="K14" s="388"/>
      <c r="L14" s="388"/>
    </row>
    <row r="15" spans="1:12" s="389" customFormat="1" ht="26.1" customHeight="1">
      <c r="A15" s="403"/>
      <c r="B15" s="404" t="s">
        <v>497</v>
      </c>
      <c r="C15" s="386"/>
      <c r="D15" s="386"/>
      <c r="E15" s="386"/>
      <c r="F15" s="386"/>
      <c r="G15" s="385"/>
      <c r="H15" s="386"/>
      <c r="I15" s="386"/>
      <c r="J15" s="387"/>
      <c r="K15" s="388"/>
      <c r="L15" s="388"/>
    </row>
    <row r="16" spans="1:12" s="389" customFormat="1" ht="26.1" customHeight="1">
      <c r="A16" s="403"/>
      <c r="B16" s="404" t="s">
        <v>498</v>
      </c>
      <c r="C16" s="386"/>
      <c r="D16" s="386"/>
      <c r="E16" s="386"/>
      <c r="F16" s="386"/>
      <c r="G16" s="385"/>
      <c r="H16" s="386"/>
      <c r="I16" s="386"/>
      <c r="J16" s="387"/>
      <c r="K16" s="388"/>
      <c r="L16" s="388"/>
    </row>
    <row r="17" spans="1:12" s="389" customFormat="1" ht="26.1" customHeight="1">
      <c r="A17" s="403"/>
      <c r="B17" s="404" t="s">
        <v>499</v>
      </c>
      <c r="C17" s="386"/>
      <c r="D17" s="386"/>
      <c r="E17" s="386"/>
      <c r="F17" s="386"/>
      <c r="G17" s="385"/>
      <c r="H17" s="386"/>
      <c r="I17" s="386"/>
      <c r="J17" s="387"/>
      <c r="K17" s="388"/>
      <c r="L17" s="388"/>
    </row>
    <row r="18" spans="1:12" s="389" customFormat="1" ht="26.1" customHeight="1">
      <c r="A18" s="403"/>
      <c r="B18" s="404" t="s">
        <v>500</v>
      </c>
      <c r="C18" s="386"/>
      <c r="D18" s="386"/>
      <c r="E18" s="386"/>
      <c r="F18" s="386"/>
      <c r="G18" s="385"/>
      <c r="H18" s="386"/>
      <c r="I18" s="386"/>
      <c r="J18" s="387"/>
      <c r="K18" s="388"/>
      <c r="L18" s="388"/>
    </row>
    <row r="19" spans="1:12" s="389" customFormat="1" ht="26.1" customHeight="1">
      <c r="A19" s="403"/>
      <c r="B19" s="404" t="s">
        <v>501</v>
      </c>
      <c r="C19" s="386"/>
      <c r="D19" s="386"/>
      <c r="E19" s="386"/>
      <c r="F19" s="386"/>
      <c r="G19" s="385"/>
      <c r="H19" s="386"/>
      <c r="I19" s="386"/>
      <c r="J19" s="387"/>
      <c r="K19" s="388"/>
      <c r="L19" s="388"/>
    </row>
    <row r="20" spans="1:12" s="389" customFormat="1" ht="26.1" customHeight="1">
      <c r="A20" s="405" t="s">
        <v>257</v>
      </c>
      <c r="B20" s="406"/>
      <c r="L20" s="385"/>
    </row>
    <row r="21" spans="1:12" s="389" customFormat="1" ht="26.1" customHeight="1">
      <c r="A21" s="405"/>
      <c r="B21" s="407" t="s">
        <v>112</v>
      </c>
      <c r="L21" s="385"/>
    </row>
    <row r="22" spans="1:12" s="385" customFormat="1" ht="26.1" customHeight="1">
      <c r="A22" s="408"/>
      <c r="B22" s="409" t="s">
        <v>503</v>
      </c>
      <c r="E22" s="410"/>
      <c r="F22" s="410"/>
      <c r="G22" s="410"/>
      <c r="H22" s="410"/>
      <c r="I22" s="410"/>
    </row>
    <row r="23" spans="1:12" s="385" customFormat="1" ht="26.1" customHeight="1">
      <c r="A23" s="408"/>
      <c r="B23" s="411" t="s">
        <v>258</v>
      </c>
      <c r="C23" s="410"/>
      <c r="D23" s="410"/>
      <c r="E23" s="410"/>
      <c r="F23" s="410"/>
      <c r="G23" s="410"/>
      <c r="H23" s="410"/>
      <c r="I23" s="410"/>
    </row>
    <row r="24" spans="1:12" s="385" customFormat="1" ht="26.1" customHeight="1">
      <c r="A24" s="408"/>
      <c r="B24" s="402" t="s">
        <v>502</v>
      </c>
      <c r="C24" s="410"/>
      <c r="D24" s="410"/>
      <c r="E24" s="410"/>
      <c r="F24" s="410"/>
      <c r="G24" s="410"/>
      <c r="H24" s="410"/>
      <c r="I24" s="410"/>
    </row>
    <row r="25" spans="1:12" s="385" customFormat="1" ht="26.1" customHeight="1">
      <c r="A25" s="408"/>
      <c r="B25" s="411" t="s">
        <v>506</v>
      </c>
      <c r="C25" s="410"/>
      <c r="D25" s="410"/>
      <c r="E25" s="410"/>
      <c r="F25" s="410"/>
      <c r="G25" s="410"/>
      <c r="H25" s="410"/>
      <c r="I25" s="410"/>
    </row>
    <row r="26" spans="1:12" s="385" customFormat="1" ht="26.1" customHeight="1">
      <c r="A26" s="408"/>
      <c r="B26" s="411" t="s">
        <v>508</v>
      </c>
      <c r="C26" s="410"/>
      <c r="D26" s="410"/>
      <c r="E26" s="410"/>
      <c r="F26" s="410"/>
      <c r="G26" s="410"/>
      <c r="H26" s="410"/>
      <c r="I26" s="410"/>
    </row>
    <row r="27" spans="1:12" s="385" customFormat="1" ht="26.1" customHeight="1">
      <c r="A27" s="408"/>
      <c r="B27" s="411" t="s">
        <v>507</v>
      </c>
      <c r="C27" s="410"/>
      <c r="D27" s="410"/>
      <c r="E27" s="410"/>
      <c r="F27" s="410"/>
      <c r="G27" s="410"/>
      <c r="H27" s="410"/>
      <c r="I27" s="410"/>
    </row>
    <row r="28" spans="1:12" s="385" customFormat="1" ht="26.1" customHeight="1">
      <c r="A28" s="408"/>
      <c r="B28" s="411" t="s">
        <v>504</v>
      </c>
      <c r="C28" s="410"/>
      <c r="D28" s="410"/>
      <c r="E28" s="410"/>
      <c r="F28" s="410"/>
      <c r="G28" s="410"/>
      <c r="H28" s="410"/>
      <c r="I28" s="410"/>
    </row>
    <row r="29" spans="1:12" s="385" customFormat="1" ht="26.1" customHeight="1">
      <c r="A29" s="408"/>
      <c r="B29" s="411" t="s">
        <v>509</v>
      </c>
      <c r="C29" s="410"/>
      <c r="D29" s="410"/>
      <c r="E29" s="410"/>
      <c r="F29" s="410"/>
      <c r="G29" s="410"/>
      <c r="H29" s="410"/>
      <c r="I29" s="410"/>
    </row>
    <row r="30" spans="1:12" s="385" customFormat="1" ht="26.1" customHeight="1">
      <c r="A30" s="408"/>
      <c r="B30" s="411" t="s">
        <v>510</v>
      </c>
      <c r="C30" s="410"/>
      <c r="D30" s="410"/>
      <c r="E30" s="410"/>
      <c r="F30" s="410"/>
      <c r="G30" s="410"/>
      <c r="H30" s="410"/>
      <c r="I30" s="410"/>
    </row>
    <row r="31" spans="1:12" s="385" customFormat="1" ht="26.1" customHeight="1">
      <c r="A31" s="408"/>
      <c r="B31" s="411" t="s">
        <v>511</v>
      </c>
      <c r="C31" s="410"/>
      <c r="D31" s="410"/>
      <c r="E31" s="410"/>
      <c r="F31" s="410"/>
      <c r="G31" s="410"/>
      <c r="H31" s="410"/>
      <c r="I31" s="410"/>
    </row>
    <row r="32" spans="1:12" s="385" customFormat="1" ht="26.1" customHeight="1">
      <c r="A32" s="408"/>
      <c r="B32" s="411"/>
      <c r="C32" s="410"/>
      <c r="D32" s="410"/>
      <c r="E32" s="410"/>
      <c r="F32" s="410"/>
      <c r="G32" s="410"/>
      <c r="H32" s="410"/>
      <c r="I32" s="410"/>
    </row>
    <row r="33" spans="1:12" ht="23.1" customHeight="1">
      <c r="A33" s="516" t="s">
        <v>314</v>
      </c>
      <c r="B33" s="516"/>
      <c r="C33" s="516"/>
      <c r="D33" s="516"/>
      <c r="E33" s="516"/>
      <c r="F33" s="516"/>
      <c r="G33" s="516"/>
      <c r="H33" s="516"/>
      <c r="I33" s="516"/>
      <c r="J33" s="516"/>
      <c r="K33" s="516"/>
      <c r="L33" s="516"/>
    </row>
    <row r="34" spans="1:12" ht="23.1" customHeight="1">
      <c r="G34" s="381"/>
      <c r="H34" s="382"/>
      <c r="I34" s="382"/>
      <c r="J34" s="381"/>
      <c r="K34" s="383"/>
      <c r="L34" s="381"/>
    </row>
    <row r="35" spans="1:12" s="385" customFormat="1" ht="23.1" customHeight="1">
      <c r="A35" s="408"/>
      <c r="B35" s="412" t="s">
        <v>109</v>
      </c>
      <c r="C35" s="410"/>
      <c r="D35" s="410"/>
      <c r="E35" s="410"/>
      <c r="F35" s="410"/>
      <c r="G35" s="410"/>
      <c r="H35" s="410"/>
      <c r="I35" s="410"/>
    </row>
    <row r="36" spans="1:12" s="385" customFormat="1" ht="23.1" customHeight="1">
      <c r="A36" s="408"/>
      <c r="B36" s="413" t="s">
        <v>476</v>
      </c>
      <c r="C36" s="410"/>
      <c r="D36" s="410"/>
      <c r="E36" s="410"/>
      <c r="F36" s="410"/>
      <c r="G36" s="410"/>
      <c r="H36" s="410"/>
      <c r="I36" s="410"/>
    </row>
    <row r="37" spans="1:12" s="385" customFormat="1" ht="23.1" customHeight="1">
      <c r="A37" s="408"/>
      <c r="B37" s="413" t="s">
        <v>315</v>
      </c>
      <c r="C37" s="410"/>
      <c r="D37" s="410"/>
      <c r="E37" s="410"/>
      <c r="F37" s="410"/>
      <c r="G37" s="410"/>
      <c r="H37" s="410"/>
      <c r="I37" s="410"/>
    </row>
    <row r="38" spans="1:12" s="385" customFormat="1" ht="23.1" customHeight="1">
      <c r="A38" s="408"/>
      <c r="B38" s="413" t="s">
        <v>316</v>
      </c>
      <c r="C38" s="410"/>
      <c r="D38" s="410"/>
      <c r="E38" s="410"/>
      <c r="F38" s="410"/>
      <c r="G38" s="410"/>
      <c r="H38" s="410"/>
      <c r="I38" s="410"/>
    </row>
    <row r="39" spans="1:12" s="385" customFormat="1" ht="23.1" customHeight="1">
      <c r="A39" s="408"/>
      <c r="B39" s="413" t="s">
        <v>317</v>
      </c>
      <c r="C39" s="410"/>
      <c r="D39" s="410"/>
      <c r="E39" s="410"/>
      <c r="F39" s="410"/>
      <c r="G39" s="410"/>
      <c r="H39" s="410"/>
      <c r="I39" s="410"/>
    </row>
    <row r="40" spans="1:12" s="385" customFormat="1" ht="23.1" customHeight="1">
      <c r="A40" s="408"/>
      <c r="B40" s="413" t="s">
        <v>318</v>
      </c>
      <c r="C40" s="410"/>
      <c r="D40" s="410"/>
      <c r="E40" s="410"/>
      <c r="F40" s="410"/>
      <c r="G40" s="410"/>
      <c r="H40" s="410"/>
      <c r="I40" s="410"/>
    </row>
    <row r="41" spans="1:12" s="389" customFormat="1" ht="23.1" customHeight="1">
      <c r="A41" s="405" t="s">
        <v>319</v>
      </c>
      <c r="J41" s="385"/>
      <c r="L41" s="385"/>
    </row>
    <row r="42" spans="1:12" s="389" customFormat="1" ht="23.1" customHeight="1">
      <c r="B42" s="389" t="s">
        <v>477</v>
      </c>
      <c r="J42" s="385"/>
      <c r="L42" s="385"/>
    </row>
    <row r="43" spans="1:12" s="389" customFormat="1" ht="23.1" customHeight="1">
      <c r="B43" s="389" t="s">
        <v>320</v>
      </c>
      <c r="J43" s="385"/>
      <c r="L43" s="385"/>
    </row>
    <row r="44" spans="1:12" s="389" customFormat="1" ht="23.1" customHeight="1">
      <c r="B44" s="407" t="s">
        <v>112</v>
      </c>
      <c r="J44" s="385"/>
      <c r="L44" s="385"/>
    </row>
    <row r="45" spans="1:12" s="389" customFormat="1" ht="23.1" customHeight="1">
      <c r="B45" s="389" t="s">
        <v>478</v>
      </c>
      <c r="J45" s="385"/>
      <c r="L45" s="385"/>
    </row>
    <row r="46" spans="1:12" s="389" customFormat="1" ht="23.1" customHeight="1">
      <c r="B46" s="389" t="s">
        <v>479</v>
      </c>
      <c r="J46" s="385"/>
      <c r="L46" s="385"/>
    </row>
    <row r="47" spans="1:12" s="389" customFormat="1" ht="23.1" customHeight="1">
      <c r="B47" s="389" t="s">
        <v>480</v>
      </c>
      <c r="J47" s="385"/>
      <c r="L47" s="385"/>
    </row>
    <row r="48" spans="1:12" s="389" customFormat="1" ht="23.1" customHeight="1">
      <c r="B48" s="389" t="s">
        <v>481</v>
      </c>
      <c r="J48" s="385"/>
      <c r="L48" s="385"/>
    </row>
    <row r="49" spans="1:12" s="389" customFormat="1" ht="23.1" customHeight="1">
      <c r="B49" s="389" t="s">
        <v>482</v>
      </c>
      <c r="J49" s="385"/>
      <c r="L49" s="385"/>
    </row>
    <row r="50" spans="1:12" s="389" customFormat="1" ht="23.1" customHeight="1">
      <c r="B50" s="389" t="s">
        <v>321</v>
      </c>
      <c r="J50" s="385"/>
      <c r="L50" s="385"/>
    </row>
    <row r="51" spans="1:12" s="389" customFormat="1" ht="23.1" customHeight="1">
      <c r="B51" s="410" t="s">
        <v>483</v>
      </c>
      <c r="J51" s="385"/>
      <c r="L51" s="385"/>
    </row>
    <row r="52" spans="1:12" s="389" customFormat="1" ht="23.1" customHeight="1">
      <c r="B52" s="410" t="s">
        <v>487</v>
      </c>
      <c r="J52" s="385"/>
      <c r="L52" s="385"/>
    </row>
    <row r="53" spans="1:12" s="389" customFormat="1" ht="23.1" customHeight="1">
      <c r="B53" s="410" t="s">
        <v>322</v>
      </c>
      <c r="J53" s="385"/>
      <c r="L53" s="385"/>
    </row>
    <row r="54" spans="1:12" s="389" customFormat="1" ht="23.1" customHeight="1">
      <c r="B54" s="389" t="s">
        <v>484</v>
      </c>
      <c r="J54" s="385"/>
      <c r="L54" s="385"/>
    </row>
    <row r="55" spans="1:12" s="389" customFormat="1" ht="23.1" customHeight="1">
      <c r="B55" s="410" t="s">
        <v>521</v>
      </c>
      <c r="J55" s="385"/>
      <c r="L55" s="385"/>
    </row>
    <row r="56" spans="1:12" s="389" customFormat="1" ht="23.1" customHeight="1">
      <c r="B56" s="410" t="s">
        <v>488</v>
      </c>
      <c r="J56" s="385"/>
      <c r="L56" s="385"/>
    </row>
    <row r="57" spans="1:12" s="389" customFormat="1" ht="23.1" customHeight="1">
      <c r="A57" s="414"/>
      <c r="B57" s="410" t="s">
        <v>489</v>
      </c>
      <c r="C57" s="414"/>
      <c r="D57" s="414"/>
      <c r="E57" s="414"/>
      <c r="F57" s="414"/>
      <c r="G57" s="414"/>
      <c r="H57" s="414"/>
      <c r="I57" s="414"/>
      <c r="J57" s="414"/>
      <c r="K57" s="414"/>
      <c r="L57" s="414"/>
    </row>
    <row r="58" spans="1:12" s="389" customFormat="1" ht="23.1" customHeight="1">
      <c r="A58" s="414"/>
      <c r="B58" s="410" t="s">
        <v>212</v>
      </c>
      <c r="C58" s="414"/>
      <c r="D58" s="414"/>
      <c r="E58" s="414"/>
      <c r="F58" s="414"/>
      <c r="G58" s="414"/>
      <c r="H58" s="414"/>
      <c r="I58" s="414"/>
      <c r="J58" s="414"/>
      <c r="K58" s="414"/>
      <c r="L58" s="414"/>
    </row>
    <row r="59" spans="1:12" s="389" customFormat="1" ht="23.1" customHeight="1">
      <c r="B59" s="407" t="s">
        <v>161</v>
      </c>
      <c r="J59" s="385"/>
      <c r="L59" s="385"/>
    </row>
    <row r="60" spans="1:12" s="389" customFormat="1" ht="23.1" customHeight="1">
      <c r="B60" s="389" t="s">
        <v>485</v>
      </c>
      <c r="J60" s="385"/>
      <c r="L60" s="385"/>
    </row>
    <row r="61" spans="1:12" s="389" customFormat="1" ht="23.1" customHeight="1">
      <c r="B61" s="389" t="s">
        <v>492</v>
      </c>
      <c r="J61" s="385"/>
      <c r="L61" s="385"/>
    </row>
    <row r="62" spans="1:12" s="389" customFormat="1" ht="23.1" customHeight="1">
      <c r="B62" s="389" t="s">
        <v>491</v>
      </c>
      <c r="J62" s="385"/>
      <c r="L62" s="385"/>
    </row>
    <row r="63" spans="1:12" s="385" customFormat="1" ht="23.1" customHeight="1">
      <c r="A63" s="408"/>
      <c r="B63" s="389" t="s">
        <v>493</v>
      </c>
      <c r="C63" s="410"/>
      <c r="D63" s="410"/>
      <c r="E63" s="410"/>
      <c r="F63" s="410"/>
      <c r="G63" s="410"/>
      <c r="H63" s="410"/>
      <c r="I63" s="410"/>
    </row>
    <row r="64" spans="1:12" s="385" customFormat="1" ht="23.1" customHeight="1">
      <c r="A64" s="408"/>
      <c r="B64" s="410" t="s">
        <v>494</v>
      </c>
      <c r="C64" s="410"/>
      <c r="D64" s="410"/>
      <c r="E64" s="410"/>
      <c r="F64" s="410"/>
      <c r="G64" s="410"/>
      <c r="H64" s="410"/>
      <c r="I64" s="410"/>
    </row>
    <row r="65" spans="1:12" s="385" customFormat="1" ht="23.1" customHeight="1">
      <c r="A65" s="408"/>
      <c r="B65" s="410" t="s">
        <v>495</v>
      </c>
      <c r="C65" s="410"/>
      <c r="D65" s="410"/>
      <c r="E65" s="410"/>
      <c r="F65" s="410"/>
      <c r="G65" s="410"/>
      <c r="H65" s="410"/>
      <c r="I65" s="410"/>
    </row>
    <row r="66" spans="1:12" s="385" customFormat="1" ht="23.1" customHeight="1">
      <c r="A66" s="408"/>
      <c r="B66" s="410" t="s">
        <v>496</v>
      </c>
      <c r="C66" s="410"/>
      <c r="D66" s="410"/>
      <c r="E66" s="410"/>
      <c r="F66" s="410"/>
      <c r="G66" s="410"/>
      <c r="H66" s="410"/>
      <c r="I66" s="410"/>
    </row>
    <row r="67" spans="1:12" s="385" customFormat="1" ht="23.1" customHeight="1">
      <c r="A67" s="408"/>
      <c r="B67" s="410" t="s">
        <v>490</v>
      </c>
      <c r="C67" s="410"/>
      <c r="D67" s="410"/>
      <c r="E67" s="410"/>
      <c r="F67" s="410"/>
      <c r="G67" s="410"/>
      <c r="H67" s="410"/>
      <c r="I67" s="410"/>
    </row>
    <row r="68" spans="1:12" s="385" customFormat="1" ht="23.1" customHeight="1">
      <c r="A68" s="408"/>
      <c r="B68" s="410"/>
      <c r="C68" s="410"/>
      <c r="D68" s="410"/>
      <c r="E68" s="410"/>
      <c r="F68" s="410"/>
      <c r="G68" s="410"/>
      <c r="H68" s="410"/>
      <c r="I68" s="410"/>
    </row>
    <row r="69" spans="1:12" ht="26.1" customHeight="1">
      <c r="A69" s="516" t="s">
        <v>323</v>
      </c>
      <c r="B69" s="516"/>
      <c r="C69" s="516"/>
      <c r="D69" s="516"/>
      <c r="E69" s="516"/>
      <c r="F69" s="516"/>
      <c r="G69" s="516"/>
      <c r="H69" s="516"/>
      <c r="I69" s="516"/>
      <c r="J69" s="516"/>
      <c r="K69" s="516"/>
      <c r="L69" s="516"/>
    </row>
    <row r="70" spans="1:12" ht="26.1" customHeight="1">
      <c r="G70" s="381"/>
      <c r="H70" s="382"/>
      <c r="I70" s="382"/>
      <c r="J70" s="381"/>
      <c r="K70" s="383"/>
      <c r="L70" s="381"/>
    </row>
    <row r="71" spans="1:12" s="418" customFormat="1" ht="26.1" customHeight="1">
      <c r="A71" s="415" t="s">
        <v>260</v>
      </c>
      <c r="B71" s="416"/>
      <c r="C71" s="416"/>
      <c r="D71" s="416"/>
      <c r="E71" s="416"/>
      <c r="F71" s="416"/>
      <c r="G71" s="417"/>
      <c r="H71" s="417"/>
      <c r="I71" s="417"/>
    </row>
    <row r="72" spans="1:12" s="418" customFormat="1" ht="26.1" customHeight="1">
      <c r="A72" s="415"/>
      <c r="B72" s="407" t="s">
        <v>112</v>
      </c>
      <c r="C72" s="416"/>
      <c r="D72" s="416"/>
      <c r="E72" s="416"/>
      <c r="F72" s="416"/>
      <c r="G72" s="417"/>
      <c r="H72" s="417"/>
      <c r="I72" s="417"/>
    </row>
    <row r="73" spans="1:12" s="418" customFormat="1" ht="26.1" customHeight="1">
      <c r="A73" s="415"/>
      <c r="B73" s="389" t="s">
        <v>520</v>
      </c>
      <c r="C73" s="416"/>
      <c r="D73" s="416"/>
      <c r="E73" s="416"/>
      <c r="F73" s="416"/>
      <c r="G73" s="417"/>
      <c r="H73" s="417"/>
      <c r="I73" s="417"/>
    </row>
    <row r="74" spans="1:12" s="418" customFormat="1" ht="26.1" customHeight="1">
      <c r="A74" s="415"/>
      <c r="B74" s="389" t="s">
        <v>512</v>
      </c>
      <c r="C74" s="416"/>
      <c r="D74" s="416"/>
      <c r="E74" s="416"/>
      <c r="F74" s="416"/>
      <c r="G74" s="417"/>
      <c r="H74" s="417"/>
      <c r="I74" s="417"/>
    </row>
    <row r="75" spans="1:12" s="418" customFormat="1" ht="26.1" customHeight="1">
      <c r="A75" s="415"/>
      <c r="B75" s="389" t="s">
        <v>513</v>
      </c>
      <c r="C75" s="416"/>
      <c r="D75" s="416"/>
      <c r="E75" s="416"/>
      <c r="F75" s="416"/>
      <c r="G75" s="417"/>
      <c r="H75" s="417"/>
      <c r="I75" s="417"/>
    </row>
    <row r="76" spans="1:12" s="418" customFormat="1" ht="26.1" customHeight="1">
      <c r="A76" s="415"/>
      <c r="B76" s="389" t="s">
        <v>515</v>
      </c>
      <c r="C76" s="416"/>
      <c r="D76" s="416"/>
      <c r="E76" s="416"/>
      <c r="F76" s="416"/>
      <c r="G76" s="417"/>
      <c r="H76" s="417"/>
      <c r="I76" s="417"/>
    </row>
    <row r="77" spans="1:12" s="418" customFormat="1" ht="26.1" customHeight="1">
      <c r="A77" s="415"/>
      <c r="B77" s="389" t="s">
        <v>514</v>
      </c>
      <c r="C77" s="416"/>
      <c r="D77" s="416"/>
      <c r="E77" s="416"/>
      <c r="F77" s="416"/>
      <c r="G77" s="417"/>
      <c r="H77" s="417"/>
      <c r="I77" s="417"/>
    </row>
    <row r="78" spans="1:12" s="418" customFormat="1" ht="26.1" customHeight="1">
      <c r="A78" s="415"/>
      <c r="B78" s="407" t="s">
        <v>161</v>
      </c>
      <c r="C78" s="416"/>
      <c r="D78" s="416"/>
      <c r="E78" s="416"/>
      <c r="F78" s="416"/>
      <c r="G78" s="417"/>
      <c r="H78" s="417"/>
      <c r="I78" s="417"/>
    </row>
    <row r="79" spans="1:12" s="418" customFormat="1" ht="26.1" customHeight="1">
      <c r="A79" s="416"/>
      <c r="B79" s="410" t="s">
        <v>516</v>
      </c>
      <c r="C79" s="416"/>
      <c r="D79" s="416"/>
      <c r="E79" s="416"/>
      <c r="F79" s="416"/>
      <c r="G79" s="417"/>
      <c r="H79" s="417"/>
      <c r="I79" s="417"/>
    </row>
    <row r="80" spans="1:12" s="418" customFormat="1" ht="26.1" customHeight="1">
      <c r="A80" s="416"/>
      <c r="B80" s="416" t="s">
        <v>518</v>
      </c>
      <c r="C80" s="416"/>
      <c r="D80" s="416"/>
      <c r="E80" s="416"/>
      <c r="F80" s="416"/>
      <c r="G80" s="417"/>
      <c r="H80" s="417"/>
      <c r="I80" s="417"/>
    </row>
    <row r="81" spans="1:12" s="418" customFormat="1" ht="26.1" customHeight="1">
      <c r="A81" s="416"/>
      <c r="B81" s="416" t="s">
        <v>519</v>
      </c>
      <c r="C81" s="416"/>
      <c r="D81" s="416"/>
      <c r="E81" s="416"/>
      <c r="F81" s="416"/>
      <c r="G81" s="417"/>
      <c r="H81" s="417"/>
      <c r="I81" s="417"/>
    </row>
    <row r="82" spans="1:12" s="418" customFormat="1" ht="26.1" customHeight="1">
      <c r="A82" s="416"/>
      <c r="B82" s="416" t="s">
        <v>517</v>
      </c>
      <c r="C82" s="416"/>
      <c r="D82" s="416"/>
      <c r="E82" s="416"/>
      <c r="F82" s="416"/>
      <c r="G82" s="417"/>
      <c r="H82" s="417"/>
      <c r="I82" s="417"/>
    </row>
    <row r="83" spans="1:12" ht="26.1" customHeight="1">
      <c r="A83" s="419" t="s">
        <v>259</v>
      </c>
      <c r="B83" s="420"/>
    </row>
    <row r="84" spans="1:12" ht="26.1" customHeight="1">
      <c r="A84" s="420"/>
      <c r="B84" s="420" t="s">
        <v>486</v>
      </c>
    </row>
    <row r="85" spans="1:12" ht="26.1" customHeight="1">
      <c r="A85" s="420"/>
      <c r="B85" s="421" t="s">
        <v>230</v>
      </c>
      <c r="C85" s="422"/>
      <c r="D85" s="423"/>
      <c r="E85" s="424"/>
      <c r="F85" s="425"/>
      <c r="G85" s="426"/>
      <c r="H85" s="427"/>
      <c r="I85" s="427"/>
      <c r="J85" s="426"/>
      <c r="K85" s="424"/>
      <c r="L85" s="426"/>
    </row>
    <row r="86" spans="1:12" s="385" customFormat="1" ht="26.1" customHeight="1">
      <c r="A86" s="408"/>
      <c r="B86" s="410"/>
      <c r="C86" s="410"/>
      <c r="D86" s="410"/>
      <c r="E86" s="410"/>
      <c r="F86" s="410"/>
      <c r="G86" s="410"/>
      <c r="H86" s="410"/>
      <c r="I86" s="410"/>
    </row>
    <row r="87" spans="1:12" s="385" customFormat="1" ht="26.1" customHeight="1">
      <c r="A87" s="408"/>
      <c r="B87" s="428"/>
      <c r="C87" s="410"/>
      <c r="D87" s="410"/>
      <c r="E87" s="410"/>
      <c r="F87" s="410"/>
      <c r="G87" s="410"/>
      <c r="H87" s="410"/>
      <c r="I87" s="410"/>
    </row>
    <row r="88" spans="1:12" s="385" customFormat="1" ht="26.1" customHeight="1">
      <c r="A88" s="408"/>
      <c r="B88" s="410"/>
      <c r="C88" s="410"/>
      <c r="D88" s="410"/>
      <c r="E88" s="410"/>
      <c r="F88" s="410"/>
      <c r="G88" s="410"/>
      <c r="H88" s="410"/>
      <c r="I88" s="410"/>
    </row>
    <row r="89" spans="1:12" s="385" customFormat="1" ht="26.1" customHeight="1">
      <c r="A89" s="408"/>
      <c r="B89" s="410"/>
      <c r="C89" s="410"/>
      <c r="D89" s="410"/>
      <c r="E89" s="410"/>
      <c r="F89" s="410"/>
      <c r="G89" s="410"/>
      <c r="H89" s="410"/>
      <c r="I89" s="410"/>
    </row>
    <row r="90" spans="1:12" s="389" customFormat="1" ht="27" customHeight="1">
      <c r="B90" s="410"/>
    </row>
    <row r="91" spans="1:12" s="389" customFormat="1" ht="27" customHeight="1">
      <c r="B91" s="410"/>
    </row>
    <row r="92" spans="1:12" s="385" customFormat="1" ht="27" customHeight="1">
      <c r="A92" s="408"/>
      <c r="B92" s="410"/>
      <c r="C92" s="410"/>
      <c r="D92" s="410"/>
      <c r="E92" s="410"/>
      <c r="F92" s="410"/>
      <c r="G92" s="410"/>
      <c r="H92" s="410"/>
      <c r="I92" s="410"/>
    </row>
    <row r="93" spans="1:12" s="385" customFormat="1" ht="27" customHeight="1">
      <c r="A93" s="408"/>
      <c r="B93" s="410"/>
      <c r="C93" s="410"/>
      <c r="D93" s="410"/>
      <c r="E93" s="410"/>
      <c r="F93" s="410"/>
      <c r="G93" s="410"/>
      <c r="H93" s="410"/>
      <c r="I93" s="410"/>
    </row>
    <row r="94" spans="1:12" s="385" customFormat="1" ht="27" customHeight="1">
      <c r="A94" s="408"/>
      <c r="B94" s="410"/>
      <c r="C94" s="410"/>
      <c r="D94" s="410"/>
      <c r="E94" s="410"/>
      <c r="F94" s="410"/>
      <c r="G94" s="410"/>
      <c r="H94" s="410"/>
      <c r="I94" s="410"/>
    </row>
    <row r="95" spans="1:12" s="385" customFormat="1" ht="27" customHeight="1">
      <c r="A95" s="408"/>
      <c r="B95" s="410"/>
      <c r="C95" s="410"/>
      <c r="D95" s="410"/>
      <c r="E95" s="410"/>
      <c r="F95" s="410"/>
      <c r="G95" s="410"/>
      <c r="H95" s="410"/>
      <c r="I95" s="410"/>
    </row>
    <row r="96" spans="1:12" s="385" customFormat="1" ht="27" customHeight="1">
      <c r="A96" s="408"/>
      <c r="B96" s="410"/>
      <c r="C96" s="410"/>
      <c r="D96" s="410"/>
      <c r="E96" s="410"/>
      <c r="F96" s="410"/>
      <c r="G96" s="410"/>
      <c r="H96" s="410"/>
      <c r="I96" s="410"/>
    </row>
    <row r="97" spans="1:9" s="385" customFormat="1" ht="27" customHeight="1">
      <c r="A97" s="408"/>
      <c r="B97" s="410"/>
      <c r="C97" s="410"/>
      <c r="D97" s="410"/>
      <c r="E97" s="410"/>
      <c r="F97" s="410"/>
      <c r="G97" s="410"/>
      <c r="H97" s="410"/>
      <c r="I97" s="410"/>
    </row>
    <row r="98" spans="1:9" s="385" customFormat="1" ht="27" customHeight="1">
      <c r="A98" s="408"/>
      <c r="B98" s="410"/>
      <c r="C98" s="410"/>
      <c r="D98" s="410"/>
      <c r="E98" s="410"/>
      <c r="F98" s="410"/>
      <c r="G98" s="410"/>
      <c r="H98" s="410"/>
      <c r="I98" s="410"/>
    </row>
    <row r="99" spans="1:9" ht="27" customHeight="1"/>
  </sheetData>
  <mergeCells count="5">
    <mergeCell ref="A1:L1"/>
    <mergeCell ref="F8:H8"/>
    <mergeCell ref="J8:L8"/>
    <mergeCell ref="A33:L33"/>
    <mergeCell ref="A69:L69"/>
  </mergeCells>
  <pageMargins left="0.78" right="0.43" top="0.61" bottom="0.39370078740157483" header="0.3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Note P1-5</vt:lpstr>
      <vt:lpstr>P6-9</vt:lpstr>
      <vt:lpstr>P10</vt:lpstr>
      <vt:lpstr>P11-13</vt:lpstr>
      <vt:lpstr>P14-15</vt:lpstr>
      <vt:lpstr>P16-19</vt:lpstr>
      <vt:lpstr>P20-21</vt:lpstr>
      <vt:lpstr>P22</vt:lpstr>
      <vt:lpstr>P23-25</vt:lpstr>
      <vt:lpstr>'P6-9'!Print_Area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Sarunrat Seesun</cp:lastModifiedBy>
  <cp:lastPrinted>2018-08-09T18:10:02Z</cp:lastPrinted>
  <dcterms:created xsi:type="dcterms:W3CDTF">1999-04-29T06:28:01Z</dcterms:created>
  <dcterms:modified xsi:type="dcterms:W3CDTF">2018-08-10T01:52:14Z</dcterms:modified>
</cp:coreProperties>
</file>