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ivate\200 Office of CEO\2. ตลาดหลักทรัพย์\2.ส่งข่าว SET\6 . ปี 2561\24. 9-8-61 งบการเงินไตรมาส 2\"/>
    </mc:Choice>
  </mc:AlternateContent>
  <xr:revisionPtr revIDLastSave="0" documentId="8_{E73D8A6E-4F47-4E44-892B-81C46154B9E6}" xr6:coauthVersionLast="34" xr6:coauthVersionMax="34" xr10:uidLastSave="{00000000-0000-0000-0000-000000000000}"/>
  <bookViews>
    <workbookView xWindow="0" yWindow="0" windowWidth="20490" windowHeight="7020" tabRatio="800" xr2:uid="{00000000-000D-0000-FFFF-FFFF00000000}"/>
  </bookViews>
  <sheets>
    <sheet name="งบดุล" sheetId="1" r:id="rId1"/>
    <sheet name="งบกำไรขาดทุน" sheetId="6" r:id="rId2"/>
    <sheet name="งบแสดงการเปลี่ยนแปลงรวม" sheetId="2" r:id="rId3"/>
    <sheet name="งบแสดงการเปลี่ยนแปลงเฉพาะ" sheetId="7" r:id="rId4"/>
    <sheet name="งบกระแสเงินสด" sheetId="5" r:id="rId5"/>
  </sheets>
  <definedNames>
    <definedName name="_xlnm.Print_Area" localSheetId="3">งบแสดงการเปลี่ยนแปลงเฉพาะ!$A$1:$M$26</definedName>
    <definedName name="_xlnm.Print_Area" localSheetId="1">งบกำไรขาดทุน!$A$1:$I$143</definedName>
    <definedName name="_xlnm.Print_Area" localSheetId="0">งบดุล!$A$1:$J$104</definedName>
  </definedNames>
  <calcPr calcId="179021"/>
</workbook>
</file>

<file path=xl/calcChain.xml><?xml version="1.0" encoding="utf-8"?>
<calcChain xmlns="http://schemas.openxmlformats.org/spreadsheetml/2006/main">
  <c r="C61" i="5" l="1"/>
  <c r="N20" i="2" l="1"/>
  <c r="C122" i="6"/>
  <c r="N21" i="2" s="1"/>
  <c r="N22" i="2" s="1"/>
  <c r="C61" i="1"/>
  <c r="I61" i="1" l="1"/>
  <c r="G61" i="1"/>
  <c r="E61" i="1"/>
  <c r="G55" i="1"/>
  <c r="G62" i="1" s="1"/>
  <c r="C55" i="1"/>
  <c r="C62" i="1" s="1"/>
  <c r="L19" i="2" l="1"/>
  <c r="P19" i="2" s="1"/>
  <c r="D22" i="2"/>
  <c r="L20" i="2"/>
  <c r="P20" i="2" s="1"/>
  <c r="C72" i="5"/>
  <c r="I72" i="5"/>
  <c r="G72" i="5"/>
  <c r="E72" i="5"/>
  <c r="L17" i="2" l="1"/>
  <c r="L12" i="2"/>
  <c r="P12" i="2" s="1"/>
  <c r="C50" i="6" l="1"/>
  <c r="N14" i="2" l="1"/>
  <c r="C59" i="6"/>
  <c r="C62" i="6"/>
  <c r="L18" i="7" l="1"/>
  <c r="D20" i="7"/>
  <c r="L16" i="7"/>
  <c r="I18" i="6" l="1"/>
  <c r="I26" i="6" s="1"/>
  <c r="I13" i="6"/>
  <c r="I16" i="6"/>
  <c r="G99" i="6" l="1"/>
  <c r="A114" i="6" l="1"/>
  <c r="C134" i="6"/>
  <c r="C131" i="6"/>
  <c r="E126" i="6"/>
  <c r="C126" i="6"/>
  <c r="E119" i="6"/>
  <c r="I119" i="6" s="1"/>
  <c r="C119" i="6"/>
  <c r="G119" i="6" s="1"/>
  <c r="A115" i="6"/>
  <c r="I99" i="6"/>
  <c r="E99" i="6"/>
  <c r="C99" i="6"/>
  <c r="I89" i="6"/>
  <c r="G89" i="6"/>
  <c r="E89" i="6"/>
  <c r="C89" i="6"/>
  <c r="C100" i="6" s="1"/>
  <c r="C10" i="5" s="1"/>
  <c r="C26" i="5" s="1"/>
  <c r="I81" i="6"/>
  <c r="G81" i="6"/>
  <c r="C102" i="6" l="1"/>
  <c r="C104" i="6" s="1"/>
  <c r="C123" i="6" s="1"/>
  <c r="C121" i="6" s="1"/>
  <c r="G100" i="6"/>
  <c r="I100" i="6"/>
  <c r="E100" i="6"/>
  <c r="G16" i="6"/>
  <c r="E16" i="6"/>
  <c r="C16" i="6"/>
  <c r="I102" i="6" l="1"/>
  <c r="I104" i="6" s="1"/>
  <c r="I10" i="5"/>
  <c r="I26" i="5" s="1"/>
  <c r="I37" i="5" s="1"/>
  <c r="E102" i="6"/>
  <c r="E104" i="6" s="1"/>
  <c r="E127" i="6" s="1"/>
  <c r="E125" i="6" s="1"/>
  <c r="E10" i="5"/>
  <c r="G102" i="6"/>
  <c r="G104" i="6" s="1"/>
  <c r="G123" i="6" s="1"/>
  <c r="G121" i="6" s="1"/>
  <c r="G10" i="5"/>
  <c r="C127" i="6"/>
  <c r="C125" i="6" s="1"/>
  <c r="I125" i="6"/>
  <c r="I127" i="6" s="1"/>
  <c r="G26" i="5" l="1"/>
  <c r="G37" i="5" s="1"/>
  <c r="E26" i="5"/>
  <c r="E37" i="5" s="1"/>
  <c r="G133" i="6"/>
  <c r="J19" i="7"/>
  <c r="J20" i="7" s="1"/>
  <c r="I123" i="6"/>
  <c r="I121" i="6" s="1"/>
  <c r="J13" i="7"/>
  <c r="E123" i="6"/>
  <c r="E121" i="6" s="1"/>
  <c r="G125" i="6"/>
  <c r="G127" i="6" s="1"/>
  <c r="G130" i="6"/>
  <c r="G65" i="5"/>
  <c r="H20" i="7"/>
  <c r="F20" i="7"/>
  <c r="H22" i="2"/>
  <c r="F22" i="2"/>
  <c r="F15" i="2"/>
  <c r="C130" i="6" l="1"/>
  <c r="J21" i="2"/>
  <c r="E133" i="6"/>
  <c r="J14" i="2"/>
  <c r="L14" i="2" s="1"/>
  <c r="I130" i="6"/>
  <c r="I133" i="6"/>
  <c r="C133" i="6"/>
  <c r="L21" i="2"/>
  <c r="E130" i="6"/>
  <c r="C26" i="6"/>
  <c r="I93" i="1" l="1"/>
  <c r="E93" i="1"/>
  <c r="E95" i="1"/>
  <c r="A4" i="5"/>
  <c r="A47" i="5" s="1"/>
  <c r="P17" i="2"/>
  <c r="A43" i="6" l="1"/>
  <c r="I7" i="1" l="1"/>
  <c r="G7" i="1"/>
  <c r="E29" i="1" l="1"/>
  <c r="I29" i="1"/>
  <c r="G29" i="1" l="1"/>
  <c r="A46" i="5" l="1"/>
  <c r="I95" i="1"/>
  <c r="G95" i="1"/>
  <c r="D15" i="2"/>
  <c r="N15" i="2"/>
  <c r="H15" i="2"/>
  <c r="C54" i="6" l="1"/>
  <c r="I85" i="1" l="1"/>
  <c r="G85" i="1"/>
  <c r="E85" i="1"/>
  <c r="C85" i="1"/>
  <c r="I51" i="5" l="1"/>
  <c r="G51" i="5"/>
  <c r="C95" i="1" l="1"/>
  <c r="E54" i="6" l="1"/>
  <c r="C74" i="5" l="1"/>
  <c r="G74" i="5" l="1"/>
  <c r="I65" i="5"/>
  <c r="E65" i="5"/>
  <c r="C65" i="5"/>
  <c r="I8" i="5"/>
  <c r="G8" i="5"/>
  <c r="H14" i="7"/>
  <c r="F14" i="7"/>
  <c r="D14" i="7"/>
  <c r="L11" i="7"/>
  <c r="E47" i="6"/>
  <c r="I47" i="6" s="1"/>
  <c r="C47" i="6"/>
  <c r="G47" i="6" s="1"/>
  <c r="A42" i="6"/>
  <c r="I8" i="6"/>
  <c r="G8" i="6"/>
  <c r="E81" i="1"/>
  <c r="I81" i="1" s="1"/>
  <c r="C81" i="1"/>
  <c r="G81" i="1" s="1"/>
  <c r="A77" i="1"/>
  <c r="E47" i="1"/>
  <c r="I47" i="1" s="1"/>
  <c r="C47" i="1"/>
  <c r="G47" i="1" s="1"/>
  <c r="A43" i="1"/>
  <c r="I17" i="1"/>
  <c r="E26" i="6" l="1"/>
  <c r="E27" i="6" s="1"/>
  <c r="I30" i="1"/>
  <c r="I55" i="1"/>
  <c r="I62" i="1" s="1"/>
  <c r="E55" i="1"/>
  <c r="E62" i="1" s="1"/>
  <c r="E17" i="1"/>
  <c r="E30" i="1" s="1"/>
  <c r="E29" i="6" l="1"/>
  <c r="E31" i="6" s="1"/>
  <c r="E73" i="5"/>
  <c r="E75" i="5" s="1"/>
  <c r="I27" i="6"/>
  <c r="I73" i="5" s="1"/>
  <c r="E51" i="6" l="1"/>
  <c r="E49" i="6" s="1"/>
  <c r="E55" i="6"/>
  <c r="E53" i="6" s="1"/>
  <c r="I29" i="6"/>
  <c r="I31" i="6" s="1"/>
  <c r="E58" i="6" l="1"/>
  <c r="I51" i="6"/>
  <c r="I75" i="5"/>
  <c r="I53" i="6"/>
  <c r="I55" i="6" s="1"/>
  <c r="I49" i="6" l="1"/>
  <c r="I61" i="6" s="1"/>
  <c r="E61" i="6"/>
  <c r="J14" i="7"/>
  <c r="L13" i="7"/>
  <c r="L14" i="7" s="1"/>
  <c r="I58" i="6" l="1"/>
  <c r="J15" i="2"/>
  <c r="I94" i="1"/>
  <c r="E94" i="1" l="1"/>
  <c r="E96" i="1" s="1"/>
  <c r="E97" i="1" s="1"/>
  <c r="P14" i="2"/>
  <c r="P15" i="2" s="1"/>
  <c r="L15" i="2"/>
  <c r="I96" i="1"/>
  <c r="I97" i="1" s="1"/>
  <c r="G26" i="6" l="1"/>
  <c r="G27" i="6" s="1"/>
  <c r="G29" i="6" l="1"/>
  <c r="G31" i="6" s="1"/>
  <c r="G17" i="1"/>
  <c r="G30" i="1" s="1"/>
  <c r="G73" i="5" l="1"/>
  <c r="G75" i="5" s="1"/>
  <c r="G51" i="6"/>
  <c r="G53" i="6"/>
  <c r="G55" i="6" s="1"/>
  <c r="G49" i="6" l="1"/>
  <c r="G58" i="6" s="1"/>
  <c r="L19" i="7"/>
  <c r="L20" i="7" s="1"/>
  <c r="G93" i="1"/>
  <c r="G94" i="1" l="1"/>
  <c r="G96" i="1" s="1"/>
  <c r="G97" i="1" s="1"/>
  <c r="G61" i="6"/>
  <c r="C29" i="1" l="1"/>
  <c r="C27" i="6" l="1"/>
  <c r="C29" i="6" l="1"/>
  <c r="C31" i="6" l="1"/>
  <c r="C37" i="5"/>
  <c r="C51" i="6" l="1"/>
  <c r="C49" i="6" s="1"/>
  <c r="C58" i="6" s="1"/>
  <c r="C73" i="5"/>
  <c r="C75" i="5" s="1"/>
  <c r="C55" i="6"/>
  <c r="C53" i="6" s="1"/>
  <c r="J22" i="2"/>
  <c r="C93" i="1" s="1"/>
  <c r="C17" i="1"/>
  <c r="C30" i="1" s="1"/>
  <c r="C61" i="6" l="1"/>
  <c r="C94" i="1"/>
  <c r="C96" i="1" s="1"/>
  <c r="C97" i="1" s="1"/>
  <c r="L22" i="2"/>
  <c r="P21" i="2" l="1"/>
  <c r="P22" i="2" s="1"/>
</calcChain>
</file>

<file path=xl/sharedStrings.xml><?xml version="1.0" encoding="utf-8"?>
<sst xmlns="http://schemas.openxmlformats.org/spreadsheetml/2006/main" count="386" uniqueCount="216">
  <si>
    <t>(หน่วย : บาท)</t>
  </si>
  <si>
    <t>สินทรัพย์</t>
  </si>
  <si>
    <t>หมายเหตุ</t>
  </si>
  <si>
    <t>งบการเงินรวม</t>
  </si>
  <si>
    <t>งบการเงินเฉพาะกิจการ</t>
  </si>
  <si>
    <t>สินทรัพย์หมุนเวียน</t>
  </si>
  <si>
    <t xml:space="preserve">        เงินสดและรายการเทียบเท่าเงินสด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</si>
  <si>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</si>
  <si>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</si>
  <si>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สินทรัพย์ไม่หมุนเวียนอื่น</t>
  </si>
  <si>
    <t xml:space="preserve">        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</si>
  <si>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</si>
  <si>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</si>
  <si>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</si>
  <si>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</si>
  <si>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</si>
  <si>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                          รวมหนี้สินหมุนเวียน</t>
  </si>
  <si>
    <t>หนี้สินไม่หมุนเวียน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</si>
  <si>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</si>
  <si>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</si>
  <si>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</si>
  <si>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</si>
  <si>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</si>
  <si>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ทุนเรือนหุ้น</t>
  </si>
  <si>
    <t xml:space="preserve">         ทุนจดทะเบียน</t>
  </si>
  <si>
    <t xml:space="preserve">         จัดสรรแล้ว </t>
  </si>
  <si>
    <t xml:space="preserve">         ยังไม่ได้จัดสรร</t>
  </si>
  <si>
    <t xml:space="preserve">                           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</si>
  <si>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</si>
  <si>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</si>
  <si>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</si>
  <si>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</si>
  <si>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</si>
  <si>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</si>
  <si>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</si>
  <si>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 xml:space="preserve">   จำนวนหุ้นสามัญถัวเฉลี่ยถ่วงน้ำหนัก (หน่วย : หุ้น)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</si>
  <si>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</si>
  <si>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</si>
  <si>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</si>
  <si>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</si>
  <si>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</si>
  <si>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</si>
  <si>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</si>
  <si>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 xml:space="preserve">              ดอกเบี้ยรับ</t>
  </si>
  <si>
    <t xml:space="preserve">          ในสินทรัพย์และหนี้สินดำเนินงาน</t>
  </si>
  <si>
    <t>- 2 -</t>
  </si>
  <si>
    <t>งบกระแสเงินสด  (ต่อ)</t>
  </si>
  <si>
    <t xml:space="preserve">              จ่ายดอกเบี้ย</t>
  </si>
  <si>
    <t xml:space="preserve">              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</si>
  <si>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</si>
  <si>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</si>
  <si>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เงินสดและรายการเทียบเท่าเงินสดเพิ่มขึ้น(ลดลง)สุทธิ</t>
  </si>
  <si>
    <t xml:space="preserve">          เป็นเงินสดรับ(จ่าย) จากกิจกรรมดำเนินงาน: </t>
  </si>
  <si>
    <t xml:space="preserve">              (เพิ่มขึ้น)ลดลงในลูกหนี้การค้ากิจการที่เกี่ยวข้องกัน</t>
  </si>
  <si>
    <t xml:space="preserve">              สินทรัพย์ตัดบัญชี</t>
  </si>
  <si>
    <t>ต้นทุนทางการเงิน</t>
  </si>
  <si>
    <t xml:space="preserve">       กำไร(ขาดทุน)สะสม</t>
  </si>
  <si>
    <t xml:space="preserve">     รายการปรับปรุงเพื่อกระทบยอดกำไร(ขาดทุน)สุทธิ </t>
  </si>
  <si>
    <t xml:space="preserve">              หนี้สินตัดบัญชี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</si>
  <si>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</si>
  <si>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</si>
  <si>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</si>
  <si>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</si>
  <si>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</si>
  <si>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</si>
  <si>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</si>
  <si>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</si>
  <si>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</si>
  <si>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     ค่าใช้จ่ายผลประโยชน์พนักงาน</t>
  </si>
  <si>
    <t xml:space="preserve">         ส่วนที่เป็นของบริษัทใหญ่</t>
  </si>
  <si>
    <t xml:space="preserve">        เงินลงทุนในบริษัทย่อย </t>
  </si>
  <si>
    <t xml:space="preserve">        ที่ดิน อาคารและอุปกรณ์</t>
  </si>
  <si>
    <t>งบแสดงการเปลี่ยนแปลงส่วนของผู้ถือหุ้น</t>
  </si>
  <si>
    <t xml:space="preserve">           ถึงกำหนดชำระภายในหนึ่งปี</t>
  </si>
  <si>
    <t xml:space="preserve">         ส่วนที่เป็นของส่วนได้เสียที่ไม่มีอำนาจควบคุม</t>
  </si>
  <si>
    <t xml:space="preserve">               เงินสดจ่ายซื้อที่ดิน อาคาร และอุปกรณ์</t>
  </si>
  <si>
    <t xml:space="preserve">               ดอกเบี้ยรับ</t>
  </si>
  <si>
    <t xml:space="preserve">         ทุนที่ออกและชำระแล้ว</t>
  </si>
  <si>
    <t xml:space="preserve">             สำรองตามกฎหมาย</t>
  </si>
  <si>
    <t>บริษัท กรีน รีซอร์สเซส จำกัด (มหาชน) และบริษัทย่อย</t>
  </si>
  <si>
    <t xml:space="preserve">        ต้นทุนการพัฒนาโครงการอสังหาริมทรัพย์เพื่อขาย</t>
  </si>
  <si>
    <t xml:space="preserve">       ส่วนเกินมูลค่าหุ้นสามัญ</t>
  </si>
  <si>
    <t xml:space="preserve">       รวมส่วนของบริษัทใหญ่</t>
  </si>
  <si>
    <t xml:space="preserve">       ส่วนได้เสียที่ไม่มีอำนาจควบคุม</t>
  </si>
  <si>
    <t>ค่าใช้จ่าย</t>
  </si>
  <si>
    <t>รวมค่าใช้จ่าย</t>
  </si>
  <si>
    <t xml:space="preserve">   กำไร(ขาดทุน)ต่อหุ้น</t>
  </si>
  <si>
    <t>กำไร(ขาดทุน)ต่อหุ้นปรับลด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</si>
  <si>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</si>
  <si>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</si>
  <si>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</si>
  <si>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</si>
  <si>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</si>
  <si>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 xml:space="preserve">              (เพิ่มขึ้น)ลดลงในต้นทุนพัฒนาโครงการอสังหาริมทรัพย์</t>
  </si>
  <si>
    <t>รายได้จากการขาย</t>
  </si>
  <si>
    <t xml:space="preserve">        ลูกหนี้เงินมัดจำและเงินประกันโครงการ</t>
  </si>
  <si>
    <t xml:space="preserve">        เงินรับล่วงหน้าตามสัญญาจะซื้อจะขาย</t>
  </si>
  <si>
    <t xml:space="preserve">              ค่าเสื่อมราคาและค่าตัดจำหน่าย</t>
  </si>
  <si>
    <t xml:space="preserve">              หนี้สงสัยจะสูญ(โอนกลับ)</t>
  </si>
  <si>
    <t xml:space="preserve">               (เพิ่มขึ้น)ลดลงในเงินลงทุนชั่วคราว</t>
  </si>
  <si>
    <t xml:space="preserve">               เงินสดจ่ายซื้อเงินลงทุนในบริษัทย่อย</t>
  </si>
  <si>
    <t xml:space="preserve">              (เพิ่มขึ้น)ลดลงในสินทรัพย์ไม่หมุนเวียนอื่น</t>
  </si>
  <si>
    <t xml:space="preserve">              เพิ่มขึ้น(ลดลง)ในเงินรับล่วงหน้าตามสัญญาจะซื้อจะขาย</t>
  </si>
  <si>
    <t>6</t>
  </si>
  <si>
    <t>7</t>
  </si>
  <si>
    <t>10</t>
  </si>
  <si>
    <t>12</t>
  </si>
  <si>
    <t>16</t>
  </si>
  <si>
    <t>17</t>
  </si>
  <si>
    <t>18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</si>
  <si>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</si>
  <si>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</si>
  <si>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</si>
  <si>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</si>
  <si>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</si>
  <si>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 xml:space="preserve">             หุ้นสามัญ 715,020,835  หุ้น มูลค่า หุ้นละ 1 บาท</t>
  </si>
  <si>
    <t>กำไร(ขาดทุน)ก่อนภาษีเงินได้</t>
  </si>
  <si>
    <t xml:space="preserve">               (ลงชื่อ) ……....……………...…………… กรรมการ</t>
  </si>
  <si>
    <t xml:space="preserve">     กำไร(ขาดทุน)ก่อนภาษีเงินได้</t>
  </si>
  <si>
    <t xml:space="preserve">                  (   นายประทีป    อนันตโชติ   )</t>
  </si>
  <si>
    <t xml:space="preserve">             หุ้นสามัญ 1,149,760,250 หุ้น มูลค่า หุ้นละ 1 บาท</t>
  </si>
  <si>
    <t>เงินสดสุทธิได้มาจาก(ใช้ไปใน)กิจกรรมดำเนินงาน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</si>
  <si>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</si>
  <si>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</si>
  <si>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 xml:space="preserve">        ส่วนของหนี้สินตามสัญญาเช่าการเงินที่</t>
  </si>
  <si>
    <t>กำไร(ขาดทุน)จากการดำเนินงานก่อนการเปลี่ยนแปลง</t>
  </si>
  <si>
    <t xml:space="preserve">               จ่ายชำระหนี้สินตามสัญญาเช่าการเงิน</t>
  </si>
  <si>
    <t>2560</t>
  </si>
  <si>
    <t xml:space="preserve">        ลูกหนี้การค้าและลูกหนี้หมุนเวียนอื่น</t>
  </si>
  <si>
    <t xml:space="preserve">        เงินลงทุนระยะยาวอื่น</t>
  </si>
  <si>
    <t xml:space="preserve">        เจ้าหนี้การค้าและเจ้าหนี้หมุนเวียนอื่น</t>
  </si>
  <si>
    <t xml:space="preserve">           สำหรับผลประโยชน์พนักงาน</t>
  </si>
  <si>
    <t>รายได้ค่าเช่าและบริการ</t>
  </si>
  <si>
    <t>ต้นทุนค่าเช่าและบริการ</t>
  </si>
  <si>
    <t xml:space="preserve">              (เพิ่มขึ้น)ลดลงในลูกหนี้การค้าและลูกหนี้หมุนเวียนอื่น</t>
  </si>
  <si>
    <t xml:space="preserve">              เพิ่มขึ้น(ลดลง)ในเจ้าหนี้การค้าและเจ้าหนี้หมุนเวียนอื่น</t>
  </si>
  <si>
    <t xml:space="preserve">        อสังหาริมทรัพย์เพื่อการลงทุน</t>
  </si>
  <si>
    <t>ต้นทุนในการจัดจำหน่าย</t>
  </si>
  <si>
    <t xml:space="preserve">              ค่าใช้จ่ายดอกเบี้ย</t>
  </si>
  <si>
    <t xml:space="preserve">        สินทรัพย์ไม่มีตัวตนอื่น</t>
  </si>
  <si>
    <t>11</t>
  </si>
  <si>
    <t>15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</si>
  <si>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</si>
  <si>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</si>
  <si>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</si>
  <si>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19</t>
  </si>
  <si>
    <t>31 ธันวาคม 2560</t>
  </si>
  <si>
    <t>(ยังไม่ได้ตรวจสอบ/สอบทานแล้ว)</t>
  </si>
  <si>
    <t>2561</t>
  </si>
  <si>
    <t>กำไร(ขาดทุน)เบ็ดเสร็จรวมสำหรับงวด</t>
  </si>
  <si>
    <t>ยอดคงเหลือ ณ วันที่ 1 มกราคม 2560</t>
  </si>
  <si>
    <t>ยอดคงเหลือ ณ วันที่ 1 มกราคม 2561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</si>
  <si>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</si>
  <si>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</si>
  <si>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</t>
  </si>
  <si>
    <t xml:space="preserve">               เงินให้กู้ยืมระยะยาวแก่บริษัทอื่น</t>
  </si>
  <si>
    <t xml:space="preserve">              ขาดทุน(โอนกลับ)จากการด้อยค่าเงินลงทุน-บริษัทย่อย</t>
  </si>
  <si>
    <t>8</t>
  </si>
  <si>
    <t>13</t>
  </si>
  <si>
    <t xml:space="preserve">        ลูกหนี้ค่าสินทรัพย์ในบริษัทย่อย</t>
  </si>
  <si>
    <t>14</t>
  </si>
  <si>
    <t xml:space="preserve">        ส่วนของลูกหนี้ค่าสินทรัพย์ในบริษัทย่อยที่ถึงกำหนด</t>
  </si>
  <si>
    <t>20</t>
  </si>
  <si>
    <t>21</t>
  </si>
  <si>
    <t xml:space="preserve">              (เพิ่มขึ้น)ลดลงในลูกหนี้ค่าสินทรัพย์ในบริษัทย่อย</t>
  </si>
  <si>
    <t xml:space="preserve">        ลูกหนี้การค้าและลูกหนี้หมุนเวียนอื่นกิจการที่เกี่ยวข้องกัน</t>
  </si>
  <si>
    <t xml:space="preserve">           รับชำระภายในหนึ่งปี</t>
  </si>
  <si>
    <t xml:space="preserve">                              (  นายพิพัทธ์  วิริยะเมตตากุล  )</t>
  </si>
  <si>
    <t>กำไร(ขาดทุน)สำหรับงวด</t>
  </si>
  <si>
    <t xml:space="preserve">                             (  นายพิพัทธ์  วิริยะเมตตากุล  )</t>
  </si>
  <si>
    <t xml:space="preserve">                 (   นายประทีป    อนันตโชติ   )</t>
  </si>
  <si>
    <t xml:space="preserve">               รับชำระเงินให้กู้ยืมระยะสั้นจากกิจการที่เกี่ยวข้องกัน</t>
  </si>
  <si>
    <t>โอนกลับการด้อยค่าเงินลงทุน</t>
  </si>
  <si>
    <t>โอนกลับหนี้สงสัยจะสูญ</t>
  </si>
  <si>
    <t xml:space="preserve">ณ วันที่ 30 มิถุนายน 2561 (ยังไม่ได้ตรวจสอบ/สอบทานแล้ว) </t>
  </si>
  <si>
    <t>30 มิถุนายน 2561</t>
  </si>
  <si>
    <t>สำหรับงวดสามเดือน สิ้นสุดวันที่ 30 มิถุนายน 2561</t>
  </si>
  <si>
    <t>- 4 -</t>
  </si>
  <si>
    <t>สำหรับงวดหกเดือน สิ้นสุดวันที่ 30 มิถุนายน 2561</t>
  </si>
  <si>
    <t>การเปลี่ยนแปลงในส่วนของผู้ถือหุ้นสำหรับงวด 6 เดือน :</t>
  </si>
  <si>
    <t>ยอดคงเหลือ ณ วันที่ 30 มิถุนายน 2560</t>
  </si>
  <si>
    <t>ยอดคงเหลือ ณ วันที่ 30 มิถุนายน 2561</t>
  </si>
  <si>
    <t>ขาดทุน(โอนกลับ)จากการลดมูลค่าต้นทุน</t>
  </si>
  <si>
    <t xml:space="preserve">  โครงการอสังหาริมทรัพย์</t>
  </si>
  <si>
    <t xml:space="preserve">             หุ้นสามัญ 818,024,729  หุ้น มูลค่า หุ้นละ 1 บาท</t>
  </si>
  <si>
    <t>เพิ่มทุน</t>
  </si>
  <si>
    <t xml:space="preserve">              (กำไร)ขาดทุนจากการจำหน่ายสินทรัพย์</t>
  </si>
  <si>
    <t xml:space="preserve">              ขาดทุน(โอนกลับ)จากการด้อยค่าเงินลงทุน</t>
  </si>
  <si>
    <t xml:space="preserve">              เงินปันผลรับ</t>
  </si>
  <si>
    <t xml:space="preserve">              จ่ายผลประโยชน์พนักงานกรณีเกษียณอายุ</t>
  </si>
  <si>
    <t xml:space="preserve">               เงินให้กู้ยืมบริษัทที่เกี่ยวข้องกัน</t>
  </si>
  <si>
    <t xml:space="preserve">               เงินสดรับจากการจำหน่ายสินทรัพย์</t>
  </si>
  <si>
    <t xml:space="preserve">               เงินสดรับจากเงินปันผลรับ</t>
  </si>
  <si>
    <t xml:space="preserve">        เงินให้กู้ยืมระยะยาวแก่กิจการที่เกี่ยวข้องกัน</t>
  </si>
  <si>
    <t xml:space="preserve">        เงินให้กู้ยืมระยะยาวอื่น</t>
  </si>
  <si>
    <t xml:space="preserve">        เงินกู้ยืมระยะสั้นจากบริษัทที่เกี่ยวข้อง</t>
  </si>
  <si>
    <t>ส่วนของบริษัทย่อยที่ไม่มีอำนาจควบคุม</t>
  </si>
  <si>
    <t xml:space="preserve">        เงินให้กู้ยืมและดอกเบี้ยค้างรับแก่บริษัทย่อย </t>
  </si>
  <si>
    <t xml:space="preserve">       สินทรัพย์ภาษีเงินได้รอการตัดบัญชี</t>
  </si>
  <si>
    <t xml:space="preserve">              ขาดทุน(โอนกลับ)จากการลดมูลค่าของต้นทุนพัฒนาโครงการ</t>
  </si>
  <si>
    <t xml:space="preserve">        หนี้สินตามสัญญาเช่าการเงิน</t>
  </si>
  <si>
    <t xml:space="preserve">        เงินกู้ยืมระยะยาวจากกิจการอื่น</t>
  </si>
  <si>
    <t xml:space="preserve">        ประมาณการหนี้สินไม่หมุนเวียน</t>
  </si>
  <si>
    <t>22</t>
  </si>
  <si>
    <t>14, 23</t>
  </si>
  <si>
    <t>9, 23</t>
  </si>
  <si>
    <t>25</t>
  </si>
  <si>
    <t xml:space="preserve">               จ่ายชำระเงินกู้ยืมระยะสั้นจากบุคคลอื่น</t>
  </si>
  <si>
    <t xml:space="preserve">              เงินสดจ่ายล่วงหน้าค่าหุ้น</t>
  </si>
  <si>
    <t xml:space="preserve">               เงินสดรับจากเงินกู้ยืมระยะยาวจากบริษัทอื่น</t>
  </si>
  <si>
    <t xml:space="preserve">               เงินสดรับจากการเพิ่มทุน</t>
  </si>
  <si>
    <t xml:space="preserve">               เงินสดรับจากเงินกู้ยืมระยะสั้นจากกิจการที่เกี่ยวข้องกัน</t>
  </si>
  <si>
    <t>23</t>
  </si>
  <si>
    <t xml:space="preserve">        เจ้าหนี้การค้าค่าทรัพย์สิน</t>
  </si>
  <si>
    <t xml:space="preserve">               เงินให้กู้ยืมระยะยาวแก่กิจการที่เกี่ยวข้องกัน</t>
  </si>
  <si>
    <t xml:space="preserve">               เงินสดจ่ายซื้อเงินลงทุนในบริษัทย่อยทางอ้อม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</si>
</sst>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_);[Black]\(#,##0.00\)"/>
    <numFmt numFmtId="167" formatCode="#,##0.000_);\(#,##0.000\)"/>
    <numFmt numFmtId="168" formatCode="#,##0.00\ ;\(#,##0.00\)"/>
    <numFmt numFmtId="169" formatCode="#,##0\ ;\(#,##0\)"/>
  </numFmts>
  <fonts count="8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  <xf numFmtId="165" fontId="1" fillId="0" borderId="0" applyFont="0" applyFill="0" applyBorder="0" applyAlignment="0" applyProtection="0"/>
  </cellStyleXfs>
  <cellXfs count="136">
    <xf numFmtId="0" fontId="0" fillId="0" borderId="0" xfId="0"/>
    <xf numFmtId="39" fontId="6" fillId="0" borderId="0" xfId="3" quotePrefix="1" applyNumberFormat="1" applyFont="1" applyFill="1" applyAlignment="1" applyProtection="1">
      <alignment horizontal="left"/>
    </xf>
    <xf numFmtId="39" fontId="6" fillId="0" borderId="0" xfId="3" quotePrefix="1" applyNumberFormat="1" applyFont="1" applyFill="1" applyAlignment="1">
      <alignment horizontal="center"/>
    </xf>
    <xf numFmtId="39" fontId="7" fillId="0" borderId="0" xfId="3" applyNumberFormat="1" applyFont="1" applyFill="1" applyAlignment="1" applyProtection="1">
      <alignment horizontal="centerContinuous"/>
    </xf>
    <xf numFmtId="39" fontId="6" fillId="0" borderId="0" xfId="0" applyNumberFormat="1" applyFont="1" applyFill="1" applyAlignment="1"/>
    <xf numFmtId="39" fontId="7" fillId="0" borderId="0" xfId="0" applyNumberFormat="1" applyFont="1" applyFill="1" applyAlignment="1"/>
    <xf numFmtId="39" fontId="6" fillId="0" borderId="0" xfId="3" applyNumberFormat="1" applyFont="1" applyFill="1" applyAlignment="1"/>
    <xf numFmtId="39" fontId="7" fillId="0" borderId="0" xfId="3" applyNumberFormat="1" applyFont="1" applyFill="1" applyBorder="1" applyAlignment="1" applyProtection="1">
      <alignment horizontal="centerContinuous"/>
    </xf>
    <xf numFmtId="39" fontId="7" fillId="0" borderId="0" xfId="3" applyNumberFormat="1" applyFont="1" applyFill="1" applyAlignment="1">
      <alignment horizontal="centerContinuous"/>
    </xf>
    <xf numFmtId="39" fontId="7" fillId="0" borderId="0" xfId="3" applyNumberFormat="1" applyFont="1" applyFill="1" applyAlignment="1"/>
    <xf numFmtId="39" fontId="7" fillId="0" borderId="0" xfId="0" applyNumberFormat="1" applyFont="1" applyFill="1" applyAlignment="1">
      <alignment horizontal="centerContinuous"/>
    </xf>
    <xf numFmtId="39" fontId="7" fillId="0" borderId="0" xfId="3" applyNumberFormat="1" applyFont="1" applyFill="1" applyAlignment="1" applyProtection="1">
      <alignment horizontal="center"/>
    </xf>
    <xf numFmtId="39" fontId="7" fillId="0" borderId="0" xfId="0" applyNumberFormat="1" applyFont="1" applyFill="1" applyAlignment="1">
      <alignment horizontal="right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 applyProtection="1"/>
    <xf numFmtId="39" fontId="6" fillId="0" borderId="0" xfId="3" quotePrefix="1" applyNumberFormat="1" applyFont="1" applyFill="1" applyAlignment="1" applyProtection="1"/>
    <xf numFmtId="168" fontId="6" fillId="0" borderId="0" xfId="1" applyNumberFormat="1" applyFont="1" applyFill="1"/>
    <xf numFmtId="168" fontId="6" fillId="0" borderId="0" xfId="0" applyNumberFormat="1" applyFont="1" applyFill="1" applyAlignment="1"/>
    <xf numFmtId="168" fontId="6" fillId="0" borderId="2" xfId="3" applyNumberFormat="1" applyFont="1" applyFill="1" applyBorder="1" applyAlignment="1" applyProtection="1"/>
    <xf numFmtId="168" fontId="6" fillId="0" borderId="0" xfId="3" applyNumberFormat="1" applyFont="1" applyFill="1" applyAlignment="1"/>
    <xf numFmtId="168" fontId="6" fillId="0" borderId="0" xfId="3" applyNumberFormat="1" applyFont="1" applyFill="1" applyAlignment="1" applyProtection="1"/>
    <xf numFmtId="39" fontId="6" fillId="0" borderId="0" xfId="3" quotePrefix="1" applyNumberFormat="1" applyFont="1" applyFill="1" applyAlignment="1" applyProtection="1">
      <alignment horizontal="left"/>
    </xf>
    <xf numFmtId="168" fontId="6" fillId="0" borderId="1" xfId="1" applyNumberFormat="1" applyFont="1" applyFill="1" applyBorder="1"/>
    <xf numFmtId="168" fontId="6" fillId="0" borderId="0" xfId="1" applyNumberFormat="1" applyFont="1" applyFill="1" applyBorder="1"/>
    <xf numFmtId="168" fontId="6" fillId="0" borderId="0" xfId="3" applyNumberFormat="1" applyFont="1" applyFill="1" applyBorder="1" applyAlignment="1" applyProtection="1"/>
    <xf numFmtId="168" fontId="6" fillId="0" borderId="0" xfId="3" applyNumberFormat="1" applyFont="1" applyFill="1" applyBorder="1" applyAlignment="1"/>
    <xf numFmtId="168" fontId="6" fillId="0" borderId="3" xfId="3" applyNumberFormat="1" applyFont="1" applyFill="1" applyBorder="1" applyAlignment="1" applyProtection="1"/>
    <xf numFmtId="39" fontId="6" fillId="0" borderId="0" xfId="3" applyNumberFormat="1" applyFont="1" applyFill="1" applyAlignment="1" applyProtection="1">
      <alignment horizontal="left"/>
    </xf>
    <xf numFmtId="39" fontId="6" fillId="0" borderId="0" xfId="3" applyNumberFormat="1" applyFont="1" applyFill="1" applyBorder="1" applyAlignment="1" applyProtection="1"/>
    <xf numFmtId="39" fontId="6" fillId="0" borderId="0" xfId="3" applyNumberFormat="1" applyFont="1" applyFill="1" applyAlignment="1">
      <alignment horizontal="left"/>
    </xf>
    <xf numFmtId="39" fontId="6" fillId="0" borderId="0" xfId="0" applyNumberFormat="1" applyFont="1" applyFill="1" applyAlignment="1">
      <alignment horizontal="centerContinuous"/>
    </xf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3" quotePrefix="1" applyNumberFormat="1" applyFont="1" applyFill="1" applyAlignment="1" applyProtection="1">
      <alignment horizontal="centerContinuous"/>
    </xf>
    <xf numFmtId="39" fontId="6" fillId="0" borderId="0" xfId="4" applyNumberFormat="1" applyFont="1" applyFill="1" applyAlignment="1">
      <alignment horizontal="centerContinuous"/>
    </xf>
    <xf numFmtId="39" fontId="7" fillId="0" borderId="1" xfId="3" applyNumberFormat="1" applyFont="1" applyFill="1" applyBorder="1" applyAlignment="1" applyProtection="1">
      <alignment horizontal="centerContinuous"/>
    </xf>
    <xf numFmtId="168" fontId="6" fillId="0" borderId="0" xfId="3" quotePrefix="1" applyNumberFormat="1" applyFont="1" applyFill="1" applyBorder="1" applyAlignment="1" applyProtection="1">
      <alignment horizontal="center"/>
    </xf>
    <xf numFmtId="39" fontId="6" fillId="0" borderId="0" xfId="3" quotePrefix="1" applyNumberFormat="1" applyFont="1" applyFill="1" applyAlignment="1"/>
    <xf numFmtId="168" fontId="6" fillId="0" borderId="1" xfId="3" applyNumberFormat="1" applyFont="1" applyFill="1" applyBorder="1" applyAlignment="1" applyProtection="1"/>
    <xf numFmtId="39" fontId="6" fillId="0" borderId="0" xfId="4" applyNumberFormat="1" applyFont="1" applyFill="1" applyAlignment="1" applyProtection="1">
      <alignment horizontal="left"/>
    </xf>
    <xf numFmtId="39" fontId="7" fillId="0" borderId="0" xfId="3" applyNumberFormat="1" applyFont="1" applyFill="1" applyAlignment="1" applyProtection="1"/>
    <xf numFmtId="168" fontId="6" fillId="0" borderId="5" xfId="3" applyNumberFormat="1" applyFont="1" applyFill="1" applyBorder="1" applyAlignment="1"/>
    <xf numFmtId="39" fontId="6" fillId="0" borderId="0" xfId="3" quotePrefix="1" applyNumberFormat="1" applyFont="1" applyFill="1" applyAlignment="1">
      <alignment horizontal="left"/>
    </xf>
    <xf numFmtId="168" fontId="6" fillId="0" borderId="1" xfId="3" applyNumberFormat="1" applyFont="1" applyFill="1" applyBorder="1" applyAlignment="1"/>
    <xf numFmtId="168" fontId="6" fillId="0" borderId="0" xfId="0" applyNumberFormat="1" applyFont="1" applyFill="1" applyBorder="1" applyAlignment="1"/>
    <xf numFmtId="168" fontId="6" fillId="0" borderId="1" xfId="0" applyNumberFormat="1" applyFont="1" applyFill="1" applyBorder="1" applyAlignment="1"/>
    <xf numFmtId="0" fontId="6" fillId="0" borderId="0" xfId="0" applyFont="1" applyFill="1"/>
    <xf numFmtId="39" fontId="7" fillId="0" borderId="0" xfId="0" applyNumberFormat="1" applyFont="1" applyFill="1" applyAlignment="1">
      <alignment horizontal="center"/>
    </xf>
    <xf numFmtId="39" fontId="7" fillId="0" borderId="0" xfId="0" applyNumberFormat="1" applyFont="1" applyFill="1"/>
    <xf numFmtId="168" fontId="6" fillId="0" borderId="2" xfId="0" applyNumberFormat="1" applyFont="1" applyFill="1" applyBorder="1"/>
    <xf numFmtId="168" fontId="6" fillId="0" borderId="0" xfId="0" applyNumberFormat="1" applyFont="1" applyFill="1"/>
    <xf numFmtId="168" fontId="6" fillId="0" borderId="1" xfId="0" applyNumberFormat="1" applyFont="1" applyFill="1" applyBorder="1"/>
    <xf numFmtId="168" fontId="6" fillId="0" borderId="0" xfId="0" applyNumberFormat="1" applyFont="1" applyFill="1" applyBorder="1"/>
    <xf numFmtId="168" fontId="6" fillId="0" borderId="3" xfId="0" applyNumberFormat="1" applyFont="1" applyFill="1" applyBorder="1"/>
    <xf numFmtId="39" fontId="6" fillId="0" borderId="0" xfId="1" applyNumberFormat="1" applyFont="1" applyFill="1"/>
    <xf numFmtId="39" fontId="6" fillId="0" borderId="0" xfId="0" applyNumberFormat="1" applyFont="1" applyFill="1" applyBorder="1"/>
    <xf numFmtId="168" fontId="6" fillId="0" borderId="3" xfId="1" applyNumberFormat="1" applyFont="1" applyFill="1" applyBorder="1"/>
    <xf numFmtId="167" fontId="6" fillId="0" borderId="0" xfId="0" applyNumberFormat="1" applyFont="1" applyFill="1"/>
    <xf numFmtId="167" fontId="6" fillId="0" borderId="0" xfId="3" applyNumberFormat="1" applyFont="1" applyFill="1" applyAlignment="1"/>
    <xf numFmtId="167" fontId="6" fillId="0" borderId="0" xfId="3" applyNumberFormat="1" applyFont="1" applyFill="1" applyBorder="1" applyAlignment="1" applyProtection="1"/>
    <xf numFmtId="169" fontId="6" fillId="0" borderId="0" xfId="0" applyNumberFormat="1" applyFont="1" applyFill="1"/>
    <xf numFmtId="169" fontId="6" fillId="0" borderId="0" xfId="3" applyNumberFormat="1" applyFont="1" applyFill="1" applyAlignment="1"/>
    <xf numFmtId="39" fontId="7" fillId="0" borderId="0" xfId="5" applyNumberFormat="1" applyFont="1" applyFill="1" applyAlignment="1">
      <alignment horizontal="centerContinuous"/>
    </xf>
    <xf numFmtId="39" fontId="6" fillId="0" borderId="0" xfId="5" applyNumberFormat="1" applyFont="1" applyFill="1"/>
    <xf numFmtId="40" fontId="7" fillId="0" borderId="0" xfId="5" applyNumberFormat="1" applyFont="1" applyFill="1" applyAlignment="1">
      <alignment horizontal="centerContinuous"/>
    </xf>
    <xf numFmtId="40" fontId="7" fillId="0" borderId="0" xfId="3" applyNumberFormat="1" applyFont="1" applyFill="1" applyAlignment="1" applyProtection="1">
      <alignment horizontal="centerContinuous"/>
    </xf>
    <xf numFmtId="39" fontId="7" fillId="0" borderId="0" xfId="5" applyNumberFormat="1" applyFont="1" applyFill="1" applyBorder="1" applyAlignment="1">
      <alignment horizontal="center"/>
    </xf>
    <xf numFmtId="43" fontId="6" fillId="0" borderId="0" xfId="5" applyNumberFormat="1" applyFont="1" applyFill="1"/>
    <xf numFmtId="39" fontId="7" fillId="0" borderId="0" xfId="5" applyNumberFormat="1" applyFont="1" applyFill="1" applyBorder="1" applyAlignment="1">
      <alignment horizontal="right"/>
    </xf>
    <xf numFmtId="39" fontId="6" fillId="0" borderId="0" xfId="5" applyNumberFormat="1" applyFont="1" applyFill="1" applyBorder="1"/>
    <xf numFmtId="39" fontId="6" fillId="0" borderId="0" xfId="5" applyNumberFormat="1" applyFont="1" applyFill="1" applyBorder="1" applyAlignment="1">
      <alignment horizontal="center"/>
    </xf>
    <xf numFmtId="39" fontId="7" fillId="0" borderId="1" xfId="5" applyNumberFormat="1" applyFont="1" applyFill="1" applyBorder="1" applyAlignment="1">
      <alignment horizontal="centerContinuous"/>
    </xf>
    <xf numFmtId="39" fontId="7" fillId="0" borderId="4" xfId="5" applyNumberFormat="1" applyFont="1" applyFill="1" applyBorder="1" applyAlignment="1">
      <alignment horizontal="centerContinuous"/>
    </xf>
    <xf numFmtId="43" fontId="7" fillId="0" borderId="0" xfId="5" applyNumberFormat="1" applyFont="1" applyFill="1" applyBorder="1" applyAlignment="1">
      <alignment horizontal="center"/>
    </xf>
    <xf numFmtId="43" fontId="7" fillId="0" borderId="1" xfId="5" applyNumberFormat="1" applyFont="1" applyFill="1" applyBorder="1" applyAlignment="1">
      <alignment horizontal="center"/>
    </xf>
    <xf numFmtId="39" fontId="7" fillId="0" borderId="0" xfId="5" applyNumberFormat="1" applyFont="1" applyFill="1" applyBorder="1" applyAlignment="1">
      <alignment horizontal="centerContinuous"/>
    </xf>
    <xf numFmtId="43" fontId="7" fillId="0" borderId="0" xfId="5" applyNumberFormat="1" applyFont="1" applyFill="1" applyAlignment="1">
      <alignment horizontal="center"/>
    </xf>
    <xf numFmtId="43" fontId="7" fillId="0" borderId="1" xfId="5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49" fontId="6" fillId="0" borderId="0" xfId="5" applyNumberFormat="1" applyFont="1" applyFill="1" applyAlignment="1">
      <alignment horizontal="center"/>
    </xf>
    <xf numFmtId="49" fontId="6" fillId="0" borderId="0" xfId="5" quotePrefix="1" applyNumberFormat="1" applyFont="1" applyFill="1" applyAlignment="1">
      <alignment horizontal="center"/>
    </xf>
    <xf numFmtId="168" fontId="6" fillId="0" borderId="0" xfId="5" applyNumberFormat="1" applyFont="1" applyFill="1"/>
    <xf numFmtId="166" fontId="6" fillId="0" borderId="3" xfId="5" applyNumberFormat="1" applyFont="1" applyFill="1" applyBorder="1"/>
    <xf numFmtId="166" fontId="6" fillId="0" borderId="0" xfId="5" applyNumberFormat="1" applyFont="1" applyFill="1" applyBorder="1"/>
    <xf numFmtId="43" fontId="6" fillId="0" borderId="0" xfId="1" applyNumberFormat="1" applyFont="1" applyFill="1" applyBorder="1"/>
    <xf numFmtId="39" fontId="6" fillId="0" borderId="0" xfId="3" applyNumberFormat="1" applyFont="1" applyFill="1" applyAlignment="1">
      <alignment horizontal="centerContinuous"/>
    </xf>
    <xf numFmtId="39" fontId="6" fillId="0" borderId="0" xfId="5" applyNumberFormat="1" applyFont="1" applyFill="1" applyAlignment="1">
      <alignment horizontal="center"/>
    </xf>
    <xf numFmtId="166" fontId="6" fillId="0" borderId="0" xfId="5" applyNumberFormat="1" applyFont="1" applyFill="1"/>
    <xf numFmtId="166" fontId="7" fillId="0" borderId="0" xfId="5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40" fontId="7" fillId="0" borderId="0" xfId="0" applyNumberFormat="1" applyFont="1" applyFill="1" applyAlignment="1"/>
    <xf numFmtId="39" fontId="7" fillId="0" borderId="0" xfId="0" quotePrefix="1" applyNumberFormat="1" applyFont="1" applyFill="1" applyAlignment="1">
      <alignment horizontal="left"/>
    </xf>
    <xf numFmtId="39" fontId="6" fillId="0" borderId="0" xfId="0" quotePrefix="1" applyNumberFormat="1" applyFont="1" applyFill="1" applyAlignment="1">
      <alignment horizontal="left"/>
    </xf>
    <xf numFmtId="168" fontId="6" fillId="0" borderId="0" xfId="1" applyNumberFormat="1" applyFont="1" applyFill="1" applyAlignment="1"/>
    <xf numFmtId="39" fontId="6" fillId="0" borderId="0" xfId="0" quotePrefix="1" applyNumberFormat="1" applyFont="1" applyFill="1" applyAlignment="1"/>
    <xf numFmtId="168" fontId="6" fillId="0" borderId="0" xfId="1" applyNumberFormat="1" applyFont="1" applyFill="1" applyBorder="1" applyAlignment="1"/>
    <xf numFmtId="39" fontId="6" fillId="0" borderId="0" xfId="0" applyNumberFormat="1" applyFont="1" applyFill="1" applyAlignment="1">
      <alignment horizontal="left"/>
    </xf>
    <xf numFmtId="39" fontId="6" fillId="0" borderId="0" xfId="1" applyNumberFormat="1" applyFont="1" applyFill="1" applyAlignment="1"/>
    <xf numFmtId="168" fontId="6" fillId="0" borderId="2" xfId="0" applyNumberFormat="1" applyFont="1" applyFill="1" applyBorder="1" applyAlignment="1"/>
    <xf numFmtId="168" fontId="6" fillId="0" borderId="3" xfId="0" applyNumberFormat="1" applyFont="1" applyFill="1" applyBorder="1" applyAlignment="1"/>
    <xf numFmtId="43" fontId="7" fillId="0" borderId="4" xfId="5" applyNumberFormat="1" applyFont="1" applyFill="1" applyBorder="1" applyAlignment="1">
      <alignment horizontal="center"/>
    </xf>
    <xf numFmtId="166" fontId="6" fillId="0" borderId="4" xfId="1" applyNumberFormat="1" applyFont="1" applyFill="1" applyBorder="1"/>
    <xf numFmtId="0" fontId="6" fillId="0" borderId="0" xfId="5" applyFont="1" applyFill="1"/>
    <xf numFmtId="0" fontId="6" fillId="0" borderId="0" xfId="5" applyFont="1" applyFill="1" applyAlignment="1">
      <alignment horizontal="center"/>
    </xf>
    <xf numFmtId="40" fontId="7" fillId="0" borderId="0" xfId="3" applyNumberFormat="1" applyFont="1" applyFill="1" applyAlignment="1" applyProtection="1">
      <alignment horizontal="center"/>
    </xf>
    <xf numFmtId="39" fontId="7" fillId="0" borderId="0" xfId="3" applyNumberFormat="1" applyFont="1" applyFill="1" applyAlignment="1" applyProtection="1">
      <alignment horizontal="centerContinuous"/>
    </xf>
    <xf numFmtId="40" fontId="7" fillId="0" borderId="0" xfId="3" applyNumberFormat="1" applyFont="1" applyAlignment="1" applyProtection="1">
      <alignment horizontal="centerContinuous"/>
    </xf>
    <xf numFmtId="39" fontId="7" fillId="0" borderId="0" xfId="5" applyNumberFormat="1" applyFont="1" applyFill="1" applyAlignment="1">
      <alignment horizontal="center"/>
    </xf>
    <xf numFmtId="40" fontId="7" fillId="0" borderId="0" xfId="3" applyNumberFormat="1" applyFont="1" applyFill="1" applyAlignment="1" applyProtection="1"/>
    <xf numFmtId="168" fontId="6" fillId="0" borderId="0" xfId="6" applyNumberFormat="1" applyFont="1" applyFill="1"/>
    <xf numFmtId="39" fontId="7" fillId="0" borderId="2" xfId="3" quotePrefix="1" applyNumberFormat="1" applyFont="1" applyFill="1" applyBorder="1" applyAlignment="1" applyProtection="1">
      <alignment horizontal="center"/>
    </xf>
    <xf numFmtId="39" fontId="7" fillId="0" borderId="4" xfId="3" applyNumberFormat="1" applyFont="1" applyFill="1" applyBorder="1" applyAlignment="1"/>
    <xf numFmtId="39" fontId="7" fillId="0" borderId="0" xfId="3" applyNumberFormat="1" applyFont="1" applyFill="1" applyBorder="1" applyAlignment="1"/>
    <xf numFmtId="39" fontId="7" fillId="0" borderId="4" xfId="0" applyNumberFormat="1" applyFont="1" applyFill="1" applyBorder="1" applyAlignment="1"/>
    <xf numFmtId="39" fontId="7" fillId="0" borderId="0" xfId="3" applyNumberFormat="1" applyFont="1" applyFill="1" applyAlignment="1">
      <alignment horizontal="right"/>
    </xf>
    <xf numFmtId="39" fontId="7" fillId="0" borderId="2" xfId="3" quotePrefix="1" applyNumberFormat="1" applyFont="1" applyFill="1" applyBorder="1" applyAlignment="1" applyProtection="1">
      <alignment horizontal="center"/>
    </xf>
    <xf numFmtId="39" fontId="7" fillId="0" borderId="4" xfId="3" applyNumberFormat="1" applyFont="1" applyFill="1" applyBorder="1" applyAlignment="1"/>
    <xf numFmtId="39" fontId="7" fillId="0" borderId="0" xfId="3" applyNumberFormat="1" applyFont="1" applyFill="1" applyBorder="1" applyAlignment="1"/>
    <xf numFmtId="39" fontId="7" fillId="0" borderId="4" xfId="0" applyNumberFormat="1" applyFont="1" applyFill="1" applyBorder="1" applyAlignment="1"/>
    <xf numFmtId="39" fontId="7" fillId="0" borderId="1" xfId="3" quotePrefix="1" applyNumberFormat="1" applyFont="1" applyFill="1" applyBorder="1" applyAlignment="1" applyProtection="1">
      <alignment horizontal="center"/>
    </xf>
    <xf numFmtId="39" fontId="7" fillId="0" borderId="0" xfId="5" applyNumberFormat="1" applyFont="1" applyFill="1" applyBorder="1"/>
    <xf numFmtId="39" fontId="7" fillId="0" borderId="0" xfId="5" applyNumberFormat="1" applyFont="1" applyFill="1"/>
    <xf numFmtId="39" fontId="6" fillId="0" borderId="0" xfId="0" quotePrefix="1" applyNumberFormat="1" applyFont="1" applyFill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6" fillId="0" borderId="0" xfId="3" applyNumberFormat="1" applyFont="1" applyFill="1" applyAlignment="1">
      <alignment horizontal="right"/>
    </xf>
    <xf numFmtId="168" fontId="6" fillId="0" borderId="0" xfId="2" applyNumberFormat="1" applyFont="1" applyFill="1" applyAlignment="1"/>
    <xf numFmtId="165" fontId="6" fillId="0" borderId="0" xfId="1" applyFont="1" applyFill="1" applyBorder="1" applyAlignment="1" applyProtection="1"/>
    <xf numFmtId="39" fontId="6" fillId="0" borderId="0" xfId="3" quotePrefix="1" applyNumberFormat="1" applyFont="1" applyFill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39" fontId="7" fillId="0" borderId="2" xfId="5" applyNumberFormat="1" applyFont="1" applyFill="1" applyBorder="1" applyAlignment="1">
      <alignment horizontal="center"/>
    </xf>
    <xf numFmtId="39" fontId="7" fillId="0" borderId="1" xfId="5" applyNumberFormat="1" applyFont="1" applyFill="1" applyBorder="1" applyAlignment="1">
      <alignment horizontal="center" vertical="center"/>
    </xf>
    <xf numFmtId="40" fontId="7" fillId="0" borderId="0" xfId="3" applyNumberFormat="1" applyFont="1" applyFill="1" applyAlignment="1" applyProtection="1">
      <alignment horizontal="center"/>
    </xf>
    <xf numFmtId="39" fontId="7" fillId="0" borderId="0" xfId="5" applyNumberFormat="1" applyFont="1" applyFill="1" applyAlignment="1">
      <alignment horizontal="center"/>
    </xf>
    <xf numFmtId="40" fontId="7" fillId="0" borderId="0" xfId="5" applyNumberFormat="1" applyFont="1" applyFill="1" applyAlignment="1">
      <alignment horizontal="center"/>
    </xf>
  </cellXfs>
  <cellStyles count="7">
    <cellStyle name="Comma" xfId="1" builtinId="3"/>
    <cellStyle name="Comma 2" xfId="6" xr:uid="{00000000-0005-0000-0000-000001000000}"/>
    <cellStyle name="Currency" xfId="2" builtinId="4"/>
    <cellStyle name="Normal" xfId="0" builtinId="0"/>
    <cellStyle name="ปกติ_Sheet1" xfId="3" xr:uid="{00000000-0005-0000-0000-000004000000}"/>
    <cellStyle name="ปกติ_Sheet1_Sheet1" xfId="4" xr:uid="{00000000-0005-0000-0000-000005000000}"/>
    <cellStyle name="ปกติ_งบการเงิน51" xfId="5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"/>
  <sheetViews>
    <sheetView tabSelected="1" topLeftCell="A10" zoomScale="90" zoomScaleNormal="90" zoomScaleSheetLayoutView="90" workbookViewId="0">
      <selection activeCell="G35" sqref="G35"/>
    </sheetView>
  </sheetViews>
  <sheetFormatPr defaultColWidth="9.140625" defaultRowHeight="27" customHeight="1"/>
  <cols>
    <col min="1" max="1" width="48.7109375" style="4" customWidth="1"/>
    <col min="2" max="2" width="8.42578125" style="4" customWidth="1"/>
    <col min="3" max="3" width="15.140625" style="4" customWidth="1"/>
    <col min="4" max="4" width="0.85546875" style="4" customWidth="1"/>
    <col min="5" max="5" width="15.140625" style="4" customWidth="1"/>
    <col min="6" max="6" width="0.85546875" style="4" customWidth="1"/>
    <col min="7" max="7" width="15.140625" style="4" customWidth="1"/>
    <col min="8" max="8" width="0.85546875" style="4" customWidth="1"/>
    <col min="9" max="9" width="15.140625" style="4" customWidth="1"/>
    <col min="10" max="10" width="1" style="4" customWidth="1"/>
    <col min="11" max="11" width="13.140625" style="4" customWidth="1"/>
    <col min="12" max="12" width="1.5703125" style="4" customWidth="1"/>
    <col min="13" max="13" width="13.140625" style="4" customWidth="1"/>
    <col min="14" max="14" width="1.5703125" style="4" customWidth="1"/>
    <col min="15" max="15" width="13.140625" style="4" customWidth="1"/>
    <col min="16" max="16" width="1.5703125" style="4" customWidth="1"/>
    <col min="17" max="17" width="13.140625" style="4" customWidth="1"/>
    <col min="18" max="16384" width="9.140625" style="4"/>
  </cols>
  <sheetData>
    <row r="1" spans="1:9" ht="24.6" customHeight="1">
      <c r="A1" s="3" t="s">
        <v>79</v>
      </c>
      <c r="B1" s="3"/>
      <c r="C1" s="3"/>
      <c r="D1" s="3"/>
      <c r="E1" s="3"/>
      <c r="F1" s="3"/>
      <c r="G1" s="3"/>
      <c r="H1" s="3"/>
      <c r="I1" s="3"/>
    </row>
    <row r="2" spans="1:9" ht="24.6" customHeight="1">
      <c r="A2" s="3" t="s">
        <v>59</v>
      </c>
      <c r="B2" s="3"/>
      <c r="C2" s="3"/>
      <c r="D2" s="3"/>
      <c r="E2" s="3"/>
      <c r="F2" s="3"/>
      <c r="G2" s="3"/>
      <c r="H2" s="3"/>
      <c r="I2" s="3"/>
    </row>
    <row r="3" spans="1:9" ht="24.6" customHeight="1">
      <c r="A3" s="3" t="s">
        <v>174</v>
      </c>
      <c r="B3" s="3"/>
      <c r="C3" s="3"/>
      <c r="D3" s="3"/>
      <c r="E3" s="3"/>
      <c r="F3" s="3"/>
      <c r="G3" s="3"/>
      <c r="H3" s="3"/>
      <c r="I3" s="3"/>
    </row>
    <row r="4" spans="1:9" s="5" customFormat="1" ht="24.6" customHeight="1">
      <c r="A4" s="3"/>
      <c r="B4" s="3"/>
      <c r="C4" s="3"/>
      <c r="D4" s="3"/>
      <c r="E4" s="3"/>
      <c r="F4" s="3"/>
      <c r="G4" s="3"/>
    </row>
    <row r="5" spans="1:9" ht="24.6" customHeight="1">
      <c r="A5" s="6"/>
      <c r="B5" s="6"/>
      <c r="C5" s="6"/>
      <c r="D5" s="6"/>
      <c r="E5" s="6"/>
      <c r="F5" s="6"/>
      <c r="I5" s="115" t="s">
        <v>0</v>
      </c>
    </row>
    <row r="6" spans="1:9" ht="24.6" customHeight="1">
      <c r="C6" s="7" t="s">
        <v>3</v>
      </c>
      <c r="D6" s="8"/>
      <c r="E6" s="8"/>
      <c r="F6" s="9"/>
      <c r="G6" s="7" t="s">
        <v>4</v>
      </c>
      <c r="H6" s="10"/>
      <c r="I6" s="10"/>
    </row>
    <row r="7" spans="1:9" ht="24.6" customHeight="1">
      <c r="A7" s="11" t="s">
        <v>1</v>
      </c>
      <c r="B7" s="12" t="s">
        <v>2</v>
      </c>
      <c r="C7" s="111" t="s">
        <v>175</v>
      </c>
      <c r="D7" s="112"/>
      <c r="E7" s="111" t="s">
        <v>146</v>
      </c>
      <c r="F7" s="113"/>
      <c r="G7" s="111" t="str">
        <f>C7</f>
        <v>30 มิถุนายน 2561</v>
      </c>
      <c r="H7" s="114"/>
      <c r="I7" s="111" t="str">
        <f>E7</f>
        <v>31 ธันวาคม 2560</v>
      </c>
    </row>
    <row r="8" spans="1:9" ht="24.6" customHeight="1">
      <c r="A8" s="40" t="s">
        <v>5</v>
      </c>
      <c r="B8" s="6"/>
      <c r="C8" s="6"/>
      <c r="D8" s="6"/>
      <c r="E8" s="6"/>
      <c r="F8" s="6"/>
      <c r="G8" s="6"/>
    </row>
    <row r="9" spans="1:9" ht="24.6" customHeight="1">
      <c r="A9" s="15" t="s">
        <v>6</v>
      </c>
      <c r="B9" s="124" t="s">
        <v>103</v>
      </c>
      <c r="C9" s="16">
        <v>50252570.829999998</v>
      </c>
      <c r="D9" s="16"/>
      <c r="E9" s="16">
        <v>213058723.56999999</v>
      </c>
      <c r="F9" s="16"/>
      <c r="G9" s="16">
        <v>30833716.140000001</v>
      </c>
      <c r="H9" s="17"/>
      <c r="I9" s="17">
        <v>190685488.05000001</v>
      </c>
    </row>
    <row r="10" spans="1:9" ht="24.6" customHeight="1">
      <c r="A10" s="14" t="s">
        <v>128</v>
      </c>
      <c r="B10" s="124" t="s">
        <v>104</v>
      </c>
      <c r="C10" s="16">
        <v>41137190.719999999</v>
      </c>
      <c r="D10" s="16"/>
      <c r="E10" s="16">
        <v>12375097.93</v>
      </c>
      <c r="F10" s="16"/>
      <c r="G10" s="16">
        <v>7844241.5899999999</v>
      </c>
      <c r="H10" s="17"/>
      <c r="I10" s="17">
        <v>7821727.4400000004</v>
      </c>
    </row>
    <row r="11" spans="1:9" ht="24.6" customHeight="1">
      <c r="A11" s="14" t="s">
        <v>165</v>
      </c>
      <c r="B11" s="124" t="s">
        <v>157</v>
      </c>
      <c r="C11" s="16">
        <v>0</v>
      </c>
      <c r="D11" s="16"/>
      <c r="E11" s="16">
        <v>0</v>
      </c>
      <c r="F11" s="16"/>
      <c r="G11" s="16">
        <v>903628.09</v>
      </c>
      <c r="H11" s="17"/>
      <c r="I11" s="17">
        <v>183868.34</v>
      </c>
    </row>
    <row r="12" spans="1:9" ht="24.6" customHeight="1">
      <c r="A12" s="14" t="s">
        <v>161</v>
      </c>
      <c r="C12" s="16"/>
      <c r="D12" s="16"/>
      <c r="E12" s="16"/>
      <c r="F12" s="16"/>
      <c r="G12" s="16"/>
      <c r="H12" s="17"/>
      <c r="I12" s="17"/>
    </row>
    <row r="13" spans="1:9" ht="24.6" customHeight="1">
      <c r="A13" s="21" t="s">
        <v>166</v>
      </c>
      <c r="B13" s="124" t="s">
        <v>160</v>
      </c>
      <c r="C13" s="16">
        <v>0</v>
      </c>
      <c r="D13" s="16"/>
      <c r="E13" s="16">
        <v>0</v>
      </c>
      <c r="F13" s="16"/>
      <c r="G13" s="16">
        <v>2096590.18</v>
      </c>
      <c r="H13" s="17"/>
      <c r="I13" s="16">
        <v>1474302.89</v>
      </c>
    </row>
    <row r="14" spans="1:9" ht="24.6" customHeight="1">
      <c r="A14" s="14" t="s">
        <v>197</v>
      </c>
      <c r="B14" s="128" t="s">
        <v>205</v>
      </c>
      <c r="C14" s="16">
        <v>0</v>
      </c>
      <c r="D14" s="16"/>
      <c r="E14" s="16">
        <v>0</v>
      </c>
      <c r="F14" s="16"/>
      <c r="G14" s="16">
        <v>120000000</v>
      </c>
      <c r="H14" s="17"/>
      <c r="I14" s="17">
        <v>0</v>
      </c>
    </row>
    <row r="15" spans="1:9" ht="24.6" customHeight="1">
      <c r="A15" s="14" t="s">
        <v>95</v>
      </c>
      <c r="B15" s="124" t="s">
        <v>105</v>
      </c>
      <c r="C15" s="16">
        <v>61749700</v>
      </c>
      <c r="D15" s="16"/>
      <c r="E15" s="16">
        <v>0</v>
      </c>
      <c r="F15" s="16"/>
      <c r="G15" s="16">
        <v>0</v>
      </c>
      <c r="H15" s="17"/>
      <c r="I15" s="17">
        <v>0</v>
      </c>
    </row>
    <row r="16" spans="1:9" ht="24.6" customHeight="1">
      <c r="A16" s="14" t="s">
        <v>80</v>
      </c>
      <c r="B16" s="124" t="s">
        <v>140</v>
      </c>
      <c r="C16" s="16">
        <v>156294142.50999999</v>
      </c>
      <c r="D16" s="16"/>
      <c r="E16" s="16">
        <v>211822117.5</v>
      </c>
      <c r="F16" s="16"/>
      <c r="G16" s="16">
        <v>24815665.449999999</v>
      </c>
      <c r="H16" s="17"/>
      <c r="I16" s="17">
        <v>64525496.560000002</v>
      </c>
    </row>
    <row r="17" spans="1:9" ht="24.6" customHeight="1">
      <c r="A17" s="40" t="s">
        <v>7</v>
      </c>
      <c r="C17" s="18">
        <f>SUM(C9:C16)</f>
        <v>309433604.06</v>
      </c>
      <c r="D17" s="19"/>
      <c r="E17" s="18">
        <f>SUM(E9:E16)</f>
        <v>437255939</v>
      </c>
      <c r="F17" s="19"/>
      <c r="G17" s="18">
        <f>SUM(G9:G16)</f>
        <v>186493841.44999999</v>
      </c>
      <c r="H17" s="17"/>
      <c r="I17" s="18">
        <f>SUM(I9:I16)</f>
        <v>264690883.28</v>
      </c>
    </row>
    <row r="18" spans="1:9" ht="24.6" customHeight="1">
      <c r="A18" s="40" t="s">
        <v>8</v>
      </c>
      <c r="B18" s="6"/>
      <c r="C18" s="20"/>
      <c r="D18" s="19"/>
      <c r="E18" s="19"/>
      <c r="F18" s="19"/>
      <c r="G18" s="19"/>
      <c r="H18" s="17"/>
      <c r="I18" s="17"/>
    </row>
    <row r="19" spans="1:9" ht="24.6" customHeight="1">
      <c r="A19" s="21" t="s">
        <v>70</v>
      </c>
      <c r="B19" s="124" t="s">
        <v>106</v>
      </c>
      <c r="C19" s="16">
        <v>0</v>
      </c>
      <c r="D19" s="16"/>
      <c r="E19" s="16">
        <v>0</v>
      </c>
      <c r="F19" s="16"/>
      <c r="G19" s="16">
        <v>249540696.86000001</v>
      </c>
      <c r="H19" s="17"/>
      <c r="I19" s="17">
        <v>179598166.93000001</v>
      </c>
    </row>
    <row r="20" spans="1:9" ht="24.6" customHeight="1">
      <c r="A20" s="21" t="s">
        <v>129</v>
      </c>
      <c r="B20" s="124" t="s">
        <v>158</v>
      </c>
      <c r="C20" s="16">
        <v>33390000</v>
      </c>
      <c r="D20" s="16"/>
      <c r="E20" s="16">
        <v>33390000</v>
      </c>
      <c r="F20" s="16"/>
      <c r="G20" s="16">
        <v>33390000</v>
      </c>
      <c r="H20" s="17"/>
      <c r="I20" s="17">
        <v>33390000</v>
      </c>
    </row>
    <row r="21" spans="1:9" ht="24.6" customHeight="1">
      <c r="A21" s="21" t="s">
        <v>159</v>
      </c>
      <c r="B21" s="128" t="s">
        <v>204</v>
      </c>
      <c r="C21" s="16">
        <v>0</v>
      </c>
      <c r="D21" s="16"/>
      <c r="E21" s="16">
        <v>0</v>
      </c>
      <c r="F21" s="16"/>
      <c r="G21" s="16">
        <v>39151922.659999996</v>
      </c>
      <c r="H21" s="17"/>
      <c r="I21" s="17">
        <v>41711393.460000001</v>
      </c>
    </row>
    <row r="22" spans="1:9" ht="24.6" customHeight="1">
      <c r="A22" s="21" t="s">
        <v>193</v>
      </c>
      <c r="B22" s="129" t="s">
        <v>141</v>
      </c>
      <c r="C22" s="16">
        <v>0</v>
      </c>
      <c r="D22" s="16"/>
      <c r="E22" s="16">
        <v>0</v>
      </c>
      <c r="F22" s="16"/>
      <c r="G22" s="16">
        <v>108000000</v>
      </c>
      <c r="H22" s="17"/>
      <c r="I22" s="17">
        <v>0</v>
      </c>
    </row>
    <row r="23" spans="1:9" ht="24.6" customHeight="1">
      <c r="A23" s="21" t="s">
        <v>194</v>
      </c>
      <c r="B23" s="2" t="s">
        <v>141</v>
      </c>
      <c r="C23" s="16">
        <v>75752568.549999997</v>
      </c>
      <c r="D23" s="16"/>
      <c r="E23" s="16">
        <v>0</v>
      </c>
      <c r="F23" s="16"/>
      <c r="G23" s="16">
        <v>0</v>
      </c>
      <c r="H23" s="17"/>
      <c r="I23" s="17">
        <v>0</v>
      </c>
    </row>
    <row r="24" spans="1:9" ht="24.6" customHeight="1">
      <c r="A24" s="1" t="s">
        <v>136</v>
      </c>
      <c r="B24" s="2" t="s">
        <v>107</v>
      </c>
      <c r="C24" s="20">
        <v>112628793.44</v>
      </c>
      <c r="D24" s="19"/>
      <c r="E24" s="19">
        <v>75540351.599999994</v>
      </c>
      <c r="F24" s="19"/>
      <c r="G24" s="19">
        <v>112628793.44</v>
      </c>
      <c r="H24" s="17"/>
      <c r="I24" s="17">
        <v>75540351.599999994</v>
      </c>
    </row>
    <row r="25" spans="1:9" ht="24.6" customHeight="1">
      <c r="A25" s="21" t="s">
        <v>71</v>
      </c>
      <c r="B25" s="2" t="s">
        <v>108</v>
      </c>
      <c r="C25" s="16">
        <v>420122460.87</v>
      </c>
      <c r="D25" s="16"/>
      <c r="E25" s="16">
        <v>120613103.45</v>
      </c>
      <c r="F25" s="16"/>
      <c r="G25" s="16">
        <v>65606566.530000001</v>
      </c>
      <c r="H25" s="17"/>
      <c r="I25" s="17">
        <v>66515124.399999999</v>
      </c>
    </row>
    <row r="26" spans="1:9" ht="24.6" customHeight="1">
      <c r="A26" s="14" t="s">
        <v>139</v>
      </c>
      <c r="B26" s="2" t="s">
        <v>109</v>
      </c>
      <c r="C26" s="16">
        <v>11303.49</v>
      </c>
      <c r="D26" s="16"/>
      <c r="E26" s="16">
        <v>20646.72</v>
      </c>
      <c r="F26" s="16"/>
      <c r="G26" s="16">
        <v>11303.49</v>
      </c>
      <c r="H26" s="17"/>
      <c r="I26" s="17">
        <v>20646.72</v>
      </c>
    </row>
    <row r="27" spans="1:9" ht="24.6" customHeight="1">
      <c r="A27" s="14" t="s">
        <v>198</v>
      </c>
      <c r="B27" s="2"/>
      <c r="C27" s="16">
        <v>161072.26999999999</v>
      </c>
      <c r="D27" s="16"/>
      <c r="E27" s="16">
        <v>0</v>
      </c>
      <c r="F27" s="16"/>
      <c r="G27" s="16">
        <v>0</v>
      </c>
      <c r="H27" s="17"/>
      <c r="I27" s="17">
        <v>0</v>
      </c>
    </row>
    <row r="28" spans="1:9" ht="24.6" customHeight="1">
      <c r="A28" s="14" t="s">
        <v>9</v>
      </c>
      <c r="B28" s="124"/>
      <c r="C28" s="22">
        <v>910405.61</v>
      </c>
      <c r="D28" s="23"/>
      <c r="E28" s="22">
        <v>931598.33</v>
      </c>
      <c r="F28" s="23"/>
      <c r="G28" s="22">
        <v>62995</v>
      </c>
      <c r="H28" s="17"/>
      <c r="I28" s="17">
        <v>62995</v>
      </c>
    </row>
    <row r="29" spans="1:9" ht="24.6" customHeight="1">
      <c r="A29" s="40" t="s">
        <v>10</v>
      </c>
      <c r="B29" s="6"/>
      <c r="C29" s="24">
        <f>SUM(C19:C28)</f>
        <v>642976604.23000002</v>
      </c>
      <c r="D29" s="25"/>
      <c r="E29" s="24">
        <f>SUM(E19:E28)</f>
        <v>230495700.10000002</v>
      </c>
      <c r="F29" s="25"/>
      <c r="G29" s="24">
        <f>SUM(G19:G28)</f>
        <v>608392277.98000002</v>
      </c>
      <c r="H29" s="17"/>
      <c r="I29" s="18">
        <f>SUM(I19:I28)</f>
        <v>396838678.11000001</v>
      </c>
    </row>
    <row r="30" spans="1:9" ht="24.6" customHeight="1" thickBot="1">
      <c r="A30" s="40" t="s">
        <v>11</v>
      </c>
      <c r="B30" s="6"/>
      <c r="C30" s="26">
        <f>+C17+C29</f>
        <v>952410208.28999996</v>
      </c>
      <c r="D30" s="25"/>
      <c r="E30" s="26">
        <f>+E17+E29</f>
        <v>667751639.10000002</v>
      </c>
      <c r="F30" s="25"/>
      <c r="G30" s="26">
        <f>+G17+G29</f>
        <v>794886119.43000007</v>
      </c>
      <c r="H30" s="17"/>
      <c r="I30" s="26">
        <f>+I17+I29</f>
        <v>661529561.38999999</v>
      </c>
    </row>
    <row r="31" spans="1:9" ht="24.6" customHeight="1" thickTop="1">
      <c r="A31" s="27"/>
      <c r="B31" s="6"/>
      <c r="C31" s="28"/>
      <c r="D31" s="6"/>
      <c r="E31" s="6"/>
      <c r="F31" s="6"/>
      <c r="G31" s="28"/>
    </row>
    <row r="32" spans="1:9" ht="24.6" customHeight="1">
      <c r="A32" s="27"/>
      <c r="B32" s="6"/>
      <c r="C32" s="28"/>
      <c r="D32" s="6"/>
      <c r="E32" s="6"/>
      <c r="F32" s="6"/>
      <c r="G32" s="28"/>
    </row>
    <row r="33" spans="1:9" ht="24.6" customHeight="1">
      <c r="A33" s="27" t="s">
        <v>12</v>
      </c>
      <c r="B33" s="6"/>
      <c r="C33" s="28"/>
      <c r="D33" s="6"/>
      <c r="E33" s="28"/>
      <c r="F33" s="6"/>
    </row>
    <row r="34" spans="1:9" ht="24.6" customHeight="1">
      <c r="A34" s="27"/>
      <c r="B34" s="6"/>
      <c r="C34" s="28"/>
      <c r="D34" s="6"/>
      <c r="E34" s="28"/>
      <c r="F34" s="6"/>
    </row>
    <row r="35" spans="1:9" ht="24.6" customHeight="1">
      <c r="A35" s="21"/>
      <c r="B35" s="6"/>
      <c r="C35" s="14"/>
      <c r="D35" s="6"/>
      <c r="E35" s="6"/>
      <c r="F35" s="6"/>
      <c r="G35" s="14"/>
    </row>
    <row r="36" spans="1:9" ht="24.6" customHeight="1">
      <c r="A36" s="21"/>
      <c r="B36" s="6"/>
      <c r="C36" s="14"/>
      <c r="D36" s="6"/>
      <c r="E36" s="6"/>
      <c r="F36" s="6"/>
      <c r="G36" s="14"/>
    </row>
    <row r="37" spans="1:9" s="31" customFormat="1" ht="24.6" customHeight="1">
      <c r="A37" s="29" t="s">
        <v>117</v>
      </c>
      <c r="B37" s="30"/>
      <c r="D37" s="4"/>
      <c r="E37" s="6" t="s">
        <v>110</v>
      </c>
      <c r="F37" s="4"/>
    </row>
    <row r="38" spans="1:9" s="31" customFormat="1" ht="24.6" customHeight="1">
      <c r="A38" s="29" t="s">
        <v>167</v>
      </c>
      <c r="B38" s="30"/>
      <c r="D38" s="30"/>
      <c r="E38" s="29" t="s">
        <v>119</v>
      </c>
      <c r="F38" s="32"/>
    </row>
    <row r="39" spans="1:9" ht="24.6" customHeight="1">
      <c r="A39" s="27"/>
      <c r="B39" s="6"/>
      <c r="C39" s="28"/>
      <c r="D39" s="6"/>
      <c r="E39" s="6"/>
      <c r="F39" s="6"/>
      <c r="G39" s="28"/>
    </row>
    <row r="40" spans="1:9" ht="27.95" customHeight="1">
      <c r="A40" s="33" t="s">
        <v>45</v>
      </c>
      <c r="B40" s="33"/>
      <c r="C40" s="33"/>
      <c r="D40" s="33"/>
      <c r="E40" s="33"/>
      <c r="F40" s="33"/>
      <c r="G40" s="33"/>
      <c r="H40" s="34"/>
      <c r="I40" s="30"/>
    </row>
    <row r="41" spans="1:9" ht="27.95" customHeight="1">
      <c r="A41" s="3" t="s">
        <v>79</v>
      </c>
      <c r="B41" s="3"/>
      <c r="C41" s="3"/>
      <c r="D41" s="3"/>
      <c r="E41" s="3"/>
      <c r="F41" s="3"/>
      <c r="G41" s="3"/>
      <c r="H41" s="30"/>
      <c r="I41" s="30"/>
    </row>
    <row r="42" spans="1:9" ht="27.95" customHeight="1">
      <c r="A42" s="3" t="s">
        <v>60</v>
      </c>
      <c r="B42" s="3"/>
      <c r="C42" s="3"/>
      <c r="D42" s="3"/>
      <c r="E42" s="3"/>
      <c r="F42" s="3"/>
      <c r="G42" s="3"/>
      <c r="H42" s="30"/>
      <c r="I42" s="30"/>
    </row>
    <row r="43" spans="1:9" ht="27.95" customHeight="1">
      <c r="A43" s="3" t="str">
        <f>+A3</f>
        <v xml:space="preserve">ณ วันที่ 30 มิถุนายน 2561 (ยังไม่ได้ตรวจสอบ/สอบทานแล้ว) </v>
      </c>
      <c r="B43" s="3"/>
      <c r="C43" s="3"/>
      <c r="D43" s="3"/>
      <c r="E43" s="3"/>
      <c r="F43" s="3"/>
      <c r="G43" s="3"/>
      <c r="H43" s="30"/>
      <c r="I43" s="30"/>
    </row>
    <row r="44" spans="1:9" s="5" customFormat="1" ht="27.95" customHeight="1">
      <c r="A44" s="11"/>
      <c r="B44" s="11"/>
      <c r="C44" s="11"/>
      <c r="D44" s="11"/>
      <c r="E44" s="11"/>
      <c r="F44" s="11"/>
      <c r="G44" s="11"/>
    </row>
    <row r="45" spans="1:9" ht="27.95" customHeight="1">
      <c r="A45" s="6"/>
      <c r="B45" s="6"/>
      <c r="C45" s="6"/>
      <c r="D45" s="6"/>
      <c r="E45" s="6"/>
      <c r="F45" s="6"/>
      <c r="I45" s="115" t="s">
        <v>0</v>
      </c>
    </row>
    <row r="46" spans="1:9" ht="27.95" customHeight="1">
      <c r="C46" s="35" t="s">
        <v>3</v>
      </c>
      <c r="D46" s="8"/>
      <c r="E46" s="8"/>
      <c r="F46" s="9"/>
      <c r="G46" s="35" t="s">
        <v>4</v>
      </c>
      <c r="H46" s="10"/>
      <c r="I46" s="10"/>
    </row>
    <row r="47" spans="1:9" ht="27.95" customHeight="1">
      <c r="A47" s="11" t="s">
        <v>13</v>
      </c>
      <c r="B47" s="12" t="s">
        <v>2</v>
      </c>
      <c r="C47" s="116" t="str">
        <f>+C7</f>
        <v>30 มิถุนายน 2561</v>
      </c>
      <c r="D47" s="117"/>
      <c r="E47" s="116" t="str">
        <f>+E7</f>
        <v>31 ธันวาคม 2560</v>
      </c>
      <c r="F47" s="118"/>
      <c r="G47" s="116" t="str">
        <f>C47</f>
        <v>30 มิถุนายน 2561</v>
      </c>
      <c r="H47" s="119"/>
      <c r="I47" s="116" t="str">
        <f>E47</f>
        <v>31 ธันวาคม 2560</v>
      </c>
    </row>
    <row r="48" spans="1:9" ht="27.95" customHeight="1">
      <c r="A48" s="40" t="s">
        <v>14</v>
      </c>
      <c r="B48" s="6"/>
      <c r="C48" s="6"/>
      <c r="D48" s="6"/>
      <c r="E48" s="6"/>
      <c r="F48" s="6"/>
      <c r="G48" s="6"/>
    </row>
    <row r="49" spans="1:9" ht="27.95" customHeight="1">
      <c r="A49" s="21" t="s">
        <v>130</v>
      </c>
      <c r="B49" s="124" t="s">
        <v>145</v>
      </c>
      <c r="C49" s="16">
        <v>20020933.950000003</v>
      </c>
      <c r="D49" s="16"/>
      <c r="E49" s="16">
        <v>12826772.17</v>
      </c>
      <c r="F49" s="16"/>
      <c r="G49" s="16">
        <v>12756564.99</v>
      </c>
      <c r="H49" s="17"/>
      <c r="I49" s="17">
        <v>8684719.9200000018</v>
      </c>
    </row>
    <row r="50" spans="1:9" ht="27.95" customHeight="1">
      <c r="A50" s="21" t="s">
        <v>213</v>
      </c>
      <c r="B50" s="129" t="s">
        <v>108</v>
      </c>
      <c r="C50" s="16">
        <v>89392471.290000007</v>
      </c>
      <c r="D50" s="16"/>
      <c r="E50" s="16">
        <v>0</v>
      </c>
      <c r="F50" s="16"/>
      <c r="G50" s="16">
        <v>0</v>
      </c>
      <c r="H50" s="17"/>
      <c r="I50" s="17">
        <v>0</v>
      </c>
    </row>
    <row r="51" spans="1:9" ht="27.95" customHeight="1">
      <c r="A51" s="21" t="s">
        <v>195</v>
      </c>
      <c r="B51" s="129" t="s">
        <v>212</v>
      </c>
      <c r="C51" s="16">
        <v>0</v>
      </c>
      <c r="D51" s="16"/>
      <c r="E51" s="16">
        <v>0</v>
      </c>
      <c r="F51" s="16"/>
      <c r="G51" s="16">
        <v>25000000</v>
      </c>
      <c r="H51" s="17"/>
      <c r="I51" s="17">
        <v>0</v>
      </c>
    </row>
    <row r="52" spans="1:9" ht="27.95" customHeight="1">
      <c r="A52" s="21" t="s">
        <v>96</v>
      </c>
      <c r="B52" s="124"/>
      <c r="C52" s="16">
        <v>3537739</v>
      </c>
      <c r="D52" s="16"/>
      <c r="E52" s="16">
        <v>3492770.79</v>
      </c>
      <c r="F52" s="16"/>
      <c r="G52" s="16">
        <v>153800</v>
      </c>
      <c r="H52" s="17"/>
      <c r="I52" s="17">
        <v>118831.79</v>
      </c>
    </row>
    <row r="53" spans="1:9" ht="27.95" customHeight="1">
      <c r="A53" s="21" t="s">
        <v>124</v>
      </c>
      <c r="B53" s="6"/>
      <c r="C53" s="20"/>
      <c r="D53" s="19"/>
      <c r="E53" s="19"/>
      <c r="F53" s="19"/>
      <c r="G53" s="19"/>
      <c r="H53" s="17"/>
      <c r="I53" s="17"/>
    </row>
    <row r="54" spans="1:9" ht="27.95" customHeight="1">
      <c r="A54" s="21" t="s">
        <v>73</v>
      </c>
      <c r="B54" s="124" t="s">
        <v>162</v>
      </c>
      <c r="C54" s="16">
        <v>336883.58</v>
      </c>
      <c r="D54" s="16"/>
      <c r="E54" s="16">
        <v>328438.62</v>
      </c>
      <c r="F54" s="16"/>
      <c r="G54" s="16">
        <v>336883.58</v>
      </c>
      <c r="H54" s="17"/>
      <c r="I54" s="17">
        <v>328438.62</v>
      </c>
    </row>
    <row r="55" spans="1:9" ht="27.95" customHeight="1">
      <c r="A55" s="40" t="s">
        <v>16</v>
      </c>
      <c r="C55" s="18">
        <f>SUM(C49:C54)</f>
        <v>113288027.82000001</v>
      </c>
      <c r="D55" s="19"/>
      <c r="E55" s="18">
        <f>SUM(E49:E54)</f>
        <v>16647981.58</v>
      </c>
      <c r="F55" s="19"/>
      <c r="G55" s="18">
        <f>SUM(G49:G54)</f>
        <v>38247248.57</v>
      </c>
      <c r="H55" s="17"/>
      <c r="I55" s="18">
        <f>SUM(I49:I54)</f>
        <v>9131990.3300000001</v>
      </c>
    </row>
    <row r="56" spans="1:9" ht="27.95" customHeight="1">
      <c r="A56" s="40" t="s">
        <v>17</v>
      </c>
      <c r="B56" s="6"/>
      <c r="C56" s="36"/>
      <c r="D56" s="19"/>
      <c r="E56" s="19"/>
      <c r="F56" s="19"/>
      <c r="G56" s="36"/>
      <c r="H56" s="17"/>
      <c r="I56" s="17"/>
    </row>
    <row r="57" spans="1:9" ht="27.95" customHeight="1">
      <c r="A57" s="21" t="s">
        <v>200</v>
      </c>
      <c r="B57" s="124" t="s">
        <v>162</v>
      </c>
      <c r="C57" s="16">
        <v>384786.84</v>
      </c>
      <c r="D57" s="16"/>
      <c r="E57" s="16">
        <v>555366.68000000005</v>
      </c>
      <c r="F57" s="16"/>
      <c r="G57" s="110">
        <v>384786.84</v>
      </c>
      <c r="H57" s="17"/>
      <c r="I57" s="17">
        <v>555366.68000000005</v>
      </c>
    </row>
    <row r="58" spans="1:9" ht="27.95" customHeight="1">
      <c r="A58" s="21" t="s">
        <v>201</v>
      </c>
      <c r="B58" s="128" t="s">
        <v>163</v>
      </c>
      <c r="C58" s="16">
        <v>12300000</v>
      </c>
      <c r="D58" s="16"/>
      <c r="E58" s="16">
        <v>0</v>
      </c>
      <c r="F58" s="16"/>
      <c r="G58" s="110">
        <v>0</v>
      </c>
      <c r="H58" s="17"/>
      <c r="I58" s="17">
        <v>0</v>
      </c>
    </row>
    <row r="59" spans="1:9" ht="27.95" customHeight="1">
      <c r="A59" s="21" t="s">
        <v>202</v>
      </c>
      <c r="B59" s="124"/>
      <c r="C59" s="16"/>
      <c r="D59" s="16"/>
      <c r="E59" s="16"/>
      <c r="F59" s="16"/>
      <c r="G59" s="16"/>
      <c r="H59" s="17"/>
      <c r="I59" s="17"/>
    </row>
    <row r="60" spans="1:9" ht="27.95" customHeight="1">
      <c r="A60" s="21" t="s">
        <v>131</v>
      </c>
      <c r="B60" s="128" t="s">
        <v>203</v>
      </c>
      <c r="C60" s="16">
        <v>1679354.78</v>
      </c>
      <c r="D60" s="16"/>
      <c r="E60" s="16">
        <v>1450082.62</v>
      </c>
      <c r="F60" s="16"/>
      <c r="G60" s="16">
        <v>1670256.12</v>
      </c>
      <c r="H60" s="17"/>
      <c r="I60" s="17">
        <v>1442442.06</v>
      </c>
    </row>
    <row r="61" spans="1:9" ht="27.95" customHeight="1">
      <c r="A61" s="40" t="s">
        <v>18</v>
      </c>
      <c r="B61" s="37"/>
      <c r="C61" s="18">
        <f>SUM(C57:C60)</f>
        <v>14364141.619999999</v>
      </c>
      <c r="D61" s="19"/>
      <c r="E61" s="18">
        <f>SUM(E57:E60)</f>
        <v>2005449.3000000003</v>
      </c>
      <c r="F61" s="19"/>
      <c r="G61" s="18">
        <f>SUM(G57:G60)</f>
        <v>2055042.9600000002</v>
      </c>
      <c r="H61" s="17"/>
      <c r="I61" s="18">
        <f>SUM(I57:I60)</f>
        <v>1997808.7400000002</v>
      </c>
    </row>
    <row r="62" spans="1:9" ht="27.95" customHeight="1">
      <c r="A62" s="40" t="s">
        <v>19</v>
      </c>
      <c r="C62" s="38">
        <f>+C55+C61</f>
        <v>127652169.44000001</v>
      </c>
      <c r="D62" s="19"/>
      <c r="E62" s="38">
        <f>+E55+E61</f>
        <v>18653430.879999999</v>
      </c>
      <c r="F62" s="19"/>
      <c r="G62" s="38">
        <f>+G55+G61</f>
        <v>40302291.530000001</v>
      </c>
      <c r="H62" s="17"/>
      <c r="I62" s="38">
        <f>+I55+I61</f>
        <v>11129799.07</v>
      </c>
    </row>
    <row r="63" spans="1:9" ht="27.95" customHeight="1">
      <c r="A63" s="14"/>
      <c r="C63" s="28"/>
      <c r="D63" s="6"/>
      <c r="E63" s="6"/>
      <c r="F63" s="6"/>
      <c r="G63" s="28"/>
    </row>
    <row r="64" spans="1:9" ht="27.95" customHeight="1">
      <c r="A64" s="14"/>
      <c r="C64" s="28"/>
      <c r="D64" s="6"/>
      <c r="E64" s="6"/>
      <c r="F64" s="6"/>
      <c r="G64" s="28"/>
    </row>
    <row r="65" spans="1:9" ht="27.95" customHeight="1">
      <c r="A65" s="14"/>
      <c r="C65" s="28"/>
      <c r="D65" s="6"/>
      <c r="E65" s="6"/>
      <c r="F65" s="6"/>
      <c r="G65" s="28"/>
    </row>
    <row r="66" spans="1:9" ht="27.95" customHeight="1">
      <c r="A66" s="14"/>
      <c r="C66" s="28"/>
      <c r="D66" s="6"/>
      <c r="E66" s="6"/>
      <c r="F66" s="6"/>
      <c r="G66" s="28"/>
    </row>
    <row r="67" spans="1:9" ht="27.95" customHeight="1">
      <c r="A67" s="39" t="s">
        <v>12</v>
      </c>
      <c r="B67" s="6"/>
      <c r="C67" s="14"/>
      <c r="D67" s="6"/>
      <c r="E67" s="6"/>
      <c r="F67" s="6"/>
      <c r="G67" s="14"/>
    </row>
    <row r="68" spans="1:9" ht="27.95" customHeight="1">
      <c r="A68" s="39"/>
      <c r="B68" s="6"/>
      <c r="C68" s="14"/>
      <c r="D68" s="6"/>
      <c r="E68" s="6"/>
      <c r="F68" s="6"/>
      <c r="G68" s="14"/>
    </row>
    <row r="69" spans="1:9" ht="27.95" customHeight="1">
      <c r="A69" s="39"/>
      <c r="B69" s="6"/>
      <c r="C69" s="14"/>
      <c r="D69" s="6"/>
      <c r="E69" s="6"/>
      <c r="F69" s="6"/>
      <c r="G69" s="14"/>
    </row>
    <row r="70" spans="1:9" ht="27.95" customHeight="1">
      <c r="A70" s="39"/>
      <c r="B70" s="6"/>
      <c r="C70" s="14"/>
      <c r="D70" s="6"/>
      <c r="E70" s="6"/>
      <c r="F70" s="6"/>
      <c r="G70" s="14"/>
    </row>
    <row r="71" spans="1:9" s="31" customFormat="1" ht="24.6" customHeight="1">
      <c r="A71" s="29" t="s">
        <v>117</v>
      </c>
      <c r="B71" s="30"/>
      <c r="D71" s="4"/>
      <c r="E71" s="6" t="s">
        <v>110</v>
      </c>
      <c r="F71" s="4"/>
    </row>
    <row r="72" spans="1:9" s="31" customFormat="1" ht="24.6" customHeight="1">
      <c r="A72" s="29" t="s">
        <v>167</v>
      </c>
      <c r="B72" s="30"/>
      <c r="D72" s="30"/>
      <c r="E72" s="29" t="s">
        <v>119</v>
      </c>
      <c r="F72" s="32"/>
    </row>
    <row r="73" spans="1:9" s="31" customFormat="1" ht="27.95" customHeight="1">
      <c r="A73" s="29"/>
      <c r="B73" s="30"/>
      <c r="D73" s="30"/>
      <c r="E73" s="29"/>
      <c r="F73" s="32"/>
    </row>
    <row r="74" spans="1:9" ht="27.95" customHeight="1">
      <c r="A74" s="33" t="s">
        <v>20</v>
      </c>
      <c r="B74" s="33"/>
      <c r="C74" s="33"/>
      <c r="D74" s="33"/>
      <c r="E74" s="33"/>
      <c r="F74" s="33"/>
      <c r="G74" s="33"/>
      <c r="H74" s="30"/>
      <c r="I74" s="30"/>
    </row>
    <row r="75" spans="1:9" ht="27.95" customHeight="1">
      <c r="A75" s="3" t="s">
        <v>79</v>
      </c>
      <c r="B75" s="3"/>
      <c r="C75" s="3"/>
      <c r="D75" s="3"/>
      <c r="E75" s="3"/>
      <c r="F75" s="3"/>
      <c r="G75" s="3"/>
      <c r="H75" s="30"/>
      <c r="I75" s="30"/>
    </row>
    <row r="76" spans="1:9" ht="27.95" customHeight="1">
      <c r="A76" s="3" t="s">
        <v>60</v>
      </c>
      <c r="B76" s="3"/>
      <c r="C76" s="3"/>
      <c r="D76" s="3"/>
      <c r="E76" s="3"/>
      <c r="F76" s="3"/>
      <c r="G76" s="3"/>
      <c r="H76" s="30"/>
      <c r="I76" s="30"/>
    </row>
    <row r="77" spans="1:9" ht="27.95" customHeight="1">
      <c r="A77" s="3" t="str">
        <f>+A3</f>
        <v xml:space="preserve">ณ วันที่ 30 มิถุนายน 2561 (ยังไม่ได้ตรวจสอบ/สอบทานแล้ว) </v>
      </c>
      <c r="B77" s="3"/>
      <c r="C77" s="3"/>
      <c r="D77" s="3"/>
      <c r="E77" s="3"/>
      <c r="F77" s="3"/>
      <c r="G77" s="3"/>
      <c r="H77" s="30"/>
      <c r="I77" s="30"/>
    </row>
    <row r="78" spans="1:9" ht="27.95" customHeight="1">
      <c r="A78" s="6"/>
      <c r="B78" s="6"/>
      <c r="C78" s="6"/>
      <c r="D78" s="6"/>
      <c r="E78" s="6"/>
      <c r="F78" s="6"/>
      <c r="G78" s="6"/>
    </row>
    <row r="79" spans="1:9" ht="27.95" customHeight="1">
      <c r="A79" s="6"/>
      <c r="B79" s="6"/>
      <c r="C79" s="6"/>
      <c r="D79" s="6"/>
      <c r="E79" s="6"/>
      <c r="F79" s="6"/>
      <c r="I79" s="115" t="s">
        <v>0</v>
      </c>
    </row>
    <row r="80" spans="1:9" ht="27.95" customHeight="1">
      <c r="C80" s="35" t="s">
        <v>3</v>
      </c>
      <c r="D80" s="8"/>
      <c r="E80" s="8"/>
      <c r="F80" s="9"/>
      <c r="G80" s="35" t="s">
        <v>4</v>
      </c>
      <c r="H80" s="30"/>
      <c r="I80" s="30"/>
    </row>
    <row r="81" spans="1:9" ht="27.95" customHeight="1">
      <c r="A81" s="11" t="s">
        <v>21</v>
      </c>
      <c r="B81" s="12"/>
      <c r="C81" s="116" t="str">
        <f>+C7</f>
        <v>30 มิถุนายน 2561</v>
      </c>
      <c r="D81" s="117"/>
      <c r="E81" s="116" t="str">
        <f>+E7</f>
        <v>31 ธันวาคม 2560</v>
      </c>
      <c r="F81" s="118"/>
      <c r="G81" s="116" t="str">
        <f>C81</f>
        <v>30 มิถุนายน 2561</v>
      </c>
      <c r="H81" s="119"/>
      <c r="I81" s="116" t="str">
        <f>E81</f>
        <v>31 ธันวาคม 2560</v>
      </c>
    </row>
    <row r="82" spans="1:9" ht="27.95" customHeight="1">
      <c r="A82" s="40" t="s">
        <v>22</v>
      </c>
      <c r="B82" s="6"/>
      <c r="C82" s="6"/>
      <c r="D82" s="6"/>
      <c r="E82" s="6"/>
      <c r="F82" s="6"/>
      <c r="G82" s="6"/>
    </row>
    <row r="83" spans="1:9" ht="27.95" customHeight="1">
      <c r="A83" s="14" t="s">
        <v>23</v>
      </c>
      <c r="B83" s="6"/>
      <c r="C83" s="6"/>
      <c r="D83" s="6"/>
      <c r="E83" s="6"/>
      <c r="F83" s="6"/>
      <c r="G83" s="6"/>
    </row>
    <row r="84" spans="1:9" ht="27.95" customHeight="1">
      <c r="A84" s="40" t="s">
        <v>24</v>
      </c>
      <c r="B84" s="124"/>
      <c r="C84" s="6"/>
      <c r="D84" s="6"/>
      <c r="E84" s="6"/>
      <c r="F84" s="6"/>
      <c r="G84" s="6"/>
    </row>
    <row r="85" spans="1:9" ht="27.95" customHeight="1" thickBot="1">
      <c r="A85" s="14" t="s">
        <v>120</v>
      </c>
      <c r="B85" s="124"/>
      <c r="C85" s="41">
        <f>1149760250*1</f>
        <v>1149760250</v>
      </c>
      <c r="D85" s="19"/>
      <c r="E85" s="41">
        <f>1149760250*1</f>
        <v>1149760250</v>
      </c>
      <c r="F85" s="19"/>
      <c r="G85" s="41">
        <f>1149760250*1</f>
        <v>1149760250</v>
      </c>
      <c r="H85" s="17"/>
      <c r="I85" s="41">
        <f>1149760250*1</f>
        <v>1149760250</v>
      </c>
    </row>
    <row r="86" spans="1:9" ht="27.95" customHeight="1" thickTop="1">
      <c r="A86" s="40" t="s">
        <v>77</v>
      </c>
      <c r="B86" s="6"/>
      <c r="C86" s="19"/>
      <c r="D86" s="19"/>
      <c r="E86" s="19"/>
      <c r="F86" s="19"/>
      <c r="G86" s="19"/>
      <c r="H86" s="17"/>
      <c r="I86" s="17"/>
    </row>
    <row r="87" spans="1:9" ht="27.95" customHeight="1">
      <c r="A87" s="14" t="s">
        <v>115</v>
      </c>
      <c r="B87" s="124"/>
      <c r="C87" s="17">
        <v>0</v>
      </c>
      <c r="D87" s="19"/>
      <c r="E87" s="19">
        <v>715020835</v>
      </c>
      <c r="F87" s="19"/>
      <c r="G87" s="17">
        <v>0</v>
      </c>
      <c r="H87" s="17"/>
      <c r="I87" s="17">
        <v>715020835</v>
      </c>
    </row>
    <row r="88" spans="1:9" ht="27.95" customHeight="1">
      <c r="A88" s="14" t="s">
        <v>184</v>
      </c>
      <c r="B88" s="124"/>
      <c r="C88" s="17">
        <v>818024729</v>
      </c>
      <c r="D88" s="19"/>
      <c r="E88" s="19">
        <v>0</v>
      </c>
      <c r="F88" s="19"/>
      <c r="G88" s="17">
        <v>818024729</v>
      </c>
      <c r="H88" s="17"/>
      <c r="I88" s="17">
        <v>0</v>
      </c>
    </row>
    <row r="89" spans="1:9" ht="27.95" customHeight="1">
      <c r="A89" s="14" t="s">
        <v>81</v>
      </c>
      <c r="B89" s="124"/>
      <c r="C89" s="19">
        <v>624225739</v>
      </c>
      <c r="D89" s="19"/>
      <c r="E89" s="19">
        <v>624225739</v>
      </c>
      <c r="F89" s="19"/>
      <c r="G89" s="17">
        <v>624225739</v>
      </c>
      <c r="H89" s="17"/>
      <c r="I89" s="17">
        <v>624225739</v>
      </c>
    </row>
    <row r="90" spans="1:9" ht="27.95" customHeight="1">
      <c r="A90" s="14" t="s">
        <v>56</v>
      </c>
      <c r="B90" s="6"/>
      <c r="C90" s="19"/>
      <c r="D90" s="19"/>
      <c r="E90" s="19"/>
      <c r="F90" s="19"/>
      <c r="G90" s="19"/>
      <c r="H90" s="17"/>
      <c r="I90" s="17"/>
    </row>
    <row r="91" spans="1:9" ht="27.95" customHeight="1">
      <c r="A91" s="14" t="s">
        <v>25</v>
      </c>
      <c r="B91" s="42"/>
      <c r="C91" s="19"/>
      <c r="D91" s="19"/>
      <c r="E91" s="19"/>
      <c r="F91" s="19"/>
      <c r="G91" s="19"/>
      <c r="H91" s="17"/>
      <c r="I91" s="17"/>
    </row>
    <row r="92" spans="1:9" ht="27.95" customHeight="1">
      <c r="A92" s="14" t="s">
        <v>78</v>
      </c>
      <c r="B92" s="124"/>
      <c r="C92" s="20">
        <v>9833839.0199999996</v>
      </c>
      <c r="D92" s="19"/>
      <c r="E92" s="19">
        <v>9833839.0199999996</v>
      </c>
      <c r="F92" s="19"/>
      <c r="G92" s="20">
        <v>9833839.0199999996</v>
      </c>
      <c r="H92" s="17"/>
      <c r="I92" s="17">
        <v>9833839.0199999996</v>
      </c>
    </row>
    <row r="93" spans="1:9" ht="27.95" customHeight="1">
      <c r="A93" s="14" t="s">
        <v>26</v>
      </c>
      <c r="C93" s="38">
        <f>งบแสดงการเปลี่ยนแปลงรวม!J22</f>
        <v>-697902191.50999999</v>
      </c>
      <c r="D93" s="25"/>
      <c r="E93" s="43">
        <f>+งบแสดงการเปลี่ยนแปลงรวม!J17</f>
        <v>-699985110.75999999</v>
      </c>
      <c r="F93" s="19"/>
      <c r="G93" s="38">
        <f>งบแสดงการเปลี่ยนแปลงเฉพาะ!J20</f>
        <v>-697500479.12</v>
      </c>
      <c r="H93" s="44"/>
      <c r="I93" s="45">
        <f>+งบแสดงการเปลี่ยนแปลงเฉพาะ!J16</f>
        <v>-698680650.70000005</v>
      </c>
    </row>
    <row r="94" spans="1:9" ht="27.95" customHeight="1">
      <c r="A94" s="14" t="s">
        <v>82</v>
      </c>
      <c r="C94" s="24">
        <f>SUM(C87:C93)</f>
        <v>754182115.50999999</v>
      </c>
      <c r="D94" s="25"/>
      <c r="E94" s="25">
        <f>SUM(E87:E93)</f>
        <v>649095302.25999999</v>
      </c>
      <c r="F94" s="25"/>
      <c r="G94" s="24">
        <f>SUM(G87:G93)</f>
        <v>754583827.89999998</v>
      </c>
      <c r="H94" s="44"/>
      <c r="I94" s="44">
        <f>SUM(I87:I93)</f>
        <v>650399762.31999993</v>
      </c>
    </row>
    <row r="95" spans="1:9" ht="27.95" customHeight="1">
      <c r="A95" s="4" t="s">
        <v>83</v>
      </c>
      <c r="C95" s="38">
        <f>งบแสดงการเปลี่ยนแปลงรวม!N22</f>
        <v>70575923.339999989</v>
      </c>
      <c r="D95" s="25"/>
      <c r="E95" s="43">
        <f>+งบแสดงการเปลี่ยนแปลงรวม!N17</f>
        <v>2905.96</v>
      </c>
      <c r="F95" s="25"/>
      <c r="G95" s="38">
        <f>งบแสดงการเปลี่ยนแปลงรวม!R22</f>
        <v>0</v>
      </c>
      <c r="H95" s="44"/>
      <c r="I95" s="45">
        <f>งบแสดงการเปลี่ยนแปลงรวม!T22</f>
        <v>0</v>
      </c>
    </row>
    <row r="96" spans="1:9" ht="27.95" customHeight="1">
      <c r="A96" s="40" t="s">
        <v>27</v>
      </c>
      <c r="C96" s="24">
        <f>SUM(C94:C95)</f>
        <v>824758038.85000002</v>
      </c>
      <c r="D96" s="20" t="s">
        <v>15</v>
      </c>
      <c r="E96" s="38">
        <f>SUM(E94:E95)</f>
        <v>649098208.22000003</v>
      </c>
      <c r="F96" s="20"/>
      <c r="G96" s="24">
        <f>SUM(G94:G95)</f>
        <v>754583827.89999998</v>
      </c>
      <c r="H96" s="17"/>
      <c r="I96" s="38">
        <f>SUM(I94:I95)</f>
        <v>650399762.31999993</v>
      </c>
    </row>
    <row r="97" spans="1:17" ht="27.95" customHeight="1" thickBot="1">
      <c r="A97" s="40" t="s">
        <v>28</v>
      </c>
      <c r="B97" s="6"/>
      <c r="C97" s="26">
        <f>+C62+C96</f>
        <v>952410208.29000008</v>
      </c>
      <c r="D97" s="19"/>
      <c r="E97" s="26">
        <f>+E62+E96</f>
        <v>667751639.10000002</v>
      </c>
      <c r="F97" s="19"/>
      <c r="G97" s="26">
        <f>+G62+G96</f>
        <v>794886119.42999995</v>
      </c>
      <c r="H97" s="17"/>
      <c r="I97" s="26">
        <f>+I62+I96</f>
        <v>661529561.38999999</v>
      </c>
      <c r="K97" s="6"/>
      <c r="L97" s="6"/>
      <c r="M97" s="6"/>
      <c r="N97" s="6"/>
      <c r="O97" s="6"/>
      <c r="Q97" s="6"/>
    </row>
    <row r="98" spans="1:17" ht="27.95" customHeight="1" thickTop="1">
      <c r="A98" s="14"/>
      <c r="B98" s="6"/>
      <c r="C98" s="28"/>
      <c r="D98" s="6"/>
      <c r="E98" s="28"/>
      <c r="F98" s="6"/>
      <c r="G98" s="28"/>
      <c r="I98" s="28"/>
    </row>
    <row r="99" spans="1:17" ht="27.95" customHeight="1">
      <c r="A99" s="6"/>
      <c r="B99" s="6"/>
    </row>
    <row r="100" spans="1:17" ht="27.95" customHeight="1">
      <c r="A100" s="14" t="s">
        <v>12</v>
      </c>
      <c r="B100" s="6"/>
      <c r="C100" s="14"/>
      <c r="D100" s="6"/>
      <c r="E100" s="14"/>
      <c r="F100" s="6"/>
      <c r="G100" s="14"/>
      <c r="I100" s="14"/>
    </row>
    <row r="101" spans="1:17" ht="27.95" customHeight="1">
      <c r="B101" s="6"/>
      <c r="C101" s="14"/>
      <c r="D101" s="14"/>
      <c r="E101" s="14"/>
      <c r="F101" s="14"/>
      <c r="G101" s="14"/>
      <c r="H101" s="14"/>
      <c r="I101" s="14"/>
    </row>
    <row r="102" spans="1:17" ht="27.95" customHeight="1">
      <c r="A102" s="14"/>
      <c r="B102" s="6"/>
      <c r="C102" s="14"/>
      <c r="D102" s="6"/>
      <c r="E102" s="6"/>
      <c r="F102" s="6"/>
      <c r="G102" s="6"/>
    </row>
    <row r="103" spans="1:17" s="31" customFormat="1" ht="24.6" customHeight="1">
      <c r="A103" s="29" t="s">
        <v>117</v>
      </c>
      <c r="B103" s="30"/>
      <c r="D103" s="4"/>
      <c r="E103" s="6" t="s">
        <v>110</v>
      </c>
      <c r="F103" s="4"/>
    </row>
    <row r="104" spans="1:17" s="31" customFormat="1" ht="24.6" customHeight="1">
      <c r="A104" s="29" t="s">
        <v>167</v>
      </c>
      <c r="B104" s="30"/>
      <c r="D104" s="30"/>
      <c r="E104" s="29" t="s">
        <v>119</v>
      </c>
      <c r="F104" s="32"/>
    </row>
  </sheetData>
  <phoneticPr fontId="5" type="noConversion"/>
  <pageMargins left="0.59055118110236227" right="0.19685039370078741" top="0.59055118110236227" bottom="0.39370078740157483" header="0.23622047244094491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3"/>
  <sheetViews>
    <sheetView topLeftCell="A44" zoomScale="73" zoomScaleNormal="90" zoomScaleSheetLayoutView="100" zoomScalePageLayoutView="90" workbookViewId="0">
      <selection activeCell="C50" sqref="C50"/>
    </sheetView>
  </sheetViews>
  <sheetFormatPr defaultColWidth="9.140625" defaultRowHeight="27" customHeight="1"/>
  <cols>
    <col min="1" max="1" width="42.28515625" style="46" customWidth="1"/>
    <col min="2" max="2" width="8.5703125" style="46" customWidth="1"/>
    <col min="3" max="3" width="15.42578125" style="46" customWidth="1"/>
    <col min="4" max="4" width="1.7109375" style="46" customWidth="1"/>
    <col min="5" max="5" width="15.42578125" style="46" customWidth="1"/>
    <col min="6" max="6" width="1.7109375" style="46" customWidth="1"/>
    <col min="7" max="7" width="15.42578125" style="46" customWidth="1"/>
    <col min="8" max="8" width="1.7109375" style="46" customWidth="1"/>
    <col min="9" max="9" width="15.42578125" style="46" customWidth="1"/>
    <col min="10" max="10" width="1.28515625" style="46" customWidth="1"/>
    <col min="11" max="16384" width="9.140625" style="46"/>
  </cols>
  <sheetData>
    <row r="1" spans="1:9" ht="24.75" customHeight="1">
      <c r="A1" s="3" t="s">
        <v>79</v>
      </c>
      <c r="B1" s="3"/>
      <c r="C1" s="3"/>
      <c r="D1" s="3"/>
      <c r="E1" s="3"/>
      <c r="F1" s="3"/>
      <c r="G1" s="3"/>
      <c r="H1" s="3"/>
      <c r="I1" s="3"/>
    </row>
    <row r="2" spans="1:9" ht="24.75" customHeight="1">
      <c r="A2" s="3" t="s">
        <v>61</v>
      </c>
      <c r="B2" s="3"/>
      <c r="C2" s="3"/>
      <c r="D2" s="3"/>
      <c r="E2" s="3"/>
      <c r="F2" s="3"/>
      <c r="G2" s="3"/>
      <c r="H2" s="3"/>
      <c r="I2" s="3"/>
    </row>
    <row r="3" spans="1:9" ht="24.75" customHeight="1">
      <c r="A3" s="106" t="s">
        <v>176</v>
      </c>
      <c r="B3" s="3"/>
      <c r="C3" s="3"/>
      <c r="D3" s="3"/>
      <c r="E3" s="3"/>
      <c r="F3" s="3"/>
      <c r="G3" s="3"/>
      <c r="H3" s="3"/>
      <c r="I3" s="3"/>
    </row>
    <row r="4" spans="1:9" ht="24.75" customHeight="1">
      <c r="A4" s="106" t="s">
        <v>147</v>
      </c>
      <c r="B4" s="3"/>
      <c r="C4" s="3"/>
      <c r="D4" s="3"/>
      <c r="E4" s="3"/>
      <c r="F4" s="3"/>
      <c r="G4" s="3"/>
      <c r="H4" s="3"/>
      <c r="I4" s="3"/>
    </row>
    <row r="5" spans="1:9" ht="24.75" customHeight="1">
      <c r="A5" s="106"/>
      <c r="B5" s="3"/>
      <c r="C5" s="3"/>
      <c r="D5" s="3"/>
      <c r="E5" s="3"/>
      <c r="F5" s="3"/>
      <c r="G5" s="3"/>
      <c r="H5" s="3"/>
      <c r="I5" s="3"/>
    </row>
    <row r="6" spans="1:9" ht="24.75" customHeight="1">
      <c r="A6" s="11"/>
      <c r="B6" s="11"/>
      <c r="C6" s="11"/>
      <c r="D6" s="11"/>
      <c r="E6" s="11"/>
      <c r="F6" s="11"/>
      <c r="G6" s="11"/>
      <c r="H6" s="11"/>
      <c r="I6" s="115" t="s">
        <v>0</v>
      </c>
    </row>
    <row r="7" spans="1:9" ht="24.75" customHeight="1">
      <c r="A7" s="6"/>
      <c r="B7" s="47"/>
      <c r="C7" s="35" t="s">
        <v>3</v>
      </c>
      <c r="D7" s="35"/>
      <c r="E7" s="35"/>
      <c r="F7" s="9"/>
      <c r="G7" s="35" t="s">
        <v>4</v>
      </c>
      <c r="H7" s="35"/>
      <c r="I7" s="35"/>
    </row>
    <row r="8" spans="1:9" ht="24.75" customHeight="1">
      <c r="A8" s="14"/>
      <c r="B8" s="48"/>
      <c r="C8" s="120" t="s">
        <v>148</v>
      </c>
      <c r="D8" s="9"/>
      <c r="E8" s="120" t="s">
        <v>127</v>
      </c>
      <c r="F8" s="9"/>
      <c r="G8" s="120" t="str">
        <f>C8</f>
        <v>2561</v>
      </c>
      <c r="H8" s="9"/>
      <c r="I8" s="120" t="str">
        <f>E8</f>
        <v>2560</v>
      </c>
    </row>
    <row r="9" spans="1:9" ht="24.75" customHeight="1">
      <c r="A9" s="48" t="s">
        <v>29</v>
      </c>
      <c r="B9" s="32"/>
      <c r="C9" s="31"/>
      <c r="D9" s="6"/>
      <c r="E9" s="6"/>
      <c r="F9" s="6"/>
      <c r="G9" s="6"/>
      <c r="H9" s="6"/>
      <c r="I9" s="6"/>
    </row>
    <row r="10" spans="1:9" ht="24.75" customHeight="1">
      <c r="A10" s="31" t="s">
        <v>94</v>
      </c>
      <c r="B10" s="32"/>
      <c r="C10" s="16">
        <v>14938225.83</v>
      </c>
      <c r="D10" s="16"/>
      <c r="E10" s="16">
        <v>15780570</v>
      </c>
      <c r="F10" s="16"/>
      <c r="G10" s="16">
        <v>650000</v>
      </c>
      <c r="H10" s="16"/>
      <c r="I10" s="16">
        <v>690000</v>
      </c>
    </row>
    <row r="11" spans="1:9" ht="24.75" customHeight="1">
      <c r="A11" s="31" t="s">
        <v>132</v>
      </c>
      <c r="B11" s="32"/>
      <c r="C11" s="16">
        <v>1817152.14</v>
      </c>
      <c r="D11" s="16"/>
      <c r="E11" s="16">
        <v>297151.40000000002</v>
      </c>
      <c r="F11" s="16"/>
      <c r="G11" s="16">
        <v>2671899.7799999998</v>
      </c>
      <c r="H11" s="16"/>
      <c r="I11" s="16">
        <v>297151.40000000002</v>
      </c>
    </row>
    <row r="12" spans="1:9" ht="24.75" customHeight="1">
      <c r="A12" s="31" t="s">
        <v>143</v>
      </c>
      <c r="B12" s="32"/>
      <c r="C12" s="16">
        <v>4854681.5199999996</v>
      </c>
      <c r="D12" s="16"/>
      <c r="E12" s="16">
        <v>0</v>
      </c>
      <c r="F12" s="16"/>
      <c r="G12" s="16">
        <v>0</v>
      </c>
      <c r="H12" s="16"/>
      <c r="I12" s="16">
        <v>0</v>
      </c>
    </row>
    <row r="13" spans="1:9" ht="24.75" customHeight="1">
      <c r="A13" s="31" t="s">
        <v>32</v>
      </c>
      <c r="B13" s="32"/>
      <c r="C13" s="16">
        <v>2781960.11</v>
      </c>
      <c r="D13" s="16"/>
      <c r="E13" s="16">
        <v>1796201.55</v>
      </c>
      <c r="F13" s="16"/>
      <c r="G13" s="16">
        <v>3320750.1799999997</v>
      </c>
      <c r="H13" s="16"/>
      <c r="I13" s="16">
        <f>1040922.4+9405154.28+1173773.31</f>
        <v>11619849.99</v>
      </c>
    </row>
    <row r="14" spans="1:9" ht="24.75" customHeight="1">
      <c r="A14" s="31" t="s">
        <v>172</v>
      </c>
      <c r="B14" s="32"/>
      <c r="C14" s="16">
        <v>0</v>
      </c>
      <c r="D14" s="16"/>
      <c r="E14" s="16">
        <v>0</v>
      </c>
      <c r="F14" s="16"/>
      <c r="G14" s="16">
        <v>0</v>
      </c>
      <c r="H14" s="16"/>
      <c r="I14" s="16">
        <v>0</v>
      </c>
    </row>
    <row r="15" spans="1:9" ht="24.75" customHeight="1">
      <c r="A15" s="31" t="s">
        <v>173</v>
      </c>
      <c r="B15" s="32"/>
      <c r="C15" s="16">
        <v>0</v>
      </c>
      <c r="D15" s="16"/>
      <c r="E15" s="16">
        <v>0</v>
      </c>
      <c r="F15" s="16"/>
      <c r="G15" s="16">
        <v>0</v>
      </c>
      <c r="H15" s="16"/>
      <c r="I15" s="16">
        <v>0</v>
      </c>
    </row>
    <row r="16" spans="1:9" ht="24.75" customHeight="1">
      <c r="A16" s="48" t="s">
        <v>30</v>
      </c>
      <c r="B16" s="47"/>
      <c r="C16" s="49">
        <f>SUM(C10:C15)</f>
        <v>24392019.600000001</v>
      </c>
      <c r="D16" s="19"/>
      <c r="E16" s="49">
        <f>SUM(E10:E15)</f>
        <v>17873922.949999999</v>
      </c>
      <c r="F16" s="19"/>
      <c r="G16" s="49">
        <f>SUM(G10:G15)</f>
        <v>6642649.959999999</v>
      </c>
      <c r="H16" s="19"/>
      <c r="I16" s="49">
        <f>SUM(I10:I15)</f>
        <v>12607001.390000001</v>
      </c>
    </row>
    <row r="17" spans="1:9" ht="24.75" customHeight="1">
      <c r="A17" s="48" t="s">
        <v>84</v>
      </c>
      <c r="B17" s="32"/>
      <c r="C17" s="50"/>
      <c r="D17" s="19"/>
      <c r="E17" s="19"/>
      <c r="F17" s="19"/>
      <c r="G17" s="20"/>
      <c r="H17" s="19"/>
      <c r="I17" s="20"/>
    </row>
    <row r="18" spans="1:9" ht="24.75" customHeight="1">
      <c r="A18" s="31" t="s">
        <v>31</v>
      </c>
      <c r="B18" s="32"/>
      <c r="C18" s="16">
        <v>12412576.630000001</v>
      </c>
      <c r="D18" s="16"/>
      <c r="E18" s="16">
        <v>14381421.539999999</v>
      </c>
      <c r="F18" s="16"/>
      <c r="G18" s="16">
        <v>927016.6</v>
      </c>
      <c r="H18" s="16"/>
      <c r="I18" s="16">
        <f>763584.62-4100</f>
        <v>759484.62</v>
      </c>
    </row>
    <row r="19" spans="1:9" ht="27" customHeight="1">
      <c r="A19" s="31" t="s">
        <v>182</v>
      </c>
      <c r="B19" s="32"/>
      <c r="C19" s="16"/>
      <c r="D19" s="16"/>
      <c r="E19" s="16"/>
      <c r="F19" s="16"/>
      <c r="G19" s="16"/>
      <c r="H19" s="16"/>
      <c r="I19" s="16"/>
    </row>
    <row r="20" spans="1:9" ht="27" customHeight="1">
      <c r="A20" s="31" t="s">
        <v>183</v>
      </c>
      <c r="B20" s="32"/>
      <c r="C20" s="16">
        <v>0</v>
      </c>
      <c r="D20" s="16"/>
      <c r="E20" s="16">
        <v>-3805013.64</v>
      </c>
      <c r="F20" s="16"/>
      <c r="G20" s="16">
        <v>0</v>
      </c>
      <c r="H20" s="16"/>
      <c r="I20" s="16">
        <v>-3805013.64</v>
      </c>
    </row>
    <row r="21" spans="1:9" ht="24.75" customHeight="1">
      <c r="A21" s="31" t="s">
        <v>133</v>
      </c>
      <c r="B21" s="32"/>
      <c r="C21" s="16">
        <v>2123115.69</v>
      </c>
      <c r="D21" s="16"/>
      <c r="E21" s="16">
        <v>548092.81999999995</v>
      </c>
      <c r="F21" s="16"/>
      <c r="G21" s="16">
        <v>2106174.69</v>
      </c>
      <c r="H21" s="16"/>
      <c r="I21" s="16">
        <v>548092.81999999995</v>
      </c>
    </row>
    <row r="22" spans="1:9" ht="24.75" customHeight="1">
      <c r="A22" s="31" t="s">
        <v>144</v>
      </c>
      <c r="B22" s="32"/>
      <c r="C22" s="16">
        <v>2072785.97</v>
      </c>
      <c r="D22" s="16"/>
      <c r="E22" s="16">
        <v>0</v>
      </c>
      <c r="F22" s="16"/>
      <c r="G22" s="16">
        <v>0</v>
      </c>
      <c r="H22" s="16"/>
      <c r="I22" s="16">
        <v>0</v>
      </c>
    </row>
    <row r="23" spans="1:9" ht="24.75" customHeight="1">
      <c r="A23" s="31" t="s">
        <v>137</v>
      </c>
      <c r="B23" s="32"/>
      <c r="C23" s="16">
        <v>2120704.69</v>
      </c>
      <c r="D23" s="16"/>
      <c r="E23" s="16">
        <v>1677013.29</v>
      </c>
      <c r="F23" s="16"/>
      <c r="G23" s="16">
        <v>259501.43</v>
      </c>
      <c r="H23" s="16"/>
      <c r="I23" s="16">
        <v>252890.58</v>
      </c>
    </row>
    <row r="24" spans="1:9" ht="24.75" customHeight="1">
      <c r="A24" s="31" t="s">
        <v>33</v>
      </c>
      <c r="B24" s="32"/>
      <c r="C24" s="16">
        <v>12897986.869999999</v>
      </c>
      <c r="D24" s="16"/>
      <c r="E24" s="16">
        <v>11645713.970000001</v>
      </c>
      <c r="F24" s="16"/>
      <c r="G24" s="16">
        <v>11919530.77</v>
      </c>
      <c r="H24" s="16"/>
      <c r="I24" s="16">
        <v>11059553.43</v>
      </c>
    </row>
    <row r="25" spans="1:9" ht="24.75" customHeight="1">
      <c r="A25" s="31" t="s">
        <v>55</v>
      </c>
      <c r="B25" s="32"/>
      <c r="C25" s="16">
        <v>142391.67999999999</v>
      </c>
      <c r="D25" s="16"/>
      <c r="E25" s="16">
        <v>13911.9</v>
      </c>
      <c r="F25" s="16"/>
      <c r="G25" s="16">
        <v>100284.03</v>
      </c>
      <c r="H25" s="16"/>
      <c r="I25" s="16">
        <v>13911.9</v>
      </c>
    </row>
    <row r="26" spans="1:9" ht="24.75" customHeight="1">
      <c r="A26" s="48" t="s">
        <v>85</v>
      </c>
      <c r="B26" s="32"/>
      <c r="C26" s="49">
        <f>SUM(C18:C25)</f>
        <v>31769561.530000001</v>
      </c>
      <c r="D26" s="19"/>
      <c r="E26" s="49">
        <f>SUM(E18:E25)</f>
        <v>24461139.879999995</v>
      </c>
      <c r="F26" s="25"/>
      <c r="G26" s="49">
        <f>SUM(G18:G25)</f>
        <v>15312507.52</v>
      </c>
      <c r="H26" s="25"/>
      <c r="I26" s="49">
        <f>SUM(I18:I25)</f>
        <v>8828919.709999999</v>
      </c>
    </row>
    <row r="27" spans="1:9" ht="24.75" customHeight="1">
      <c r="A27" s="48" t="s">
        <v>116</v>
      </c>
      <c r="B27" s="32"/>
      <c r="C27" s="50">
        <f>ROUND(+C16-C26,2)</f>
        <v>-7377541.9299999997</v>
      </c>
      <c r="D27" s="19"/>
      <c r="E27" s="50">
        <f>+E16-E26</f>
        <v>-6587216.929999996</v>
      </c>
      <c r="F27" s="25"/>
      <c r="G27" s="50">
        <f>+G16-G26</f>
        <v>-8669857.5600000005</v>
      </c>
      <c r="H27" s="25"/>
      <c r="I27" s="50">
        <f>+I16-I26</f>
        <v>3778081.6800000016</v>
      </c>
    </row>
    <row r="28" spans="1:9" ht="24.75" customHeight="1">
      <c r="A28" s="31" t="s">
        <v>114</v>
      </c>
      <c r="B28" s="32"/>
      <c r="C28" s="51">
        <v>0</v>
      </c>
      <c r="D28" s="19"/>
      <c r="E28" s="51">
        <v>12671.47</v>
      </c>
      <c r="F28" s="25"/>
      <c r="G28" s="51">
        <v>0</v>
      </c>
      <c r="H28" s="25"/>
      <c r="I28" s="51">
        <v>0</v>
      </c>
    </row>
    <row r="29" spans="1:9" ht="24.75" customHeight="1">
      <c r="A29" s="48" t="s">
        <v>168</v>
      </c>
      <c r="B29" s="32"/>
      <c r="C29" s="50">
        <f>SUM(C27:C28)</f>
        <v>-7377541.9299999997</v>
      </c>
      <c r="D29" s="19"/>
      <c r="E29" s="50">
        <f>SUM(E27:E28)</f>
        <v>-6574545.4599999962</v>
      </c>
      <c r="F29" s="25"/>
      <c r="G29" s="50">
        <f>SUM(G27:G28)</f>
        <v>-8669857.5600000005</v>
      </c>
      <c r="H29" s="25"/>
      <c r="I29" s="50">
        <f>SUM(I27:I28)</f>
        <v>3778081.6800000016</v>
      </c>
    </row>
    <row r="30" spans="1:9" ht="24.75" customHeight="1">
      <c r="A30" s="48" t="s">
        <v>154</v>
      </c>
      <c r="B30" s="32"/>
      <c r="C30" s="50">
        <v>0</v>
      </c>
      <c r="D30" s="19"/>
      <c r="E30" s="50">
        <v>0</v>
      </c>
      <c r="F30" s="25"/>
      <c r="G30" s="50">
        <v>0</v>
      </c>
      <c r="H30" s="25"/>
      <c r="I30" s="50">
        <v>0</v>
      </c>
    </row>
    <row r="31" spans="1:9" ht="24.75" customHeight="1" thickBot="1">
      <c r="A31" s="48" t="s">
        <v>149</v>
      </c>
      <c r="B31" s="31"/>
      <c r="C31" s="53">
        <f>SUM(C29:C30)</f>
        <v>-7377541.9299999997</v>
      </c>
      <c r="D31" s="19"/>
      <c r="E31" s="53">
        <f>SUM(E29:E30)</f>
        <v>-6574545.4599999962</v>
      </c>
      <c r="F31" s="25"/>
      <c r="G31" s="53">
        <f>SUM(G29:G30)</f>
        <v>-8669857.5600000005</v>
      </c>
      <c r="H31" s="25"/>
      <c r="I31" s="53">
        <f>SUM(I29:I30)</f>
        <v>3778081.6800000016</v>
      </c>
    </row>
    <row r="32" spans="1:9" ht="25.5" customHeight="1" thickTop="1">
      <c r="A32" s="48"/>
      <c r="B32" s="31"/>
      <c r="C32" s="52"/>
      <c r="D32" s="19"/>
      <c r="E32" s="52"/>
      <c r="F32" s="25"/>
      <c r="G32" s="52"/>
      <c r="H32" s="25"/>
      <c r="I32" s="52"/>
    </row>
    <row r="33" spans="1:9" ht="24.75" customHeight="1">
      <c r="A33" s="31"/>
      <c r="B33" s="32"/>
      <c r="C33" s="54"/>
      <c r="D33" s="54"/>
      <c r="E33" s="54"/>
      <c r="F33" s="54"/>
      <c r="G33" s="54"/>
      <c r="H33" s="54"/>
      <c r="I33" s="54"/>
    </row>
    <row r="34" spans="1:9" ht="24.75" customHeight="1">
      <c r="A34" s="14" t="s">
        <v>12</v>
      </c>
      <c r="B34" s="31"/>
      <c r="C34" s="55"/>
      <c r="D34" s="6"/>
      <c r="E34" s="55"/>
      <c r="F34" s="13"/>
      <c r="G34" s="55"/>
      <c r="H34" s="13"/>
      <c r="I34" s="55"/>
    </row>
    <row r="35" spans="1:9" ht="24.75" customHeight="1">
      <c r="A35" s="14"/>
      <c r="B35" s="31"/>
      <c r="C35" s="55"/>
      <c r="D35" s="6"/>
      <c r="E35" s="55"/>
      <c r="F35" s="13"/>
      <c r="G35" s="55"/>
      <c r="H35" s="13"/>
      <c r="I35" s="55"/>
    </row>
    <row r="36" spans="1:9" s="31" customFormat="1" ht="24.75" customHeight="1">
      <c r="A36" s="29" t="s">
        <v>117</v>
      </c>
      <c r="B36" s="30"/>
      <c r="D36" s="4"/>
      <c r="E36" s="6" t="s">
        <v>110</v>
      </c>
      <c r="F36" s="4"/>
    </row>
    <row r="37" spans="1:9" s="31" customFormat="1" ht="24.75" customHeight="1">
      <c r="A37" s="29" t="s">
        <v>167</v>
      </c>
      <c r="B37" s="30"/>
      <c r="D37" s="30"/>
      <c r="E37" s="29" t="s">
        <v>112</v>
      </c>
      <c r="F37" s="32"/>
    </row>
    <row r="38" spans="1:9" s="31" customFormat="1" ht="24.75" customHeight="1">
      <c r="A38" s="29"/>
      <c r="B38" s="30"/>
      <c r="D38" s="30"/>
      <c r="E38" s="29"/>
      <c r="F38" s="32"/>
    </row>
    <row r="39" spans="1:9" ht="27" customHeight="1">
      <c r="A39" s="130" t="s">
        <v>45</v>
      </c>
      <c r="B39" s="130"/>
      <c r="C39" s="130"/>
      <c r="D39" s="130"/>
      <c r="E39" s="130"/>
      <c r="F39" s="130"/>
      <c r="G39" s="130"/>
      <c r="H39" s="130"/>
      <c r="I39" s="130"/>
    </row>
    <row r="40" spans="1:9" ht="27" customHeight="1">
      <c r="A40" s="3" t="s">
        <v>79</v>
      </c>
      <c r="B40" s="3"/>
      <c r="C40" s="3"/>
      <c r="D40" s="3"/>
      <c r="E40" s="3"/>
      <c r="F40" s="3"/>
      <c r="G40" s="3"/>
      <c r="H40" s="3"/>
      <c r="I40" s="3"/>
    </row>
    <row r="41" spans="1:9" ht="27" customHeight="1">
      <c r="A41" s="3" t="s">
        <v>62</v>
      </c>
      <c r="B41" s="3"/>
      <c r="C41" s="3"/>
      <c r="D41" s="3"/>
      <c r="E41" s="3"/>
      <c r="F41" s="3"/>
      <c r="G41" s="3"/>
      <c r="H41" s="3"/>
      <c r="I41" s="3"/>
    </row>
    <row r="42" spans="1:9" ht="27" customHeight="1">
      <c r="A42" s="3" t="str">
        <f>A3</f>
        <v>สำหรับงวดสามเดือน สิ้นสุดวันที่ 30 มิถุนายน 2561</v>
      </c>
      <c r="B42" s="3"/>
      <c r="C42" s="3"/>
      <c r="D42" s="3"/>
      <c r="E42" s="3"/>
      <c r="F42" s="3"/>
      <c r="G42" s="3"/>
      <c r="H42" s="3"/>
      <c r="I42" s="3"/>
    </row>
    <row r="43" spans="1:9" ht="27" customHeight="1">
      <c r="A43" s="3" t="str">
        <f>A4</f>
        <v>(ยังไม่ได้ตรวจสอบ/สอบทานแล้ว)</v>
      </c>
      <c r="B43" s="3"/>
      <c r="C43" s="3"/>
      <c r="D43" s="3"/>
      <c r="E43" s="3"/>
      <c r="F43" s="3"/>
      <c r="G43" s="3"/>
      <c r="H43" s="3"/>
      <c r="I43" s="3"/>
    </row>
    <row r="44" spans="1:9" ht="27" customHeight="1">
      <c r="A44" s="3"/>
      <c r="B44" s="3"/>
      <c r="C44" s="3"/>
      <c r="D44" s="3"/>
      <c r="E44" s="3"/>
      <c r="F44" s="3"/>
      <c r="G44" s="3"/>
      <c r="H44" s="3"/>
      <c r="I44" s="3"/>
    </row>
    <row r="45" spans="1:9" ht="27" customHeight="1">
      <c r="A45" s="11"/>
      <c r="B45" s="11"/>
      <c r="C45" s="11"/>
      <c r="D45" s="11"/>
      <c r="E45" s="11"/>
      <c r="F45" s="11"/>
      <c r="G45" s="11"/>
      <c r="H45" s="11"/>
      <c r="I45" s="115" t="s">
        <v>0</v>
      </c>
    </row>
    <row r="46" spans="1:9" ht="27" customHeight="1">
      <c r="A46" s="6"/>
      <c r="B46" s="47" t="s">
        <v>2</v>
      </c>
      <c r="C46" s="35" t="s">
        <v>3</v>
      </c>
      <c r="D46" s="35"/>
      <c r="E46" s="35"/>
      <c r="F46" s="9"/>
      <c r="G46" s="35" t="s">
        <v>4</v>
      </c>
      <c r="H46" s="35"/>
      <c r="I46" s="35"/>
    </row>
    <row r="47" spans="1:9" ht="27" customHeight="1">
      <c r="A47" s="14"/>
      <c r="B47" s="47"/>
      <c r="C47" s="120" t="str">
        <f>+C8</f>
        <v>2561</v>
      </c>
      <c r="D47" s="9"/>
      <c r="E47" s="120" t="str">
        <f>+E8</f>
        <v>2560</v>
      </c>
      <c r="F47" s="9"/>
      <c r="G47" s="120" t="str">
        <f>C47</f>
        <v>2561</v>
      </c>
      <c r="H47" s="9"/>
      <c r="I47" s="120" t="str">
        <f>E47</f>
        <v>2560</v>
      </c>
    </row>
    <row r="48" spans="1:9" ht="27" customHeight="1">
      <c r="A48" s="48" t="s">
        <v>34</v>
      </c>
      <c r="B48" s="31"/>
      <c r="C48" s="31"/>
      <c r="D48" s="6"/>
      <c r="E48" s="28"/>
      <c r="F48" s="13"/>
      <c r="G48" s="28"/>
      <c r="H48" s="13"/>
      <c r="I48" s="28"/>
    </row>
    <row r="49" spans="1:9" ht="27" customHeight="1">
      <c r="A49" s="14" t="s">
        <v>69</v>
      </c>
      <c r="B49" s="31"/>
      <c r="C49" s="23">
        <f>C51-C50</f>
        <v>-7377526.9399999995</v>
      </c>
      <c r="D49" s="23"/>
      <c r="E49" s="23">
        <f>E51-E50</f>
        <v>-6574544.2099999962</v>
      </c>
      <c r="F49" s="23"/>
      <c r="G49" s="23">
        <f>G51-G50</f>
        <v>-8669857.5600000005</v>
      </c>
      <c r="H49" s="23"/>
      <c r="I49" s="23">
        <f>I51-I50</f>
        <v>3778081.6800000016</v>
      </c>
    </row>
    <row r="50" spans="1:9" ht="27" customHeight="1">
      <c r="A50" s="14" t="s">
        <v>74</v>
      </c>
      <c r="B50" s="31"/>
      <c r="C50" s="16">
        <f>-14.99</f>
        <v>-14.99</v>
      </c>
      <c r="D50" s="16"/>
      <c r="E50" s="16">
        <v>-1.25</v>
      </c>
      <c r="F50" s="16"/>
      <c r="G50" s="16">
        <v>0</v>
      </c>
      <c r="H50" s="16"/>
      <c r="I50" s="16">
        <v>0</v>
      </c>
    </row>
    <row r="51" spans="1:9" ht="27" customHeight="1" thickBot="1">
      <c r="A51" s="14"/>
      <c r="B51" s="31"/>
      <c r="C51" s="56">
        <f>งบกำไรขาดทุน!C31</f>
        <v>-7377541.9299999997</v>
      </c>
      <c r="D51" s="16"/>
      <c r="E51" s="56">
        <f>E31</f>
        <v>-6574545.4599999962</v>
      </c>
      <c r="F51" s="16"/>
      <c r="G51" s="56">
        <f>G31</f>
        <v>-8669857.5600000005</v>
      </c>
      <c r="H51" s="16"/>
      <c r="I51" s="56">
        <f>I31</f>
        <v>3778081.6800000016</v>
      </c>
    </row>
    <row r="52" spans="1:9" ht="27" customHeight="1" thickTop="1">
      <c r="A52" s="48" t="s">
        <v>63</v>
      </c>
      <c r="B52" s="31"/>
      <c r="C52" s="50"/>
      <c r="D52" s="19"/>
      <c r="E52" s="24"/>
      <c r="F52" s="25"/>
      <c r="G52" s="24"/>
      <c r="H52" s="25"/>
      <c r="I52" s="24"/>
    </row>
    <row r="53" spans="1:9" ht="27" customHeight="1">
      <c r="A53" s="14" t="s">
        <v>69</v>
      </c>
      <c r="B53" s="31"/>
      <c r="C53" s="23">
        <f>C55-C54</f>
        <v>-7377526.9399999995</v>
      </c>
      <c r="D53" s="23"/>
      <c r="E53" s="23">
        <f>E55-E54</f>
        <v>-6574544.2099999962</v>
      </c>
      <c r="F53" s="23"/>
      <c r="G53" s="23">
        <f>G31</f>
        <v>-8669857.5600000005</v>
      </c>
      <c r="H53" s="23"/>
      <c r="I53" s="23">
        <f>I31</f>
        <v>3778081.6800000016</v>
      </c>
    </row>
    <row r="54" spans="1:9" ht="27" customHeight="1">
      <c r="A54" s="14" t="s">
        <v>74</v>
      </c>
      <c r="B54" s="31"/>
      <c r="C54" s="16">
        <f>C50</f>
        <v>-14.99</v>
      </c>
      <c r="D54" s="16"/>
      <c r="E54" s="16">
        <f>E50</f>
        <v>-1.25</v>
      </c>
      <c r="F54" s="16"/>
      <c r="G54" s="16">
        <v>0</v>
      </c>
      <c r="H54" s="16"/>
      <c r="I54" s="16">
        <v>0</v>
      </c>
    </row>
    <row r="55" spans="1:9" ht="27" customHeight="1" thickBot="1">
      <c r="A55" s="14"/>
      <c r="B55" s="31"/>
      <c r="C55" s="56">
        <f>C31</f>
        <v>-7377541.9299999997</v>
      </c>
      <c r="D55" s="16"/>
      <c r="E55" s="56">
        <f>E31</f>
        <v>-6574545.4599999962</v>
      </c>
      <c r="F55" s="16"/>
      <c r="G55" s="56">
        <f>SUM(G53:G54)</f>
        <v>-8669857.5600000005</v>
      </c>
      <c r="H55" s="16"/>
      <c r="I55" s="56">
        <f>SUM(I53:I54)</f>
        <v>3778081.6800000016</v>
      </c>
    </row>
    <row r="56" spans="1:9" ht="27" customHeight="1" thickTop="1">
      <c r="A56" s="31"/>
      <c r="B56" s="32"/>
      <c r="C56" s="54"/>
      <c r="D56" s="54"/>
      <c r="E56" s="54"/>
      <c r="F56" s="54"/>
      <c r="G56" s="54"/>
      <c r="H56" s="54"/>
      <c r="I56" s="54"/>
    </row>
    <row r="57" spans="1:9" ht="27" customHeight="1">
      <c r="A57" s="31" t="s">
        <v>64</v>
      </c>
      <c r="B57" s="123" t="s">
        <v>206</v>
      </c>
      <c r="C57" s="31"/>
      <c r="D57" s="6"/>
      <c r="E57" s="28"/>
      <c r="F57" s="13"/>
      <c r="G57" s="28"/>
      <c r="H57" s="13"/>
      <c r="I57" s="28"/>
    </row>
    <row r="58" spans="1:9" ht="27" customHeight="1">
      <c r="A58" s="31" t="s">
        <v>65</v>
      </c>
      <c r="B58" s="31"/>
      <c r="C58" s="57">
        <f>C49/C59</f>
        <v>-1.0317918833791745E-2</v>
      </c>
      <c r="D58" s="58"/>
      <c r="E58" s="59">
        <f>E49/E59</f>
        <v>-9.1948987892080045E-3</v>
      </c>
      <c r="F58" s="58"/>
      <c r="G58" s="59">
        <f>G49/G59</f>
        <v>-1.212532157891595E-2</v>
      </c>
      <c r="H58" s="58"/>
      <c r="I58" s="59">
        <f>I49/I59</f>
        <v>5.2838763502604811E-3</v>
      </c>
    </row>
    <row r="59" spans="1:9" ht="27" customHeight="1">
      <c r="A59" s="31" t="s">
        <v>35</v>
      </c>
      <c r="B59" s="31"/>
      <c r="C59" s="60">
        <f>+G59</f>
        <v>715020835</v>
      </c>
      <c r="D59" s="61"/>
      <c r="E59" s="60">
        <v>715020835</v>
      </c>
      <c r="F59" s="61"/>
      <c r="G59" s="60">
        <v>715020835</v>
      </c>
      <c r="H59" s="61"/>
      <c r="I59" s="60">
        <v>715020835</v>
      </c>
    </row>
    <row r="60" spans="1:9" ht="27" customHeight="1">
      <c r="A60" s="31" t="s">
        <v>87</v>
      </c>
      <c r="B60" s="31"/>
      <c r="C60" s="31"/>
      <c r="D60" s="6"/>
      <c r="E60" s="28"/>
      <c r="F60" s="13"/>
      <c r="G60" s="28"/>
      <c r="H60" s="13"/>
      <c r="I60" s="28"/>
    </row>
    <row r="61" spans="1:9" ht="27" customHeight="1">
      <c r="A61" s="31" t="s">
        <v>86</v>
      </c>
      <c r="B61" s="31"/>
      <c r="C61" s="57">
        <f>C49/C62</f>
        <v>-9.9799551871730952E-3</v>
      </c>
      <c r="D61" s="58"/>
      <c r="E61" s="57">
        <f>E49/E62</f>
        <v>-8.5744918232705056E-3</v>
      </c>
      <c r="F61" s="58"/>
      <c r="G61" s="59">
        <f>G49/G62</f>
        <v>-1.1728156417680786E-2</v>
      </c>
      <c r="H61" s="58"/>
      <c r="I61" s="59">
        <f>I49/I62</f>
        <v>4.9273576141650325E-3</v>
      </c>
    </row>
    <row r="62" spans="1:9" ht="27" customHeight="1">
      <c r="A62" s="31" t="s">
        <v>35</v>
      </c>
      <c r="B62" s="31"/>
      <c r="C62" s="60">
        <f>G62</f>
        <v>739234475.66999996</v>
      </c>
      <c r="D62" s="61"/>
      <c r="E62" s="60">
        <v>766756135</v>
      </c>
      <c r="F62" s="61"/>
      <c r="G62" s="60">
        <v>739234475.66999996</v>
      </c>
      <c r="H62" s="61"/>
      <c r="I62" s="60">
        <v>766756135</v>
      </c>
    </row>
    <row r="63" spans="1:9" ht="27" customHeight="1">
      <c r="A63" s="31"/>
      <c r="B63" s="31"/>
      <c r="C63" s="31"/>
      <c r="D63" s="6"/>
      <c r="E63" s="28"/>
      <c r="F63" s="6"/>
      <c r="G63" s="28"/>
      <c r="H63" s="6"/>
      <c r="I63" s="28"/>
    </row>
    <row r="64" spans="1:9" ht="27" customHeight="1">
      <c r="A64" s="31"/>
      <c r="B64" s="31"/>
      <c r="C64" s="31"/>
      <c r="D64" s="6"/>
      <c r="E64" s="28"/>
      <c r="F64" s="6"/>
      <c r="G64" s="28"/>
      <c r="H64" s="6"/>
      <c r="I64" s="28"/>
    </row>
    <row r="65" spans="1:9" ht="27" customHeight="1">
      <c r="A65" s="14" t="s">
        <v>12</v>
      </c>
      <c r="B65" s="4"/>
      <c r="C65" s="4"/>
      <c r="D65" s="4"/>
      <c r="E65" s="4"/>
      <c r="F65" s="4"/>
      <c r="G65" s="4"/>
      <c r="H65" s="4"/>
      <c r="I65" s="4"/>
    </row>
    <row r="66" spans="1:9" ht="27" customHeight="1">
      <c r="A66" s="14"/>
      <c r="B66" s="4"/>
      <c r="C66" s="4"/>
      <c r="D66" s="4"/>
      <c r="E66" s="4"/>
      <c r="F66" s="4"/>
      <c r="G66" s="4"/>
      <c r="H66" s="4"/>
      <c r="I66" s="4"/>
    </row>
    <row r="67" spans="1:9" ht="27" customHeight="1">
      <c r="A67" s="14"/>
      <c r="B67" s="4"/>
      <c r="C67" s="4"/>
      <c r="D67" s="4"/>
      <c r="E67" s="4"/>
      <c r="F67" s="4"/>
      <c r="G67" s="4"/>
      <c r="H67" s="4"/>
      <c r="I67" s="4"/>
    </row>
    <row r="68" spans="1:9" ht="27" customHeight="1">
      <c r="A68" s="4"/>
      <c r="B68" s="4"/>
      <c r="C68" s="4"/>
      <c r="D68" s="4"/>
      <c r="E68" s="4"/>
      <c r="F68" s="4"/>
      <c r="G68" s="4"/>
      <c r="H68" s="4"/>
      <c r="I68" s="4"/>
    </row>
    <row r="69" spans="1:9" ht="27" customHeight="1">
      <c r="A69" s="4"/>
      <c r="B69" s="4"/>
      <c r="C69" s="4"/>
      <c r="D69" s="4"/>
      <c r="E69" s="4"/>
      <c r="F69" s="4"/>
      <c r="G69" s="4"/>
      <c r="H69" s="4"/>
      <c r="I69" s="4"/>
    </row>
    <row r="70" spans="1:9" s="31" customFormat="1" ht="27" customHeight="1">
      <c r="A70" s="29" t="s">
        <v>117</v>
      </c>
      <c r="B70" s="30"/>
      <c r="D70" s="4"/>
      <c r="E70" s="6" t="s">
        <v>110</v>
      </c>
      <c r="F70" s="4"/>
    </row>
    <row r="71" spans="1:9" s="31" customFormat="1" ht="27" customHeight="1">
      <c r="A71" s="29" t="s">
        <v>167</v>
      </c>
      <c r="B71" s="30"/>
      <c r="D71" s="30"/>
      <c r="E71" s="29" t="s">
        <v>112</v>
      </c>
      <c r="F71" s="32"/>
    </row>
    <row r="73" spans="1:9" ht="26.1" customHeight="1">
      <c r="A73" s="130" t="s">
        <v>20</v>
      </c>
      <c r="B73" s="130"/>
      <c r="C73" s="130"/>
      <c r="D73" s="130"/>
      <c r="E73" s="130"/>
      <c r="F73" s="130"/>
      <c r="G73" s="130"/>
      <c r="H73" s="130"/>
      <c r="I73" s="130"/>
    </row>
    <row r="74" spans="1:9" ht="26.1" customHeight="1">
      <c r="A74" s="3" t="s">
        <v>79</v>
      </c>
      <c r="B74" s="3"/>
      <c r="C74" s="3"/>
      <c r="D74" s="3"/>
      <c r="E74" s="3"/>
      <c r="F74" s="3"/>
      <c r="G74" s="3"/>
      <c r="H74" s="3"/>
      <c r="I74" s="3"/>
    </row>
    <row r="75" spans="1:9" ht="26.1" customHeight="1">
      <c r="A75" s="3" t="s">
        <v>61</v>
      </c>
      <c r="B75" s="3"/>
      <c r="C75" s="3"/>
      <c r="D75" s="3"/>
      <c r="E75" s="3"/>
      <c r="F75" s="3"/>
      <c r="G75" s="3"/>
      <c r="H75" s="3"/>
      <c r="I75" s="3"/>
    </row>
    <row r="76" spans="1:9" ht="26.1" customHeight="1">
      <c r="A76" s="106" t="s">
        <v>178</v>
      </c>
      <c r="B76" s="3"/>
      <c r="C76" s="3"/>
      <c r="D76" s="3"/>
      <c r="E76" s="3"/>
      <c r="F76" s="3"/>
      <c r="G76" s="3"/>
      <c r="H76" s="3"/>
      <c r="I76" s="3"/>
    </row>
    <row r="77" spans="1:9" ht="26.1" customHeight="1">
      <c r="A77" s="106" t="s">
        <v>147</v>
      </c>
      <c r="B77" s="3"/>
      <c r="C77" s="3"/>
      <c r="D77" s="3"/>
      <c r="E77" s="3"/>
      <c r="F77" s="3"/>
      <c r="G77" s="3"/>
      <c r="H77" s="3"/>
      <c r="I77" s="3"/>
    </row>
    <row r="78" spans="1:9" ht="26.1" customHeight="1">
      <c r="A78" s="106"/>
      <c r="B78" s="3"/>
      <c r="C78" s="3"/>
      <c r="D78" s="3"/>
      <c r="E78" s="3"/>
      <c r="F78" s="3"/>
      <c r="G78" s="3"/>
      <c r="H78" s="3"/>
      <c r="I78" s="3"/>
    </row>
    <row r="79" spans="1:9" ht="26.1" customHeight="1">
      <c r="A79" s="11"/>
      <c r="B79" s="11"/>
      <c r="C79" s="11"/>
      <c r="D79" s="11"/>
      <c r="E79" s="11"/>
      <c r="F79" s="11"/>
      <c r="G79" s="11"/>
      <c r="H79" s="11"/>
      <c r="I79" s="115" t="s">
        <v>0</v>
      </c>
    </row>
    <row r="80" spans="1:9" ht="26.1" customHeight="1">
      <c r="A80" s="6"/>
      <c r="B80" s="47"/>
      <c r="C80" s="35" t="s">
        <v>3</v>
      </c>
      <c r="D80" s="35"/>
      <c r="E80" s="35"/>
      <c r="F80" s="9"/>
      <c r="G80" s="35" t="s">
        <v>4</v>
      </c>
      <c r="H80" s="35"/>
      <c r="I80" s="35"/>
    </row>
    <row r="81" spans="1:9" ht="26.1" customHeight="1">
      <c r="A81" s="14"/>
      <c r="B81" s="48"/>
      <c r="C81" s="120" t="s">
        <v>148</v>
      </c>
      <c r="D81" s="9"/>
      <c r="E81" s="120" t="s">
        <v>127</v>
      </c>
      <c r="F81" s="9"/>
      <c r="G81" s="120" t="str">
        <f>C81</f>
        <v>2561</v>
      </c>
      <c r="H81" s="9"/>
      <c r="I81" s="120" t="str">
        <f>E81</f>
        <v>2560</v>
      </c>
    </row>
    <row r="82" spans="1:9" ht="26.1" customHeight="1">
      <c r="A82" s="48" t="s">
        <v>29</v>
      </c>
      <c r="B82" s="32"/>
      <c r="C82" s="31"/>
      <c r="D82" s="6"/>
      <c r="E82" s="6"/>
      <c r="F82" s="6"/>
      <c r="G82" s="6"/>
      <c r="H82" s="6"/>
      <c r="I82" s="6"/>
    </row>
    <row r="83" spans="1:9" ht="26.1" customHeight="1">
      <c r="A83" s="31" t="s">
        <v>94</v>
      </c>
      <c r="B83" s="32"/>
      <c r="C83" s="16">
        <v>21205225.829999998</v>
      </c>
      <c r="D83" s="16"/>
      <c r="E83" s="16">
        <v>30456245</v>
      </c>
      <c r="F83" s="16"/>
      <c r="G83" s="16">
        <v>1340000</v>
      </c>
      <c r="H83" s="16"/>
      <c r="I83" s="16">
        <v>690000</v>
      </c>
    </row>
    <row r="84" spans="1:9" ht="26.1" customHeight="1">
      <c r="A84" s="31" t="s">
        <v>132</v>
      </c>
      <c r="B84" s="32"/>
      <c r="C84" s="16">
        <v>3900326.51</v>
      </c>
      <c r="D84" s="16"/>
      <c r="E84" s="16">
        <v>297151.40000000002</v>
      </c>
      <c r="F84" s="16"/>
      <c r="G84" s="16">
        <v>5055074.1500000004</v>
      </c>
      <c r="H84" s="16"/>
      <c r="I84" s="16">
        <v>297151.40000000002</v>
      </c>
    </row>
    <row r="85" spans="1:9" ht="26.1" customHeight="1">
      <c r="A85" s="31" t="s">
        <v>143</v>
      </c>
      <c r="B85" s="32"/>
      <c r="C85" s="16">
        <v>7121684.7199999997</v>
      </c>
      <c r="D85" s="16"/>
      <c r="E85" s="16">
        <v>0</v>
      </c>
      <c r="F85" s="16"/>
      <c r="G85" s="16">
        <v>0</v>
      </c>
      <c r="H85" s="16"/>
      <c r="I85" s="16">
        <v>0</v>
      </c>
    </row>
    <row r="86" spans="1:9" ht="26.1" customHeight="1">
      <c r="A86" s="31" t="s">
        <v>32</v>
      </c>
      <c r="B86" s="32"/>
      <c r="C86" s="16">
        <v>3811641.07</v>
      </c>
      <c r="D86" s="16"/>
      <c r="E86" s="16">
        <v>3678089.13</v>
      </c>
      <c r="F86" s="16"/>
      <c r="G86" s="16">
        <v>4793247.09</v>
      </c>
      <c r="H86" s="16"/>
      <c r="I86" s="16">
        <v>13586251.34</v>
      </c>
    </row>
    <row r="87" spans="1:9" ht="26.1" customHeight="1">
      <c r="A87" s="31" t="s">
        <v>172</v>
      </c>
      <c r="B87" s="32"/>
      <c r="C87" s="16">
        <v>0</v>
      </c>
      <c r="D87" s="16"/>
      <c r="E87" s="16">
        <v>0</v>
      </c>
      <c r="F87" s="16"/>
      <c r="G87" s="16">
        <v>18942529.93</v>
      </c>
      <c r="H87" s="16"/>
      <c r="I87" s="16">
        <v>0</v>
      </c>
    </row>
    <row r="88" spans="1:9" ht="26.1" customHeight="1">
      <c r="A88" s="31" t="s">
        <v>173</v>
      </c>
      <c r="B88" s="32"/>
      <c r="C88" s="16">
        <v>19000000</v>
      </c>
      <c r="D88" s="16"/>
      <c r="E88" s="16">
        <v>0</v>
      </c>
      <c r="F88" s="16"/>
      <c r="G88" s="16">
        <v>0</v>
      </c>
      <c r="H88" s="16"/>
      <c r="I88" s="16">
        <v>0</v>
      </c>
    </row>
    <row r="89" spans="1:9" ht="26.1" customHeight="1">
      <c r="A89" s="48" t="s">
        <v>30</v>
      </c>
      <c r="B89" s="47"/>
      <c r="C89" s="49">
        <f>SUM(C83:C88)</f>
        <v>55038878.129999995</v>
      </c>
      <c r="D89" s="19"/>
      <c r="E89" s="49">
        <f>SUM(E83:E88)</f>
        <v>34431485.530000001</v>
      </c>
      <c r="F89" s="19"/>
      <c r="G89" s="49">
        <f>SUM(G83:G88)</f>
        <v>30130851.170000002</v>
      </c>
      <c r="H89" s="19"/>
      <c r="I89" s="49">
        <f>SUM(I83:I88)</f>
        <v>14573402.74</v>
      </c>
    </row>
    <row r="90" spans="1:9" ht="26.1" customHeight="1">
      <c r="A90" s="48" t="s">
        <v>84</v>
      </c>
      <c r="B90" s="32"/>
      <c r="C90" s="50"/>
      <c r="D90" s="19"/>
      <c r="E90" s="19"/>
      <c r="F90" s="19"/>
      <c r="G90" s="20"/>
      <c r="H90" s="19"/>
      <c r="I90" s="20"/>
    </row>
    <row r="91" spans="1:9" ht="26.1" customHeight="1">
      <c r="A91" s="31" t="s">
        <v>31</v>
      </c>
      <c r="B91" s="32"/>
      <c r="C91" s="16">
        <v>17310704.030000001</v>
      </c>
      <c r="D91" s="16"/>
      <c r="E91" s="16">
        <v>26910372.140000001</v>
      </c>
      <c r="F91" s="16"/>
      <c r="G91" s="16">
        <v>1492560.15</v>
      </c>
      <c r="H91" s="16"/>
      <c r="I91" s="16">
        <v>763584.62</v>
      </c>
    </row>
    <row r="92" spans="1:9" ht="26.1" customHeight="1">
      <c r="A92" s="31" t="s">
        <v>182</v>
      </c>
      <c r="B92" s="32"/>
      <c r="C92" s="16"/>
      <c r="D92" s="16"/>
      <c r="E92" s="16"/>
      <c r="F92" s="16"/>
      <c r="G92" s="16"/>
      <c r="H92" s="16"/>
      <c r="I92" s="16"/>
    </row>
    <row r="93" spans="1:9" ht="26.1" customHeight="1">
      <c r="A93" s="31" t="s">
        <v>183</v>
      </c>
      <c r="B93" s="32"/>
      <c r="C93" s="16">
        <v>0</v>
      </c>
      <c r="D93" s="16"/>
      <c r="E93" s="16">
        <v>-3805013.64</v>
      </c>
      <c r="F93" s="16"/>
      <c r="G93" s="16">
        <v>0</v>
      </c>
      <c r="H93" s="16"/>
      <c r="I93" s="16">
        <v>-3805013.64</v>
      </c>
    </row>
    <row r="94" spans="1:9" ht="26.1" customHeight="1">
      <c r="A94" s="31" t="s">
        <v>133</v>
      </c>
      <c r="B94" s="32"/>
      <c r="C94" s="16">
        <v>4097159.27</v>
      </c>
      <c r="D94" s="16"/>
      <c r="E94" s="16">
        <v>548092.81999999995</v>
      </c>
      <c r="F94" s="16"/>
      <c r="G94" s="16">
        <v>4038818.27</v>
      </c>
      <c r="H94" s="16"/>
      <c r="I94" s="16">
        <v>548092.81999999995</v>
      </c>
    </row>
    <row r="95" spans="1:9" ht="26.1" customHeight="1">
      <c r="A95" s="31" t="s">
        <v>144</v>
      </c>
      <c r="B95" s="32"/>
      <c r="C95" s="16">
        <v>2705726.41</v>
      </c>
      <c r="D95" s="16"/>
      <c r="E95" s="16">
        <v>0</v>
      </c>
      <c r="F95" s="16"/>
      <c r="G95" s="16">
        <v>0</v>
      </c>
      <c r="H95" s="16"/>
      <c r="I95" s="16">
        <v>0</v>
      </c>
    </row>
    <row r="96" spans="1:9" ht="26.1" customHeight="1">
      <c r="A96" s="31" t="s">
        <v>137</v>
      </c>
      <c r="B96" s="32"/>
      <c r="C96" s="16">
        <v>3167504.71</v>
      </c>
      <c r="D96" s="16"/>
      <c r="E96" s="16">
        <v>3625813.82</v>
      </c>
      <c r="F96" s="16"/>
      <c r="G96" s="16">
        <v>485888.35</v>
      </c>
      <c r="H96" s="16"/>
      <c r="I96" s="16">
        <v>384109.58</v>
      </c>
    </row>
    <row r="97" spans="1:11" ht="26.1" customHeight="1">
      <c r="A97" s="31" t="s">
        <v>33</v>
      </c>
      <c r="B97" s="32"/>
      <c r="C97" s="16">
        <v>25554901.91</v>
      </c>
      <c r="D97" s="16"/>
      <c r="E97" s="16">
        <v>26212864.52</v>
      </c>
      <c r="F97" s="16"/>
      <c r="G97" s="16">
        <v>22822226.719999999</v>
      </c>
      <c r="H97" s="16"/>
      <c r="I97" s="16">
        <v>23778423.32</v>
      </c>
    </row>
    <row r="98" spans="1:11" ht="26.1" customHeight="1">
      <c r="A98" s="31" t="s">
        <v>55</v>
      </c>
      <c r="B98" s="32"/>
      <c r="C98" s="16">
        <v>153293.75</v>
      </c>
      <c r="D98" s="16"/>
      <c r="E98" s="16">
        <v>28801.84</v>
      </c>
      <c r="F98" s="16"/>
      <c r="G98" s="16">
        <v>111186.1</v>
      </c>
      <c r="H98" s="16"/>
      <c r="I98" s="16">
        <v>28801.84</v>
      </c>
    </row>
    <row r="99" spans="1:11" ht="26.1" customHeight="1">
      <c r="A99" s="48" t="s">
        <v>85</v>
      </c>
      <c r="B99" s="32"/>
      <c r="C99" s="49">
        <f>SUM(C91:C98)</f>
        <v>52989290.079999998</v>
      </c>
      <c r="D99" s="19"/>
      <c r="E99" s="49">
        <f>SUM(E91:E98)</f>
        <v>53520931.5</v>
      </c>
      <c r="F99" s="25"/>
      <c r="G99" s="49">
        <f>SUM(G91:G98)</f>
        <v>28950679.59</v>
      </c>
      <c r="H99" s="25"/>
      <c r="I99" s="49">
        <f>SUM(I91:I98)</f>
        <v>21697998.539999999</v>
      </c>
    </row>
    <row r="100" spans="1:11" ht="26.1" customHeight="1">
      <c r="A100" s="48" t="s">
        <v>116</v>
      </c>
      <c r="B100" s="32"/>
      <c r="C100" s="50">
        <f>+C89-C99</f>
        <v>2049588.049999997</v>
      </c>
      <c r="D100" s="19"/>
      <c r="E100" s="50">
        <f>+E89-E99</f>
        <v>-19089445.969999999</v>
      </c>
      <c r="F100" s="25"/>
      <c r="G100" s="50">
        <f>+G89-G99</f>
        <v>1180171.5800000019</v>
      </c>
      <c r="H100" s="25"/>
      <c r="I100" s="50">
        <f>+I89-I99</f>
        <v>-7124595.7999999989</v>
      </c>
    </row>
    <row r="101" spans="1:11" ht="26.1" customHeight="1">
      <c r="A101" s="31" t="s">
        <v>114</v>
      </c>
      <c r="B101" s="32"/>
      <c r="C101" s="51">
        <v>33354.800000000003</v>
      </c>
      <c r="D101" s="19"/>
      <c r="E101" s="51">
        <v>0</v>
      </c>
      <c r="F101" s="25"/>
      <c r="G101" s="51">
        <v>0</v>
      </c>
      <c r="H101" s="25"/>
      <c r="I101" s="51">
        <v>0</v>
      </c>
    </row>
    <row r="102" spans="1:11" ht="26.1" customHeight="1">
      <c r="A102" s="48" t="s">
        <v>168</v>
      </c>
      <c r="B102" s="32"/>
      <c r="C102" s="50">
        <f>SUM(C100:C101)</f>
        <v>2082942.8499999971</v>
      </c>
      <c r="D102" s="19"/>
      <c r="E102" s="50">
        <f>SUM(E100:E101)</f>
        <v>-19089445.969999999</v>
      </c>
      <c r="F102" s="25"/>
      <c r="G102" s="50">
        <f>SUM(G100:G101)</f>
        <v>1180171.5800000019</v>
      </c>
      <c r="H102" s="25"/>
      <c r="I102" s="50">
        <f>SUM(I100:I101)</f>
        <v>-7124595.7999999989</v>
      </c>
    </row>
    <row r="103" spans="1:11" ht="26.1" customHeight="1">
      <c r="A103" s="48" t="s">
        <v>154</v>
      </c>
      <c r="B103" s="32"/>
      <c r="C103" s="50">
        <v>0</v>
      </c>
      <c r="D103" s="19"/>
      <c r="E103" s="50">
        <v>0</v>
      </c>
      <c r="F103" s="25"/>
      <c r="G103" s="50">
        <v>0</v>
      </c>
      <c r="H103" s="25"/>
      <c r="I103" s="50">
        <v>0</v>
      </c>
    </row>
    <row r="104" spans="1:11" ht="26.1" customHeight="1" thickBot="1">
      <c r="A104" s="48" t="s">
        <v>149</v>
      </c>
      <c r="B104" s="31"/>
      <c r="C104" s="53">
        <f>SUM(C102:C103)</f>
        <v>2082942.8499999971</v>
      </c>
      <c r="D104" s="19"/>
      <c r="E104" s="53">
        <f>SUM(E102:E103)</f>
        <v>-19089445.969999999</v>
      </c>
      <c r="F104" s="25"/>
      <c r="G104" s="53">
        <f>SUM(G102:G103)</f>
        <v>1180171.5800000019</v>
      </c>
      <c r="H104" s="25"/>
      <c r="I104" s="53">
        <f>SUM(I102:I103)</f>
        <v>-7124595.7999999989</v>
      </c>
    </row>
    <row r="105" spans="1:11" ht="24" customHeight="1" thickTop="1">
      <c r="A105" s="48"/>
      <c r="B105" s="31"/>
      <c r="C105" s="52"/>
      <c r="D105" s="19"/>
      <c r="E105" s="52"/>
      <c r="F105" s="25"/>
      <c r="G105" s="52"/>
      <c r="H105" s="25"/>
      <c r="I105" s="52"/>
    </row>
    <row r="106" spans="1:11" ht="24" customHeight="1">
      <c r="A106" s="14" t="s">
        <v>12</v>
      </c>
      <c r="B106" s="31"/>
      <c r="C106" s="55"/>
      <c r="D106" s="6"/>
      <c r="E106" s="55"/>
      <c r="F106" s="13"/>
      <c r="G106" s="55"/>
      <c r="H106" s="13"/>
      <c r="I106" s="55"/>
    </row>
    <row r="107" spans="1:11" ht="24" customHeight="1">
      <c r="A107" s="14"/>
      <c r="B107" s="31"/>
      <c r="C107" s="55"/>
      <c r="D107" s="6"/>
      <c r="E107" s="55"/>
      <c r="F107" s="13"/>
      <c r="G107" s="55"/>
      <c r="H107" s="13"/>
      <c r="I107" s="55"/>
    </row>
    <row r="108" spans="1:11" ht="24" customHeight="1">
      <c r="A108" s="14"/>
      <c r="B108" s="31"/>
      <c r="C108" s="55"/>
      <c r="D108" s="6"/>
      <c r="E108" s="55"/>
      <c r="F108" s="13"/>
      <c r="G108" s="55"/>
      <c r="H108" s="13"/>
      <c r="I108" s="55"/>
    </row>
    <row r="109" spans="1:11" ht="26.1" customHeight="1">
      <c r="A109" s="29" t="s">
        <v>117</v>
      </c>
      <c r="B109" s="30"/>
      <c r="C109" s="31"/>
      <c r="D109" s="4"/>
      <c r="E109" s="6" t="s">
        <v>110</v>
      </c>
      <c r="F109" s="4"/>
      <c r="G109" s="31"/>
      <c r="H109" s="31"/>
      <c r="I109" s="31"/>
      <c r="J109" s="31"/>
      <c r="K109" s="31"/>
    </row>
    <row r="110" spans="1:11" ht="26.1" customHeight="1">
      <c r="A110" s="29" t="s">
        <v>167</v>
      </c>
      <c r="B110" s="30"/>
      <c r="C110" s="31"/>
      <c r="D110" s="30"/>
      <c r="E110" s="29" t="s">
        <v>112</v>
      </c>
      <c r="F110" s="32"/>
      <c r="G110" s="31"/>
      <c r="H110" s="31"/>
      <c r="I110" s="31"/>
      <c r="J110" s="31"/>
      <c r="K110" s="31"/>
    </row>
    <row r="111" spans="1:11" ht="27" customHeight="1">
      <c r="A111" s="130" t="s">
        <v>177</v>
      </c>
      <c r="B111" s="130"/>
      <c r="C111" s="130"/>
      <c r="D111" s="130"/>
      <c r="E111" s="130"/>
      <c r="F111" s="130"/>
      <c r="G111" s="130"/>
      <c r="H111" s="130"/>
      <c r="I111" s="130"/>
    </row>
    <row r="112" spans="1:11" ht="27" customHeight="1">
      <c r="A112" s="3" t="s">
        <v>79</v>
      </c>
      <c r="B112" s="3"/>
      <c r="C112" s="3"/>
      <c r="D112" s="3"/>
      <c r="E112" s="3"/>
      <c r="F112" s="3"/>
      <c r="G112" s="3"/>
      <c r="H112" s="3"/>
      <c r="I112" s="3"/>
    </row>
    <row r="113" spans="1:9" ht="27" customHeight="1">
      <c r="A113" s="3" t="s">
        <v>62</v>
      </c>
      <c r="B113" s="3"/>
      <c r="C113" s="3"/>
      <c r="D113" s="3"/>
      <c r="E113" s="3"/>
      <c r="F113" s="3"/>
      <c r="G113" s="3"/>
      <c r="H113" s="3"/>
      <c r="I113" s="3"/>
    </row>
    <row r="114" spans="1:9" ht="27" customHeight="1">
      <c r="A114" s="3" t="str">
        <f>A76</f>
        <v>สำหรับงวดหกเดือน สิ้นสุดวันที่ 30 มิถุนายน 2561</v>
      </c>
      <c r="B114" s="3"/>
      <c r="C114" s="3"/>
      <c r="D114" s="3"/>
      <c r="E114" s="3"/>
      <c r="F114" s="3"/>
      <c r="G114" s="3"/>
      <c r="H114" s="3"/>
      <c r="I114" s="3"/>
    </row>
    <row r="115" spans="1:9" ht="27" customHeight="1">
      <c r="A115" s="3" t="str">
        <f>A77</f>
        <v>(ยังไม่ได้ตรวจสอบ/สอบทานแล้ว)</v>
      </c>
      <c r="B115" s="3"/>
      <c r="C115" s="3"/>
      <c r="D115" s="3"/>
      <c r="E115" s="3"/>
      <c r="F115" s="3"/>
      <c r="G115" s="3"/>
      <c r="H115" s="3"/>
      <c r="I115" s="3"/>
    </row>
    <row r="116" spans="1:9" ht="27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27" customHeight="1">
      <c r="A117" s="11"/>
      <c r="B117" s="11"/>
      <c r="C117" s="11"/>
      <c r="D117" s="11"/>
      <c r="E117" s="11"/>
      <c r="F117" s="11"/>
      <c r="G117" s="11"/>
      <c r="H117" s="11"/>
      <c r="I117" s="115" t="s">
        <v>0</v>
      </c>
    </row>
    <row r="118" spans="1:9" ht="27" customHeight="1">
      <c r="A118" s="6"/>
      <c r="B118" s="47" t="s">
        <v>2</v>
      </c>
      <c r="C118" s="35" t="s">
        <v>3</v>
      </c>
      <c r="D118" s="35"/>
      <c r="E118" s="35"/>
      <c r="F118" s="9"/>
      <c r="G118" s="35" t="s">
        <v>4</v>
      </c>
      <c r="H118" s="35"/>
      <c r="I118" s="35"/>
    </row>
    <row r="119" spans="1:9" ht="27" customHeight="1">
      <c r="A119" s="14"/>
      <c r="B119" s="47"/>
      <c r="C119" s="120" t="str">
        <f>+C81</f>
        <v>2561</v>
      </c>
      <c r="D119" s="9"/>
      <c r="E119" s="120" t="str">
        <f>+E81</f>
        <v>2560</v>
      </c>
      <c r="F119" s="9"/>
      <c r="G119" s="120" t="str">
        <f>C119</f>
        <v>2561</v>
      </c>
      <c r="H119" s="9"/>
      <c r="I119" s="120" t="str">
        <f>E119</f>
        <v>2560</v>
      </c>
    </row>
    <row r="120" spans="1:9" ht="27" customHeight="1">
      <c r="A120" s="48" t="s">
        <v>34</v>
      </c>
      <c r="B120" s="31"/>
      <c r="C120" s="31"/>
      <c r="D120" s="6"/>
      <c r="E120" s="28"/>
      <c r="F120" s="13"/>
      <c r="G120" s="28"/>
      <c r="H120" s="13"/>
      <c r="I120" s="28"/>
    </row>
    <row r="121" spans="1:9" ht="27" customHeight="1">
      <c r="A121" s="14" t="s">
        <v>69</v>
      </c>
      <c r="B121" s="31"/>
      <c r="C121" s="23">
        <f>C123-C122</f>
        <v>2082919.249999997</v>
      </c>
      <c r="D121" s="23"/>
      <c r="E121" s="23">
        <f>E123-E122</f>
        <v>-19089432.43</v>
      </c>
      <c r="F121" s="23"/>
      <c r="G121" s="23">
        <f>G123-G122</f>
        <v>1180171.5800000019</v>
      </c>
      <c r="H121" s="23"/>
      <c r="I121" s="23">
        <f>I123-I122</f>
        <v>-7124595.7999999989</v>
      </c>
    </row>
    <row r="122" spans="1:9" ht="27" customHeight="1">
      <c r="A122" s="14" t="s">
        <v>74</v>
      </c>
      <c r="B122" s="31"/>
      <c r="C122" s="16">
        <f>23.6</f>
        <v>23.6</v>
      </c>
      <c r="D122" s="16"/>
      <c r="E122" s="16">
        <v>-13.54</v>
      </c>
      <c r="F122" s="16"/>
      <c r="G122" s="16">
        <v>0</v>
      </c>
      <c r="H122" s="16"/>
      <c r="I122" s="16">
        <v>0</v>
      </c>
    </row>
    <row r="123" spans="1:9" ht="27" customHeight="1" thickBot="1">
      <c r="A123" s="14"/>
      <c r="B123" s="31"/>
      <c r="C123" s="56">
        <f>C104</f>
        <v>2082942.8499999971</v>
      </c>
      <c r="D123" s="16"/>
      <c r="E123" s="56">
        <f>E104</f>
        <v>-19089445.969999999</v>
      </c>
      <c r="F123" s="16"/>
      <c r="G123" s="56">
        <f>G104</f>
        <v>1180171.5800000019</v>
      </c>
      <c r="H123" s="16"/>
      <c r="I123" s="56">
        <f>I104</f>
        <v>-7124595.7999999989</v>
      </c>
    </row>
    <row r="124" spans="1:9" ht="27" customHeight="1" thickTop="1">
      <c r="A124" s="48" t="s">
        <v>63</v>
      </c>
      <c r="B124" s="31"/>
      <c r="C124" s="50"/>
      <c r="D124" s="19"/>
      <c r="E124" s="24"/>
      <c r="F124" s="25"/>
      <c r="G124" s="24"/>
      <c r="H124" s="25"/>
      <c r="I124" s="24"/>
    </row>
    <row r="125" spans="1:9" ht="27" customHeight="1">
      <c r="A125" s="14" t="s">
        <v>69</v>
      </c>
      <c r="B125" s="31"/>
      <c r="C125" s="23">
        <f>C127-C126</f>
        <v>2082919.249999997</v>
      </c>
      <c r="D125" s="23"/>
      <c r="E125" s="23">
        <f>E127-E126</f>
        <v>-19089432.43</v>
      </c>
      <c r="F125" s="23"/>
      <c r="G125" s="23">
        <f>G104</f>
        <v>1180171.5800000019</v>
      </c>
      <c r="H125" s="23"/>
      <c r="I125" s="23">
        <f>I104</f>
        <v>-7124595.7999999989</v>
      </c>
    </row>
    <row r="126" spans="1:9" ht="27" customHeight="1">
      <c r="A126" s="14" t="s">
        <v>74</v>
      </c>
      <c r="B126" s="31"/>
      <c r="C126" s="16">
        <f>C122</f>
        <v>23.6</v>
      </c>
      <c r="D126" s="16"/>
      <c r="E126" s="16">
        <f>E122</f>
        <v>-13.54</v>
      </c>
      <c r="F126" s="16"/>
      <c r="G126" s="16">
        <v>0</v>
      </c>
      <c r="H126" s="16"/>
      <c r="I126" s="16">
        <v>0</v>
      </c>
    </row>
    <row r="127" spans="1:9" ht="27" customHeight="1" thickBot="1">
      <c r="A127" s="14"/>
      <c r="B127" s="31"/>
      <c r="C127" s="56">
        <f>C104</f>
        <v>2082942.8499999971</v>
      </c>
      <c r="D127" s="16"/>
      <c r="E127" s="56">
        <f>E104</f>
        <v>-19089445.969999999</v>
      </c>
      <c r="F127" s="16"/>
      <c r="G127" s="56">
        <f>SUM(G125:G126)</f>
        <v>1180171.5800000019</v>
      </c>
      <c r="H127" s="16"/>
      <c r="I127" s="56">
        <f>SUM(I125:I126)</f>
        <v>-7124595.7999999989</v>
      </c>
    </row>
    <row r="128" spans="1:9" ht="27" customHeight="1" thickTop="1">
      <c r="A128" s="31"/>
      <c r="B128" s="32"/>
      <c r="C128" s="54"/>
      <c r="D128" s="54"/>
      <c r="E128" s="54"/>
      <c r="F128" s="54"/>
      <c r="G128" s="54"/>
      <c r="H128" s="54"/>
      <c r="I128" s="54"/>
    </row>
    <row r="129" spans="1:11" ht="27" customHeight="1">
      <c r="A129" s="31" t="s">
        <v>64</v>
      </c>
      <c r="B129" s="123" t="s">
        <v>206</v>
      </c>
      <c r="C129" s="31"/>
      <c r="D129" s="6"/>
      <c r="E129" s="28"/>
      <c r="F129" s="13"/>
      <c r="G129" s="28"/>
      <c r="H129" s="13"/>
      <c r="I129" s="28"/>
    </row>
    <row r="130" spans="1:11" ht="27" customHeight="1">
      <c r="A130" s="31" t="s">
        <v>65</v>
      </c>
      <c r="B130" s="31"/>
      <c r="C130" s="57">
        <f>C121/C131</f>
        <v>2.9119427518145453E-3</v>
      </c>
      <c r="D130" s="58"/>
      <c r="E130" s="59">
        <f>E121/E131</f>
        <v>-2.6697728927017911E-2</v>
      </c>
      <c r="F130" s="58"/>
      <c r="G130" s="59">
        <f>G121/G131</f>
        <v>1.64989213013348E-3</v>
      </c>
      <c r="H130" s="58"/>
      <c r="I130" s="59">
        <f>I121/I131</f>
        <v>-9.9641792955585673E-3</v>
      </c>
    </row>
    <row r="131" spans="1:11" ht="27" customHeight="1">
      <c r="A131" s="31" t="s">
        <v>35</v>
      </c>
      <c r="B131" s="31"/>
      <c r="C131" s="60">
        <f>+G131</f>
        <v>715302266.39999998</v>
      </c>
      <c r="D131" s="61"/>
      <c r="E131" s="60">
        <v>715020835</v>
      </c>
      <c r="F131" s="61"/>
      <c r="G131" s="60">
        <v>715302266.39999998</v>
      </c>
      <c r="H131" s="61"/>
      <c r="I131" s="60">
        <v>715020835</v>
      </c>
    </row>
    <row r="132" spans="1:11" ht="27" customHeight="1">
      <c r="A132" s="31" t="s">
        <v>87</v>
      </c>
      <c r="B132" s="31"/>
      <c r="C132" s="31"/>
      <c r="D132" s="6"/>
      <c r="E132" s="28"/>
      <c r="F132" s="13"/>
      <c r="G132" s="28"/>
      <c r="H132" s="13"/>
      <c r="I132" s="28"/>
    </row>
    <row r="133" spans="1:11" ht="27" customHeight="1">
      <c r="A133" s="31" t="s">
        <v>86</v>
      </c>
      <c r="B133" s="31"/>
      <c r="C133" s="57">
        <f>C121/C134</f>
        <v>2.8610103786459802E-3</v>
      </c>
      <c r="D133" s="58"/>
      <c r="E133" s="57">
        <f>E121/E134</f>
        <v>-2.4896354340875278E-2</v>
      </c>
      <c r="F133" s="58"/>
      <c r="G133" s="59">
        <f>G121/G134</f>
        <v>1.6210341034406568E-3</v>
      </c>
      <c r="H133" s="58"/>
      <c r="I133" s="59">
        <f>I121/I134</f>
        <v>-9.2918667028337489E-3</v>
      </c>
    </row>
    <row r="134" spans="1:11" ht="27" customHeight="1">
      <c r="A134" s="31" t="s">
        <v>35</v>
      </c>
      <c r="B134" s="31"/>
      <c r="C134" s="60">
        <f>G134</f>
        <v>728036243.96000004</v>
      </c>
      <c r="D134" s="61"/>
      <c r="E134" s="60">
        <v>766756135</v>
      </c>
      <c r="F134" s="61"/>
      <c r="G134" s="60">
        <v>728036243.96000004</v>
      </c>
      <c r="H134" s="61"/>
      <c r="I134" s="60">
        <v>766756135</v>
      </c>
    </row>
    <row r="135" spans="1:11" ht="27" customHeight="1">
      <c r="A135" s="31"/>
      <c r="B135" s="31"/>
      <c r="C135" s="31"/>
      <c r="D135" s="6"/>
      <c r="E135" s="28"/>
      <c r="F135" s="6"/>
      <c r="G135" s="28"/>
      <c r="H135" s="6"/>
      <c r="I135" s="28"/>
    </row>
    <row r="136" spans="1:11" ht="27" customHeight="1">
      <c r="A136" s="31"/>
      <c r="B136" s="31"/>
      <c r="C136" s="31"/>
      <c r="D136" s="6"/>
      <c r="E136" s="28"/>
      <c r="F136" s="6"/>
      <c r="G136" s="28"/>
      <c r="H136" s="6"/>
      <c r="I136" s="28"/>
    </row>
    <row r="137" spans="1:11" ht="27" customHeight="1">
      <c r="A137" s="14" t="s">
        <v>12</v>
      </c>
      <c r="B137" s="4"/>
      <c r="C137" s="4"/>
      <c r="D137" s="4"/>
      <c r="E137" s="4"/>
      <c r="F137" s="4"/>
      <c r="G137" s="4"/>
      <c r="H137" s="4"/>
      <c r="I137" s="4"/>
    </row>
    <row r="138" spans="1:11" ht="27" customHeight="1">
      <c r="A138" s="14"/>
      <c r="B138" s="4"/>
      <c r="C138" s="4"/>
      <c r="D138" s="4"/>
      <c r="E138" s="4"/>
      <c r="F138" s="4"/>
      <c r="G138" s="4"/>
      <c r="H138" s="4"/>
      <c r="I138" s="4"/>
    </row>
    <row r="139" spans="1:11" ht="27" customHeight="1">
      <c r="A139" s="14"/>
      <c r="B139" s="4"/>
      <c r="C139" s="4"/>
      <c r="D139" s="4"/>
      <c r="E139" s="4"/>
      <c r="F139" s="4"/>
      <c r="G139" s="4"/>
      <c r="H139" s="4"/>
      <c r="I139" s="4"/>
    </row>
    <row r="140" spans="1:11" ht="27" customHeight="1">
      <c r="A140" s="4"/>
      <c r="B140" s="4"/>
      <c r="C140" s="4"/>
      <c r="D140" s="4"/>
      <c r="E140" s="4"/>
      <c r="F140" s="4"/>
      <c r="G140" s="4"/>
      <c r="H140" s="4"/>
      <c r="I140" s="4"/>
    </row>
    <row r="141" spans="1:11" ht="27" customHeight="1">
      <c r="A141" s="4"/>
      <c r="B141" s="4"/>
      <c r="C141" s="4"/>
      <c r="D141" s="4"/>
      <c r="E141" s="4"/>
      <c r="F141" s="4"/>
      <c r="G141" s="4"/>
      <c r="H141" s="4"/>
      <c r="I141" s="4"/>
    </row>
    <row r="142" spans="1:11" ht="27" customHeight="1">
      <c r="A142" s="29" t="s">
        <v>117</v>
      </c>
      <c r="B142" s="30"/>
      <c r="C142" s="31"/>
      <c r="D142" s="4"/>
      <c r="E142" s="6" t="s">
        <v>110</v>
      </c>
      <c r="F142" s="4"/>
      <c r="G142" s="31"/>
      <c r="H142" s="31"/>
      <c r="I142" s="31"/>
      <c r="J142" s="31"/>
      <c r="K142" s="31"/>
    </row>
    <row r="143" spans="1:11" ht="27" customHeight="1">
      <c r="A143" s="29" t="s">
        <v>167</v>
      </c>
      <c r="B143" s="30"/>
      <c r="C143" s="31"/>
      <c r="D143" s="30"/>
      <c r="E143" s="29" t="s">
        <v>112</v>
      </c>
      <c r="F143" s="32"/>
      <c r="G143" s="31"/>
      <c r="H143" s="31"/>
      <c r="I143" s="31"/>
      <c r="J143" s="31"/>
      <c r="K143" s="31"/>
    </row>
  </sheetData>
  <mergeCells count="3">
    <mergeCell ref="A39:I39"/>
    <mergeCell ref="A111:I111"/>
    <mergeCell ref="A73:I73"/>
  </mergeCells>
  <pageMargins left="0.78740157480314965" right="0.19685039370078741" top="0.59055118110236227" bottom="0.19685039370078741" header="0.23622047244094491" footer="0.19685039370078741"/>
  <pageSetup paperSize="9" scale="85" orientation="portrait" r:id="rId1"/>
  <rowBreaks count="3" manualBreakCount="3">
    <brk id="38" max="16383" man="1"/>
    <brk id="72" max="8" man="1"/>
    <brk id="11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topLeftCell="A7" zoomScale="80" zoomScaleNormal="80" zoomScaleSheetLayoutView="80" workbookViewId="0">
      <selection activeCell="N20" sqref="N20"/>
    </sheetView>
  </sheetViews>
  <sheetFormatPr defaultColWidth="9.140625" defaultRowHeight="24" customHeight="1"/>
  <cols>
    <col min="1" max="1" width="4.7109375" style="63" customWidth="1"/>
    <col min="2" max="2" width="38.5703125" style="63" customWidth="1"/>
    <col min="3" max="3" width="8.28515625" style="87" customWidth="1"/>
    <col min="4" max="4" width="16.140625" style="67" customWidth="1"/>
    <col min="5" max="5" width="1" style="67" customWidth="1"/>
    <col min="6" max="6" width="16.140625" style="67" customWidth="1"/>
    <col min="7" max="7" width="1" style="67" customWidth="1"/>
    <col min="8" max="8" width="16.140625" style="67" customWidth="1"/>
    <col min="9" max="9" width="1" style="67" customWidth="1"/>
    <col min="10" max="10" width="16.140625" style="67" customWidth="1"/>
    <col min="11" max="11" width="1" style="67" customWidth="1"/>
    <col min="12" max="12" width="16.140625" style="67" customWidth="1"/>
    <col min="13" max="13" width="1" style="67" customWidth="1"/>
    <col min="14" max="14" width="16.140625" style="67" customWidth="1"/>
    <col min="15" max="15" width="1" style="67" customWidth="1"/>
    <col min="16" max="16" width="16.140625" style="67" customWidth="1"/>
    <col min="17" max="17" width="1.85546875" style="63" customWidth="1"/>
    <col min="18" max="16384" width="9.140625" style="63"/>
  </cols>
  <sheetData>
    <row r="1" spans="1:16" ht="24" customHeight="1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4" customHeight="1">
      <c r="A2" s="64" t="s">
        <v>72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4" customHeight="1">
      <c r="A3" s="107" t="s">
        <v>178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24" customHeight="1">
      <c r="A4" s="107" t="s">
        <v>147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ht="21.7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24" customHeight="1">
      <c r="B6" s="66"/>
      <c r="C6" s="66"/>
      <c r="D6" s="66"/>
      <c r="E6" s="66"/>
      <c r="F6" s="66"/>
      <c r="G6" s="66"/>
      <c r="H6" s="66"/>
      <c r="I6" s="66"/>
      <c r="J6" s="66"/>
      <c r="K6" s="66"/>
      <c r="M6" s="66"/>
      <c r="N6" s="68"/>
      <c r="O6" s="66"/>
      <c r="P6" s="68" t="s">
        <v>0</v>
      </c>
    </row>
    <row r="7" spans="1:16" ht="24" customHeight="1">
      <c r="A7" s="69"/>
      <c r="B7" s="69"/>
      <c r="C7" s="70"/>
      <c r="D7" s="71" t="s">
        <v>3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6" ht="24" customHeight="1">
      <c r="A8" s="69"/>
      <c r="B8" s="69"/>
      <c r="C8" s="70"/>
      <c r="D8" s="131" t="s">
        <v>90</v>
      </c>
      <c r="E8" s="131"/>
      <c r="F8" s="131"/>
      <c r="G8" s="131"/>
      <c r="H8" s="131"/>
      <c r="I8" s="131"/>
      <c r="J8" s="131"/>
      <c r="K8" s="131"/>
      <c r="L8" s="131"/>
      <c r="M8" s="72"/>
      <c r="N8" s="72"/>
      <c r="O8" s="72"/>
      <c r="P8" s="72"/>
    </row>
    <row r="9" spans="1:16" ht="24" customHeight="1">
      <c r="A9" s="69"/>
      <c r="B9" s="69"/>
      <c r="C9" s="66"/>
      <c r="D9" s="73" t="s">
        <v>66</v>
      </c>
      <c r="E9" s="73"/>
      <c r="F9" s="73" t="s">
        <v>88</v>
      </c>
      <c r="G9" s="73"/>
      <c r="H9" s="132" t="s">
        <v>36</v>
      </c>
      <c r="I9" s="132"/>
      <c r="J9" s="132"/>
      <c r="K9" s="73"/>
      <c r="L9" s="73" t="s">
        <v>37</v>
      </c>
      <c r="M9" s="73"/>
      <c r="N9" s="75" t="s">
        <v>91</v>
      </c>
      <c r="O9" s="75"/>
      <c r="P9" s="75" t="s">
        <v>37</v>
      </c>
    </row>
    <row r="10" spans="1:16" ht="24" customHeight="1">
      <c r="A10" s="69"/>
      <c r="B10" s="69"/>
      <c r="C10" s="70"/>
      <c r="D10" s="73" t="s">
        <v>67</v>
      </c>
      <c r="E10" s="73"/>
      <c r="F10" s="76" t="s">
        <v>89</v>
      </c>
      <c r="G10" s="73"/>
      <c r="H10" s="76" t="s">
        <v>38</v>
      </c>
      <c r="I10" s="73"/>
      <c r="J10" s="76" t="s">
        <v>39</v>
      </c>
      <c r="K10" s="73"/>
      <c r="L10" s="76"/>
      <c r="M10" s="73"/>
      <c r="N10" s="73" t="s">
        <v>92</v>
      </c>
      <c r="O10" s="73"/>
      <c r="P10" s="73" t="s">
        <v>22</v>
      </c>
    </row>
    <row r="11" spans="1:16" ht="24" customHeight="1">
      <c r="A11" s="69"/>
      <c r="B11" s="69"/>
      <c r="C11" s="66"/>
      <c r="D11" s="74"/>
      <c r="E11" s="73"/>
      <c r="F11" s="74"/>
      <c r="G11" s="73"/>
      <c r="H11" s="74" t="s">
        <v>40</v>
      </c>
      <c r="I11" s="73"/>
      <c r="J11" s="74"/>
      <c r="K11" s="73"/>
      <c r="L11" s="74"/>
      <c r="M11" s="73"/>
      <c r="N11" s="77"/>
      <c r="O11" s="73"/>
      <c r="P11" s="77"/>
    </row>
    <row r="12" spans="1:16" s="69" customFormat="1" ht="24" customHeight="1">
      <c r="A12" s="121" t="s">
        <v>150</v>
      </c>
      <c r="C12" s="78"/>
      <c r="D12" s="79">
        <v>715020835</v>
      </c>
      <c r="E12" s="79"/>
      <c r="F12" s="79">
        <v>624225739</v>
      </c>
      <c r="G12" s="79"/>
      <c r="H12" s="79">
        <v>9833839.0199999996</v>
      </c>
      <c r="I12" s="79"/>
      <c r="J12" s="79">
        <v>-643472377</v>
      </c>
      <c r="K12" s="79"/>
      <c r="L12" s="79">
        <f>SUM(D12:J12)</f>
        <v>705608036.01999998</v>
      </c>
      <c r="M12" s="79"/>
      <c r="N12" s="79">
        <v>2829.06</v>
      </c>
      <c r="O12" s="79"/>
      <c r="P12" s="79">
        <f>SUM(L12:O12)</f>
        <v>705610865.07999992</v>
      </c>
    </row>
    <row r="13" spans="1:16" ht="24" customHeight="1">
      <c r="A13" s="63" t="s">
        <v>179</v>
      </c>
      <c r="C13" s="80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</row>
    <row r="14" spans="1:16" ht="24" customHeight="1">
      <c r="B14" s="63" t="s">
        <v>149</v>
      </c>
      <c r="C14" s="80"/>
      <c r="D14" s="79">
        <v>0</v>
      </c>
      <c r="E14" s="79"/>
      <c r="F14" s="79">
        <v>0</v>
      </c>
      <c r="G14" s="79"/>
      <c r="H14" s="79">
        <v>0</v>
      </c>
      <c r="I14" s="79"/>
      <c r="J14" s="79">
        <f>งบกำไรขาดทุน!E121</f>
        <v>-19089432.43</v>
      </c>
      <c r="K14" s="79"/>
      <c r="L14" s="79">
        <f>SUM(D14:J14)</f>
        <v>-19089432.43</v>
      </c>
      <c r="M14" s="79"/>
      <c r="N14" s="82">
        <f>งบกำไรขาดทุน!E122</f>
        <v>-13.54</v>
      </c>
      <c r="O14" s="79"/>
      <c r="P14" s="79">
        <f>SUM(L14:O14)</f>
        <v>-19089445.969999999</v>
      </c>
    </row>
    <row r="15" spans="1:16" ht="24" customHeight="1" thickBot="1">
      <c r="A15" s="121" t="s">
        <v>180</v>
      </c>
      <c r="C15" s="80"/>
      <c r="D15" s="83">
        <f>SUM(D12:D14)</f>
        <v>715020835</v>
      </c>
      <c r="E15" s="84"/>
      <c r="F15" s="83">
        <f>SUM(F12:F14)</f>
        <v>624225739</v>
      </c>
      <c r="G15" s="84"/>
      <c r="H15" s="83">
        <f>SUM(H12:H14)</f>
        <v>9833839.0199999996</v>
      </c>
      <c r="I15" s="84"/>
      <c r="J15" s="83">
        <f>SUM(J12:J14)</f>
        <v>-662561809.42999995</v>
      </c>
      <c r="K15" s="84"/>
      <c r="L15" s="83">
        <f>SUM(L12:L14)</f>
        <v>686518603.59000003</v>
      </c>
      <c r="M15" s="84"/>
      <c r="N15" s="83">
        <f>SUM(N12:N14)</f>
        <v>2815.52</v>
      </c>
      <c r="O15" s="84"/>
      <c r="P15" s="83">
        <f>SUM(P12:P14)</f>
        <v>686521419.1099999</v>
      </c>
    </row>
    <row r="16" spans="1:16" ht="24" customHeight="1" thickTop="1">
      <c r="A16" s="69"/>
      <c r="C16" s="80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 ht="24" customHeight="1">
      <c r="A17" s="121" t="s">
        <v>151</v>
      </c>
      <c r="C17" s="80"/>
      <c r="D17" s="84">
        <v>715020835</v>
      </c>
      <c r="E17" s="84"/>
      <c r="F17" s="84">
        <v>624225739</v>
      </c>
      <c r="G17" s="84"/>
      <c r="H17" s="84">
        <v>9833839.0199999996</v>
      </c>
      <c r="I17" s="84"/>
      <c r="J17" s="84">
        <v>-699985110.75999999</v>
      </c>
      <c r="K17" s="84"/>
      <c r="L17" s="79">
        <f>SUM(D17:J17)</f>
        <v>649095302.25999999</v>
      </c>
      <c r="M17" s="84"/>
      <c r="N17" s="84">
        <v>2905.96</v>
      </c>
      <c r="O17" s="84"/>
      <c r="P17" s="84">
        <f>SUM(L17:O17)</f>
        <v>649098208.22000003</v>
      </c>
    </row>
    <row r="18" spans="1:16" ht="24" customHeight="1">
      <c r="A18" s="63" t="s">
        <v>179</v>
      </c>
      <c r="C18" s="80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84"/>
    </row>
    <row r="19" spans="1:16" ht="24" customHeight="1">
      <c r="B19" s="63" t="s">
        <v>185</v>
      </c>
      <c r="C19" s="80"/>
      <c r="D19" s="79">
        <v>103003894</v>
      </c>
      <c r="E19" s="79"/>
      <c r="F19" s="79">
        <v>0</v>
      </c>
      <c r="G19" s="79"/>
      <c r="H19" s="79">
        <v>0</v>
      </c>
      <c r="I19" s="79"/>
      <c r="J19" s="79">
        <v>0</v>
      </c>
      <c r="K19" s="79"/>
      <c r="L19" s="79">
        <f>SUM(D19:J19)</f>
        <v>103003894</v>
      </c>
      <c r="M19" s="79"/>
      <c r="N19" s="79">
        <v>0</v>
      </c>
      <c r="O19" s="79"/>
      <c r="P19" s="84">
        <f>SUM(L19:O19)</f>
        <v>103003894</v>
      </c>
    </row>
    <row r="20" spans="1:16" ht="24" customHeight="1">
      <c r="B20" s="63" t="s">
        <v>196</v>
      </c>
      <c r="C20" s="80"/>
      <c r="D20" s="79">
        <v>0</v>
      </c>
      <c r="E20" s="79"/>
      <c r="F20" s="79">
        <v>0</v>
      </c>
      <c r="G20" s="79"/>
      <c r="H20" s="79">
        <v>0</v>
      </c>
      <c r="I20" s="79"/>
      <c r="J20" s="79">
        <v>0</v>
      </c>
      <c r="K20" s="79"/>
      <c r="L20" s="79">
        <f>SUM(D20:J20)</f>
        <v>0</v>
      </c>
      <c r="M20" s="79"/>
      <c r="N20" s="79">
        <f>70572993.78</f>
        <v>70572993.780000001</v>
      </c>
      <c r="O20" s="79"/>
      <c r="P20" s="84">
        <f>SUM(L20:O20)</f>
        <v>70572993.780000001</v>
      </c>
    </row>
    <row r="21" spans="1:16" ht="24" customHeight="1">
      <c r="B21" s="63" t="s">
        <v>149</v>
      </c>
      <c r="C21" s="80"/>
      <c r="D21" s="79">
        <v>0</v>
      </c>
      <c r="E21" s="79"/>
      <c r="F21" s="79">
        <v>0</v>
      </c>
      <c r="G21" s="79"/>
      <c r="H21" s="79">
        <v>0</v>
      </c>
      <c r="I21" s="79"/>
      <c r="J21" s="79">
        <f>งบกำไรขาดทุน!C121</f>
        <v>2082919.249999997</v>
      </c>
      <c r="K21" s="79"/>
      <c r="L21" s="79">
        <f>SUM(D21:J21)</f>
        <v>2082919.249999997</v>
      </c>
      <c r="M21" s="79"/>
      <c r="N21" s="82">
        <f>งบกำไรขาดทุน!C122</f>
        <v>23.6</v>
      </c>
      <c r="O21" s="79"/>
      <c r="P21" s="79">
        <f>SUM(L21:O21)</f>
        <v>2082942.8499999971</v>
      </c>
    </row>
    <row r="22" spans="1:16" ht="24" customHeight="1" thickBot="1">
      <c r="A22" s="121" t="s">
        <v>181</v>
      </c>
      <c r="C22" s="80"/>
      <c r="D22" s="83">
        <f>SUM(D17:D21)</f>
        <v>818024729</v>
      </c>
      <c r="E22" s="84"/>
      <c r="F22" s="83">
        <f>SUM(F17:F21)</f>
        <v>624225739</v>
      </c>
      <c r="G22" s="84"/>
      <c r="H22" s="83">
        <f>SUM(H17:H21)</f>
        <v>9833839.0199999996</v>
      </c>
      <c r="I22" s="84"/>
      <c r="J22" s="83">
        <f>SUM(J17:J21)</f>
        <v>-697902191.50999999</v>
      </c>
      <c r="K22" s="84"/>
      <c r="L22" s="83">
        <f>SUM(L17:L21)</f>
        <v>754182115.50999999</v>
      </c>
      <c r="M22" s="84"/>
      <c r="N22" s="83">
        <f>SUM(N17:N21)</f>
        <v>70575923.339999989</v>
      </c>
      <c r="O22" s="84"/>
      <c r="P22" s="83">
        <f>SUM(P17:P21)</f>
        <v>824758038.85000002</v>
      </c>
    </row>
    <row r="23" spans="1:16" ht="24" customHeight="1" thickTop="1">
      <c r="A23" s="69"/>
      <c r="C23" s="80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4" customHeight="1">
      <c r="A24" s="63" t="s">
        <v>12</v>
      </c>
      <c r="C24" s="80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</row>
    <row r="25" spans="1:16" ht="18.75" customHeight="1">
      <c r="C25" s="80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</row>
    <row r="26" spans="1:16" ht="14.25" customHeight="1">
      <c r="C26" s="80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</row>
    <row r="27" spans="1:16" s="31" customFormat="1" ht="24" customHeight="1">
      <c r="B27" s="29" t="s">
        <v>117</v>
      </c>
      <c r="C27" s="29"/>
      <c r="D27" s="4"/>
      <c r="F27" s="4"/>
      <c r="J27" s="6" t="s">
        <v>110</v>
      </c>
      <c r="K27" s="4"/>
      <c r="L27" s="4"/>
      <c r="M27" s="4"/>
      <c r="N27" s="4"/>
    </row>
    <row r="28" spans="1:16" s="31" customFormat="1" ht="24" customHeight="1">
      <c r="B28" s="29" t="s">
        <v>169</v>
      </c>
      <c r="C28" s="86"/>
      <c r="D28" s="30"/>
      <c r="E28" s="30"/>
      <c r="F28" s="30"/>
      <c r="J28" s="29" t="s">
        <v>170</v>
      </c>
      <c r="K28" s="30"/>
      <c r="L28" s="30"/>
      <c r="M28" s="4"/>
      <c r="N28" s="4"/>
    </row>
  </sheetData>
  <mergeCells count="2">
    <mergeCell ref="D8:L8"/>
    <mergeCell ref="H9:J9"/>
  </mergeCells>
  <phoneticPr fontId="5" type="noConversion"/>
  <pageMargins left="0.78740157480314965" right="0.19685039370078741" top="0.59055118110236227" bottom="0.39370078740157483" header="0.23622047244094491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3"/>
  <sheetViews>
    <sheetView view="pageBreakPreview" topLeftCell="A13" zoomScaleNormal="90" zoomScaleSheetLayoutView="100" workbookViewId="0">
      <selection activeCell="D18" sqref="D18"/>
    </sheetView>
  </sheetViews>
  <sheetFormatPr defaultColWidth="9.140625" defaultRowHeight="26.25" customHeight="1"/>
  <cols>
    <col min="1" max="1" width="4.7109375" style="63" customWidth="1"/>
    <col min="2" max="2" width="44" style="63" customWidth="1"/>
    <col min="3" max="3" width="10.28515625" style="87" customWidth="1"/>
    <col min="4" max="4" width="18.140625" style="67" customWidth="1"/>
    <col min="5" max="5" width="1" style="67" customWidth="1"/>
    <col min="6" max="6" width="18.140625" style="67" customWidth="1"/>
    <col min="7" max="7" width="1" style="67" customWidth="1"/>
    <col min="8" max="8" width="18.140625" style="67" customWidth="1"/>
    <col min="9" max="9" width="1" style="67" customWidth="1"/>
    <col min="10" max="10" width="18.140625" style="67" customWidth="1"/>
    <col min="11" max="11" width="1" style="67" customWidth="1"/>
    <col min="12" max="12" width="18.140625" style="67" customWidth="1"/>
    <col min="13" max="13" width="1" style="67" customWidth="1"/>
    <col min="14" max="16384" width="9.140625" style="63"/>
  </cols>
  <sheetData>
    <row r="1" spans="1:13" ht="24.95" customHeight="1">
      <c r="A1" s="134" t="s">
        <v>79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08"/>
    </row>
    <row r="2" spans="1:13" ht="24.95" customHeight="1">
      <c r="A2" s="135" t="s">
        <v>72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08"/>
    </row>
    <row r="3" spans="1:13" ht="24.95" customHeight="1">
      <c r="A3" s="133" t="s">
        <v>178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09"/>
    </row>
    <row r="4" spans="1:13" ht="24.95" customHeight="1">
      <c r="A4" s="133" t="s">
        <v>147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05"/>
    </row>
    <row r="5" spans="1:13" ht="24.9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ht="24.95" customHeight="1">
      <c r="B6" s="66"/>
      <c r="C6" s="66"/>
      <c r="D6" s="66"/>
      <c r="E6" s="66"/>
      <c r="F6" s="66"/>
      <c r="G6" s="66"/>
      <c r="H6" s="66"/>
      <c r="I6" s="66"/>
      <c r="J6" s="66"/>
      <c r="K6" s="66"/>
      <c r="L6" s="68" t="s">
        <v>0</v>
      </c>
      <c r="M6" s="66"/>
    </row>
    <row r="7" spans="1:13" ht="24.95" customHeight="1">
      <c r="A7" s="69"/>
      <c r="B7" s="69"/>
      <c r="C7" s="70"/>
      <c r="D7" s="71" t="s">
        <v>4</v>
      </c>
      <c r="E7" s="71"/>
      <c r="F7" s="71"/>
      <c r="G7" s="71"/>
      <c r="H7" s="71"/>
      <c r="I7" s="71"/>
      <c r="J7" s="71"/>
      <c r="K7" s="71"/>
      <c r="L7" s="71"/>
      <c r="M7" s="75"/>
    </row>
    <row r="8" spans="1:13" ht="24.95" customHeight="1">
      <c r="A8" s="69"/>
      <c r="B8" s="69"/>
      <c r="C8" s="66"/>
      <c r="D8" s="73" t="s">
        <v>66</v>
      </c>
      <c r="E8" s="73"/>
      <c r="F8" s="73" t="s">
        <v>88</v>
      </c>
      <c r="G8" s="101"/>
      <c r="H8" s="132" t="s">
        <v>36</v>
      </c>
      <c r="I8" s="132"/>
      <c r="J8" s="132"/>
      <c r="K8" s="101"/>
      <c r="L8" s="73" t="s">
        <v>37</v>
      </c>
      <c r="M8" s="73"/>
    </row>
    <row r="9" spans="1:13" ht="24.95" customHeight="1">
      <c r="A9" s="69"/>
      <c r="B9" s="69"/>
      <c r="C9" s="70"/>
      <c r="D9" s="73" t="s">
        <v>67</v>
      </c>
      <c r="E9" s="73"/>
      <c r="F9" s="76" t="s">
        <v>89</v>
      </c>
      <c r="G9" s="73"/>
      <c r="H9" s="76" t="s">
        <v>38</v>
      </c>
      <c r="I9" s="73"/>
      <c r="J9" s="76" t="s">
        <v>39</v>
      </c>
      <c r="K9" s="73"/>
      <c r="L9" s="76" t="s">
        <v>22</v>
      </c>
      <c r="M9" s="73"/>
    </row>
    <row r="10" spans="1:13" ht="24.95" customHeight="1">
      <c r="A10" s="69"/>
      <c r="B10" s="69"/>
      <c r="C10" s="66"/>
      <c r="D10" s="74"/>
      <c r="E10" s="73"/>
      <c r="F10" s="74"/>
      <c r="G10" s="73"/>
      <c r="H10" s="74" t="s">
        <v>40</v>
      </c>
      <c r="I10" s="73"/>
      <c r="J10" s="74"/>
      <c r="K10" s="73"/>
      <c r="L10" s="77"/>
      <c r="M10" s="73"/>
    </row>
    <row r="11" spans="1:13" ht="24.95" customHeight="1">
      <c r="A11" s="122" t="s">
        <v>150</v>
      </c>
      <c r="C11" s="80"/>
      <c r="D11" s="102">
        <v>715020835</v>
      </c>
      <c r="E11" s="79"/>
      <c r="F11" s="102">
        <v>624225739</v>
      </c>
      <c r="G11" s="79"/>
      <c r="H11" s="102">
        <v>9833839.0199999996</v>
      </c>
      <c r="I11" s="79"/>
      <c r="J11" s="102">
        <v>-655823140.62</v>
      </c>
      <c r="K11" s="79"/>
      <c r="L11" s="79">
        <f>SUM(D11:K11)</f>
        <v>693257272.39999998</v>
      </c>
      <c r="M11" s="79"/>
    </row>
    <row r="12" spans="1:13" ht="24.95" customHeight="1">
      <c r="A12" s="63" t="s">
        <v>179</v>
      </c>
      <c r="C12" s="80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3" ht="24.95" customHeight="1">
      <c r="B13" s="63" t="s">
        <v>149</v>
      </c>
      <c r="C13" s="81"/>
      <c r="D13" s="79">
        <v>0</v>
      </c>
      <c r="E13" s="79"/>
      <c r="F13" s="79">
        <v>0</v>
      </c>
      <c r="G13" s="79"/>
      <c r="H13" s="79">
        <v>0</v>
      </c>
      <c r="I13" s="79"/>
      <c r="J13" s="79">
        <f>งบกำไรขาดทุน!I104</f>
        <v>-7124595.7999999989</v>
      </c>
      <c r="K13" s="79"/>
      <c r="L13" s="79">
        <f>SUM(D13:K13)</f>
        <v>-7124595.7999999989</v>
      </c>
      <c r="M13" s="79"/>
    </row>
    <row r="14" spans="1:13" s="69" customFormat="1" ht="24.95" customHeight="1" thickBot="1">
      <c r="A14" s="121" t="s">
        <v>180</v>
      </c>
      <c r="C14" s="78"/>
      <c r="D14" s="83">
        <f>SUM(D11:D13)</f>
        <v>715020835</v>
      </c>
      <c r="E14" s="84"/>
      <c r="F14" s="83">
        <f>SUM(F11:F13)</f>
        <v>624225739</v>
      </c>
      <c r="G14" s="84"/>
      <c r="H14" s="83">
        <f>SUM(H11:H13)</f>
        <v>9833839.0199999996</v>
      </c>
      <c r="I14" s="84"/>
      <c r="J14" s="83">
        <f>SUM(J11:J13)</f>
        <v>-662947736.41999996</v>
      </c>
      <c r="K14" s="84"/>
      <c r="L14" s="83">
        <f>SUM(L11:L13)</f>
        <v>686132676.60000002</v>
      </c>
      <c r="M14" s="84"/>
    </row>
    <row r="15" spans="1:13" s="69" customFormat="1" ht="24.95" customHeight="1" thickTop="1">
      <c r="C15" s="78"/>
      <c r="D15" s="84"/>
      <c r="E15" s="84"/>
      <c r="F15" s="84"/>
      <c r="G15" s="84"/>
      <c r="H15" s="84"/>
      <c r="I15" s="84"/>
      <c r="J15" s="84"/>
      <c r="K15" s="84"/>
      <c r="L15" s="84"/>
      <c r="M15" s="84"/>
    </row>
    <row r="16" spans="1:13" s="69" customFormat="1" ht="24.95" customHeight="1">
      <c r="A16" s="122" t="s">
        <v>151</v>
      </c>
      <c r="C16" s="78"/>
      <c r="D16" s="84">
        <v>715020835</v>
      </c>
      <c r="E16" s="84"/>
      <c r="F16" s="84">
        <v>624225739</v>
      </c>
      <c r="G16" s="84"/>
      <c r="H16" s="84">
        <v>9833839.0199999996</v>
      </c>
      <c r="I16" s="84"/>
      <c r="J16" s="84">
        <v>-698680650.70000005</v>
      </c>
      <c r="K16" s="84"/>
      <c r="L16" s="84">
        <f>SUM(D16:K16)</f>
        <v>650399762.31999993</v>
      </c>
      <c r="M16" s="84"/>
    </row>
    <row r="17" spans="1:14" ht="24.95" customHeight="1">
      <c r="A17" s="63" t="s">
        <v>179</v>
      </c>
      <c r="C17" s="80"/>
      <c r="D17" s="79"/>
      <c r="E17" s="79"/>
      <c r="F17" s="79"/>
      <c r="G17" s="79"/>
      <c r="H17" s="79"/>
      <c r="I17" s="79"/>
      <c r="J17" s="79"/>
      <c r="K17" s="79"/>
      <c r="L17" s="79"/>
      <c r="M17" s="79"/>
    </row>
    <row r="18" spans="1:14" ht="24.95" customHeight="1">
      <c r="B18" s="63" t="s">
        <v>185</v>
      </c>
      <c r="C18" s="80"/>
      <c r="D18" s="79">
        <v>103003894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84">
        <f>SUM(D18:K18)</f>
        <v>103003894</v>
      </c>
      <c r="M18" s="79"/>
    </row>
    <row r="19" spans="1:14" ht="24.95" customHeight="1">
      <c r="B19" s="63" t="s">
        <v>149</v>
      </c>
      <c r="C19" s="80"/>
      <c r="D19" s="79">
        <v>0</v>
      </c>
      <c r="E19" s="79"/>
      <c r="F19" s="79">
        <v>0</v>
      </c>
      <c r="G19" s="79"/>
      <c r="H19" s="79">
        <v>0</v>
      </c>
      <c r="I19" s="79"/>
      <c r="J19" s="79">
        <f>งบกำไรขาดทุน!G121</f>
        <v>1180171.5800000019</v>
      </c>
      <c r="K19" s="79"/>
      <c r="L19" s="79">
        <f>SUM(D19:K19)</f>
        <v>1180171.5800000019</v>
      </c>
      <c r="M19" s="79"/>
    </row>
    <row r="20" spans="1:14" ht="24.95" customHeight="1" thickBot="1">
      <c r="A20" s="121" t="s">
        <v>181</v>
      </c>
      <c r="C20" s="80"/>
      <c r="D20" s="83">
        <f>SUM(D16:D19)</f>
        <v>818024729</v>
      </c>
      <c r="E20" s="84"/>
      <c r="F20" s="83">
        <f>SUM(F16:F19)</f>
        <v>624225739</v>
      </c>
      <c r="G20" s="84"/>
      <c r="H20" s="83">
        <f>SUM(H16:H19)</f>
        <v>9833839.0199999996</v>
      </c>
      <c r="I20" s="84"/>
      <c r="J20" s="83">
        <f>SUM(J16:J19)</f>
        <v>-697500479.12</v>
      </c>
      <c r="K20" s="84"/>
      <c r="L20" s="83">
        <f>SUM(L16:L19)</f>
        <v>754583827.89999998</v>
      </c>
      <c r="M20" s="84"/>
    </row>
    <row r="21" spans="1:14" ht="24.95" customHeight="1" thickTop="1">
      <c r="C21" s="80"/>
      <c r="D21" s="88"/>
      <c r="E21" s="88"/>
      <c r="F21" s="89"/>
      <c r="G21" s="89"/>
      <c r="H21" s="89"/>
      <c r="I21" s="89"/>
      <c r="J21" s="88"/>
      <c r="K21" s="84"/>
      <c r="L21" s="88"/>
      <c r="M21" s="84"/>
    </row>
    <row r="22" spans="1:14" ht="24.95" customHeight="1">
      <c r="A22" s="63" t="s">
        <v>12</v>
      </c>
      <c r="C22" s="80"/>
      <c r="D22" s="85"/>
      <c r="E22" s="85"/>
      <c r="F22" s="85"/>
      <c r="G22" s="85"/>
      <c r="H22" s="85"/>
      <c r="I22" s="85"/>
      <c r="J22" s="85"/>
      <c r="K22" s="85"/>
      <c r="L22" s="85"/>
      <c r="M22" s="85"/>
    </row>
    <row r="23" spans="1:14" ht="24.95" customHeight="1">
      <c r="C23" s="80"/>
      <c r="D23" s="85"/>
      <c r="E23" s="85"/>
      <c r="F23" s="85"/>
      <c r="G23" s="85"/>
      <c r="H23" s="85"/>
      <c r="I23" s="85"/>
      <c r="J23" s="85"/>
      <c r="K23" s="85"/>
      <c r="L23" s="85"/>
      <c r="M23" s="85"/>
    </row>
    <row r="24" spans="1:14" ht="24.95" customHeight="1">
      <c r="C24" s="80"/>
      <c r="D24" s="85"/>
      <c r="E24" s="85"/>
      <c r="F24" s="85"/>
      <c r="G24" s="85"/>
      <c r="H24" s="85"/>
      <c r="I24" s="85"/>
      <c r="J24" s="85"/>
      <c r="K24" s="85"/>
      <c r="L24" s="85"/>
      <c r="M24" s="85"/>
    </row>
    <row r="25" spans="1:14" s="31" customFormat="1" ht="23.45" customHeight="1">
      <c r="B25" s="29" t="s">
        <v>117</v>
      </c>
      <c r="C25" s="6"/>
      <c r="D25" s="4"/>
      <c r="F25" s="4"/>
      <c r="H25" s="6" t="s">
        <v>111</v>
      </c>
      <c r="K25" s="4"/>
      <c r="L25" s="4"/>
      <c r="M25" s="4"/>
      <c r="N25" s="4"/>
    </row>
    <row r="26" spans="1:14" s="31" customFormat="1" ht="23.45" customHeight="1">
      <c r="B26" s="29" t="s">
        <v>169</v>
      </c>
      <c r="C26" s="90"/>
      <c r="D26" s="90"/>
      <c r="E26" s="90"/>
      <c r="F26" s="90"/>
      <c r="H26" s="29" t="s">
        <v>113</v>
      </c>
      <c r="K26" s="30"/>
      <c r="L26" s="30"/>
      <c r="M26" s="4"/>
      <c r="N26" s="4"/>
    </row>
    <row r="27" spans="1:14" ht="24.95" customHeight="1">
      <c r="C27" s="80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4" s="103" customFormat="1" ht="26.25" customHeight="1">
      <c r="C28" s="104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4" s="103" customFormat="1" ht="26.25" customHeight="1">
      <c r="C29" s="104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4" s="103" customFormat="1" ht="26.25" customHeight="1">
      <c r="C30" s="104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4" s="103" customFormat="1" ht="26.25" customHeight="1">
      <c r="C31" s="104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4" s="103" customFormat="1" ht="26.25" customHeight="1">
      <c r="C32" s="104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3:13" s="103" customFormat="1" ht="26.25" customHeight="1">
      <c r="C33" s="104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3:13" s="103" customFormat="1" ht="26.25" customHeight="1">
      <c r="C34" s="104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3:13" s="103" customFormat="1" ht="26.25" customHeight="1">
      <c r="C35" s="104"/>
      <c r="D35" s="67"/>
      <c r="E35" s="67"/>
      <c r="F35" s="67"/>
      <c r="G35" s="67"/>
      <c r="H35" s="67"/>
      <c r="I35" s="67"/>
      <c r="J35" s="67"/>
      <c r="K35" s="67"/>
      <c r="L35" s="67"/>
      <c r="M35" s="67"/>
    </row>
    <row r="36" spans="3:13" s="103" customFormat="1" ht="26.25" customHeight="1">
      <c r="C36" s="104"/>
      <c r="D36" s="67"/>
      <c r="E36" s="67"/>
      <c r="F36" s="67"/>
      <c r="G36" s="67"/>
      <c r="H36" s="67"/>
      <c r="I36" s="67"/>
      <c r="J36" s="67"/>
      <c r="K36" s="67"/>
      <c r="L36" s="67"/>
      <c r="M36" s="67"/>
    </row>
    <row r="37" spans="3:13" s="103" customFormat="1" ht="26.25" customHeight="1">
      <c r="C37" s="104"/>
      <c r="D37" s="67"/>
      <c r="E37" s="67"/>
      <c r="F37" s="67"/>
      <c r="G37" s="67"/>
      <c r="H37" s="67"/>
      <c r="I37" s="67"/>
      <c r="J37" s="67"/>
      <c r="K37" s="67"/>
      <c r="L37" s="67"/>
      <c r="M37" s="67"/>
    </row>
    <row r="38" spans="3:13" s="103" customFormat="1" ht="26.25" customHeight="1">
      <c r="C38" s="104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3:13" s="103" customFormat="1" ht="26.25" customHeight="1">
      <c r="C39" s="104"/>
      <c r="D39" s="67"/>
      <c r="E39" s="67"/>
      <c r="F39" s="67"/>
      <c r="G39" s="67"/>
      <c r="H39" s="67"/>
      <c r="I39" s="67"/>
      <c r="J39" s="67"/>
      <c r="K39" s="67"/>
      <c r="L39" s="67"/>
      <c r="M39" s="67"/>
    </row>
    <row r="40" spans="3:13" s="103" customFormat="1" ht="26.25" customHeight="1">
      <c r="C40" s="104"/>
      <c r="D40" s="67"/>
      <c r="E40" s="67"/>
      <c r="F40" s="67"/>
      <c r="G40" s="67"/>
      <c r="H40" s="67"/>
      <c r="I40" s="67"/>
      <c r="J40" s="67"/>
      <c r="K40" s="67"/>
      <c r="L40" s="67"/>
      <c r="M40" s="67"/>
    </row>
    <row r="41" spans="3:13" s="103" customFormat="1" ht="26.25" customHeight="1">
      <c r="C41" s="104"/>
      <c r="D41" s="67"/>
      <c r="E41" s="67"/>
      <c r="F41" s="67"/>
      <c r="G41" s="67"/>
      <c r="H41" s="67"/>
      <c r="I41" s="67"/>
      <c r="J41" s="67"/>
      <c r="K41" s="67"/>
      <c r="L41" s="67"/>
      <c r="M41" s="67"/>
    </row>
    <row r="42" spans="3:13" s="103" customFormat="1" ht="26.25" customHeight="1">
      <c r="C42" s="104"/>
      <c r="D42" s="67"/>
      <c r="E42" s="67"/>
      <c r="F42" s="67"/>
      <c r="G42" s="67"/>
      <c r="H42" s="67"/>
      <c r="I42" s="67"/>
      <c r="J42" s="67"/>
      <c r="K42" s="67"/>
      <c r="L42" s="67"/>
      <c r="M42" s="67"/>
    </row>
    <row r="43" spans="3:13" s="103" customFormat="1" ht="26.25" customHeight="1">
      <c r="C43" s="104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3:13" s="103" customFormat="1" ht="26.25" customHeight="1">
      <c r="C44" s="104"/>
      <c r="D44" s="67"/>
      <c r="E44" s="67"/>
      <c r="F44" s="67"/>
      <c r="G44" s="67"/>
      <c r="H44" s="67"/>
      <c r="I44" s="67"/>
      <c r="J44" s="67"/>
      <c r="K44" s="67"/>
      <c r="L44" s="67"/>
      <c r="M44" s="67"/>
    </row>
    <row r="45" spans="3:13" s="103" customFormat="1" ht="26.25" customHeight="1">
      <c r="C45" s="104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3:13" s="103" customFormat="1" ht="26.25" customHeight="1">
      <c r="C46" s="104"/>
      <c r="D46" s="67"/>
      <c r="E46" s="67"/>
      <c r="F46" s="67"/>
      <c r="G46" s="67"/>
      <c r="H46" s="67"/>
      <c r="I46" s="67"/>
      <c r="J46" s="67"/>
      <c r="K46" s="67"/>
      <c r="L46" s="67"/>
      <c r="M46" s="67"/>
    </row>
    <row r="47" spans="3:13" s="103" customFormat="1" ht="26.25" customHeight="1">
      <c r="C47" s="104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3:13" s="103" customFormat="1" ht="26.25" customHeight="1">
      <c r="C48" s="104"/>
      <c r="D48" s="67"/>
      <c r="E48" s="67"/>
      <c r="F48" s="67"/>
      <c r="G48" s="67"/>
      <c r="H48" s="67"/>
      <c r="I48" s="67"/>
      <c r="J48" s="67"/>
      <c r="K48" s="67"/>
      <c r="L48" s="67"/>
      <c r="M48" s="67"/>
    </row>
    <row r="49" spans="3:13" s="103" customFormat="1" ht="26.25" customHeight="1">
      <c r="C49" s="104"/>
      <c r="D49" s="67"/>
      <c r="E49" s="67"/>
      <c r="F49" s="67"/>
      <c r="G49" s="67"/>
      <c r="H49" s="67"/>
      <c r="I49" s="67"/>
      <c r="J49" s="67"/>
      <c r="K49" s="67"/>
      <c r="L49" s="67"/>
      <c r="M49" s="67"/>
    </row>
    <row r="50" spans="3:13" s="103" customFormat="1" ht="26.25" customHeight="1">
      <c r="C50" s="104"/>
      <c r="D50" s="67"/>
      <c r="E50" s="67"/>
      <c r="F50" s="67"/>
      <c r="G50" s="67"/>
      <c r="H50" s="67"/>
      <c r="I50" s="67"/>
      <c r="J50" s="67"/>
      <c r="K50" s="67"/>
      <c r="L50" s="67"/>
      <c r="M50" s="67"/>
    </row>
    <row r="51" spans="3:13" s="103" customFormat="1" ht="26.25" customHeight="1">
      <c r="C51" s="104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3:13" s="103" customFormat="1" ht="26.25" customHeight="1">
      <c r="C52" s="104"/>
      <c r="D52" s="67"/>
      <c r="E52" s="67"/>
      <c r="F52" s="67"/>
      <c r="G52" s="67"/>
      <c r="H52" s="67"/>
      <c r="I52" s="67"/>
      <c r="J52" s="67"/>
      <c r="K52" s="67"/>
      <c r="L52" s="67"/>
      <c r="M52" s="67"/>
    </row>
    <row r="53" spans="3:13" s="103" customFormat="1" ht="26.25" customHeight="1">
      <c r="C53" s="104"/>
      <c r="D53" s="67"/>
      <c r="E53" s="67"/>
      <c r="F53" s="67"/>
      <c r="G53" s="67"/>
      <c r="H53" s="67"/>
      <c r="I53" s="67"/>
      <c r="J53" s="67"/>
      <c r="K53" s="67"/>
      <c r="L53" s="67"/>
      <c r="M53" s="67"/>
    </row>
    <row r="54" spans="3:13" s="103" customFormat="1" ht="26.25" customHeight="1">
      <c r="C54" s="104"/>
      <c r="D54" s="67"/>
      <c r="E54" s="67"/>
      <c r="F54" s="67"/>
      <c r="G54" s="67"/>
      <c r="H54" s="67"/>
      <c r="I54" s="67"/>
      <c r="J54" s="67"/>
      <c r="K54" s="67"/>
      <c r="L54" s="67"/>
      <c r="M54" s="67"/>
    </row>
    <row r="55" spans="3:13" s="103" customFormat="1" ht="26.25" customHeight="1">
      <c r="C55" s="104"/>
      <c r="D55" s="67"/>
      <c r="E55" s="67"/>
      <c r="F55" s="67"/>
      <c r="G55" s="67"/>
      <c r="H55" s="67"/>
      <c r="I55" s="67"/>
      <c r="J55" s="67"/>
      <c r="K55" s="67"/>
      <c r="L55" s="67"/>
      <c r="M55" s="67"/>
    </row>
    <row r="56" spans="3:13" s="103" customFormat="1" ht="26.25" customHeight="1">
      <c r="C56" s="104"/>
      <c r="D56" s="67"/>
      <c r="E56" s="67"/>
      <c r="F56" s="67"/>
      <c r="G56" s="67"/>
      <c r="H56" s="67"/>
      <c r="I56" s="67"/>
      <c r="J56" s="67"/>
      <c r="K56" s="67"/>
      <c r="L56" s="67"/>
      <c r="M56" s="67"/>
    </row>
    <row r="57" spans="3:13" s="103" customFormat="1" ht="26.25" customHeight="1">
      <c r="C57" s="104"/>
      <c r="D57" s="67"/>
      <c r="E57" s="67"/>
      <c r="F57" s="67"/>
      <c r="G57" s="67"/>
      <c r="H57" s="67"/>
      <c r="I57" s="67"/>
      <c r="J57" s="67"/>
      <c r="K57" s="67"/>
      <c r="L57" s="67"/>
      <c r="M57" s="67"/>
    </row>
    <row r="58" spans="3:13" s="103" customFormat="1" ht="26.25" customHeight="1">
      <c r="C58" s="104"/>
      <c r="D58" s="67"/>
      <c r="E58" s="67"/>
      <c r="F58" s="67"/>
      <c r="G58" s="67"/>
      <c r="H58" s="67"/>
      <c r="I58" s="67"/>
      <c r="J58" s="67"/>
      <c r="K58" s="67"/>
      <c r="L58" s="67"/>
      <c r="M58" s="67"/>
    </row>
    <row r="59" spans="3:13" s="103" customFormat="1" ht="26.25" customHeight="1">
      <c r="C59" s="104"/>
      <c r="D59" s="67"/>
      <c r="E59" s="67"/>
      <c r="F59" s="67"/>
      <c r="G59" s="67"/>
      <c r="H59" s="67"/>
      <c r="I59" s="67"/>
      <c r="J59" s="67"/>
      <c r="K59" s="67"/>
      <c r="L59" s="67"/>
      <c r="M59" s="67"/>
    </row>
    <row r="60" spans="3:13" s="103" customFormat="1" ht="26.25" customHeight="1">
      <c r="C60" s="104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3:13" s="103" customFormat="1" ht="26.25" customHeight="1">
      <c r="C61" s="104"/>
      <c r="D61" s="67"/>
      <c r="E61" s="67"/>
      <c r="F61" s="67"/>
      <c r="G61" s="67"/>
      <c r="H61" s="67"/>
      <c r="I61" s="67"/>
      <c r="J61" s="67"/>
      <c r="K61" s="67"/>
      <c r="L61" s="67"/>
      <c r="M61" s="67"/>
    </row>
    <row r="62" spans="3:13" s="103" customFormat="1" ht="26.25" customHeight="1">
      <c r="C62" s="104"/>
      <c r="D62" s="67"/>
      <c r="E62" s="67"/>
      <c r="F62" s="67"/>
      <c r="G62" s="67"/>
      <c r="H62" s="67"/>
      <c r="I62" s="67"/>
      <c r="J62" s="67"/>
      <c r="K62" s="67"/>
      <c r="L62" s="67"/>
      <c r="M62" s="67"/>
    </row>
    <row r="63" spans="3:13" s="103" customFormat="1" ht="26.25" customHeight="1">
      <c r="C63" s="104"/>
      <c r="D63" s="67"/>
      <c r="E63" s="67"/>
      <c r="F63" s="67"/>
      <c r="G63" s="67"/>
      <c r="H63" s="67"/>
      <c r="I63" s="67"/>
      <c r="J63" s="67"/>
      <c r="K63" s="67"/>
      <c r="L63" s="67"/>
      <c r="M63" s="67"/>
    </row>
    <row r="64" spans="3:13" s="103" customFormat="1" ht="26.25" customHeight="1">
      <c r="C64" s="104"/>
      <c r="D64" s="67"/>
      <c r="E64" s="67"/>
      <c r="F64" s="67"/>
      <c r="G64" s="67"/>
      <c r="H64" s="67"/>
      <c r="I64" s="67"/>
      <c r="J64" s="67"/>
      <c r="K64" s="67"/>
      <c r="L64" s="67"/>
      <c r="M64" s="67"/>
    </row>
    <row r="65" spans="3:13" s="103" customFormat="1" ht="26.25" customHeight="1">
      <c r="C65" s="104"/>
      <c r="D65" s="67"/>
      <c r="E65" s="67"/>
      <c r="F65" s="67"/>
      <c r="G65" s="67"/>
      <c r="H65" s="67"/>
      <c r="I65" s="67"/>
      <c r="J65" s="67"/>
      <c r="K65" s="67"/>
      <c r="L65" s="67"/>
      <c r="M65" s="67"/>
    </row>
    <row r="66" spans="3:13" s="103" customFormat="1" ht="26.25" customHeight="1">
      <c r="C66" s="104"/>
      <c r="D66" s="67"/>
      <c r="E66" s="67"/>
      <c r="F66" s="67"/>
      <c r="G66" s="67"/>
      <c r="H66" s="67"/>
      <c r="I66" s="67"/>
      <c r="J66" s="67"/>
      <c r="K66" s="67"/>
      <c r="L66" s="67"/>
      <c r="M66" s="67"/>
    </row>
    <row r="67" spans="3:13" s="103" customFormat="1" ht="26.25" customHeight="1">
      <c r="C67" s="104"/>
      <c r="D67" s="67"/>
      <c r="E67" s="67"/>
      <c r="F67" s="67"/>
      <c r="G67" s="67"/>
      <c r="H67" s="67"/>
      <c r="I67" s="67"/>
      <c r="J67" s="67"/>
      <c r="K67" s="67"/>
      <c r="L67" s="67"/>
      <c r="M67" s="67"/>
    </row>
    <row r="68" spans="3:13" s="103" customFormat="1" ht="26.25" customHeight="1">
      <c r="C68" s="104"/>
      <c r="D68" s="67"/>
      <c r="E68" s="67"/>
      <c r="F68" s="67"/>
      <c r="G68" s="67"/>
      <c r="H68" s="67"/>
      <c r="I68" s="67"/>
      <c r="J68" s="67"/>
      <c r="K68" s="67"/>
      <c r="L68" s="67"/>
      <c r="M68" s="67"/>
    </row>
    <row r="69" spans="3:13" s="103" customFormat="1" ht="26.25" customHeight="1">
      <c r="C69" s="104"/>
      <c r="D69" s="67"/>
      <c r="E69" s="67"/>
      <c r="F69" s="67"/>
      <c r="G69" s="67"/>
      <c r="H69" s="67"/>
      <c r="I69" s="67"/>
      <c r="J69" s="67"/>
      <c r="K69" s="67"/>
      <c r="L69" s="67"/>
      <c r="M69" s="67"/>
    </row>
    <row r="70" spans="3:13" s="103" customFormat="1" ht="26.25" customHeight="1">
      <c r="C70" s="104"/>
      <c r="D70" s="67"/>
      <c r="E70" s="67"/>
      <c r="F70" s="67"/>
      <c r="G70" s="67"/>
      <c r="H70" s="67"/>
      <c r="I70" s="67"/>
      <c r="J70" s="67"/>
      <c r="K70" s="67"/>
      <c r="L70" s="67"/>
      <c r="M70" s="67"/>
    </row>
    <row r="71" spans="3:13" s="103" customFormat="1" ht="26.25" customHeight="1">
      <c r="C71" s="104"/>
      <c r="D71" s="67"/>
      <c r="E71" s="67"/>
      <c r="F71" s="67"/>
      <c r="G71" s="67"/>
      <c r="H71" s="67"/>
      <c r="I71" s="67"/>
      <c r="J71" s="67"/>
      <c r="K71" s="67"/>
      <c r="L71" s="67"/>
      <c r="M71" s="67"/>
    </row>
    <row r="72" spans="3:13" s="103" customFormat="1" ht="26.25" customHeight="1">
      <c r="C72" s="104"/>
      <c r="D72" s="67"/>
      <c r="E72" s="67"/>
      <c r="F72" s="67"/>
      <c r="G72" s="67"/>
      <c r="H72" s="67"/>
      <c r="I72" s="67"/>
      <c r="J72" s="67"/>
      <c r="K72" s="67"/>
      <c r="L72" s="67"/>
      <c r="M72" s="67"/>
    </row>
    <row r="73" spans="3:13" s="103" customFormat="1" ht="26.25" customHeight="1">
      <c r="C73" s="104"/>
      <c r="D73" s="67"/>
      <c r="E73" s="67"/>
      <c r="F73" s="67"/>
      <c r="G73" s="67"/>
      <c r="H73" s="67"/>
      <c r="I73" s="67"/>
      <c r="J73" s="67"/>
      <c r="K73" s="67"/>
      <c r="L73" s="67"/>
      <c r="M73" s="67"/>
    </row>
  </sheetData>
  <mergeCells count="5">
    <mergeCell ref="H8:J8"/>
    <mergeCell ref="A4:L4"/>
    <mergeCell ref="A1:L1"/>
    <mergeCell ref="A2:L2"/>
    <mergeCell ref="A3:L3"/>
  </mergeCells>
  <pageMargins left="0.98425196850393704" right="0.39370078740157483" top="0.59055118110236227" bottom="0.39370078740157483" header="0.23622047244094491" footer="0.3149606299212598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2"/>
  <sheetViews>
    <sheetView topLeftCell="A56" zoomScale="98" zoomScaleNormal="98" zoomScaleSheetLayoutView="100" workbookViewId="0">
      <selection activeCell="A66" sqref="A66"/>
    </sheetView>
  </sheetViews>
  <sheetFormatPr defaultColWidth="9.140625" defaultRowHeight="24" customHeight="1"/>
  <cols>
    <col min="1" max="1" width="34.7109375" style="4" customWidth="1"/>
    <col min="2" max="2" width="23.85546875" style="4" customWidth="1"/>
    <col min="3" max="3" width="15" style="4" bestFit="1" customWidth="1"/>
    <col min="4" max="4" width="1.140625" style="4" customWidth="1"/>
    <col min="5" max="5" width="14.42578125" style="4" customWidth="1"/>
    <col min="6" max="6" width="1.140625" style="4" customWidth="1"/>
    <col min="7" max="7" width="15" style="4" bestFit="1" customWidth="1"/>
    <col min="8" max="8" width="1.140625" style="4" customWidth="1"/>
    <col min="9" max="9" width="14.42578125" style="4" customWidth="1"/>
    <col min="10" max="10" width="1.140625" style="4" customWidth="1"/>
    <col min="11" max="12" width="9.140625" style="4"/>
    <col min="13" max="13" width="12.85546875" style="4" bestFit="1" customWidth="1"/>
    <col min="14" max="16384" width="9.140625" style="4"/>
  </cols>
  <sheetData>
    <row r="1" spans="1:9" ht="24" customHeight="1">
      <c r="A1" s="106" t="s">
        <v>79</v>
      </c>
      <c r="B1" s="106"/>
      <c r="C1" s="106"/>
      <c r="D1" s="106"/>
      <c r="E1" s="106"/>
      <c r="F1" s="106"/>
      <c r="G1" s="106"/>
      <c r="H1" s="106"/>
      <c r="I1" s="106"/>
    </row>
    <row r="2" spans="1:9" ht="24" customHeight="1">
      <c r="A2" s="106" t="s">
        <v>41</v>
      </c>
      <c r="B2" s="106"/>
      <c r="C2" s="106"/>
      <c r="D2" s="106"/>
      <c r="E2" s="106"/>
      <c r="F2" s="106"/>
      <c r="G2" s="106"/>
      <c r="H2" s="106"/>
      <c r="I2" s="106"/>
    </row>
    <row r="3" spans="1:9" s="91" customFormat="1" ht="24" customHeight="1">
      <c r="A3" s="65" t="s">
        <v>178</v>
      </c>
      <c r="B3" s="65"/>
      <c r="C3" s="65"/>
      <c r="D3" s="65"/>
      <c r="E3" s="65"/>
      <c r="F3" s="65"/>
      <c r="G3" s="65"/>
      <c r="H3" s="65"/>
      <c r="I3" s="65"/>
    </row>
    <row r="4" spans="1:9" s="91" customFormat="1" ht="24" customHeight="1">
      <c r="A4" s="65" t="str">
        <f>+งบแสดงการเปลี่ยนแปลงรวม!A4</f>
        <v>(ยังไม่ได้ตรวจสอบ/สอบทานแล้ว)</v>
      </c>
      <c r="B4" s="65"/>
      <c r="C4" s="65"/>
      <c r="D4" s="65"/>
      <c r="E4" s="65"/>
      <c r="F4" s="65"/>
      <c r="G4" s="65"/>
      <c r="H4" s="65"/>
      <c r="I4" s="65"/>
    </row>
    <row r="5" spans="1:9" s="5" customFormat="1" ht="8.25" customHeight="1">
      <c r="A5" s="106"/>
      <c r="B5" s="11"/>
      <c r="C5" s="11"/>
      <c r="D5" s="11"/>
      <c r="E5" s="11"/>
      <c r="F5" s="11"/>
      <c r="G5" s="65"/>
      <c r="H5" s="11"/>
      <c r="I5" s="125"/>
    </row>
    <row r="6" spans="1:9" s="5" customFormat="1" ht="23.45" customHeight="1">
      <c r="A6" s="11"/>
      <c r="B6" s="11"/>
      <c r="C6" s="11"/>
      <c r="D6" s="11"/>
      <c r="E6" s="11"/>
      <c r="F6" s="11"/>
      <c r="G6" s="65"/>
      <c r="H6" s="11"/>
      <c r="I6" s="115" t="s">
        <v>0</v>
      </c>
    </row>
    <row r="7" spans="1:9" ht="23.45" customHeight="1">
      <c r="A7" s="6"/>
      <c r="B7" s="6"/>
      <c r="C7" s="35" t="s">
        <v>3</v>
      </c>
      <c r="D7" s="35"/>
      <c r="E7" s="35"/>
      <c r="F7" s="9"/>
      <c r="G7" s="35" t="s">
        <v>4</v>
      </c>
      <c r="H7" s="35"/>
      <c r="I7" s="35"/>
    </row>
    <row r="8" spans="1:9" ht="23.45" customHeight="1">
      <c r="A8" s="14"/>
      <c r="B8" s="48"/>
      <c r="C8" s="120" t="s">
        <v>148</v>
      </c>
      <c r="D8" s="9"/>
      <c r="E8" s="120" t="s">
        <v>127</v>
      </c>
      <c r="F8" s="9"/>
      <c r="G8" s="120" t="str">
        <f>C8</f>
        <v>2561</v>
      </c>
      <c r="H8" s="9"/>
      <c r="I8" s="120" t="str">
        <f>E8</f>
        <v>2560</v>
      </c>
    </row>
    <row r="9" spans="1:9" ht="23.45" customHeight="1">
      <c r="A9" s="5" t="s">
        <v>42</v>
      </c>
      <c r="G9" s="14"/>
      <c r="H9" s="14"/>
      <c r="I9" s="14"/>
    </row>
    <row r="10" spans="1:9" ht="23.45" customHeight="1">
      <c r="A10" s="4" t="s">
        <v>118</v>
      </c>
      <c r="C10" s="20">
        <f>+งบกำไรขาดทุน!C100</f>
        <v>2049588.049999997</v>
      </c>
      <c r="D10" s="20"/>
      <c r="E10" s="20">
        <f>งบกำไรขาดทุน!E100</f>
        <v>-19089445.969999999</v>
      </c>
      <c r="F10" s="20"/>
      <c r="G10" s="20">
        <f>งบกำไรขาดทุน!G100</f>
        <v>1180171.5800000019</v>
      </c>
      <c r="H10" s="20"/>
      <c r="I10" s="20">
        <f>งบกำไรขาดทุน!I100</f>
        <v>-7124595.7999999989</v>
      </c>
    </row>
    <row r="11" spans="1:9" ht="23.45" customHeight="1">
      <c r="A11" s="92" t="s">
        <v>57</v>
      </c>
      <c r="C11" s="20"/>
      <c r="D11" s="19"/>
      <c r="E11" s="20"/>
      <c r="F11" s="19"/>
      <c r="G11" s="20"/>
      <c r="H11" s="20"/>
      <c r="I11" s="20"/>
    </row>
    <row r="12" spans="1:9" ht="23.45" customHeight="1">
      <c r="A12" s="92" t="s">
        <v>52</v>
      </c>
      <c r="C12" s="20"/>
      <c r="D12" s="19"/>
      <c r="E12" s="20"/>
      <c r="F12" s="19"/>
      <c r="G12" s="20"/>
      <c r="H12" s="20"/>
      <c r="I12" s="20"/>
    </row>
    <row r="13" spans="1:9" ht="23.45" customHeight="1">
      <c r="A13" s="93" t="s">
        <v>98</v>
      </c>
      <c r="C13" s="24">
        <v>-19000000</v>
      </c>
      <c r="D13" s="19"/>
      <c r="E13" s="24">
        <v>0</v>
      </c>
      <c r="F13" s="19"/>
      <c r="G13" s="20">
        <v>0</v>
      </c>
      <c r="H13" s="20"/>
      <c r="I13" s="20">
        <v>0</v>
      </c>
    </row>
    <row r="14" spans="1:9" ht="23.45" customHeight="1">
      <c r="A14" s="93" t="s">
        <v>199</v>
      </c>
      <c r="C14" s="24">
        <v>-1487027.78</v>
      </c>
      <c r="D14" s="19"/>
      <c r="E14" s="24">
        <v>-3805013.64</v>
      </c>
      <c r="F14" s="19"/>
      <c r="G14" s="24">
        <v>-1487027.78</v>
      </c>
      <c r="H14" s="20"/>
      <c r="I14" s="20">
        <v>-3805013.64</v>
      </c>
    </row>
    <row r="15" spans="1:9" ht="23.45" customHeight="1">
      <c r="A15" s="93" t="s">
        <v>186</v>
      </c>
      <c r="C15" s="24">
        <v>-245.32</v>
      </c>
      <c r="D15" s="19"/>
      <c r="E15" s="24">
        <v>29974.77</v>
      </c>
      <c r="F15" s="19"/>
      <c r="G15" s="24">
        <v>0</v>
      </c>
      <c r="H15" s="20"/>
      <c r="I15" s="20">
        <v>29974.77</v>
      </c>
    </row>
    <row r="16" spans="1:9" ht="23.45" customHeight="1">
      <c r="A16" s="93" t="s">
        <v>187</v>
      </c>
      <c r="C16" s="24">
        <v>0</v>
      </c>
      <c r="D16" s="19"/>
      <c r="E16" s="24">
        <v>0</v>
      </c>
      <c r="F16" s="19"/>
      <c r="G16" s="24">
        <v>0</v>
      </c>
      <c r="H16" s="20"/>
      <c r="I16" s="20">
        <v>695850.17</v>
      </c>
    </row>
    <row r="17" spans="1:9" ht="23.45" customHeight="1">
      <c r="A17" s="93" t="s">
        <v>156</v>
      </c>
      <c r="C17" s="24">
        <v>0</v>
      </c>
      <c r="D17" s="19"/>
      <c r="E17" s="24">
        <v>0</v>
      </c>
      <c r="F17" s="19"/>
      <c r="G17" s="20">
        <v>-18942529.93</v>
      </c>
      <c r="H17" s="20"/>
      <c r="I17" s="20">
        <v>0</v>
      </c>
    </row>
    <row r="18" spans="1:9" ht="23.45" customHeight="1">
      <c r="A18" s="93" t="s">
        <v>54</v>
      </c>
      <c r="C18" s="24">
        <v>313292.09999999998</v>
      </c>
      <c r="D18" s="19"/>
      <c r="E18" s="24">
        <v>779089.25</v>
      </c>
      <c r="F18" s="19"/>
      <c r="G18" s="20">
        <v>133972.72</v>
      </c>
      <c r="H18" s="20"/>
      <c r="I18" s="20">
        <v>0</v>
      </c>
    </row>
    <row r="19" spans="1:9" ht="23.45" customHeight="1">
      <c r="A19" s="93" t="s">
        <v>58</v>
      </c>
      <c r="C19" s="24">
        <v>0</v>
      </c>
      <c r="D19" s="19"/>
      <c r="E19" s="24">
        <v>-774562.81</v>
      </c>
      <c r="F19" s="19"/>
      <c r="G19" s="20">
        <v>0</v>
      </c>
      <c r="H19" s="20"/>
      <c r="I19" s="20">
        <v>-107000</v>
      </c>
    </row>
    <row r="20" spans="1:9" ht="23.45" customHeight="1">
      <c r="A20" s="93" t="s">
        <v>97</v>
      </c>
      <c r="C20" s="24">
        <v>5483070.5700000003</v>
      </c>
      <c r="D20" s="19"/>
      <c r="E20" s="24">
        <v>2100344.7799999998</v>
      </c>
      <c r="F20" s="19"/>
      <c r="G20" s="20">
        <v>4142691.78</v>
      </c>
      <c r="H20" s="20"/>
      <c r="I20" s="20">
        <v>2018385.34</v>
      </c>
    </row>
    <row r="21" spans="1:9" ht="23.45" customHeight="1">
      <c r="A21" s="93" t="s">
        <v>68</v>
      </c>
      <c r="C21" s="24">
        <v>229272.16</v>
      </c>
      <c r="D21" s="19"/>
      <c r="E21" s="24">
        <v>437307.48</v>
      </c>
      <c r="F21" s="19"/>
      <c r="G21" s="20">
        <v>227814.06</v>
      </c>
      <c r="H21" s="20"/>
      <c r="I21" s="20">
        <v>432892</v>
      </c>
    </row>
    <row r="22" spans="1:9" ht="23.45" customHeight="1">
      <c r="A22" s="93" t="s">
        <v>138</v>
      </c>
      <c r="C22" s="24">
        <v>2244194</v>
      </c>
      <c r="D22" s="19"/>
      <c r="E22" s="24">
        <v>28801.84</v>
      </c>
      <c r="F22" s="19"/>
      <c r="G22" s="20">
        <v>111186.1</v>
      </c>
      <c r="H22" s="24"/>
      <c r="I22" s="24">
        <v>28801.84</v>
      </c>
    </row>
    <row r="23" spans="1:9" ht="23.45" customHeight="1">
      <c r="A23" s="93" t="s">
        <v>188</v>
      </c>
      <c r="C23" s="24">
        <v>0</v>
      </c>
      <c r="D23" s="19"/>
      <c r="E23" s="24">
        <v>0</v>
      </c>
      <c r="F23" s="19"/>
      <c r="G23" s="24">
        <v>0</v>
      </c>
      <c r="H23" s="24"/>
      <c r="I23" s="24">
        <v>-9405154.2799999993</v>
      </c>
    </row>
    <row r="24" spans="1:9" ht="23.45" customHeight="1">
      <c r="A24" s="93" t="s">
        <v>43</v>
      </c>
      <c r="C24" s="38">
        <v>-1747216.15</v>
      </c>
      <c r="D24" s="94"/>
      <c r="E24" s="38">
        <v>-2189701.69</v>
      </c>
      <c r="F24" s="94"/>
      <c r="G24" s="38">
        <v>-2693709.37</v>
      </c>
      <c r="H24" s="20"/>
      <c r="I24" s="38">
        <v>-2120019.5</v>
      </c>
    </row>
    <row r="25" spans="1:9" ht="23.45" customHeight="1">
      <c r="A25" s="5" t="s">
        <v>125</v>
      </c>
      <c r="C25" s="24"/>
      <c r="D25" s="96"/>
      <c r="E25" s="24"/>
      <c r="F25" s="96"/>
      <c r="G25" s="20"/>
      <c r="H25" s="20"/>
      <c r="I25" s="20"/>
    </row>
    <row r="26" spans="1:9" ht="23.45" customHeight="1">
      <c r="A26" s="92" t="s">
        <v>44</v>
      </c>
      <c r="C26" s="24">
        <f>SUM(C10:C24)</f>
        <v>-11915072.370000003</v>
      </c>
      <c r="D26" s="24"/>
      <c r="E26" s="24">
        <f>SUM(E10:E24)</f>
        <v>-22483205.989999998</v>
      </c>
      <c r="F26" s="24"/>
      <c r="G26" s="24">
        <f>SUM(G10:G24)</f>
        <v>-17327430.84</v>
      </c>
      <c r="H26" s="20"/>
      <c r="I26" s="24">
        <f>SUM(I10:I24)</f>
        <v>-19355879.100000001</v>
      </c>
    </row>
    <row r="27" spans="1:9" ht="23.45" customHeight="1">
      <c r="A27" s="93" t="s">
        <v>134</v>
      </c>
      <c r="C27" s="17">
        <v>-28498857.559999999</v>
      </c>
      <c r="D27" s="17"/>
      <c r="E27" s="17">
        <v>506907.45</v>
      </c>
      <c r="F27" s="17"/>
      <c r="G27" s="20">
        <v>-53766.78</v>
      </c>
      <c r="H27" s="20"/>
      <c r="I27" s="20">
        <v>477218.61</v>
      </c>
    </row>
    <row r="28" spans="1:9" ht="23.45" customHeight="1">
      <c r="A28" s="97" t="s">
        <v>53</v>
      </c>
      <c r="C28" s="20">
        <v>0</v>
      </c>
      <c r="D28" s="94"/>
      <c r="E28" s="17">
        <v>0</v>
      </c>
      <c r="F28" s="94"/>
      <c r="G28" s="20">
        <v>18794</v>
      </c>
      <c r="H28" s="20"/>
      <c r="I28" s="20">
        <v>-2350</v>
      </c>
    </row>
    <row r="29" spans="1:9" ht="23.45" customHeight="1">
      <c r="A29" s="93" t="s">
        <v>93</v>
      </c>
      <c r="C29" s="24">
        <v>16949230.98</v>
      </c>
      <c r="D29" s="94"/>
      <c r="E29" s="24">
        <v>26297967.510000002</v>
      </c>
      <c r="F29" s="24"/>
      <c r="G29" s="20">
        <v>1131087.1000000001</v>
      </c>
      <c r="H29" s="20"/>
      <c r="I29" s="20">
        <v>481599.62</v>
      </c>
    </row>
    <row r="30" spans="1:9" ht="23.45" customHeight="1">
      <c r="A30" s="93" t="s">
        <v>164</v>
      </c>
      <c r="C30" s="24">
        <v>0</v>
      </c>
      <c r="D30" s="94"/>
      <c r="E30" s="24">
        <v>0</v>
      </c>
      <c r="F30" s="24"/>
      <c r="G30" s="20">
        <v>1937183.51</v>
      </c>
      <c r="H30" s="20"/>
      <c r="I30" s="20">
        <v>0</v>
      </c>
    </row>
    <row r="31" spans="1:9" ht="23.45" customHeight="1">
      <c r="A31" s="93" t="s">
        <v>101</v>
      </c>
      <c r="C31" s="24">
        <v>22000</v>
      </c>
      <c r="D31" s="94"/>
      <c r="E31" s="24">
        <v>9271.98</v>
      </c>
      <c r="F31" s="24"/>
      <c r="G31" s="20">
        <v>0</v>
      </c>
      <c r="H31" s="20"/>
      <c r="I31" s="20">
        <v>-26728.02</v>
      </c>
    </row>
    <row r="32" spans="1:9" ht="23.45" customHeight="1">
      <c r="A32" s="93" t="s">
        <v>135</v>
      </c>
      <c r="C32" s="24">
        <v>7194161.7800000003</v>
      </c>
      <c r="D32" s="94"/>
      <c r="E32" s="24">
        <v>-611780.91</v>
      </c>
      <c r="F32" s="24"/>
      <c r="G32" s="20">
        <v>3981434.09</v>
      </c>
      <c r="H32" s="20"/>
      <c r="I32" s="20">
        <v>-579308.68000000005</v>
      </c>
    </row>
    <row r="33" spans="1:10" ht="23.45" customHeight="1">
      <c r="A33" s="93" t="s">
        <v>102</v>
      </c>
      <c r="C33" s="24">
        <v>44968.21</v>
      </c>
      <c r="D33" s="94"/>
      <c r="E33" s="24">
        <v>-1961362.5</v>
      </c>
      <c r="F33" s="24"/>
      <c r="G33" s="20">
        <v>34968.21</v>
      </c>
      <c r="H33" s="20"/>
      <c r="I33" s="20">
        <v>132550</v>
      </c>
    </row>
    <row r="34" spans="1:10" ht="23.45" customHeight="1">
      <c r="A34" s="93" t="s">
        <v>189</v>
      </c>
      <c r="C34" s="24">
        <v>0</v>
      </c>
      <c r="D34" s="94"/>
      <c r="E34" s="24">
        <v>-140626</v>
      </c>
      <c r="F34" s="24"/>
      <c r="G34" s="24">
        <v>0</v>
      </c>
      <c r="H34" s="20"/>
      <c r="I34" s="20">
        <v>-140626</v>
      </c>
    </row>
    <row r="35" spans="1:10" ht="23.45" customHeight="1">
      <c r="A35" s="93" t="s">
        <v>47</v>
      </c>
      <c r="C35" s="20">
        <v>-2244194</v>
      </c>
      <c r="D35" s="94"/>
      <c r="E35" s="24">
        <v>-28801.84</v>
      </c>
      <c r="F35" s="24"/>
      <c r="G35" s="20">
        <v>-20775.12</v>
      </c>
      <c r="H35" s="20"/>
      <c r="I35" s="20">
        <v>-28801.84</v>
      </c>
    </row>
    <row r="36" spans="1:10" ht="23.45" customHeight="1">
      <c r="A36" s="93" t="s">
        <v>48</v>
      </c>
      <c r="C36" s="24">
        <v>-74189.06</v>
      </c>
      <c r="D36" s="94"/>
      <c r="E36" s="24">
        <v>-682971.62</v>
      </c>
      <c r="F36" s="24"/>
      <c r="G36" s="20">
        <v>-102720.09</v>
      </c>
      <c r="H36" s="20"/>
      <c r="I36" s="20">
        <v>-89513.12</v>
      </c>
    </row>
    <row r="37" spans="1:10" ht="23.45" customHeight="1">
      <c r="A37" s="92" t="s">
        <v>121</v>
      </c>
      <c r="C37" s="18">
        <f>SUM(C26:C36)</f>
        <v>-18521952.019999996</v>
      </c>
      <c r="D37" s="24"/>
      <c r="E37" s="18">
        <f>SUM(E26:E36)</f>
        <v>905398.08000000275</v>
      </c>
      <c r="F37" s="24"/>
      <c r="G37" s="18">
        <f>SUM(G26:G36)</f>
        <v>-10401225.92</v>
      </c>
      <c r="H37" s="24"/>
      <c r="I37" s="18">
        <f>SUM(I26:I36)</f>
        <v>-19131838.530000001</v>
      </c>
    </row>
    <row r="38" spans="1:10" ht="8.25" customHeight="1">
      <c r="A38" s="93"/>
      <c r="C38" s="24"/>
      <c r="D38" s="94"/>
      <c r="F38" s="24"/>
      <c r="G38" s="20"/>
      <c r="H38" s="20"/>
      <c r="I38" s="20"/>
    </row>
    <row r="39" spans="1:10" ht="24" customHeight="1">
      <c r="A39" s="39" t="s">
        <v>12</v>
      </c>
      <c r="C39" s="28"/>
      <c r="D39" s="98"/>
      <c r="F39" s="28"/>
      <c r="H39" s="28"/>
    </row>
    <row r="40" spans="1:10" ht="24" customHeight="1">
      <c r="A40" s="39"/>
      <c r="C40" s="28"/>
      <c r="D40" s="98"/>
      <c r="F40" s="28"/>
      <c r="H40" s="28"/>
    </row>
    <row r="41" spans="1:10" ht="24" customHeight="1">
      <c r="A41" s="29" t="s">
        <v>117</v>
      </c>
      <c r="B41" s="30"/>
      <c r="C41" s="31"/>
      <c r="E41" s="86" t="s">
        <v>110</v>
      </c>
      <c r="F41" s="86"/>
      <c r="G41" s="86"/>
      <c r="H41" s="86"/>
      <c r="I41" s="86"/>
    </row>
    <row r="42" spans="1:10" ht="24" customHeight="1">
      <c r="A42" s="29" t="s">
        <v>169</v>
      </c>
      <c r="B42" s="30"/>
      <c r="C42" s="31"/>
      <c r="D42" s="30"/>
      <c r="E42" s="86" t="s">
        <v>142</v>
      </c>
      <c r="F42" s="86"/>
      <c r="G42" s="86"/>
      <c r="H42" s="86"/>
      <c r="I42" s="86"/>
    </row>
    <row r="43" spans="1:10" ht="24.6" customHeight="1">
      <c r="A43" s="33" t="s">
        <v>45</v>
      </c>
      <c r="B43" s="33"/>
      <c r="C43" s="33"/>
      <c r="D43" s="33"/>
      <c r="E43" s="33"/>
      <c r="F43" s="33"/>
      <c r="G43" s="106"/>
      <c r="H43" s="33"/>
      <c r="I43" s="33"/>
    </row>
    <row r="44" spans="1:10" s="91" customFormat="1" ht="24.6" customHeight="1">
      <c r="A44" s="106" t="s">
        <v>79</v>
      </c>
      <c r="B44" s="106"/>
      <c r="C44" s="106"/>
      <c r="D44" s="106"/>
      <c r="E44" s="106"/>
      <c r="F44" s="106"/>
      <c r="G44" s="106"/>
      <c r="H44" s="106"/>
      <c r="I44" s="106"/>
      <c r="J44" s="4"/>
    </row>
    <row r="45" spans="1:10" s="91" customFormat="1" ht="24.6" customHeight="1">
      <c r="A45" s="106" t="s">
        <v>46</v>
      </c>
      <c r="B45" s="106"/>
      <c r="C45" s="106"/>
      <c r="D45" s="106"/>
      <c r="E45" s="106"/>
      <c r="F45" s="106"/>
      <c r="G45" s="65"/>
      <c r="H45" s="106"/>
      <c r="I45" s="106"/>
      <c r="J45" s="4"/>
    </row>
    <row r="46" spans="1:10" s="5" customFormat="1" ht="24.6" customHeight="1">
      <c r="A46" s="65" t="str">
        <f>+A3</f>
        <v>สำหรับงวดหกเดือน สิ้นสุดวันที่ 30 มิถุนายน 2561</v>
      </c>
      <c r="B46" s="65"/>
      <c r="C46" s="65"/>
      <c r="D46" s="65"/>
      <c r="E46" s="65"/>
      <c r="F46" s="65"/>
      <c r="G46" s="65"/>
      <c r="H46" s="65"/>
      <c r="I46" s="65"/>
      <c r="J46" s="91"/>
    </row>
    <row r="47" spans="1:10" s="5" customFormat="1" ht="24.6" customHeight="1">
      <c r="A47" s="65" t="str">
        <f>+A4</f>
        <v>(ยังไม่ได้ตรวจสอบ/สอบทานแล้ว)</v>
      </c>
      <c r="B47" s="65"/>
      <c r="C47" s="65"/>
      <c r="D47" s="65"/>
      <c r="E47" s="65"/>
      <c r="F47" s="65"/>
      <c r="G47" s="65"/>
      <c r="H47" s="65"/>
      <c r="I47" s="65"/>
      <c r="J47" s="91"/>
    </row>
    <row r="48" spans="1:10" s="5" customFormat="1" ht="24.6" customHeight="1">
      <c r="A48" s="65"/>
      <c r="B48" s="65"/>
      <c r="C48" s="65"/>
      <c r="D48" s="65"/>
      <c r="E48" s="65"/>
      <c r="F48" s="65"/>
      <c r="G48" s="65"/>
      <c r="H48" s="65"/>
      <c r="I48" s="65"/>
      <c r="J48" s="91"/>
    </row>
    <row r="49" spans="1:10" ht="24.6" customHeight="1">
      <c r="A49" s="11"/>
      <c r="B49" s="11"/>
      <c r="C49" s="11"/>
      <c r="D49" s="11"/>
      <c r="E49" s="11"/>
      <c r="F49" s="11"/>
      <c r="G49" s="65"/>
      <c r="H49" s="11"/>
      <c r="I49" s="115" t="s">
        <v>0</v>
      </c>
      <c r="J49" s="5"/>
    </row>
    <row r="50" spans="1:10" ht="24.6" customHeight="1">
      <c r="A50" s="6"/>
      <c r="B50" s="6"/>
      <c r="C50" s="35" t="s">
        <v>3</v>
      </c>
      <c r="D50" s="35"/>
      <c r="E50" s="35"/>
      <c r="F50" s="9"/>
      <c r="G50" s="35" t="s">
        <v>4</v>
      </c>
      <c r="H50" s="35"/>
      <c r="I50" s="35"/>
    </row>
    <row r="51" spans="1:10" ht="24.6" customHeight="1">
      <c r="A51" s="14"/>
      <c r="B51" s="48"/>
      <c r="C51" s="120" t="s">
        <v>148</v>
      </c>
      <c r="D51" s="9"/>
      <c r="E51" s="120" t="s">
        <v>127</v>
      </c>
      <c r="F51" s="9"/>
      <c r="G51" s="120" t="str">
        <f>C51</f>
        <v>2561</v>
      </c>
      <c r="H51" s="9"/>
      <c r="I51" s="120" t="str">
        <f>E51</f>
        <v>2560</v>
      </c>
    </row>
    <row r="52" spans="1:10" ht="24.6" customHeight="1">
      <c r="A52" s="5" t="s">
        <v>49</v>
      </c>
      <c r="C52" s="44"/>
      <c r="D52" s="17"/>
      <c r="E52" s="44"/>
      <c r="F52" s="17"/>
      <c r="G52" s="44"/>
      <c r="H52" s="17"/>
      <c r="I52" s="44"/>
    </row>
    <row r="53" spans="1:10" ht="24.6" customHeight="1">
      <c r="A53" s="14" t="s">
        <v>99</v>
      </c>
      <c r="C53" s="44">
        <v>0</v>
      </c>
      <c r="D53" s="17"/>
      <c r="E53" s="44">
        <v>250000</v>
      </c>
      <c r="F53" s="17"/>
      <c r="G53" s="44">
        <v>0</v>
      </c>
      <c r="H53" s="17"/>
      <c r="I53" s="44">
        <v>0</v>
      </c>
    </row>
    <row r="54" spans="1:10" ht="24" customHeight="1">
      <c r="A54" s="97" t="s">
        <v>208</v>
      </c>
      <c r="C54" s="20">
        <v>-61749700</v>
      </c>
      <c r="D54" s="94"/>
      <c r="E54" s="17">
        <v>0</v>
      </c>
      <c r="F54" s="94"/>
      <c r="G54" s="20">
        <v>0</v>
      </c>
      <c r="H54" s="20"/>
      <c r="I54" s="20">
        <v>0</v>
      </c>
    </row>
    <row r="55" spans="1:10" ht="24.6" customHeight="1">
      <c r="A55" s="97" t="s">
        <v>100</v>
      </c>
      <c r="C55" s="44">
        <v>0</v>
      </c>
      <c r="D55" s="17"/>
      <c r="E55" s="44">
        <v>0</v>
      </c>
      <c r="F55" s="17"/>
      <c r="G55" s="44">
        <v>-51000000</v>
      </c>
      <c r="H55" s="17"/>
      <c r="I55" s="44">
        <v>0</v>
      </c>
    </row>
    <row r="56" spans="1:10" ht="24.6" customHeight="1">
      <c r="A56" s="97" t="s">
        <v>215</v>
      </c>
      <c r="C56" s="44">
        <v>-20580000</v>
      </c>
      <c r="D56" s="17"/>
      <c r="E56" s="44">
        <v>0</v>
      </c>
      <c r="F56" s="17"/>
      <c r="G56" s="44">
        <v>0</v>
      </c>
      <c r="H56" s="17"/>
      <c r="I56" s="44">
        <v>0</v>
      </c>
    </row>
    <row r="57" spans="1:10" ht="24.6" customHeight="1">
      <c r="A57" s="97" t="s">
        <v>190</v>
      </c>
      <c r="C57" s="24">
        <v>0</v>
      </c>
      <c r="D57" s="17"/>
      <c r="E57" s="44">
        <v>0</v>
      </c>
      <c r="F57" s="17"/>
      <c r="G57" s="24">
        <v>-120000000</v>
      </c>
      <c r="H57" s="17"/>
      <c r="I57" s="44">
        <v>0</v>
      </c>
    </row>
    <row r="58" spans="1:10" ht="24.6" customHeight="1">
      <c r="A58" s="93" t="s">
        <v>171</v>
      </c>
      <c r="C58" s="44">
        <v>0</v>
      </c>
      <c r="D58" s="17"/>
      <c r="E58" s="44">
        <v>0</v>
      </c>
      <c r="F58" s="17"/>
      <c r="G58" s="44">
        <v>0</v>
      </c>
      <c r="H58" s="17"/>
      <c r="I58" s="44">
        <v>5000000</v>
      </c>
    </row>
    <row r="59" spans="1:10" ht="24.6" customHeight="1">
      <c r="A59" s="93" t="s">
        <v>214</v>
      </c>
      <c r="C59" s="44">
        <v>0</v>
      </c>
      <c r="D59" s="17"/>
      <c r="E59" s="44">
        <v>0</v>
      </c>
      <c r="F59" s="17"/>
      <c r="G59" s="44">
        <v>-108000000</v>
      </c>
      <c r="H59" s="17"/>
      <c r="I59" s="44">
        <v>0</v>
      </c>
    </row>
    <row r="60" spans="1:10" ht="24.6" customHeight="1">
      <c r="A60" s="93" t="s">
        <v>155</v>
      </c>
      <c r="C60" s="44">
        <v>-66572568.549999997</v>
      </c>
      <c r="D60" s="17"/>
      <c r="E60" s="24">
        <v>0</v>
      </c>
      <c r="F60" s="17"/>
      <c r="G60" s="44">
        <v>0</v>
      </c>
      <c r="H60" s="17"/>
      <c r="I60" s="44">
        <v>0</v>
      </c>
    </row>
    <row r="61" spans="1:10" ht="24.6" customHeight="1">
      <c r="A61" s="93" t="s">
        <v>75</v>
      </c>
      <c r="C61" s="44">
        <f>-132220418.22+20580000</f>
        <v>-111640418.22</v>
      </c>
      <c r="D61" s="17"/>
      <c r="E61" s="44">
        <v>-1780692.07</v>
      </c>
      <c r="F61" s="17"/>
      <c r="G61" s="44">
        <v>-247460.73</v>
      </c>
      <c r="H61" s="17"/>
      <c r="I61" s="44">
        <v>-1741176.97</v>
      </c>
    </row>
    <row r="62" spans="1:10" ht="24.6" customHeight="1">
      <c r="A62" s="93" t="s">
        <v>191</v>
      </c>
      <c r="C62" s="24">
        <v>373.8</v>
      </c>
      <c r="D62" s="17"/>
      <c r="E62" s="44">
        <v>4205.6099999999997</v>
      </c>
      <c r="F62" s="17"/>
      <c r="G62" s="24">
        <v>0</v>
      </c>
      <c r="H62" s="17"/>
      <c r="I62" s="44">
        <v>4205.6099999999997</v>
      </c>
    </row>
    <row r="63" spans="1:10" ht="24.6" customHeight="1">
      <c r="A63" s="93" t="s">
        <v>192</v>
      </c>
      <c r="C63" s="24">
        <v>0</v>
      </c>
      <c r="D63" s="17"/>
      <c r="E63" s="44">
        <v>0</v>
      </c>
      <c r="F63" s="17"/>
      <c r="G63" s="24">
        <v>0</v>
      </c>
      <c r="H63" s="17"/>
      <c r="I63" s="44">
        <v>9405154.2799999993</v>
      </c>
    </row>
    <row r="64" spans="1:10" ht="24.6" customHeight="1">
      <c r="A64" s="93" t="s">
        <v>76</v>
      </c>
      <c r="C64" s="44">
        <v>1116353.1299999999</v>
      </c>
      <c r="D64" s="17"/>
      <c r="E64" s="44">
        <v>1987235.93</v>
      </c>
      <c r="F64" s="17"/>
      <c r="G64" s="44">
        <v>1955155.62</v>
      </c>
      <c r="H64" s="17"/>
      <c r="I64" s="44">
        <v>1940156.48</v>
      </c>
    </row>
    <row r="65" spans="1:9" ht="24.6" customHeight="1">
      <c r="A65" s="92" t="s">
        <v>122</v>
      </c>
      <c r="C65" s="18">
        <f>SUM(C53:C64)</f>
        <v>-259425959.84</v>
      </c>
      <c r="D65" s="24"/>
      <c r="E65" s="18">
        <f>SUM(E53:E64)</f>
        <v>460749.47</v>
      </c>
      <c r="F65" s="24"/>
      <c r="G65" s="18">
        <f>SUM(G53:G64)</f>
        <v>-277292305.11000001</v>
      </c>
      <c r="H65" s="24"/>
      <c r="I65" s="18">
        <f>SUM(I53:I64)</f>
        <v>14608339.4</v>
      </c>
    </row>
    <row r="66" spans="1:9" ht="24.6" customHeight="1">
      <c r="A66" s="5" t="s">
        <v>50</v>
      </c>
      <c r="C66" s="17"/>
      <c r="D66" s="17"/>
      <c r="E66" s="17"/>
      <c r="F66" s="17"/>
      <c r="G66" s="17"/>
      <c r="H66" s="17"/>
      <c r="I66" s="17"/>
    </row>
    <row r="67" spans="1:9" ht="24.6" customHeight="1">
      <c r="A67" s="97" t="s">
        <v>207</v>
      </c>
      <c r="C67" s="24">
        <v>0</v>
      </c>
      <c r="D67" s="17"/>
      <c r="E67" s="17">
        <v>-4763226.3</v>
      </c>
      <c r="F67" s="17"/>
      <c r="G67" s="17">
        <v>0</v>
      </c>
      <c r="H67" s="17"/>
      <c r="I67" s="24">
        <v>0</v>
      </c>
    </row>
    <row r="68" spans="1:9" ht="24.6" customHeight="1">
      <c r="A68" s="97" t="s">
        <v>126</v>
      </c>
      <c r="C68" s="17">
        <v>-162134.88</v>
      </c>
      <c r="D68" s="17"/>
      <c r="E68" s="17">
        <v>-154108.16</v>
      </c>
      <c r="F68" s="17"/>
      <c r="G68" s="17">
        <v>-162134.88</v>
      </c>
      <c r="H68" s="17"/>
      <c r="I68" s="126">
        <v>-154108.16</v>
      </c>
    </row>
    <row r="69" spans="1:9" ht="24.6" customHeight="1">
      <c r="A69" s="97" t="s">
        <v>211</v>
      </c>
      <c r="C69" s="17">
        <v>0</v>
      </c>
      <c r="D69" s="17"/>
      <c r="E69" s="17">
        <v>0</v>
      </c>
      <c r="F69" s="17"/>
      <c r="G69" s="17">
        <v>25000000</v>
      </c>
      <c r="H69" s="17"/>
      <c r="I69" s="126">
        <v>0</v>
      </c>
    </row>
    <row r="70" spans="1:9" ht="24" customHeight="1">
      <c r="A70" s="97" t="s">
        <v>209</v>
      </c>
      <c r="C70" s="17">
        <v>12300000</v>
      </c>
      <c r="D70" s="17"/>
      <c r="E70" s="17">
        <v>0</v>
      </c>
      <c r="F70" s="17"/>
      <c r="G70" s="17">
        <v>0</v>
      </c>
      <c r="H70" s="17"/>
      <c r="I70" s="126">
        <v>0</v>
      </c>
    </row>
    <row r="71" spans="1:9" ht="24" customHeight="1">
      <c r="A71" s="97" t="s">
        <v>210</v>
      </c>
      <c r="C71" s="17">
        <v>103003894</v>
      </c>
      <c r="D71" s="17"/>
      <c r="E71" s="17">
        <v>0</v>
      </c>
      <c r="F71" s="17"/>
      <c r="G71" s="17">
        <v>103003894</v>
      </c>
      <c r="H71" s="17"/>
      <c r="I71" s="126">
        <v>0</v>
      </c>
    </row>
    <row r="72" spans="1:9" ht="24" customHeight="1">
      <c r="A72" s="92" t="s">
        <v>123</v>
      </c>
      <c r="C72" s="99">
        <f>SUM(C67:C71)</f>
        <v>115141759.12</v>
      </c>
      <c r="D72" s="17"/>
      <c r="E72" s="99">
        <f>SUM(E67:E71)</f>
        <v>-4917334.46</v>
      </c>
      <c r="F72" s="17"/>
      <c r="G72" s="99">
        <f>SUM(G67:G71)</f>
        <v>127841759.12</v>
      </c>
      <c r="H72" s="17"/>
      <c r="I72" s="99">
        <f>SUM(I67:I71)</f>
        <v>-154108.16</v>
      </c>
    </row>
    <row r="73" spans="1:9" ht="24" customHeight="1">
      <c r="A73" s="92" t="s">
        <v>51</v>
      </c>
      <c r="C73" s="94">
        <f>+C37+C65+C72</f>
        <v>-162806152.74000001</v>
      </c>
      <c r="D73" s="17"/>
      <c r="E73" s="94">
        <f>+E37+E65+E72</f>
        <v>-3551186.9099999974</v>
      </c>
      <c r="F73" s="17"/>
      <c r="G73" s="94">
        <f>+G37+G65+G72</f>
        <v>-159851771.91000003</v>
      </c>
      <c r="H73" s="17"/>
      <c r="I73" s="94">
        <f>+I37+I65+I72</f>
        <v>-4677607.290000001</v>
      </c>
    </row>
    <row r="74" spans="1:9" ht="24" customHeight="1">
      <c r="A74" s="95" t="s">
        <v>152</v>
      </c>
      <c r="C74" s="96">
        <f>งบดุล!E9</f>
        <v>213058723.56999999</v>
      </c>
      <c r="D74" s="17"/>
      <c r="E74" s="96">
        <v>222581132.75999999</v>
      </c>
      <c r="F74" s="17"/>
      <c r="G74" s="96">
        <f>งบดุล!I9</f>
        <v>190685488.05000001</v>
      </c>
      <c r="H74" s="17"/>
      <c r="I74" s="96">
        <v>202289818.75999999</v>
      </c>
    </row>
    <row r="75" spans="1:9" ht="24" customHeight="1" thickBot="1">
      <c r="A75" s="5" t="s">
        <v>153</v>
      </c>
      <c r="C75" s="100">
        <f>SUM(C73:C74)</f>
        <v>50252570.829999983</v>
      </c>
      <c r="D75" s="17"/>
      <c r="E75" s="100">
        <f>SUM(E73:E74)</f>
        <v>219029945.84999999</v>
      </c>
      <c r="F75" s="17"/>
      <c r="G75" s="100">
        <f>SUM(G73:G74)</f>
        <v>30833716.139999986</v>
      </c>
      <c r="H75" s="17"/>
      <c r="I75" s="100">
        <f>SUM(I73:I74)</f>
        <v>197612211.47</v>
      </c>
    </row>
    <row r="76" spans="1:9" ht="24" customHeight="1" thickTop="1">
      <c r="A76" s="5"/>
      <c r="C76" s="44"/>
      <c r="D76" s="44"/>
      <c r="E76" s="44"/>
      <c r="F76" s="44"/>
      <c r="G76" s="44"/>
      <c r="H76" s="44"/>
      <c r="I76" s="44"/>
    </row>
    <row r="77" spans="1:9" ht="23.1" customHeight="1">
      <c r="A77" s="5"/>
      <c r="C77" s="44"/>
      <c r="D77" s="44"/>
      <c r="E77" s="44"/>
      <c r="F77" s="44"/>
      <c r="G77" s="44"/>
      <c r="H77" s="44"/>
      <c r="I77" s="44"/>
    </row>
    <row r="78" spans="1:9" ht="23.1" customHeight="1">
      <c r="A78" s="39" t="s">
        <v>12</v>
      </c>
      <c r="C78" s="28"/>
      <c r="D78" s="28"/>
      <c r="E78" s="28"/>
      <c r="F78" s="28"/>
      <c r="G78" s="28"/>
      <c r="H78" s="28"/>
      <c r="I78" s="127"/>
    </row>
    <row r="79" spans="1:9" ht="23.1" customHeight="1">
      <c r="C79" s="28"/>
      <c r="D79" s="28"/>
      <c r="E79" s="28"/>
      <c r="F79" s="28"/>
      <c r="G79" s="28"/>
      <c r="H79" s="28"/>
      <c r="I79" s="28"/>
    </row>
    <row r="80" spans="1:9" ht="23.1" customHeight="1">
      <c r="A80" s="39"/>
      <c r="C80" s="28"/>
      <c r="D80" s="28"/>
      <c r="E80" s="28"/>
      <c r="F80" s="28"/>
      <c r="G80" s="28"/>
      <c r="H80" s="28"/>
      <c r="I80" s="28"/>
    </row>
    <row r="81" spans="1:9" ht="23.1" customHeight="1">
      <c r="A81" s="29" t="s">
        <v>117</v>
      </c>
      <c r="B81" s="30"/>
      <c r="C81" s="31"/>
      <c r="E81" s="86" t="s">
        <v>110</v>
      </c>
      <c r="F81" s="86"/>
      <c r="G81" s="86"/>
      <c r="H81" s="86"/>
      <c r="I81" s="86"/>
    </row>
    <row r="82" spans="1:9" ht="23.1" customHeight="1">
      <c r="A82" s="29" t="s">
        <v>169</v>
      </c>
      <c r="B82" s="30"/>
      <c r="C82" s="31"/>
      <c r="D82" s="30"/>
      <c r="E82" s="86" t="s">
        <v>142</v>
      </c>
      <c r="F82" s="86"/>
      <c r="G82" s="86"/>
      <c r="H82" s="86"/>
      <c r="I82" s="86"/>
    </row>
  </sheetData>
  <phoneticPr fontId="5" type="noConversion"/>
  <pageMargins left="0.59055118110236227" right="0.19685039370078741" top="0.59055118110236227" bottom="0.19685039370078741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งบดุล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งบแสดงการเปลี่ยนแปลงเฉพาะ!Print_Area</vt:lpstr>
      <vt:lpstr>งบกำไรขาดทุน!Print_Area</vt:lpstr>
      <vt:lpstr>งบดุล!Print_Area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Sarunrat Seesun</cp:lastModifiedBy>
  <cp:lastPrinted>2018-08-09T08:42:33Z</cp:lastPrinted>
  <dcterms:created xsi:type="dcterms:W3CDTF">1999-11-06T14:16:36Z</dcterms:created>
  <dcterms:modified xsi:type="dcterms:W3CDTF">2018-08-09T10:08:01Z</dcterms:modified>
</cp:coreProperties>
</file>