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6 . ปี 2561\24. 9-8-61 งบการเงินไตรมาส 2\"/>
    </mc:Choice>
  </mc:AlternateContent>
  <xr:revisionPtr revIDLastSave="0" documentId="8_{F3E19BF5-EF91-429B-A49F-282B81A535F7}" xr6:coauthVersionLast="34" xr6:coauthVersionMax="34" xr10:uidLastSave="{00000000-0000-0000-0000-000000000000}"/>
  <bookViews>
    <workbookView xWindow="0" yWindow="0" windowWidth="12810" windowHeight="7230" tabRatio="836" firstSheet="1" activeTab="8" xr2:uid="{00000000-000D-0000-FFFF-FFFF00000000}"/>
  </bookViews>
  <sheets>
    <sheet name="Note P1-4" sheetId="29" r:id="rId1"/>
    <sheet name="P5" sheetId="31" r:id="rId2"/>
    <sheet name="P6-9" sheetId="11" r:id="rId3"/>
    <sheet name="P10" sheetId="27" r:id="rId4"/>
    <sheet name="P11-13" sheetId="28" r:id="rId5"/>
    <sheet name="P14" sheetId="12" r:id="rId6"/>
    <sheet name="P15-16" sheetId="22" r:id="rId7"/>
    <sheet name="P17" sheetId="23" r:id="rId8"/>
    <sheet name="P18-19" sheetId="32" r:id="rId9"/>
    <sheet name="P20-22" sheetId="33" r:id="rId10"/>
    <sheet name="P23-25" sheetId="16" r:id="rId11"/>
  </sheets>
  <externalReferences>
    <externalReference r:id="rId12"/>
  </externalReferences>
  <definedNames>
    <definedName name="_xlnm.Print_Area" localSheetId="5">'P14'!$A$1:$M$32</definedName>
    <definedName name="_xlnm.Print_Area" localSheetId="8">'P18-19'!$A$1:$K$66</definedName>
  </definedNames>
  <calcPr calcId="179021"/>
</workbook>
</file>

<file path=xl/calcChain.xml><?xml version="1.0" encoding="utf-8"?>
<calcChain xmlns="http://schemas.openxmlformats.org/spreadsheetml/2006/main">
  <c r="M108" i="29" l="1"/>
  <c r="M107" i="29"/>
  <c r="M106" i="29"/>
  <c r="M105" i="29"/>
  <c r="M104" i="29"/>
  <c r="M109" i="29" l="1"/>
  <c r="M111" i="29" s="1"/>
  <c r="M114" i="29" s="1"/>
  <c r="J25" i="23" l="1"/>
  <c r="F89" i="28" l="1"/>
  <c r="J59" i="22"/>
  <c r="O89" i="33"/>
  <c r="I52" i="33"/>
  <c r="Q38" i="33"/>
  <c r="Q34" i="33"/>
  <c r="I33" i="33"/>
  <c r="E33" i="33"/>
  <c r="Q21" i="33"/>
  <c r="I19" i="33"/>
  <c r="E19" i="33"/>
  <c r="O21" i="33"/>
  <c r="O24" i="33"/>
  <c r="K20" i="33"/>
  <c r="G20" i="33"/>
  <c r="C20" i="33"/>
  <c r="K53" i="33"/>
  <c r="G53" i="33"/>
  <c r="C53" i="33"/>
  <c r="K47" i="32"/>
  <c r="G47" i="32"/>
  <c r="Q33" i="33" l="1"/>
  <c r="Q19" i="33"/>
  <c r="J54" i="22"/>
  <c r="J61" i="22" s="1"/>
  <c r="L54" i="22"/>
  <c r="L59" i="22"/>
  <c r="L61" i="22" s="1"/>
  <c r="J56" i="28" l="1"/>
  <c r="F7" i="28"/>
  <c r="F34" i="31"/>
  <c r="F23" i="31"/>
  <c r="G83" i="11"/>
  <c r="F31" i="31"/>
  <c r="I101" i="11" l="1"/>
  <c r="I100" i="11"/>
  <c r="I104" i="11" s="1"/>
  <c r="M101" i="11"/>
  <c r="M100" i="11"/>
  <c r="M104" i="11" s="1"/>
  <c r="L8" i="28" l="1"/>
  <c r="F8" i="28"/>
  <c r="H8" i="28"/>
  <c r="J6" i="28"/>
  <c r="J8" i="28" s="1"/>
  <c r="F21" i="23" l="1"/>
  <c r="J21" i="23"/>
  <c r="F17" i="23"/>
  <c r="H17" i="23"/>
  <c r="J17" i="23"/>
  <c r="L15" i="23"/>
  <c r="I114" i="11"/>
  <c r="G114" i="11" l="1"/>
  <c r="M8" i="27" l="1"/>
  <c r="O76" i="33" l="1"/>
  <c r="O75" i="33"/>
  <c r="O74" i="33"/>
  <c r="O73" i="33"/>
  <c r="O71" i="33"/>
  <c r="G70" i="33"/>
  <c r="G69" i="33"/>
  <c r="C70" i="33"/>
  <c r="O70" i="33" s="1"/>
  <c r="O78" i="33" s="1"/>
  <c r="C69" i="33"/>
  <c r="Q70" i="33"/>
  <c r="Q78" i="33" s="1"/>
  <c r="Q69" i="33"/>
  <c r="Q53" i="33"/>
  <c r="Q63" i="33" s="1"/>
  <c r="O53" i="33"/>
  <c r="O63" i="33" s="1"/>
  <c r="Q52" i="33"/>
  <c r="O52" i="33"/>
  <c r="O69" i="33" l="1"/>
  <c r="I58" i="32"/>
  <c r="E58" i="32"/>
  <c r="E56" i="32"/>
  <c r="I56" i="32"/>
  <c r="G58" i="32"/>
  <c r="G56" i="32"/>
  <c r="K58" i="32"/>
  <c r="K56" i="32"/>
  <c r="I13" i="32"/>
  <c r="I17" i="32"/>
  <c r="I12" i="32"/>
  <c r="J30" i="23"/>
  <c r="H30" i="23"/>
  <c r="F30" i="23"/>
  <c r="L29" i="23"/>
  <c r="L28" i="23"/>
  <c r="H21" i="23"/>
  <c r="L20" i="23"/>
  <c r="L19" i="23"/>
  <c r="L16" i="23"/>
  <c r="L14" i="23"/>
  <c r="L17" i="23" s="1"/>
  <c r="J24" i="23"/>
  <c r="L24" i="23" s="1"/>
  <c r="L21" i="23" l="1"/>
  <c r="L30" i="23"/>
  <c r="J17" i="22"/>
  <c r="J16" i="22"/>
  <c r="J14" i="22"/>
  <c r="J89" i="28" l="1"/>
  <c r="J88" i="28"/>
  <c r="J87" i="28"/>
  <c r="J85" i="28"/>
  <c r="L59" i="28"/>
  <c r="L55" i="28"/>
  <c r="L47" i="28"/>
  <c r="M16" i="27" l="1"/>
  <c r="M7" i="27" l="1"/>
  <c r="I6" i="27"/>
  <c r="M6" i="27" s="1"/>
  <c r="K79" i="11" l="1"/>
  <c r="K36" i="11"/>
  <c r="J31" i="31"/>
  <c r="J32" i="31"/>
  <c r="J30" i="31"/>
  <c r="J22" i="31"/>
  <c r="J14" i="31"/>
  <c r="J13" i="31"/>
  <c r="J6" i="31"/>
  <c r="K127" i="29"/>
  <c r="K125" i="29"/>
  <c r="K124" i="29" l="1"/>
  <c r="M124" i="29"/>
  <c r="G129" i="29"/>
  <c r="I129" i="29"/>
  <c r="M129" i="29"/>
  <c r="H89" i="28" l="1"/>
  <c r="O35" i="27"/>
  <c r="O36" i="27" s="1"/>
  <c r="M36" i="27"/>
  <c r="J84" i="28" l="1"/>
  <c r="L84" i="28"/>
  <c r="F90" i="28"/>
  <c r="H90" i="28"/>
  <c r="J90" i="28"/>
  <c r="L90" i="28"/>
  <c r="E61" i="32" l="1"/>
  <c r="E62" i="32" s="1"/>
  <c r="K26" i="27"/>
  <c r="I26" i="27"/>
  <c r="O26" i="27"/>
  <c r="M26" i="27"/>
  <c r="M101" i="33" l="1"/>
  <c r="K101" i="33"/>
  <c r="I101" i="33"/>
  <c r="G101" i="33"/>
  <c r="E101" i="33"/>
  <c r="C101" i="33"/>
  <c r="Q99" i="33"/>
  <c r="O99" i="33"/>
  <c r="Q98" i="33"/>
  <c r="O98" i="33"/>
  <c r="M92" i="33"/>
  <c r="K92" i="33"/>
  <c r="I92" i="33"/>
  <c r="G92" i="33"/>
  <c r="E92" i="33"/>
  <c r="C92" i="33"/>
  <c r="Q90" i="33"/>
  <c r="O90" i="33"/>
  <c r="Q89" i="33"/>
  <c r="Q41" i="33"/>
  <c r="O34" i="33"/>
  <c r="O41" i="33" s="1"/>
  <c r="O33" i="33"/>
  <c r="Q20" i="33"/>
  <c r="Q27" i="33" s="1"/>
  <c r="O20" i="33"/>
  <c r="O27" i="33" s="1"/>
  <c r="O19" i="33"/>
  <c r="J26" i="23"/>
  <c r="H26" i="23"/>
  <c r="F26" i="23"/>
  <c r="L25" i="23"/>
  <c r="O92" i="33" l="1"/>
  <c r="Q101" i="33"/>
  <c r="O101" i="33"/>
  <c r="Q92" i="33"/>
  <c r="L26" i="23"/>
  <c r="K11" i="27"/>
  <c r="I11" i="27"/>
  <c r="G11" i="27"/>
  <c r="E11" i="27"/>
  <c r="O8" i="27"/>
  <c r="O9" i="27"/>
  <c r="O10" i="27"/>
  <c r="M9" i="27"/>
  <c r="M10" i="27"/>
  <c r="M41" i="11"/>
  <c r="M44" i="11" s="1"/>
  <c r="K41" i="11"/>
  <c r="K44" i="11" s="1"/>
  <c r="I41" i="11"/>
  <c r="I44" i="11" s="1"/>
  <c r="G41" i="11"/>
  <c r="G44" i="11" s="1"/>
  <c r="F14" i="31"/>
  <c r="I29" i="32" l="1"/>
  <c r="K29" i="32"/>
  <c r="E51" i="32"/>
  <c r="G51" i="32"/>
  <c r="I51" i="32"/>
  <c r="K51" i="32"/>
  <c r="G61" i="32"/>
  <c r="G62" i="32" s="1"/>
  <c r="I61" i="32"/>
  <c r="I62" i="32" s="1"/>
  <c r="K61" i="32"/>
  <c r="K62" i="32" s="1"/>
  <c r="L7" i="23"/>
  <c r="L8" i="23"/>
  <c r="F9" i="23"/>
  <c r="F12" i="23" s="1"/>
  <c r="H9" i="23"/>
  <c r="H12" i="23" s="1"/>
  <c r="J9" i="23"/>
  <c r="J12" i="23" s="1"/>
  <c r="L11" i="23"/>
  <c r="H22" i="22"/>
  <c r="F15" i="22" s="1"/>
  <c r="F22" i="22" s="1"/>
  <c r="L22" i="22"/>
  <c r="J15" i="22" s="1"/>
  <c r="J22" i="22" s="1"/>
  <c r="J10" i="12"/>
  <c r="L10" i="12"/>
  <c r="J18" i="12"/>
  <c r="J20" i="12" s="1"/>
  <c r="J25" i="12" s="1"/>
  <c r="J28" i="12" s="1"/>
  <c r="L18" i="12"/>
  <c r="L20" i="12" s="1"/>
  <c r="L25" i="12" s="1"/>
  <c r="L28" i="12" s="1"/>
  <c r="J24" i="12"/>
  <c r="L24" i="12"/>
  <c r="J60" i="28"/>
  <c r="L60" i="28"/>
  <c r="L79" i="28"/>
  <c r="M11" i="27"/>
  <c r="O7" i="27"/>
  <c r="O11" i="27" s="1"/>
  <c r="I22" i="27"/>
  <c r="K22" i="27"/>
  <c r="M22" i="27"/>
  <c r="O22" i="27"/>
  <c r="I28" i="27"/>
  <c r="K28" i="27"/>
  <c r="M28" i="27"/>
  <c r="O28" i="27"/>
  <c r="K9" i="11"/>
  <c r="K11" i="11" s="1"/>
  <c r="M9" i="11"/>
  <c r="M11" i="11" s="1"/>
  <c r="K18" i="11"/>
  <c r="K20" i="11" s="1"/>
  <c r="M18" i="11"/>
  <c r="M20" i="11" s="1"/>
  <c r="G82" i="11"/>
  <c r="G84" i="11" s="1"/>
  <c r="I82" i="11"/>
  <c r="I84" i="11" s="1"/>
  <c r="G98" i="11" s="1"/>
  <c r="G104" i="11" s="1"/>
  <c r="K82" i="11"/>
  <c r="K84" i="11" s="1"/>
  <c r="M82" i="11"/>
  <c r="M84" i="11" s="1"/>
  <c r="K98" i="11" s="1"/>
  <c r="K104" i="11" s="1"/>
  <c r="K108" i="11"/>
  <c r="M108" i="11"/>
  <c r="G14" i="31"/>
  <c r="H14" i="31"/>
  <c r="H16" i="31" s="1"/>
  <c r="H7" i="31" s="1"/>
  <c r="I14" i="31"/>
  <c r="J16" i="31"/>
  <c r="J7" i="31" s="1"/>
  <c r="L14" i="31"/>
  <c r="L16" i="31" s="1"/>
  <c r="L7" i="31" s="1"/>
  <c r="F16" i="31"/>
  <c r="F7" i="31" s="1"/>
  <c r="F25" i="31"/>
  <c r="H25" i="31"/>
  <c r="J25" i="31"/>
  <c r="L25" i="31"/>
  <c r="F35" i="31"/>
  <c r="F8" i="31" s="1"/>
  <c r="H35" i="31"/>
  <c r="H8" i="31" s="1"/>
  <c r="J35" i="31"/>
  <c r="J8" i="31" s="1"/>
  <c r="L35" i="31"/>
  <c r="L8" i="31" s="1"/>
  <c r="L9" i="23" l="1"/>
  <c r="L12" i="23" s="1"/>
  <c r="J9" i="31"/>
  <c r="F9" i="31"/>
  <c r="L9" i="31"/>
  <c r="H9" i="31"/>
  <c r="K126" i="29" l="1"/>
  <c r="K129" i="29" s="1"/>
</calcChain>
</file>

<file path=xl/sharedStrings.xml><?xml version="1.0" encoding="utf-8"?>
<sst xmlns="http://schemas.openxmlformats.org/spreadsheetml/2006/main" count="930" uniqueCount="527">
  <si>
    <t>(หน่วย : ล้านบาท)</t>
  </si>
  <si>
    <t xml:space="preserve">       หัก  ค่าเผื่อการด้อยค่า</t>
  </si>
  <si>
    <t>ราคาทุนเงินลงทุน :-</t>
  </si>
  <si>
    <t>ลูกหนี้การค้า</t>
  </si>
  <si>
    <t>ทุนที่เรียกชำระแล้ว</t>
  </si>
  <si>
    <t>สัดส่วนการถือหุ้นของบริษัทฯ</t>
  </si>
  <si>
    <t>พันบาท</t>
  </si>
  <si>
    <t>ร้อยละ</t>
  </si>
  <si>
    <t>เงินให้กู้ยืม</t>
  </si>
  <si>
    <t>ดอกเบี้ยค้างรับ</t>
  </si>
  <si>
    <t>รายได้อื่น</t>
  </si>
  <si>
    <t xml:space="preserve">          บริษัทฯ มีนโยบายการกำหนดราคาดังนี้</t>
  </si>
  <si>
    <t>รายได้จากการขายและบริการ</t>
  </si>
  <si>
    <t>สินทรัพย์ถาวร</t>
  </si>
  <si>
    <t>สินทรัพย์รวม</t>
  </si>
  <si>
    <t>สินทรัพย์อื่น</t>
  </si>
  <si>
    <t>ราคาตามบัญชี-สุทธิ</t>
  </si>
  <si>
    <t>ภายใน 1 ปี</t>
  </si>
  <si>
    <t>เกิน 1 ปีแต่ไม่เกิน 3 ปี</t>
  </si>
  <si>
    <t xml:space="preserve"> - 2 -</t>
  </si>
  <si>
    <t>ลดลง</t>
  </si>
  <si>
    <t>รวม</t>
  </si>
  <si>
    <t>การจดทะเบียน</t>
  </si>
  <si>
    <t>ที่ตั้งบริษัท   สำนักงานใหญ่</t>
  </si>
  <si>
    <t>ประเภทธุรกิจ</t>
  </si>
  <si>
    <t>เพิ่มขึ้น</t>
  </si>
  <si>
    <t>ลักษณะความสัมพันธ์</t>
  </si>
  <si>
    <t>นโยบายในการกำหนดราคา</t>
  </si>
  <si>
    <t>ลักษณะรายการค้า</t>
  </si>
  <si>
    <t>งบการเงินรวม</t>
  </si>
  <si>
    <t>บริษัทย่อยและกรรมการร่วมกัน</t>
  </si>
  <si>
    <t xml:space="preserve">       เงินสด</t>
  </si>
  <si>
    <t xml:space="preserve">       เงินฝากกระแสรายวัน</t>
  </si>
  <si>
    <t xml:space="preserve">       เงินฝากออมทรัพย์</t>
  </si>
  <si>
    <t>(หน่วย : บาท)</t>
  </si>
  <si>
    <t>งบการเงินเฉพาะกิจการ</t>
  </si>
  <si>
    <t>งบการเงินรวมและงบการเงินเฉพาะกิจการ</t>
  </si>
  <si>
    <t xml:space="preserve">          ยังไม่ถึงกำหนดชำระ</t>
  </si>
  <si>
    <t xml:space="preserve">          เกินกำหนดชำระมากกว่า 12 เดือน </t>
  </si>
  <si>
    <t>ยานพาหนะ</t>
  </si>
  <si>
    <t>ค่าเสื่อมราคาสะสม</t>
  </si>
  <si>
    <t xml:space="preserve">          เงินให้กู้ยืม</t>
  </si>
  <si>
    <t xml:space="preserve">          ดอกเบี้ยค้างรับ</t>
  </si>
  <si>
    <t xml:space="preserve">          หัก  ค่าเผื่อหนี้สงสัยจะสูญ</t>
  </si>
  <si>
    <t xml:space="preserve">     ดอกเบี้ยค้างรับจากบริษัทย่อย</t>
  </si>
  <si>
    <t>กำไรขั้นต้น</t>
  </si>
  <si>
    <t>ราคาทุน</t>
  </si>
  <si>
    <t>ค่าเผื่อการด้อยค่า</t>
  </si>
  <si>
    <t>ต้นทุนทางการเงิน</t>
  </si>
  <si>
    <t>เกิน 3 ปีขึ้นไป</t>
  </si>
  <si>
    <t xml:space="preserve">       ค่าใช้จ่ายจ่ายล่วงหน้า</t>
  </si>
  <si>
    <t>งบการเงินเฉพาะ</t>
  </si>
  <si>
    <t>กิจการ</t>
  </si>
  <si>
    <t xml:space="preserve">       หัก ค่าเผื่อหนี้สงสัยจะสูญ</t>
  </si>
  <si>
    <t xml:space="preserve">       อื่น ๆ</t>
  </si>
  <si>
    <t>ดอกเบี้ยรับ</t>
  </si>
  <si>
    <t>ภาษาอังกฤษแปลจากงบการเงินฉบับภาษาไทยดังกล่าว</t>
  </si>
  <si>
    <t xml:space="preserve">       งบการเงินฉบับภาษาไทยเป็นงบการเงินฉบับที่บริษัทฯ และบริษัทย่อยใช้เป็นทางการตามกฎหมาย  งบการเงินฉบับ</t>
  </si>
  <si>
    <t>4.   นโยบายบัญชีที่สำคัญ</t>
  </si>
  <si>
    <t>3.   เกณฑ์ในการจัดทำงบการเงินรวม</t>
  </si>
  <si>
    <t>ภาระผูกพันผลประโยชน์พนักงานที่แสดงในงบแสดงฐานะการเงิน</t>
  </si>
  <si>
    <t>ต้นทุนบริการในปัจจุบัน</t>
  </si>
  <si>
    <t>ต้นทุนดอกเบี้ย</t>
  </si>
  <si>
    <t>ราคาทุนสุทธิ</t>
  </si>
  <si>
    <t>ใช้ราคาตามสัญญาที่ตกลงกัน</t>
  </si>
  <si>
    <t>(ยังไม่ได้ตรวจสอบ/สอบทานแล้ว)</t>
  </si>
  <si>
    <t xml:space="preserve">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</si>
  <si>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</si>
  <si>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>ดังนั้น  การใช้งบการเงินระหว่างกาลนี้ควรใช้ควบคู่ไปกับงบการเงินประจำปีล่าสุด</t>
  </si>
  <si>
    <t xml:space="preserve">       ในบริษัทย่อยในบัญชีของบริษัทฯได้ตัดกับส่วนของผู้ถือหุ้นของบริษัทย่อยในการจัดทำงบการเงินรวม</t>
  </si>
  <si>
    <t xml:space="preserve">       ที่คล้ายคลึงกัน</t>
  </si>
  <si>
    <t>ค่าตัดจำหน่ายสำหรับงวด</t>
  </si>
  <si>
    <t xml:space="preserve">       รวม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</si>
  <si>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</si>
  <si>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</si>
  <si>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</si>
  <si>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</si>
  <si>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</si>
  <si>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>กำไร(ขาดทุน)สำหรับงวด</t>
  </si>
  <si>
    <t xml:space="preserve">1.  ข้อมูลทั่วไป </t>
  </si>
  <si>
    <t>2.   หลักเกณฑ์ในการจัดทำงบการเงิน</t>
  </si>
  <si>
    <t>2.1  เกณฑ์ในการจัดทำงบการเงินระหว่างกาล</t>
  </si>
  <si>
    <t>หมายเหตุประกอบงบการเงินแบบย่อ</t>
  </si>
  <si>
    <t>2.2  มาตรฐานการรายงานทางการเงินที่เริ่มมีผลบังคับใช้ในงวดบัญชีปัจจุบัน</t>
  </si>
  <si>
    <t>บริษัท กรีน รีซอร์สเซส จำกัด (มหาชน) และบริษัทย่อย</t>
  </si>
  <si>
    <t xml:space="preserve"> :  บริษัทฯ ได้จดทะเบียนในตลาดหลักทรัพย์แห่งประเทศไทย  ทะเบียนเลขที่ </t>
  </si>
  <si>
    <t xml:space="preserve"> :  405 ถนนบอนด์สตรีท ตำบลบางพูด อำเภอปากเกร็ด จังหวัดนนทบุรี</t>
  </si>
  <si>
    <t xml:space="preserve">       ลูกหนี้การค้า</t>
  </si>
  <si>
    <t xml:space="preserve">       ภาษีนิติบุคคลจ่ายล่วงหน้า</t>
  </si>
  <si>
    <t xml:space="preserve">       หัก  ค่าเผื่อจากการลดมูลค่า</t>
  </si>
  <si>
    <t>สุทธิ</t>
  </si>
  <si>
    <t xml:space="preserve">  บริษัท กรีน พลัส แอสเซท จำกัด</t>
  </si>
  <si>
    <t xml:space="preserve">  บริษัท เอ ซี ดี เอ็นเนอร์ยี่ จำกัด</t>
  </si>
  <si>
    <t xml:space="preserve">  บริษัท โอริน พร็อพเพอร์ตี้ จำกัด</t>
  </si>
  <si>
    <t xml:space="preserve">       บริษัท ภูเก็ตเพนนินซูลา จำกัด</t>
  </si>
  <si>
    <t xml:space="preserve">       บริษัท ออร่า ดรีม จำกัด</t>
  </si>
  <si>
    <t xml:space="preserve">                            งบการเงินรวม</t>
  </si>
  <si>
    <t xml:space="preserve">                            งบการเงินเฉพาะกิจการ</t>
  </si>
  <si>
    <t>ซื้อเพิ่มระหว่างงวด - ราคาทุน</t>
  </si>
  <si>
    <t>ค่าเสื่อมราคาสำหรับงวด</t>
  </si>
  <si>
    <t>งบการเงินรวมและ</t>
  </si>
  <si>
    <t>3.1  งบการเงินรวมนี้ได้จัดทำขึ้นโดยรวมงบการเงินของบริษัท กรีน รีซอร์สเซส จำกัด  (มหาชน) และบริษัทย่อย ดังนี้</t>
  </si>
  <si>
    <t>สัดส่วนเงินลงทุน (ร้อยละ)</t>
  </si>
  <si>
    <t>บริษัท</t>
  </si>
  <si>
    <t>ลักษณะธุรกิจ</t>
  </si>
  <si>
    <t xml:space="preserve">   ริเริ่มและพัฒนาโครงการที่เกี่ยวกับพลังงาน</t>
  </si>
  <si>
    <t xml:space="preserve">   พัฒนาธุรกิจอสังหาริมทรัพย์</t>
  </si>
  <si>
    <t>บริษัท โอริน พร็อพเพอร์ตี้ จำกัด</t>
  </si>
  <si>
    <t>บริษัท เอ ซี ดี เอ็นเนอร์ยี่ จำกัด</t>
  </si>
  <si>
    <t>บริษัท กรีน พลัส แอสเซท จำกัด</t>
  </si>
  <si>
    <t xml:space="preserve">   บริษัท กรีน พลัส แอสเซท จำกัด</t>
  </si>
  <si>
    <t>หัก ค่าเผื่อหนี้สงสัยจะสูญ</t>
  </si>
  <si>
    <t xml:space="preserve">       สุทธิ</t>
  </si>
  <si>
    <t>หัก ค่าเผื่อหนี้สงสัยจะสูญเงินให้กู้ยืม</t>
  </si>
  <si>
    <t xml:space="preserve">   บริษัท เอ ซี ดี เอ็นเนอร์ยี่ จำกัด</t>
  </si>
  <si>
    <t>เจ้าหนี้การค้า</t>
  </si>
  <si>
    <t xml:space="preserve">     ค่าใช้จ่ายค้างจ่าย</t>
  </si>
  <si>
    <t xml:space="preserve">     เงินประกันผลงาน</t>
  </si>
  <si>
    <t xml:space="preserve">     อื่นๆ</t>
  </si>
  <si>
    <t xml:space="preserve">       ต้นทุนค่าที่ดิน</t>
  </si>
  <si>
    <t xml:space="preserve">       ต้นทุนอาคารและอื่นๆ</t>
  </si>
  <si>
    <t xml:space="preserve">       7.1  ลูกหนี้การค้า</t>
  </si>
  <si>
    <t>7.1  ลูกหนี้การค้า  ประกอบด้วย</t>
  </si>
  <si>
    <t xml:space="preserve">       คงเหลือ ณ วันสิ้นงวด</t>
  </si>
  <si>
    <t>11.  ต้นทุนการพัฒนาโครงการอสังหาริมทรัพย์เพื่อขาย</t>
  </si>
  <si>
    <t>(ลงชื่อ) ……....……………...…………… กรรมการ</t>
  </si>
  <si>
    <t>12. เงินลงทุนในบริษัทย่อย</t>
  </si>
  <si>
    <t xml:space="preserve">      (ลงชื่อ) ……....……………...…………… กรรมการ</t>
  </si>
  <si>
    <t xml:space="preserve">              (   นายประทีป    อนันตโชติ   )</t>
  </si>
  <si>
    <t xml:space="preserve">                     (   นายประทีป    อนันตโชติ   )</t>
  </si>
  <si>
    <t xml:space="preserve">     (ลงชื่อ) ……....……………...…………… กรรมการ</t>
  </si>
  <si>
    <t xml:space="preserve">                    (   นายประทีป    อนันตโชติ   )</t>
  </si>
  <si>
    <t xml:space="preserve"> - 8 -</t>
  </si>
  <si>
    <t xml:space="preserve"> - 9 -</t>
  </si>
  <si>
    <t xml:space="preserve"> - 10 -</t>
  </si>
  <si>
    <t>บริษัทย่อย</t>
  </si>
  <si>
    <t xml:space="preserve">              (ลงชื่อ) ……....……………...…………… กรรมการ</t>
  </si>
  <si>
    <t xml:space="preserve">                               (   นายประทีป    อนันตโชติ   )</t>
  </si>
  <si>
    <t>จำนวนใบสำคัญแสดงสิทธิที่ยังไม่ได้ใช้สิทธิ</t>
  </si>
  <si>
    <t>ใบสำคัญแสดงสิทธิ ครั้งที่ 4</t>
  </si>
  <si>
    <t xml:space="preserve">                        รวม</t>
  </si>
  <si>
    <t>จำนวนหุ้นสามัญโดยวิธีถัวเฉลี่ยถ่วงน้ำหนัก</t>
  </si>
  <si>
    <t>หุ้นที่เสมือนเพิ่มขึ้นจากการเปลี่ยนแปลงสภาพ</t>
  </si>
  <si>
    <t xml:space="preserve">     ใบสำคัญแสดงสิทธิ</t>
  </si>
  <si>
    <t xml:space="preserve">    (ขั้นพื้นฐาน)</t>
  </si>
  <si>
    <t xml:space="preserve"> (ปรับลดซี่งไม่แตกต่างจากขั้นพื้นฐาน)</t>
  </si>
  <si>
    <t xml:space="preserve"> :  บริษัทฯ ทำธุรกิจพัฒนาธุรกิจอสังหาริมทรัพย์</t>
  </si>
  <si>
    <t xml:space="preserve">       เงินฝากประจำ 3 เดือน</t>
  </si>
  <si>
    <t xml:space="preserve">       ลูกหนี้อื่น</t>
  </si>
  <si>
    <t>10.  ลูกหนี้เงินมัดจำและเงินประกันโครงการ</t>
  </si>
  <si>
    <t>10.2  เงินประกันเพื่อศึกษาโครงการ</t>
  </si>
  <si>
    <t>หัก ลดลงจากพนักงานลาออก</t>
  </si>
  <si>
    <t>ภาระผูกพันผลประโยชน์พนักงานที่บันทึก</t>
  </si>
  <si>
    <t xml:space="preserve">       ไว้ในงบแสดงฐานะการเงิน </t>
  </si>
  <si>
    <t xml:space="preserve">   บริษัท โอริน พร็อพเพอร์ตี้ จำกัด</t>
  </si>
  <si>
    <t>2560</t>
  </si>
  <si>
    <t>ค่าใช้จ่ายภาษีเงินได้</t>
  </si>
  <si>
    <t xml:space="preserve">    (ลงชื่อ) ……....……………...…………… กรรมการ</t>
  </si>
  <si>
    <t xml:space="preserve">       ในระหว่างงวด บริษัทฯ ได้นำมาตรฐานการรายงานทางการเงินและการตีความมาตรฐานการรายงานทางการเงินฉบับ</t>
  </si>
  <si>
    <t xml:space="preserve"> - 12 -</t>
  </si>
  <si>
    <t xml:space="preserve">    0107548000587  เมื่อวันที่  17  เมษายน  พ.ศ. 2548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</si>
  <si>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</si>
  <si>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</si>
  <si>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>ค่าเผื่อหนี้สงสัยจะสูญทั้งจำนวนและในปี 2559 ได้ฟ้องร้องดำเนินคดี ปัจจุบันอยู่ระหว่างการพิจารณาของศาล</t>
  </si>
  <si>
    <t>10.1  ลูกหนี้เงินมัดจำค่าซื้อที่ดิน</t>
  </si>
  <si>
    <t xml:space="preserve">         เมื่อวันที่ 29 กรกฎาคม 2558 บริษัทฯ ได้ทำบันทึกข้อตกลงกับเจ้าของโครงการรายหนึ่งเพื่อศึกษาโครงการอาคารพัก</t>
  </si>
  <si>
    <t>ค่าเผื่อหนี้สงสัยจะสูญทั้งจำนวน</t>
  </si>
  <si>
    <t>กับกิจการที่เกี่ยวข้องกันเช่นเดียวกับที่คิดกับลูกค้ารายอื่น</t>
  </si>
  <si>
    <t>และ/หรือกรรมการกลุ่มเดียวกัน    สินทรัพย์   หนี้สิน   รายได้และค่าใช้จ่ายของบริษัท    ส่วนหนึ่งเกิดจากรายการบัญชี</t>
  </si>
  <si>
    <t xml:space="preserve">          บริษัทฯ  มีรายการบัญชีกับกิจการที่เกี่ยวข้องกันอย่างมีสาระสำคัญ   กิจการเหล่านี้เกี่ยวข้องกันโดยการมีผู้ถือหุ้น</t>
  </si>
  <si>
    <t>ที่เกี่ยวข้องกัน      ดังนั้นงบการเงินได้รวมผลของรายการดังกล่าว    โดยใช้นโยบายกำหนดรายการที่เป็นปกติทางธุรกิจ</t>
  </si>
  <si>
    <t>เพิ่มทุนไว้ในปี 2558 โดยมีใบสำคัญแสดงสิทธิที่ยังไม่ได้ใช้สิทธิและยังไม่หมดอายุ คงเหลือ ประกอบด้วย</t>
  </si>
  <si>
    <t>สามารถชำระหนี้ได้ตามกำหนด และได้มีการเจรจากับบริษัทฯ เพื่อขอเปลี่ยนแปลงเงื่อนไขในการชำระคืน โดยจะผ่อนจ่าย</t>
  </si>
  <si>
    <t>เกิดจากการโอนสิทธิเงินมัดจำค่าที่ดินให้แก่บริษัทแห่งหนึ่ง ซึ่งครบกำหนดชำระในเดือนมิถุนายน 2558 บริษัทดังกล่าวไม่</t>
  </si>
  <si>
    <t>เป็นงวดพร้อมทั้งดอกเบี้ยตามที่ตกลงร่วมกัน   จนถึงปัจจุบันบริษัทฯ  ยังไม่ได้รับชำระในปี 2558  บริษัทฯ จึงได้บันทึกตั้ง</t>
  </si>
  <si>
    <t xml:space="preserve">อาศัย ให้เช่า ที่จังหวัดเชียงใหม่ และเมื่อวันที่ 3 สิงหาคม 2558 บริษัทฯ ได้จ่ายเงินประกันสำหรับโครงการดังกล่าว จำนวน </t>
  </si>
  <si>
    <t>35  ล้านบาท  ซึ่งตามข้อตกลงหากบริษัทฯ ไม่ประสงค์จะร่วมลงทุน   เจ้าของโครงการจะต้องคืนเงินประกันทั้งหมด   ตาม</t>
  </si>
  <si>
    <t>รายงานการประชุมคณะกรรมการบริษัท เมื่อวันที่ 9 กุมภาพันธ์ 2559 ที่ประชุมมีมติไม่ร่วมลงทุนในโครงการดังกล่าว และ</t>
  </si>
  <si>
    <t xml:space="preserve">          รายได้และค่าใช้จ่ายกับกิจการและบุคคลที่เกี่ยวข้องกัน  มีสาระสำคัญรวมอยู่ในงบกำไรขาดทุนเบ็ดเสร็จ สำหรับ</t>
  </si>
  <si>
    <t xml:space="preserve">                      (   นายประทีป    อนันตโชติ   )</t>
  </si>
  <si>
    <t>สาระสำคัญดังนี้</t>
  </si>
  <si>
    <t>ที่เกี่ยวข้อง</t>
  </si>
  <si>
    <t>การบัญชีที่ประกาศใช้โดยสภาวิชาชีพบัญชี     กฎระเบียบและประกาศคณะกรรมการกำกับหลักทรัพย์และตลาดหลักทรัพย์</t>
  </si>
  <si>
    <t xml:space="preserve">  หัก  ดอกเบี้ยจ่ายในอนาคตของสัญญาเช่าการเงิน</t>
  </si>
  <si>
    <t xml:space="preserve">       หนี้สินตามสัญญาเช่าการเงิน</t>
  </si>
  <si>
    <t>โดยนับจากวันที่ที่ครบกำหนดชำระ ได้ดังนี้</t>
  </si>
  <si>
    <t>ผลประโยชน์พนักงานต้นงวด</t>
  </si>
  <si>
    <t xml:space="preserve">       เงินให้กู้ยืม</t>
  </si>
  <si>
    <t>กิจการที่เกี่ยวข้องกัน</t>
  </si>
  <si>
    <t>การบัญชี  ฉบับที่  34  (ปรับปรุง  2560)   เรื่อง  การรายงานทางการเงินระหว่างกาล  รวมถึงการตีความและแนวปฏิบัติทาง</t>
  </si>
  <si>
    <t>31 ธันวาคม 2560</t>
  </si>
  <si>
    <t xml:space="preserve">   หยุดประกอบกิจการ</t>
  </si>
  <si>
    <t xml:space="preserve">  บริษัท เจ.อี โซล่าร์ ลพบุรี จำกัด</t>
  </si>
  <si>
    <t xml:space="preserve">   ผลิตและจำหน่ายพลังงานไฟฟ้าจากแสงอาทิตย์</t>
  </si>
  <si>
    <t>2561</t>
  </si>
  <si>
    <t>วันที่ 31 ธันวาคม  2560</t>
  </si>
  <si>
    <t>7.  ลูกหนี้การค้าและลูกหนี้หมุนเวียนอื่น</t>
  </si>
  <si>
    <t xml:space="preserve">       7.2  ลูกหนี้หมุนเวียนอื่น </t>
  </si>
  <si>
    <t>7.2  ลูกหนี้หมุนเวียนอื่น  ประกอบด้วย</t>
  </si>
  <si>
    <t xml:space="preserve">          หัก    ค่าเผื่อหนี้สงสัยจะสูญ</t>
  </si>
  <si>
    <t>ลูกหนี้เงินมัดจำและ</t>
  </si>
  <si>
    <t xml:space="preserve">          เงินประกันโครงการ </t>
  </si>
  <si>
    <t>10.3  เงินจ่ายล่วงหน้าค่าหุ้น</t>
  </si>
  <si>
    <t>บริษัท เจ.อี โซล่าร์ ลพบุรี จำกัด</t>
  </si>
  <si>
    <t>มูลค่าสุทธิตามบัญชี ณ วันที่ 1 มกราคม 2561</t>
  </si>
  <si>
    <t>เจ้าหนี้หมุนเวียนอื่น</t>
  </si>
  <si>
    <t>บวก   การเปลี่ยนแปลงประมาณการ</t>
  </si>
  <si>
    <t xml:space="preserve">           ของนักคณิตศาสตร์ประกันภัย</t>
  </si>
  <si>
    <t>ลูกหนี้หมุนเวียนอื่น</t>
  </si>
  <si>
    <t xml:space="preserve">   บริษัท เจ.อี โซล่าร์ ลพบุรี จำกัด</t>
  </si>
  <si>
    <t>ธุรกิจโครงการอสังหาริมทรัพย์</t>
  </si>
  <si>
    <t>ธุรกิจให้เช่าและบริการ</t>
  </si>
  <si>
    <t>ธุรกิจผลิตพลังงานจากแสงอาทิตย์</t>
  </si>
  <si>
    <t>ต้นทุนในการจัดจำหน่าย</t>
  </si>
  <si>
    <t>ค่าใช้จ่ายในการบริหาร</t>
  </si>
  <si>
    <t>กำไร(ขาดทุน)ขั้นต้น</t>
  </si>
  <si>
    <t xml:space="preserve">            (       นายประทีป    อนันตโชติ       )</t>
  </si>
  <si>
    <t>สินทรัพย์ถาวร-ให้เช่า</t>
  </si>
  <si>
    <t xml:space="preserve">       งบการเงินรวม </t>
  </si>
  <si>
    <t xml:space="preserve">       งบการเงินเฉพาะกิจการ </t>
  </si>
  <si>
    <t>อัตราส่วนหนี้สินต่อทุน</t>
  </si>
  <si>
    <t>วันที่  1  มกราคม 2561 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</si>
  <si>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>ปรับปรุง  (ปรับปรุง 2560) จำนวนหลายฉบับ ซึ่งมีผลบังคับใช้สำหรับงบการเงินที่มีรอบระยะเวลาบัญชีที่เริ่มในหรือหลัง</t>
  </si>
  <si>
    <t>เนื้อหาเท่าเทียมกับมาตรฐานการรายงานทางการเงินระหว่างประเทศ   โดยส่วนใหญ่เป็นการปรับปรุงและอธิบายให้ชัดเจน</t>
  </si>
  <si>
    <t>เกี่ยวกับการเปิดเผยข้อมูลในหมายเหตุประกอบงบการเงิน การนำมาตรฐานการรายงานทางการเงินดังกล่าวมาถือปฏิบัตินี้</t>
  </si>
  <si>
    <t>ไม่มีผลกระทบอย่างเป็นสาระสำคัญต่องบการเงินของบริษัทฯ</t>
  </si>
  <si>
    <t>2.3  มาตรฐานการรายงานทางการเงินที่จะมีผลบังคับใช้ในอนาคต</t>
  </si>
  <si>
    <t xml:space="preserve">       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</si>
  <si>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          (  นายพิพัทธ์  วิริยะเมตตากุล  )</t>
  </si>
  <si>
    <t>รายได้-ค่าเช่า</t>
  </si>
  <si>
    <t>รายได้-ค่าบริการ</t>
  </si>
  <si>
    <t>โอนกลับหนี้สงสัยจะสูญ</t>
  </si>
  <si>
    <t>6.   เงินสดและรายการเทียบเท่าเงินสด</t>
  </si>
  <si>
    <t xml:space="preserve">  งบการเงินเฉพาะกิจการ</t>
  </si>
  <si>
    <t>14. ลูกหนี้ค่าสินทรัพย์ในบริษัทย่อย</t>
  </si>
  <si>
    <t>15. เงินให้กู้ยืมระยะยาว</t>
  </si>
  <si>
    <t>16. อสังหาริมทรัพย์เพื่อการลงทุน</t>
  </si>
  <si>
    <t>17. ที่ดิน อาคารและอุปกรณ์</t>
  </si>
  <si>
    <t>18. สินทรัพย์ไม่มีตัวตนอื่น</t>
  </si>
  <si>
    <t>19. เจ้าหนี้การค้าและเจ้าหนี้หมุนเวียนอื่น</t>
  </si>
  <si>
    <t>20. หนี้สินตามสัญญาเช่าการเงิน</t>
  </si>
  <si>
    <t>5.  การเปิดเผยข้อมูลเพิ่มเติมเกี่ยวกับกระแสเงินสด</t>
  </si>
  <si>
    <t>8.  ลูกหนี้การค้าและลูกหนี้หมุนเวียนอื่นกิจการที่เกี่ยวข้องกัน</t>
  </si>
  <si>
    <t>13. เงินลงทุนระยะยาวอื่น</t>
  </si>
  <si>
    <t xml:space="preserve">       เงินลงทุนระยะยาวอื่น</t>
  </si>
  <si>
    <t>ลูกหนี้ค่าสินทรัพย์ในบริษัทย่อย</t>
  </si>
  <si>
    <t xml:space="preserve">       ลูกหนี้ค่าสินทรัพย์ในบริษัทย่อย</t>
  </si>
  <si>
    <r>
      <t xml:space="preserve">บริษัทย่อย    </t>
    </r>
    <r>
      <rPr>
        <b/>
        <sz val="15"/>
        <rFont val="Angsana New"/>
        <family val="1"/>
      </rPr>
      <t xml:space="preserve"> </t>
    </r>
  </si>
  <si>
    <t xml:space="preserve"> - 11 -</t>
  </si>
  <si>
    <t xml:space="preserve"> - 14 -</t>
  </si>
  <si>
    <t xml:space="preserve"> - 15 -</t>
  </si>
  <si>
    <t>ให้บริษัทย่อยตั้งแต่ปี 2560 กำหนดให้ผ่อนชำระเป็นงวดรายเดือน จำนวน 223 งวด เริ่มงวดแรกในเดือนธันวาคม 2560 และชำระให้เสร็จสิ้นภายใน</t>
  </si>
  <si>
    <t xml:space="preserve">ปี 2567 โดยคิดดอกเบี้ยร้อยละ 5 ต่อปี และให้ชำระเงินต้นรวมดอกเบี้ยงวดละไม่ต่ำกว่า 300,000 บาท </t>
  </si>
  <si>
    <t>เพื่อไม่ให้ข้อมูลที่นำเสนอซ้ำซ้อนกับข้อมูลที่ได้รายงานไปแล้ว     อย่างไรก็ตาม    งบแสดงฐานะการเงิน    งบกำไรขาดทุน</t>
  </si>
  <si>
    <t xml:space="preserve">       มาตรฐานรายงานทางการเงิน  ฉบับที่  15  เรื่อง  รายได้จากสัญญาที่ทำกับลูกค้า กำหนดหลักการสำคัญเกี่ยวกับการ</t>
  </si>
  <si>
    <t>รับรู้รายได้จากสัญญาที่ทำกับลูกค้า    โดยกิจการจะรับรู้รายได้ในจำนวนเงินที่สะท้อนถึงสิ่งตอบแทนที่กิจการคาดว่าจะ</t>
  </si>
  <si>
    <t xml:space="preserve">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 </t>
  </si>
  <si>
    <t>(ปรับปรุง 2560) เรื่อง สัญญาก่อสร้าง และการตีความมาตรฐานที่เกี่ยวข้อง</t>
  </si>
  <si>
    <t xml:space="preserve">การเงิน  ฉบับที่  15  ใช้แทนมาตรฐานการบัญชี  ฉบับที่ 18 (ปรับปรุง 2560) เรื่อง รายได้ มาตรฐานการบัญชี  ฉบับที่ 11 </t>
  </si>
  <si>
    <t>5  ขั้นตอน  และรวมถึงการใช้ดุลยพินิจที่สำคัญในการพิจารณาตามหลักการในแต่ละขั้นตอน มาตรฐานการรายงานทาง</t>
  </si>
  <si>
    <t xml:space="preserve">       งบการเงินระหว่างกาลนี้ ได้จัดทำโดยใช้นโยบายการบัญชีและวีธีการคำนวณเช่นเดียวกับงบการเงินสำหรับปี สิ้นสุด</t>
  </si>
  <si>
    <t>ลงทุนในบริษัทอื่น จำนวน  9.82 ล้านบาท และเงินให้กู้ยืมระยะยาวอื่น จำนวน 9.18 ล้านบาท</t>
  </si>
  <si>
    <t>31 ธันวาคม 2560 ประกอบด้วย</t>
  </si>
  <si>
    <t xml:space="preserve">          ข้อมูลส่วนงานดำเนินงานที่นำเสนอนี้สอดคล้องกับรายงานภายในของบริษัทฯ และบริษัทย่อย  ที่ผู้มีอำนาจตัดสินใจสูงสุดด้านการดำเนินงาน</t>
  </si>
  <si>
    <t>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เพื่อใช้ในการตัดสินใจในการจัดสรรทรัพยากรให้กับส่วนงานและประเมินผลการดำเนินงานของส่วนงาน  ทั้งนี้</t>
  </si>
  <si>
    <t>ผู้มีอำนาจตัดสินใจสูงสุดด้านการดำเนินงานของบริษัทฯ และบริษัทย่อยคือ กรรมการผู้จัดการของบริษัท</t>
  </si>
  <si>
    <t>ที่เหมาะสมและการดำรงไว้ซึ่งความสามารถในการดำเนินธุรกิจอย่างต่อเนื่อง</t>
  </si>
  <si>
    <t xml:space="preserve">          วัตถุประสงค์ในการบริหารจัดการทุนที่สำคัญของบริษัท และบริษัทย่อย คือการจัดให้มีซึ่งโครงสร้างทางการเงิน</t>
  </si>
  <si>
    <t xml:space="preserve">เริ่มตั้งแต่ วันที่ 30 ธันวาคม 2556 ถึง วันที่ 30 ธันวาคม 2581 ด้วยอัตราที่กำหนดไว้ตามปริมาณการผลิตซึ่งเป็นอัตรา </t>
  </si>
  <si>
    <t>6.16 บาทต่อหน่วย</t>
  </si>
  <si>
    <t xml:space="preserve">          ในปี  2560  บริษัทฯ ได้ซื้อกิจการพลังงานแสงอาทิตย์จากกลุ่มกิจการแห่งหนึ่งและซื้อหุ้นในบริษัทย่อยในกลุ่ม</t>
  </si>
  <si>
    <t>เงินการเลิกจ้างตามกฎหมายแรงงานแล้วจึงได้ยื่นคัดค้านคำฟ้อง  ปัจจุบันศาลแรงงานพิพากษาชดเชยค่าค่าความเสียหาย</t>
  </si>
  <si>
    <t>สืบพยานโจทก์</t>
  </si>
  <si>
    <t>จำนวน  0.35  ล้านบาท  อยู่ระหว่างการอุทธรณ์   ส่วนคดีที่อดีตกรรมการผู้จัดการฟ้องร้องอยู่ระหว่างการพิจารณา  และ</t>
  </si>
  <si>
    <t>กรรมการผู้จัดการเรียกร้องค่าเสียหายจากการเลิกจ้างไม่เป็นธรรมจำนวนเงินรวม  22.60 ล้านบาท  โดยบริษัทฯ  ได้จ่าย</t>
  </si>
  <si>
    <t>ค่าเสียหาย จำนวน 50 ล้านบาท ปัจจุบันอยู่ระหว่างการพิจารณาของศาล</t>
  </si>
  <si>
    <t>คืนเงินประกัน   หมายเหตุ  10.2  และเมื่อวันที่  17  สิงหาคม  2559   บริษัทฯ   ได้ถูกคู่สัญญาดังกล่าวฟ้องกลับเรียกร้อง</t>
  </si>
  <si>
    <t>เรียกร้องเงินค่าหุ้นส่วนที่เหลือ  จำนวน  5  ล้านบาท    ที่บริษัทฯ  หักไว้สำหรับการประกันความเสียหายหรือค่าใช้จ่าย</t>
  </si>
  <si>
    <t>เรียกค่าความเสียหายจากโจทก์ เป็นจำนวนเงิน 44.04 ล้านบาท  ปัจจุบันคดีอยู่ระหว่างการพิจารณาของศาล</t>
  </si>
  <si>
    <t>สำหรับโครงการอาคารชุดที่  บริษัทฯ  ได้มาจากการซื้อหุ้นทั้งหมดในบริษัทย่อย ปัจจุบันบริษัทฯ  ได้ฟ้องแย้งกลับเพื่อ</t>
  </si>
  <si>
    <t xml:space="preserve">กำไร(ขาดทุน)ต่อหุ้นขั้นพื้นฐาน </t>
  </si>
  <si>
    <t>กำไร(ขาดทุน)ต่อหุ้นปรับลด</t>
  </si>
  <si>
    <t xml:space="preserve">เลขที่  PV-PEA 0065/2556   ลงวันที่  6  กันยายน  2556 ที่ กฟภ. รับซื้อพลังงานไฟฟ้า  995 กิโลวัตต์ ระยะเวลา 25 ปี </t>
  </si>
  <si>
    <t>ยกเว้น รายการที่เปิดเผยไว้ในนโยบายการบัญชีที่เกี่ยวข้อง</t>
  </si>
  <si>
    <t>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</si>
  <si>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(  นายพิพัทธ์  วิริยะเมตตากุล  )</t>
  </si>
  <si>
    <t xml:space="preserve">                         (   นายประทีป    อนันตโชติ   )</t>
  </si>
  <si>
    <t>ที่ทำกับลูกค้า ซึ่งมีผลบังคับใช้สำหรับงบการเงินที่มีรอบระยะเวลาบัญชีที่เริ่มในหรือหลังวันที่ 1 มกราคม 2562 บริษัทฯ</t>
  </si>
  <si>
    <t>ไม่ได้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</si>
  <si>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มาตรฐานดังกล่าวมาถือปฏิบัติ</t>
  </si>
  <si>
    <t xml:space="preserve">       ปัจจุบัน   ฝ่ายบริหารของบริษัทฯ   และบริษัทย่อย   อยู่ระหว่างการประเมินผลกระทบต่องบการเงินในปีที่เริ่มนำ</t>
  </si>
  <si>
    <t xml:space="preserve">                       (  นายพิพัทธ์  วิริยะเมตตากุล  )</t>
  </si>
  <si>
    <t xml:space="preserve">                   (   นายประทีป    อนันตโชติ   )</t>
  </si>
  <si>
    <t xml:space="preserve">                    (  นายพิพัทธ์  วิริยะเมตตากุล  )</t>
  </si>
  <si>
    <t xml:space="preserve">            (   นายประทีป    อนันตโชติ   )</t>
  </si>
  <si>
    <t xml:space="preserve">                     (  นายพิพัทธ์  วิริยะเมตตากุล  )</t>
  </si>
  <si>
    <t xml:space="preserve">             (   นายประทีป    อนันตโชติ   )</t>
  </si>
  <si>
    <t xml:space="preserve">       หัก ส่วนของลูกหนี้ค่าสินทรัพย์ในบริษัทย่อยที่ครบกำหนดรับชำระภายใน 1 ปี</t>
  </si>
  <si>
    <t xml:space="preserve">                      (  นายพิพัทธ์  วิริยะเมตตากุล  )</t>
  </si>
  <si>
    <t xml:space="preserve">                            (  นายพิพัทธ์  วิริยะเมตตากุล  )</t>
  </si>
  <si>
    <t xml:space="preserve">                 ชำระภายใน 1 ปี</t>
  </si>
  <si>
    <t xml:space="preserve">       หัก  ส่วนของหนี้สินตามสัญญาเช่าการเงินที่ครบกำหนด</t>
  </si>
  <si>
    <t xml:space="preserve">          บริษัทฯ  จ่ายค่าชดเชยผลประโยชน์พนักงานหลังออกจากงานและบำเหน็จ  ตามข้อกำหนดของพระราชบัญญัติ</t>
  </si>
  <si>
    <t>คุ้มครองแรงงาน  พ.ศ.   2541  ในการให้ผลประโยชน์เมื่อเกษียณอายุ  และผลประโยชน์ระยะยาวอื่นแก่พนักงานตาม</t>
  </si>
  <si>
    <t>สิทธิและอายุงาน</t>
  </si>
  <si>
    <t xml:space="preserve">              (  นายพิพัทธ์  วิริยะเมตตากุล  )</t>
  </si>
  <si>
    <t xml:space="preserve">                                     (  นายพิพัทธ์  วิริยะเมตตากุล  )</t>
  </si>
  <si>
    <t>กำไร(ขาดทุน)ที่เป็นส่วนของผู้ถือหุ้นสามัญของบริษัท</t>
  </si>
  <si>
    <t xml:space="preserve">                   (  นายพิพัทธ์  วิริยะเมตตากุล  )</t>
  </si>
  <si>
    <t>เดียวกันที่ได้รับสิทธ์จำหน่ายกระแสไฟฟ้าพลังงานแสงอาทิตย์ที่ติดตั้งบนหลังคากับการไฟฟ้าส่วนภูมิภาค ตามสัญญา</t>
  </si>
  <si>
    <t xml:space="preserve">       เมื่อวันที่  6  พฤศจิกายน  2560  บริษัทย่อยดังกล่าวได้รับการโอนสิทธิ์ในตั๋วสัญญาใช้เงิน  จำนวน  9.18  ล้านบาท </t>
  </si>
  <si>
    <t xml:space="preserve">สามารถจัดแสดงคอนเสิร์ตได้ โดยบริษัทตัวแทนดังกล่าวฟ้องแย้งว่า ไม่ได้ผิดสัญญาเนื่องจากได้ดำเนินการตามสัญญา     </t>
  </si>
  <si>
    <t>ดำเนินการเป็นตัวแทนไปแล้วบางส่วน   จำนวน   1.90   ล้านบาท     เนื่องจากเกิดเหตุการณ์ไม่สงบทางการเมืองจึงไม่</t>
  </si>
  <si>
    <t>จ่ายคืนค่าดำเนินการเป็นตัวแทนในการจัดหาศิลปินเกาหลีที่มีชื่อเสียงมาแสดงคอนเสิร์ต   ซึ่งบริษัทย่อยได้จ่ายเงินค่า</t>
  </si>
  <si>
    <t xml:space="preserve">ครบถ้วน จึงไม่คืนเงินพร้อมเรียกร้องค่าดำเนินการส่วนที่เหลืออีก 1.88 ล้านบาท โดยศาลชั้นต้นได้พิพากษาให้บริษัทฯ   </t>
  </si>
  <si>
    <t>พิพากษาศาลฎีกา</t>
  </si>
  <si>
    <t>จ่ายชำระ    บริษัทย่อย    จึงได้บันทึกตั้งค่าดำเนินการที่ต้องจ่ายเพิ่มทั้งจำนวน   ปัจจุบัน   บริษัทย่อยอยู่ระหว่างรอฟังคำ</t>
  </si>
  <si>
    <t xml:space="preserve">       วันที่  19  มีนาคม  2561  บริษัทย่อยดังกล่าวได้ให้กู้ยืมเงินแก่บริษัทอื่นแห่งหนึ่ง โดยได้รับตั๋วสัญญาใช้เงิน จำนวน </t>
  </si>
  <si>
    <t>21.42 ล้านบาท  อัตราดอกเบี้ยร้อละ 7 ต่อปี  กำหนดชำระคืนเมื่อทวงถามหรือเมื่อครบกำหนดระยะเวลา   3 ปี  นับจาก</t>
  </si>
  <si>
    <t>แสงอาทิตย์ดังกล่าว และสิทธิตามสัญญา</t>
  </si>
  <si>
    <t>วันที่ 19  มีนาคม  2561 แล้วแต่วันใดจะถึงก่อน  โดยมีวัตถุประสงค์ที่จะนำเงินกู้ไปลงทุน บริษัทที่ทำโครงการพลังงาน</t>
  </si>
  <si>
    <t xml:space="preserve">ตามหมายเหตุ 25 มีมติเป็นเอกฉันท์ให้เพิ่มทุนจดทะเบียนจาก 135 ล้านบาท เป็นทุนจดทะเบียนจำนวน 177 ล้านบาท </t>
  </si>
  <si>
    <t>ไปจดทะเบียนกับกระทรวงพาณิชย์   เมื่อวันที่ 30 เมษายน 2561</t>
  </si>
  <si>
    <t>(17,700,000  หุ้น)   โดยออกหุ้นสามัญใหม่  จำนวน  4,200,000  หุ้น  มูลค่าหุ้นละ  10  บาท    บริษัทฯ   ได้ดำเนินการ</t>
  </si>
  <si>
    <t xml:space="preserve">          ตามรายงานการประชุมวิสามัญผู้ถือหุ้น   ครั้งที่   1/2561   เมื่อวันที่  19   เมษายน  2561    ที่ประชุมบริษัทย่อย </t>
  </si>
  <si>
    <t>สำหรับงวดหกเดือน สิ้นสุดวันที่ 30 มิถุนายน 2561</t>
  </si>
  <si>
    <t>30 มิถุนายน 2561</t>
  </si>
  <si>
    <t xml:space="preserve">         ณ วันที่ 30 มิถุนายน 2561 และวันที่ 31 ธันวาคม 2560  บริษัทฯ มีลูกหนี้เงินมัดจำ จำนวน 46 ล้านบาท เป็นลูกหนี้ที่</t>
  </si>
  <si>
    <t>บริษัทฯ ได้ฟ้องร้องดำเนินคดีเรียกคืนเงินประกัน ณ วันที่ 30 มิถุนายน 2561 และวันที่ 31 ธันวาคม 2560  บริษัทฯ จึงบันทึก</t>
  </si>
  <si>
    <t xml:space="preserve">       ณ วันที่ 30 มิถุนายน 2561 และวันที่ 31 ธันวาคม 2560 บริษัทฯ มีเงินลงทุนในบริษัทย่อย ตามรายละเอียด ดังนี้</t>
  </si>
  <si>
    <t xml:space="preserve">       ณ วันที่ 30 มิถุนายน 2561 และวันที่ 31 ธันวาคม 2560 เงินลงทุนในบริษัทอื่น ประกอบด้วย เงินลงทุนในหุ้นสามัญของบริษัทอื่น ดังต่อไปนี้</t>
  </si>
  <si>
    <t xml:space="preserve">       ณ วันที่ 30 มิถุนายน 2561 และวันที่ 31 ธันวาคม 2560 บริษัทฯ มีลูกหนี้ค่าสินทรัพย์จากการขายแผงโซล่าร์เซลพร้อมอุปกรณ์ที่ติดตั้งบนหลังคา</t>
  </si>
  <si>
    <t xml:space="preserve">       รายการเคลื่อนไหวทางบัญชีอย่างย่อ สำหรับงวดหกเดือนสิ้นสุดวันที่ 30 มิถุนายน 2561  มีดังนี้</t>
  </si>
  <si>
    <t>เพิ่มขึ้นระหว่างงวด</t>
  </si>
  <si>
    <t>มูลค่าสุทธิตามบัญชี ณ วันที่ 30 มิถุนายน 2561</t>
  </si>
  <si>
    <t xml:space="preserve">          รายการบัญชีที่เป็นสาระสำคัญระหว่างบริษัทฯ   กับกิจการที่เกี่ยวข้องกัน  ณ  วันที่ 30 มิถุนายน 2561 และวันที่ </t>
  </si>
  <si>
    <t>ดอกเบี้ยค้างจ่าย</t>
  </si>
  <si>
    <t>งวดหกเดือน สิ้นสุดวันที่ 30 มิถุนายน 2561 และ 2560  มีดังนี้</t>
  </si>
  <si>
    <t>ดอกเบี้ยจ่าย</t>
  </si>
  <si>
    <t xml:space="preserve">          ณ วันที่ 30 มิถุนายน 2561 และ 2560   บริษัทฯ  มีใบสำคัญแสดงสิทธิที่ออกให้เพื่อรองรับการเพิ่มทุนที่ได้จดทะเบียน</t>
  </si>
  <si>
    <t>จำแนกตามภูมิศาสตร์ สำหรับงวดหกเดือน สิ้นสุดวันที่ 30 มิถุนายน 2561 และ 2560</t>
  </si>
  <si>
    <t xml:space="preserve">       ณ วันที่  30 มิถุนายน  2561 และวันที่ 31 ธันวาคม  2560  บริษัทฯและบริษัทย่อย มีลูกหนี้การค้าแยกตามอายุหนี้ที่ค้างชำระ </t>
  </si>
  <si>
    <t xml:space="preserve">       ณ วันที่ 30 มิถุนายน 2561 และวันที่ 31 ธันวาคม 2560 บริษัทฯ มีเงินให้กู้ยืมแก่บริษัทย่อย 2 แห่งจำนวน 159.35 ล้านบาท</t>
  </si>
  <si>
    <t>กำหนดชำระคืนเงินต้นภายใน 3 เดือนนับจากวันที่ในสัญญาและ ยอดคงเหลือณ วันที่ 31 ธันวาคม 2560 จำนวน 39.35 ล้านบาท</t>
  </si>
  <si>
    <t>บริษัทย่อยที่บริษัทฯถือหุ้นโดยตรง</t>
  </si>
  <si>
    <t>3.4  ยอดคงค้างและรายการบัญชีระหว่างกันของบริษัทฯ กับบริษัทย่อยได้ตัดออกจากงบการเงินรวมแล้ว และยอดเงินลงทุน</t>
  </si>
  <si>
    <t>3.5  งบการเงินรวมนี้จัดทำขึ้นโดยใช้นโยบายการบัญชีเดียวกัน   สำหรับรายการบัญชีเหมือนกัน  หรือเหตุการณ์ทางบัญชี</t>
  </si>
  <si>
    <t>(ถือหุ้นโดยบริษัท เอ ซี ดี เอ็นเนอร์ยี่ จำกัด)</t>
  </si>
  <si>
    <t>เงินให้กู้ยืมระยะสั้น</t>
  </si>
  <si>
    <t>เงินให้กู้ยืมระยะยาว</t>
  </si>
  <si>
    <t>เงินกู้ยืมระยะสั้น</t>
  </si>
  <si>
    <t xml:space="preserve">        ดอกเบี้ยจ่าย</t>
  </si>
  <si>
    <t xml:space="preserve"> อัตราร้อยละ 4.5-5 ต่อปี </t>
  </si>
  <si>
    <t>บริษัทย่อยทางอ้อมและกรรมการร่วมกัน</t>
  </si>
  <si>
    <t xml:space="preserve">    และลงทุนในกิจการพลังงานไฟฟ้า</t>
  </si>
  <si>
    <t xml:space="preserve">        ดอกเบี้ยรับ</t>
  </si>
  <si>
    <t xml:space="preserve">       รายได้ค่าเช่าและบริการ</t>
  </si>
  <si>
    <t>ล้านบาท รวมทั้งสิ้นจำนวน 100 ล้านบาทโดยผู้ขายได้นำหุ้นสามัญมาไว้เป็นหลักประกัน   เงินกู้ยืมดังกล่าวไม่มีการคิดดอกเบี้ย</t>
  </si>
  <si>
    <t>ณวันที่ 30 มิถุนายน 2561 บริษัทย่อยอยู่ระหว่างดำเนินการโอนโครงการซึ่งคาดว่าจะเสร็จสิ้นภายในปี 2561</t>
  </si>
  <si>
    <t xml:space="preserve">       รายการเคลื่อนไหวทางบัญชีอย่างย่อ สำหรับงวดหกเดือนสิ้นสุดวันที่ 30 มิถุนายน 2561 มีดังนี้</t>
  </si>
  <si>
    <t xml:space="preserve">         งบการเงินระหว่างกาลนี้ได้รับการอนุมัติให้ออกงบการเงินโดยคณะกรรมการของบริษัทฯ เมื่อวันที่ 9 สิงหาคม 2561</t>
  </si>
  <si>
    <t>30 มิถุนายน 2561 และ 2560  มีดังนี้</t>
  </si>
  <si>
    <t xml:space="preserve">      ณ วันที่ 30 มิถุนายน 2561 และวันที่ 31 ธันวาคม 2560 บริษัทฯ ได้แสดงสินทรัพย์จำแนกตามส่วนงาน แยกตามประเภทธุรกิจ โดยที่รายละเอียด ดังนี้</t>
  </si>
  <si>
    <t xml:space="preserve">      บริษัทฯ และบริษัทย่อย มีรายได้หลักจาก 3 ประเภทธุรกิจ โดยข้อมูลทางการเงินจำแนกตามประเภทธุรกิจ สำหรับงวดสามเดือน สิ้นสุดวันที่ </t>
  </si>
  <si>
    <t>15.1 เงินให้กู้ยืมระยะยาวแก่บริษัทที่เกี่ยวข้องกัน</t>
  </si>
  <si>
    <t xml:space="preserve">      ณวันที 30 มิถุนายน 2561 บริษัทฯมีเงินให้กู้ยืมแก่บรืษัทย่อย 2 แห่งจำนวน 18 ล้านบาทและ จำนวน 90 ล้านบาทตามลำดับ</t>
  </si>
  <si>
    <t>15.2  เงินให้กู้ยืมระยะยาวอื่น</t>
  </si>
  <si>
    <t>แห่งที่ 1</t>
  </si>
  <si>
    <t>แห่งที่ 2</t>
  </si>
  <si>
    <t>โอนเป็นสินทรัพย์ให้เช่า</t>
  </si>
  <si>
    <t xml:space="preserve">  เพิ่มขึ้นระหว่างงวด</t>
  </si>
  <si>
    <t xml:space="preserve">   คงเหลือ ณ วันต้นงวด</t>
  </si>
  <si>
    <t xml:space="preserve"> ลดลงขายห้องชุดระหว่างงวด</t>
  </si>
  <si>
    <t>โอนกลับค่าเผื่อการลดมูลค่า</t>
  </si>
  <si>
    <t xml:space="preserve">      ลูกหนี้กรมสรรพกร</t>
  </si>
  <si>
    <t>แห่งที่ 3</t>
  </si>
  <si>
    <t>โอนมาจากสินค้าคงเหลือ</t>
  </si>
  <si>
    <t>ซื้อกิจการพลังงานแสงอาทิตย์ผ่านบริษัทย่อย</t>
  </si>
  <si>
    <t>ลดลงจากการขาย</t>
  </si>
  <si>
    <t>งบเฉพาะกิจการ</t>
  </si>
  <si>
    <t xml:space="preserve">       10.3.2  ณ วันที่ 31 ธันวาคม 2560 บริษัทย่อยได้จ่ายเงินล่วงหน้าค่าหุ้นกับผู้ลงทุนรายหนึ่งจำนวน 19 ล้านบาทและได้</t>
  </si>
  <si>
    <t>ต่อมาที่ประชุมมีมติให้ลงทุนต่อเนื่องจากโครงการมีความก้าวหน้า ในไตรมาส 1/2561บริษัทย่อยจึงได้โอนเงินจ่ายล่วงหน้า</t>
  </si>
  <si>
    <t xml:space="preserve">       ณ วันที่ 30 มิถุนายน 2561 และวันที่ 31 ธันวาคม 2560 บริษัทย่อยได้จ่ายเงินล่วงหน้าค่าหุ้นให้ผู้ลงทุนในโครงการพลังงาน</t>
  </si>
  <si>
    <t xml:space="preserve">  10.1  ลูกหนี้เงินมัดจำค่าซื้อที่ดิน</t>
  </si>
  <si>
    <t xml:space="preserve">  10.2  เงินประกันเพื่อศึกษาโครงการ</t>
  </si>
  <si>
    <t xml:space="preserve">  10.3  เงินจ่ายล่วงหน้าค่าหุ้น</t>
  </si>
  <si>
    <t xml:space="preserve">        การเปลี่ยนแปลงของต้นทุนการพัฒนาโครงการอสังหาริมทรัพย์ สำหรับงวดหกเดือนสิ้นสุดวันที่ 30 มิถุนายน 2561และ </t>
  </si>
  <si>
    <t>2560 ดังนี้</t>
  </si>
  <si>
    <t>15.1  เงินให้กู้ยืมระยะยาวแก่บริษัทที่เกี่ยวข้องกัน</t>
  </si>
  <si>
    <t xml:space="preserve"> - 13 -</t>
  </si>
  <si>
    <t xml:space="preserve">        รายละเอียดเกี่ยวกับสินทรัพย์ที่เช่าตามสัญญาเช่าการเงิน มีดังนี้</t>
  </si>
  <si>
    <t xml:space="preserve">        จำนวนขั้นต่ำที่ต้องจ่ายสำหรับสัญญาเช่าการเงินข้างต้น มีดังนี้</t>
  </si>
  <si>
    <t xml:space="preserve">        หนี้สินตามสัญญาเช่าการเงินไม่รวมดอกเบี้ยจ่ายในอนาคต  มีดังนี้</t>
  </si>
  <si>
    <t>21. เงินกู้ยืมระยะยาวจากกิจการอื่น</t>
  </si>
  <si>
    <t>22. ประมาณการหนี้สินไม่หมุนเวียนสำหรับผลประโยชน์พนักงาน</t>
  </si>
  <si>
    <t>23. รายการบัญชีกับกิจการที่เกี่ยวข้องกัน</t>
  </si>
  <si>
    <t xml:space="preserve"> - 18 -</t>
  </si>
  <si>
    <t>24. ใบสำคัญแสดงสิทธิ</t>
  </si>
  <si>
    <t>25. กำไร(ขาดทุน)ต่อหุ้นขั้นพื้นฐานและกำไร(ขาดทุน)ต่อหุ้นปรับลด</t>
  </si>
  <si>
    <t>26.  ทุนจดทะเบียน</t>
  </si>
  <si>
    <t>27. การเสนอข้อมูลทางการเงินจำแนกตามส่วนงาน</t>
  </si>
  <si>
    <t>28. การบริหารจัดการทุน</t>
  </si>
  <si>
    <t>29. สิทธิประโยชน์จากการได้รับบัตรส่งเสริมการลงทุน</t>
  </si>
  <si>
    <t>30. ภาระผูกพันและหนี้สินที่อาจเกิดขึ้นในภายหน้า</t>
  </si>
  <si>
    <t>31. คดีความ</t>
  </si>
  <si>
    <t>33. การอนุมัติงบการเงินระหว่างกาล</t>
  </si>
  <si>
    <t>ในไตรมาส 2/2561 มีการใช้ใบสำคัญแสดงสิทธิในการซื้อหุ้นและไตรมาส 1/2560 ไม่มีการใช้ใบสำคัญแสดงสิทธิในการ</t>
  </si>
  <si>
    <t>ซื้อหุ้นสามัญ โดยมีรายละเอียดการครบกำหนด ดังนี้</t>
  </si>
  <si>
    <t xml:space="preserve">ใบสำคัญแสดงสิทธิ ครั้งที่ 4 สามารถใช้สิทธิได้โดย ใบสำคัญแสดงสิทธิ 1 หน่วย  สามารถใช้สิทธิซื้อหุ้นสามัญได้ 1 หุ้น </t>
  </si>
  <si>
    <t>และ 2560  มีรายละเอียดดังนี้</t>
  </si>
  <si>
    <t xml:space="preserve">กำไร(ขาดทุน)ต่อหุ้นขั้นพื้นฐานและกำไร(ขาดทุน)ต่อหุ้นปรับลด สำหรับงวดหกเดือน สิ้นสุดวันที่ 30 มิถุนายน 2561 </t>
  </si>
  <si>
    <t xml:space="preserve">          ตามรายงานการประชุมวิสามัญผู้ถือหุ้นครั้งที่ 1/2561 เมื่อวันที่ 19  กุมภาพันธ์ 2561  บริษัทย่อยแห่งหนึ่งได้จดทะเบียนเพิ่มทุนโดยการออกหุ้นสามัญ  </t>
  </si>
  <si>
    <t>ทุนจดทะเบียนเดิมให้เต็มมูลค่าหุ้นอีกจำนวน 15 ล้านบาท (4 ล้านหุ้นๆ ละ 3.75 บาท)</t>
  </si>
  <si>
    <t>- 20 -</t>
  </si>
  <si>
    <t>- 21 -</t>
  </si>
  <si>
    <t>- 22 -</t>
  </si>
  <si>
    <t xml:space="preserve"> - 24 -</t>
  </si>
  <si>
    <t xml:space="preserve">              ตามงบการเงินรวม ณ วันที่ 30 มิถุนายน 2561 บริษัทย่อยทางอ้อมมีเงินกู้ยืมจากกิจการที่ร่วมลงทุนในโครงการ</t>
  </si>
  <si>
    <t>วันเบิกเงินกู้</t>
  </si>
  <si>
    <t xml:space="preserve"> อัตราร้อยละ 3-5 ต่อปี </t>
  </si>
  <si>
    <t>หนี้สงสัยจะสูญ</t>
  </si>
  <si>
    <t>ขาดทุนการด้อยค่าเงินลงทุน</t>
  </si>
  <si>
    <t>โอนกลับจากการลดมูลค่าโครงการอสังหาริมทรัพย์</t>
  </si>
  <si>
    <t xml:space="preserve">          ณ  วันที่  30 มิถุนายน  2561  และ   2560    บริษัทฯ  มีภาระผูกพันที่จะต้องจ่ายในอนาคตเกี่ยวกับสัญญาก่อสร้าง </t>
  </si>
  <si>
    <t xml:space="preserve">          ณ  วันที่  30 มิถุนายน 2561 และวันที่  31 ธันวาคม 2560  บริษัทย่อยแห่งหนึ่ง มีคดีฟ้องร้องกับบริษัทแห่งหนึ่งให้</t>
  </si>
  <si>
    <t xml:space="preserve">          ณ  วันที่  30 มิถุนายน 2561 และวันที่ 31 ธันวาคม 2560 บริษัทฯ  ได้ฟ้องร้องเรียกค่าเสียหายจากคู่สัญญาเพื่อเรียก </t>
  </si>
  <si>
    <t>32. ทุนจดเบียน</t>
  </si>
  <si>
    <t>9.  เงินให้กู้ยืมและดอกเบี้ยค้างรับแก่บริษัทย่อย</t>
  </si>
  <si>
    <t xml:space="preserve">เงินให้กู้ยืมและดอกเบี้ยค้างรับแก่บริษัทย่อย </t>
  </si>
  <si>
    <t xml:space="preserve">บริษัทย่อยทางอ้อมแห่งหนึ่ง ที่ถือหุ้นและมีอำนาจควบคุมผ่านบริษัทย่อยอีกแห่งหนึ่งของบริษัทฯ อัตราดอกเบี้ยร้อย 4.5 ต่อปี </t>
  </si>
  <si>
    <t>ค่าหุ้นเป็นเงินลงทุนบางส่วนจำนวน 9.82 ล้านบาทและเงินให้กู้ยืมจำนวน 9.18 ล้านบาทและได้กลับรายการค่าเผื่อหนี้สงสัย</t>
  </si>
  <si>
    <t>จะสูญออกทั้งจำนวน</t>
  </si>
  <si>
    <t>โอนกลับค่าเผื่อการลดมูลค่าสินทรัพย์ให้เช่า</t>
  </si>
  <si>
    <t>จากผู้ลงทุนตามหมายเหตุ 10.3</t>
  </si>
  <si>
    <t>สัญญาเช่าทรัพย์สินและบริการอื่น จำนวน 2.48 ล้านบาท และจำนวน 4.48 ล้านบาท ตามลำดับ</t>
  </si>
  <si>
    <t>ถือโดยบริษัท เอ ซี ดี เอ็นเนอร์ยี่ จำกัด</t>
  </si>
  <si>
    <t xml:space="preserve">   บริษัทย่อยที่บริษัทฯถือหุ้นโดยอ้อม</t>
  </si>
  <si>
    <t xml:space="preserve">  บริษัท เอสเค วัน เพาเวอร์ จำกัด  </t>
  </si>
  <si>
    <t>3.2  บริษัทฯและบริษัทย่อยจะถือว่ามีการควบคุมกิจการที่เข้าไปลงทุนหรือบริษัทย่อยได้ หากบริษัทฯและบริษัทย่อยมีสิทธิ</t>
  </si>
  <si>
    <t>ได้รับหรือมีส่วนได้เสียในผลตอบแทนของกิจการที่เข้าไปลงทุนและสามารถใช้อำนาจในการสั่งการกิจกรรมที่ส่งผลกระทบ</t>
  </si>
  <si>
    <t>อย่างมีนัยสำคัญต่อจำนวนเงินผลตอบแทนนั้นได้</t>
  </si>
  <si>
    <t>บริษัทย่อยจนถึงวันที่บริษัทสิ้นสุดการควบคุมบริษัทย่อยนั้น</t>
  </si>
  <si>
    <t>3.3  บริษัทฯ นำงบการเงินของบริษัทย่อยมารวมในการจัดทำงบการเงินรวมตั้งแต่วันที่บริษัทฯ มีอำนาจในการควบคุม</t>
  </si>
  <si>
    <t>การรวมงบการเงินของบริษัทย่อยที่บริษัทฯ และบริษัทย่อยมีสัดส่วนการถือหุ้นน้อยกว่ากึ่งหนึ่ง</t>
  </si>
  <si>
    <t xml:space="preserve">       ฝ่ายบริหารได้พิจารณาว่าบริษัทฯ และบริษัท เอ ซี ดี เอ็นเนอร์ยี่ จำกัด ซึ่งเป็นบริษัทย่อยมีอำนาจควบคุมอำนาจในบริษัท</t>
  </si>
  <si>
    <t xml:space="preserve">บริษัทฯ และบริษัทย่อยสามารถสั่งการกิจกรรมที่สำคัญของบริษัทดังกล่าวได้นอกจากผู้ถือหุ้นอื่นใน บริษัท เอสเค วัน เพาเวอร์ </t>
  </si>
  <si>
    <t>จำกัด ซึ่งเป็นผู้ถือหุ้นรายย่อยๆ เท่านั้น ดังนั้นจึงถือว่าบริษัท เอสเค วัน เพาเวอร์ จำกัด เป็นบริษัทย่อยของกลุ่มกิจการและต้อง</t>
  </si>
  <si>
    <t>นำมารวมในการจัดทำงบการเงินรวมตั้งแต่วันที่บริษัทและบริษัทย่อยมีอำนาจควบคุมในกิจการดังกล่าว</t>
  </si>
  <si>
    <t>เอสเค วัน เพาเวอร์ จำกัด  ถึงแม้ว่าจะถือหุ้นและมีสิทธิออกเสียงในบริษัทดังกล่าว  ด้วยสัดส่วนเพียงร้อยละ  29.40  เนื่องจาก</t>
  </si>
  <si>
    <t>และจำนวน 39.35 ล้านบาทตามลำดับ   เมื่อวันที่ 7  มิถุนายน  2561 บริษัทฯได้ทำสัญญาให้กู้ยืมเงินจำนวน 120 ล้านบาทแก่</t>
  </si>
  <si>
    <t>สงสัยจะสูญทั้งจำนวนและหยุดคิดดอกเบี้ยดังกล่าวแล้ว</t>
  </si>
  <si>
    <t>เป็นเงินให้กู้ยืมแก่บริษัทย่อยแห่งหนึ่ง   ซึ่งมีผลประกอบการขาดทุนและหยุดประกอบกิจการ   โดยบริษัทฯ ได้ตั้งค่าเผื่อหนี้</t>
  </si>
  <si>
    <t xml:space="preserve">       10.3.1  เมื่อวันที่ 11 มิถุนายน 2561 บริษัทย่อยได้ทำบันทึกข้อตกลง 3 ฝ่าย เพื่อลงทุนในโครงการพลังงานแสงอาทิตย์กับ</t>
  </si>
  <si>
    <t xml:space="preserve">บริษัท 2 แห่ง ซึ่งบริษัทย่อยได้จ่ายเงินมัดจำเพื่อประกันการชำระค่าหุ้นจำนวน 61.75 ล้านบาทและให้กู้ยืมอีกจำนวน 38.25 </t>
  </si>
  <si>
    <t>ยกเลิกการลงทุนพร้อมเรียกเงินคืน เนื่องจากบริษัทย่อยไม่ได้รับเงินตามกำหนดจึงได้ตั้งค่าเผื่อหนี้สงสัยจะสูญทั้งจำนวน และ</t>
  </si>
  <si>
    <t xml:space="preserve"> บริษัท เอสเค วัน เพาเวอร์ จำกัด  </t>
  </si>
  <si>
    <t xml:space="preserve">อัตราดอกเบี้ยร้อยละ 5 ต่อปี โดยเงินกู้ 18 ล้านบาทกำหนดชำระคืนภายใน 10 ปีนับจากวันที่ทำสัญญา (วันที่ 19 มีนาคม 2561) </t>
  </si>
  <si>
    <t>ส่วนเงินกู้จำนวน 90 ล้านบาท กำหนดชำระคืนทั้งหมดภายใน  3 ปีนับจากวันที่ในสัญญา (วันที่ 20 มิถุนายน 2561)</t>
  </si>
  <si>
    <t xml:space="preserve">       เมื่อวันที่  11  มิถุนายน  2561 บริษัทย่อยได้ทำบันทึกข้อตกลง  3  ฝ่าย  เพื่อลงทุนในโครงการพลังงานแสงอาทิตย์กับ</t>
  </si>
  <si>
    <t>ดอกเบี้ย ณ วันที่ 30 มิถุนายน 2561 บริษัทย่อยอยู่ระหว่างดำเนินการโอนโครงการซึ่งคาดว่าจะเสร็จสิ้นภายในปี 2561</t>
  </si>
  <si>
    <t>ล้านบาท  รวมทั้งสิ้นจำนวน  100  ล้านบาท โดยผู้ขายได้นำหุ้นสามัญมาไว้เป็นหลักประกัน   เงินกู้ยืมดังกล่าวไม่มีการคิด</t>
  </si>
  <si>
    <t xml:space="preserve">      เมื่อวันที่ 10 เมษายน 2561 บริษัทฯได้ทำสัญญาให้กู้ยืมเงินกับสหกรณ์แห่งหนึ่งเพื่อซื้อที่ดินสำหรับที่ตั้งโครงการพลังงงาน</t>
  </si>
  <si>
    <t>ไฟฟ้าแสงอาทิตย์  โดยบริษัทย่อยได้รับโอนสิทธิ์เรียกร้องในลูกหนี้เงินกู้ยืมดังกล่าว จากผู้ได้รับสิทธิ์ใช้ที่ดินรายเดิม โดยมีหนี้</t>
  </si>
  <si>
    <t>เดือนละ  121,092.43 บาท</t>
  </si>
  <si>
    <t>ตามบัญชีคงเหลือ  ณ  วันที่ได้รับโอนจำนวน  6.90  ล้านบาท  ตามสัญญากำหนดให้ผู้กู้จ่ายชำระเป็นเวลา 60 เดือน ในอัตรา</t>
  </si>
  <si>
    <t xml:space="preserve">กิจกรรมสำคัญในบริษัทแห่งหนึ่งที่ลงทุนในโครงการพลังงานแสงอาทิตย์  ซึ่งมีมูลค่าโครงการ จำนวน  301.75  ล้านบาท </t>
  </si>
  <si>
    <t xml:space="preserve">      ในไตรมาส 2/2561 ที่ประชุมคณะกรรมการมีมติให้บริษัทย่อยแห่งหนึ่งโดยลงทุนในหุ้นสามัญและมีอำนาจเข้าควบคุม</t>
  </si>
  <si>
    <t>จึงถือว่า  บริษัทดังกล่าวเป็นบริษัทย่อยทางอ้อมของบริษัทฯ ทำให้บริษัทฯนำงบการเงินของบริษัทดังกล่าวมารวมในการ</t>
  </si>
  <si>
    <t>จำนวน 89.39 ล้านบาท แสดงเป็นเจ้าหนี้ค่าสินทรัพย์ในงบการเงินซึ่งคาดว่าจะจ่ายชำระภายในสิ้นปี 2561</t>
  </si>
  <si>
    <t>จัดทำงบการเงินรวม   โดย  ณ  วันที่  30  มิถุนายน 2561 บริษัทย่อยทางอ้อมดังกล่าว ยังค้างชำระค่าสินทรัพย์โครงการอยู่</t>
  </si>
  <si>
    <t>พลังงานแห่งหนึ่งจำนวน   12.30  ล้านบาท  อัตราดอกเบี้ยร้อยละ  4.5 - 5 ต่อปี  และชำระคืนเงินต้นภายใน 10 ปี นับแต่</t>
  </si>
  <si>
    <t>บริษัท เอสเค วัน เพาเวอร์ จำกัด</t>
  </si>
  <si>
    <t xml:space="preserve"> บริษัท เอสเค วัน เพาเวอร์ จำกัด</t>
  </si>
  <si>
    <t xml:space="preserve">   บริษัท เอสเค วัน เพาเวอร์ จำกัด</t>
  </si>
  <si>
    <t xml:space="preserve">หน่วย </t>
  </si>
  <si>
    <t>ในราคาหุ้นละ 1 บาท โดยมีอายุ  3 ปี ตั้งแต่วันที่ 19 มิถุนายน  2558  ถึงวันที่ 19 มิถุนายน 2561</t>
  </si>
  <si>
    <t>จำนวน  8.5  ล้านหุ้น  มูลค่าหุ้นละ  10  บาท  (จำนวน 85 ล้านบาท)  ทำให้ทุนจดทะเบียนเพิ่มเป็น จำนวน 135 ล้านบาท  และนำมติเพิ่มทุนไปจดทะเบียน</t>
  </si>
  <si>
    <t>กับกระทรวงพาณิชย์แล้วเมื่อวันที่ 28 กุมภาพันธ์  2561 โดยได้เรียกชำระค่าหุ้นเพิ่มทุนบางส่วนหุ้นละ   3  บาท    และนอกจากนี้ยังได้เรียกชำระค่าหุ้นของ</t>
  </si>
  <si>
    <t xml:space="preserve">          ณ วันที่ 30 มิถุนายน 2561 และวันที่ 31 ธันวาคม 2560 บริษัท และบริษัทย่อย มีอัตราส่วนหนี้สินต่อทุน ดังนี้</t>
  </si>
  <si>
    <t xml:space="preserve">          ณ  วันที่  30 มิถุนายน 2561 และวันที่  31 ธันวาคม 2560   บริษัทฯ และบริษัทย่อยได้ถูกฟ้องร้องในคดีต่าง ๆ ที่มี</t>
  </si>
  <si>
    <t xml:space="preserve">          ณ วันที่ 30 มิถุนายน 2561 และวันที่  31 ธันวาคม 2560  บริษัทฯ  มีคดีฟ้องร้องจากอดีตพนักงาน 1 ราย  และอดีต</t>
  </si>
  <si>
    <t xml:space="preserve">          ณ  วันที่  30 มิถุนายน 2561  และวันที่   31  ธันวาคม  2560  บริษัทฯ  ถูกผู้ถือหุ้นเดิมของบริษัทย่อยแห่งหนึ่งฟ้อง</t>
  </si>
  <si>
    <t xml:space="preserve">         ตามรายงานการประชุมคณะกรรมการ ครั้งที่ 8/2561 เมื่อวันที่  21 มิถุนายน 2561  ที่ประชุมมีมติลดทุนและแก้ไข</t>
  </si>
  <si>
    <t xml:space="preserve">เพิ่มเติมหนังสือบริคณห์สนธิให้ทุนจดทะเบียนเป็น   818,024,729  บาท จำนวน  818,024,729  หุ้น  มูลค่าหุ้นละ 1 บาท   </t>
  </si>
  <si>
    <t>โดยมีผู้นำใบสำคัญแสดงสิทธิมาซื้อหุ้นสามัญในไตรมาส   2/2561  จำนวน 103.00  ล้านบาท   บริษัทฯ   ได้ดำเนินการ</t>
  </si>
  <si>
    <t>ไปจดทะเบียนกับกระทรวงพาณิชย์   เมื่อวันที่ 22 มิถุนายน  2561</t>
  </si>
  <si>
    <t xml:space="preserve">        เงินสดและรายการเทียบเท่าเงินสด</t>
  </si>
  <si>
    <t xml:space="preserve">        ลูกหนี้การค้าและลูกหนี้อื่น</t>
  </si>
  <si>
    <t xml:space="preserve">        ที่ดิน อาคารและอุปกรณ์</t>
  </si>
  <si>
    <t xml:space="preserve">        เจ้าหนี้การค้าและเจ้าหนี้อื่น</t>
  </si>
  <si>
    <t xml:space="preserve">        เงินกู้ยืมระยะยาวจากกิจการและบุคคลที่เกี่ยวข้องกัน</t>
  </si>
  <si>
    <t xml:space="preserve">       มูลค่าตามบัญชีของสินทรัพย์สุทธิก่อนส่วนได้เสียที่ไม่มีอำนาจควบคุม</t>
  </si>
  <si>
    <t xml:space="preserve">       ส่วนได้เสียที่ไม่มีอำนาจควบคุม</t>
  </si>
  <si>
    <t xml:space="preserve">       มูลค่าตามบัญชีของสินทรัพย์สุทธิที่ได้รับ</t>
  </si>
  <si>
    <t xml:space="preserve">       ส่วนเกินจากราคาซื้อสูงกว่ามูลค่าตามบัญชี</t>
  </si>
  <si>
    <t xml:space="preserve">       หัก  เงินจ่ายล่วงหน้าค่าหุ้นที่จ่ายไปในปี 2558</t>
  </si>
  <si>
    <t xml:space="preserve">       เงินสดจ่ายซื้อบริษัทย่อยสุทธิจากเงินสดที่มีอยู่เดิมในบริษัทย่อย</t>
  </si>
  <si>
    <t>5.2  รายการที่ไม่เป็นตัวเงินที่มีสาระสำคัญ</t>
  </si>
  <si>
    <t xml:space="preserve">       5.2.1 ในงบการเงินรวม ณ วันที่ 30 มิถุนายน 2561 บริษัทย่อยได้โอนเงินจ่ายล่วงหน้าค่าหุ้นจำนวน 19 ล้านบาท ไปเป็นเงิน</t>
  </si>
  <si>
    <t xml:space="preserve">       5.2.2 ในงบการเงินรวม ณ วันที่ 30 มิถุนายน 2561 บริษัทย่อยทางอ้อมมีระบบและอุปกรณ์โครงการพลังงานแสงอาทิตย์</t>
  </si>
  <si>
    <t>เพิ่มขึ้นจำนวน  89.39 ล้านบาท จากการบันทึกตั้งเจ้าหนี้ค่าทรัพย์สิน</t>
  </si>
  <si>
    <t>5.1  การลงทุนซื้อหุ้นสามัญของบริษัทย่อยทางอ้อม</t>
  </si>
  <si>
    <t xml:space="preserve">       เมื่อวันที่ 6 มิถุนายน 2561 บริษัทย่อยได้ลงทุนเพิ่มในบริษัทแห่งหนึ่งคือ บริษัท เอสเค วัน เพาเวอร์ จำกัด ในสัดส่วน</t>
  </si>
  <si>
    <t>ร้อยละ  29.40 เนื่องจากบริษัทฯ และบริษัทย่อยสามารถสั่งการกิจกรรมที่สำคัญในบริษัทดังกล่าวได้  จึงได้นำงบการเงิน</t>
  </si>
  <si>
    <t xml:space="preserve"> - 16 -</t>
  </si>
  <si>
    <t>- 17 -</t>
  </si>
  <si>
    <t>ของบริษัทย่อยทางอ้อม เข้ามารวมในงบการเงินรวมตั้งแต่วันที่มีอำนาจควบคุม       ด้วยมูลค่ายุติธรรมของสินทรัพย์และ</t>
  </si>
  <si>
    <t>หนี้สินในแต่ละรายการ ส่วนเกินของราคาเงินลงทุนในบริษัทย่อยที่สูงกว่ามูลค่ายุติธรรมของสินทรัพย์สุทธิของบริษัทย่อย</t>
  </si>
  <si>
    <t>ณ วันที่ลงทุนจำนวน 1.01 ล้านบาท  จะแสดงเป็นส่วนหนึ่งของสินทรัพย์สุทธิที่ระบุได้ในงบการเงินรวม ซึ่งมีรายละเอียด</t>
  </si>
  <si>
    <t>ของกระแสเงินสดจ่ายซื้อสุทธิ ดังนี้</t>
  </si>
  <si>
    <t xml:space="preserve"> - 19 -</t>
  </si>
  <si>
    <t>- 23 -</t>
  </si>
  <si>
    <t xml:space="preserve"> - 25 -</t>
  </si>
  <si>
    <t>2 รายจำนวน 61.75 ล้านบาทและจำนวน 19 ล้านบาท ตามลำดับโดยมีรายละเอียดดังนี้</t>
  </si>
  <si>
    <t>บริษัทย่อยทางอ้อม</t>
  </si>
  <si>
    <t>ผลิตไฟฟ้าจากพลังงานแสงอาทิตย์แบบพื้นดินโดยมีสิทธิ์ใช้ประโยชน์บนพื้นที่โครงการมีกำหนดระยะเวลา 26 ปี นับแต่</t>
  </si>
  <si>
    <t xml:space="preserve">         บริษัทย่อยและบริษัทย่อยทางอ้อมได้รับสิทธิและประโยชน์จากคณะกรรมการส่งเสริมการลงทุน ตามพระราช</t>
  </si>
  <si>
    <t xml:space="preserve">บัญญัติส่งเสริมการลงทุน    พ.ศ.  2520   จากการผลิตไฟฟ้าพลังงานแสงอาทิตย์ที่ติดตั้งบนหลังคาประเภท  7.1.1.2  </t>
  </si>
  <si>
    <t>ทางภาษีหลายอย่างในช่วงที่ได้รับการส่งเสริมบริษัทย่อยต้องปฎิบัติตามเงื่อนไขอย่างเคร่งครัด</t>
  </si>
  <si>
    <t>ลงวันที่ 2 มิถุนายน พ.ศ.2558 มีผลบังคับใช้ตั้งแต่วันที่ 27 เมษายน พ.ศ. 2558 โดยบริษัทย่อยจะได้รับสิทธิประโยชน์</t>
  </si>
  <si>
    <t xml:space="preserve">กิจการผลิตพลังงานไฟฟ้าหรือ  พลังงานไฟฟ้า   และไอน้ำจากพลังงานหมุนเวียน  ยกเว้น ขยะหรือเชื้อเพลิงจากขยะ  </t>
  </si>
  <si>
    <t>สระแก้ว) เป็นรายปี ปีละ 3.3 ล้านบาท</t>
  </si>
  <si>
    <t xml:space="preserve">          ในเดือน เมษายน  2561  บริษัทย่อย มีภาระผูกพันที่จะต้องจ่ายในอนาคตเกี่ยวกับสัญญาเป็นผู้สนับสนุนโครงการ</t>
  </si>
  <si>
    <t xml:space="preserve">          เมื่อวันที่ 27 มีนาคม 2561 บริษัทย่อยทางอ้อมได้ทำสัญญาซื้อขายไฟฟ้าเพิ่มเติมเพื่อรับโอนสิทธิในการผลิตและ</t>
  </si>
  <si>
    <t>วันลงนามในสัญญา  โดยผู้สนับสนุนโครงการต้องจ่ายค่าใช้สิทธิในการขายไฟฟ้าให้แก่เจ้าของโครงการ (สหกรณ์นิคม</t>
  </si>
  <si>
    <t>ขายไฟฟ้ากำลังการผลิต  4.997 เมกะวัตต์ กับการไฟฟ้าส่วนภูมิภาคจากผู้ผลิตไฟฟ้ารายหนึ่ง (คู่สัญญาเดิม) บริษัทย่อย</t>
  </si>
  <si>
    <t>ดังกล่าวต้องปฎิบัติตามเงื่อนไขในสัญญาอย่างเคร่งครัด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</si>
</sst>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.00_);[Blue]\(#,##0.00\)"/>
    <numFmt numFmtId="166" formatCode="_-* #,##0_-;\-* #,##0_-;_-* &quot;-&quot;??_-;_-@_-"/>
    <numFmt numFmtId="167" formatCode="#,##0.00_);[Black]\(#,##0.00\)"/>
    <numFmt numFmtId="168" formatCode="#,##0.00\ ;\(#,##0.00\)"/>
    <numFmt numFmtId="169" formatCode="#,##0.00;[Black]\(#,##0.00\)"/>
    <numFmt numFmtId="170" formatCode="_-* #,##0.00_-;\-* #,##0.00_-;_-* \-??_-;_-@_-"/>
    <numFmt numFmtId="171" formatCode="[$-1070000]d/m/yy;@"/>
    <numFmt numFmtId="172" formatCode="_(* #,##0.000_);_(* \(#,##0.000\);_(* &quot;-&quot;??_);_(@_)"/>
    <numFmt numFmtId="173" formatCode="0.00\ "/>
    <numFmt numFmtId="174" formatCode="#,##0.00\ ;[Black]\(#,##0.00\)"/>
    <numFmt numFmtId="175" formatCode="#,##0.00;[Red]\(#,##0.00\)"/>
  </numFmts>
  <fonts count="3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8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5"/>
      <color indexed="8"/>
      <name val="AngsanaUPC"/>
      <family val="1"/>
    </font>
    <font>
      <b/>
      <sz val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sz val="15"/>
      <color rgb="FFFF0000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u/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u/>
      <sz val="13"/>
      <name val="Angsana New"/>
      <family val="1"/>
    </font>
    <font>
      <b/>
      <sz val="13"/>
      <name val="Angsana New"/>
      <family val="1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12" fillId="0" borderId="0" applyFont="0" applyFill="0" applyBorder="0" applyAlignment="0" applyProtection="0"/>
    <xf numFmtId="170" fontId="10" fillId="0" borderId="0" applyFill="0" applyBorder="0" applyAlignment="0" applyProtection="0"/>
    <xf numFmtId="0" fontId="4" fillId="0" borderId="0"/>
    <xf numFmtId="39" fontId="2" fillId="0" borderId="0"/>
    <xf numFmtId="39" fontId="2" fillId="0" borderId="0"/>
    <xf numFmtId="0" fontId="15" fillId="0" borderId="0"/>
    <xf numFmtId="39" fontId="2" fillId="0" borderId="0"/>
    <xf numFmtId="0" fontId="4" fillId="0" borderId="0"/>
    <xf numFmtId="0" fontId="4" fillId="0" borderId="0"/>
  </cellStyleXfs>
  <cellXfs count="410">
    <xf numFmtId="0" fontId="0" fillId="0" borderId="0" xfId="0"/>
    <xf numFmtId="40" fontId="6" fillId="0" borderId="0" xfId="0" applyNumberFormat="1" applyFont="1" applyFill="1"/>
    <xf numFmtId="0" fontId="6" fillId="0" borderId="0" xfId="0" applyFont="1" applyFill="1"/>
    <xf numFmtId="39" fontId="6" fillId="0" borderId="0" xfId="0" applyNumberFormat="1" applyFont="1"/>
    <xf numFmtId="39" fontId="6" fillId="0" borderId="0" xfId="0" applyNumberFormat="1" applyFont="1" applyFill="1"/>
    <xf numFmtId="39" fontId="6" fillId="0" borderId="0" xfId="0" quotePrefix="1" applyNumberFormat="1" applyFont="1" applyFill="1" applyAlignment="1">
      <alignment horizontal="center"/>
    </xf>
    <xf numFmtId="39" fontId="7" fillId="0" borderId="0" xfId="15" applyNumberFormat="1" applyFont="1" applyFill="1" applyAlignment="1" applyProtection="1">
      <alignment horizontal="left"/>
    </xf>
    <xf numFmtId="39" fontId="6" fillId="0" borderId="0" xfId="15" applyNumberFormat="1" applyFont="1" applyFill="1"/>
    <xf numFmtId="39" fontId="6" fillId="0" borderId="0" xfId="15" applyNumberFormat="1" applyFont="1" applyFill="1" applyAlignment="1" applyProtection="1">
      <alignment horizontal="left"/>
    </xf>
    <xf numFmtId="39" fontId="7" fillId="0" borderId="0" xfId="0" applyNumberFormat="1" applyFont="1" applyFill="1"/>
    <xf numFmtId="39" fontId="6" fillId="0" borderId="0" xfId="12" applyNumberFormat="1" applyFont="1" applyFill="1" applyAlignment="1" applyProtection="1">
      <alignment horizontal="left"/>
    </xf>
    <xf numFmtId="39" fontId="6" fillId="0" borderId="0" xfId="12" applyNumberFormat="1" applyFont="1" applyFill="1"/>
    <xf numFmtId="39" fontId="6" fillId="0" borderId="0" xfId="12" applyNumberFormat="1" applyFont="1" applyFill="1" applyAlignment="1">
      <alignment horizontal="left"/>
    </xf>
    <xf numFmtId="39" fontId="7" fillId="0" borderId="0" xfId="12" applyFont="1" applyFill="1"/>
    <xf numFmtId="39" fontId="6" fillId="0" borderId="0" xfId="12" applyFont="1" applyFill="1" applyAlignment="1" applyProtection="1">
      <alignment horizontal="left"/>
    </xf>
    <xf numFmtId="39" fontId="6" fillId="0" borderId="0" xfId="12" applyFont="1" applyFill="1"/>
    <xf numFmtId="40" fontId="6" fillId="0" borderId="0" xfId="12" applyNumberFormat="1" applyFont="1" applyFill="1"/>
    <xf numFmtId="40" fontId="6" fillId="0" borderId="0" xfId="12" applyNumberFormat="1" applyFont="1" applyFill="1" applyBorder="1" applyProtection="1"/>
    <xf numFmtId="0" fontId="7" fillId="0" borderId="0" xfId="0" applyFont="1" applyFill="1"/>
    <xf numFmtId="39" fontId="7" fillId="0" borderId="0" xfId="12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right"/>
    </xf>
    <xf numFmtId="40" fontId="6" fillId="0" borderId="0" xfId="12" quotePrefix="1" applyNumberFormat="1" applyFont="1" applyFill="1" applyAlignment="1">
      <alignment horizontal="center"/>
    </xf>
    <xf numFmtId="164" fontId="6" fillId="0" borderId="0" xfId="1" applyFont="1" applyFill="1"/>
    <xf numFmtId="40" fontId="6" fillId="0" borderId="0" xfId="12" applyNumberFormat="1" applyFont="1" applyFill="1" applyBorder="1"/>
    <xf numFmtId="167" fontId="6" fillId="0" borderId="0" xfId="12" applyNumberFormat="1" applyFont="1" applyFill="1" applyBorder="1" applyProtection="1"/>
    <xf numFmtId="167" fontId="6" fillId="0" borderId="0" xfId="0" applyNumberFormat="1" applyFont="1" applyFill="1"/>
    <xf numFmtId="167" fontId="6" fillId="0" borderId="1" xfId="12" applyNumberFormat="1" applyFont="1" applyFill="1" applyBorder="1" applyProtection="1"/>
    <xf numFmtId="39" fontId="6" fillId="0" borderId="0" xfId="12" applyNumberFormat="1" applyFont="1" applyFill="1" applyAlignment="1">
      <alignment horizontal="right"/>
    </xf>
    <xf numFmtId="39" fontId="6" fillId="0" borderId="0" xfId="12" applyNumberFormat="1" applyFont="1" applyFill="1" applyAlignment="1" applyProtection="1">
      <alignment horizontal="right"/>
    </xf>
    <xf numFmtId="39" fontId="6" fillId="0" borderId="0" xfId="0" applyNumberFormat="1" applyFont="1" applyFill="1" applyAlignment="1">
      <alignment horizontal="right"/>
    </xf>
    <xf numFmtId="39" fontId="6" fillId="0" borderId="2" xfId="12" applyNumberFormat="1" applyFont="1" applyFill="1" applyBorder="1" applyAlignment="1">
      <alignment horizontal="right"/>
    </xf>
    <xf numFmtId="39" fontId="6" fillId="0" borderId="2" xfId="12" applyNumberFormat="1" applyFont="1" applyFill="1" applyBorder="1" applyAlignment="1" applyProtection="1">
      <alignment horizontal="right"/>
    </xf>
    <xf numFmtId="39" fontId="6" fillId="0" borderId="0" xfId="12" applyNumberFormat="1" applyFont="1" applyFill="1" applyProtection="1"/>
    <xf numFmtId="39" fontId="6" fillId="0" borderId="1" xfId="12" applyNumberFormat="1" applyFont="1" applyFill="1" applyBorder="1"/>
    <xf numFmtId="167" fontId="6" fillId="0" borderId="0" xfId="12" applyNumberFormat="1" applyFont="1" applyFill="1"/>
    <xf numFmtId="167" fontId="6" fillId="0" borderId="0" xfId="12" applyNumberFormat="1" applyFont="1" applyFill="1" applyBorder="1"/>
    <xf numFmtId="167" fontId="6" fillId="0" borderId="0" xfId="0" applyNumberFormat="1" applyFont="1" applyFill="1" applyBorder="1"/>
    <xf numFmtId="169" fontId="6" fillId="0" borderId="0" xfId="12" applyNumberFormat="1" applyFont="1" applyFill="1" applyBorder="1"/>
    <xf numFmtId="40" fontId="6" fillId="0" borderId="0" xfId="12" applyNumberFormat="1" applyFont="1" applyFill="1" applyAlignment="1" applyProtection="1">
      <alignment horizontal="left"/>
    </xf>
    <xf numFmtId="166" fontId="6" fillId="0" borderId="0" xfId="1" quotePrefix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6" fillId="0" borderId="0" xfId="1" applyFont="1" applyFill="1" applyAlignment="1">
      <alignment horizontal="right"/>
    </xf>
    <xf numFmtId="164" fontId="6" fillId="0" borderId="0" xfId="1" quotePrefix="1" applyFont="1" applyFill="1" applyAlignment="1">
      <alignment horizontal="right"/>
    </xf>
    <xf numFmtId="39" fontId="6" fillId="0" borderId="0" xfId="12" applyNumberFormat="1" applyFont="1" applyAlignment="1" applyProtection="1">
      <alignment horizontal="left"/>
    </xf>
    <xf numFmtId="39" fontId="7" fillId="0" borderId="0" xfId="12" applyNumberFormat="1" applyFont="1" applyFill="1"/>
    <xf numFmtId="39" fontId="6" fillId="0" borderId="0" xfId="12" applyNumberFormat="1" applyFont="1" applyFill="1" applyBorder="1"/>
    <xf numFmtId="39" fontId="6" fillId="0" borderId="0" xfId="12" applyNumberFormat="1" applyFont="1" applyFill="1" applyBorder="1" applyProtection="1"/>
    <xf numFmtId="39" fontId="6" fillId="0" borderId="0" xfId="0" applyNumberFormat="1" applyFont="1" applyFill="1" applyAlignment="1">
      <alignment horizontal="center"/>
    </xf>
    <xf numFmtId="39" fontId="6" fillId="0" borderId="0" xfId="12" applyNumberFormat="1" applyFont="1" applyFill="1" applyBorder="1" applyAlignment="1" applyProtection="1">
      <alignment horizontal="center"/>
    </xf>
    <xf numFmtId="39" fontId="6" fillId="0" borderId="1" xfId="12" applyNumberFormat="1" applyFont="1" applyFill="1" applyBorder="1" applyProtection="1"/>
    <xf numFmtId="39" fontId="6" fillId="0" borderId="0" xfId="0" applyNumberFormat="1" applyFont="1" applyFill="1" applyBorder="1"/>
    <xf numFmtId="39" fontId="6" fillId="0" borderId="1" xfId="0" applyNumberFormat="1" applyFont="1" applyFill="1" applyBorder="1"/>
    <xf numFmtId="39" fontId="6" fillId="0" borderId="3" xfId="0" applyNumberFormat="1" applyFont="1" applyFill="1" applyBorder="1"/>
    <xf numFmtId="39" fontId="6" fillId="0" borderId="1" xfId="0" applyNumberFormat="1" applyFont="1" applyFill="1" applyBorder="1" applyAlignment="1">
      <alignment horizontal="right"/>
    </xf>
    <xf numFmtId="39" fontId="6" fillId="0" borderId="0" xfId="15" applyNumberFormat="1" applyFont="1" applyFill="1" applyBorder="1" applyProtection="1"/>
    <xf numFmtId="39" fontId="6" fillId="0" borderId="0" xfId="15" applyNumberFormat="1" applyFont="1" applyFill="1" applyBorder="1" applyAlignment="1" applyProtection="1"/>
    <xf numFmtId="39" fontId="6" fillId="0" borderId="0" xfId="15" quotePrefix="1" applyNumberFormat="1" applyFont="1" applyFill="1" applyAlignment="1">
      <alignment horizontal="center"/>
    </xf>
    <xf numFmtId="39" fontId="6" fillId="0" borderId="0" xfId="0" applyNumberFormat="1" applyFont="1" applyFill="1" applyBorder="1" applyAlignment="1"/>
    <xf numFmtId="167" fontId="6" fillId="0" borderId="0" xfId="0" applyNumberFormat="1" applyFont="1" applyFill="1" applyAlignment="1">
      <alignment horizontal="right"/>
    </xf>
    <xf numFmtId="39" fontId="6" fillId="0" borderId="0" xfId="0" applyNumberFormat="1" applyFont="1" applyFill="1"/>
    <xf numFmtId="39" fontId="6" fillId="0" borderId="0" xfId="12" applyFont="1" applyFill="1" applyBorder="1"/>
    <xf numFmtId="40" fontId="6" fillId="0" borderId="0" xfId="13" applyNumberFormat="1" applyFont="1" applyFill="1"/>
    <xf numFmtId="165" fontId="6" fillId="0" borderId="0" xfId="0" applyNumberFormat="1" applyFont="1" applyFill="1" applyAlignment="1"/>
    <xf numFmtId="40" fontId="6" fillId="0" borderId="0" xfId="13" applyNumberFormat="1" applyFont="1" applyFill="1" applyAlignment="1" applyProtection="1">
      <alignment horizontal="left"/>
    </xf>
    <xf numFmtId="39" fontId="6" fillId="0" borderId="0" xfId="12" applyNumberFormat="1" applyFont="1" applyFill="1" applyAlignment="1" applyProtection="1">
      <alignment horizontal="centerContinuous"/>
    </xf>
    <xf numFmtId="39" fontId="6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Border="1" applyAlignment="1">
      <alignment horizontal="centerContinuous"/>
    </xf>
    <xf numFmtId="39" fontId="6" fillId="0" borderId="0" xfId="12" quotePrefix="1" applyNumberFormat="1" applyFont="1" applyFill="1" applyBorder="1" applyAlignment="1">
      <alignment horizontal="center"/>
    </xf>
    <xf numFmtId="39" fontId="6" fillId="0" borderId="0" xfId="15" applyNumberFormat="1" applyFont="1" applyFill="1" applyAlignment="1" applyProtection="1"/>
    <xf numFmtId="39" fontId="6" fillId="0" borderId="0" xfId="15" applyNumberFormat="1" applyFont="1" applyFill="1" applyAlignment="1"/>
    <xf numFmtId="39" fontId="6" fillId="0" borderId="0" xfId="0" applyNumberFormat="1" applyFont="1" applyFill="1" applyAlignment="1"/>
    <xf numFmtId="39" fontId="7" fillId="0" borderId="0" xfId="15" applyNumberFormat="1" applyFont="1" applyFill="1"/>
    <xf numFmtId="39" fontId="6" fillId="0" borderId="0" xfId="15" applyNumberFormat="1" applyFont="1" applyFill="1" applyBorder="1" applyAlignment="1">
      <alignment horizontal="centerContinuous"/>
    </xf>
    <xf numFmtId="39" fontId="8" fillId="0" borderId="0" xfId="15" applyNumberFormat="1" applyFont="1" applyFill="1" applyBorder="1" applyAlignment="1">
      <alignment horizontal="centerContinuous"/>
    </xf>
    <xf numFmtId="39" fontId="6" fillId="0" borderId="0" xfId="15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12" applyNumberFormat="1" applyFont="1" applyFill="1"/>
    <xf numFmtId="49" fontId="6" fillId="0" borderId="0" xfId="12" quotePrefix="1" applyNumberFormat="1" applyFont="1" applyFill="1" applyAlignment="1">
      <alignment horizontal="center"/>
    </xf>
    <xf numFmtId="167" fontId="6" fillId="0" borderId="0" xfId="12" quotePrefix="1" applyNumberFormat="1" applyFont="1" applyFill="1" applyAlignment="1">
      <alignment horizontal="right"/>
    </xf>
    <xf numFmtId="167" fontId="6" fillId="0" borderId="3" xfId="0" applyNumberFormat="1" applyFont="1" applyFill="1" applyBorder="1"/>
    <xf numFmtId="39" fontId="7" fillId="0" borderId="0" xfId="12" applyFont="1" applyFill="1" applyAlignment="1">
      <alignment horizontal="left"/>
    </xf>
    <xf numFmtId="40" fontId="6" fillId="0" borderId="0" xfId="13" applyNumberFormat="1" applyFont="1" applyFill="1" applyAlignment="1" applyProtection="1"/>
    <xf numFmtId="0" fontId="9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left"/>
    </xf>
    <xf numFmtId="167" fontId="6" fillId="0" borderId="0" xfId="1" quotePrefix="1" applyNumberFormat="1" applyFont="1" applyFill="1" applyAlignment="1">
      <alignment horizontal="right"/>
    </xf>
    <xf numFmtId="167" fontId="6" fillId="0" borderId="1" xfId="0" applyNumberFormat="1" applyFont="1" applyFill="1" applyBorder="1"/>
    <xf numFmtId="168" fontId="6" fillId="0" borderId="0" xfId="0" applyNumberFormat="1" applyFont="1" applyFill="1"/>
    <xf numFmtId="39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/>
    <xf numFmtId="39" fontId="6" fillId="0" borderId="0" xfId="8" applyNumberFormat="1" applyFont="1" applyFill="1"/>
    <xf numFmtId="39" fontId="6" fillId="0" borderId="0" xfId="16" applyNumberFormat="1" applyFont="1" applyFill="1"/>
    <xf numFmtId="39" fontId="6" fillId="0" borderId="0" xfId="12" applyNumberFormat="1" applyFont="1" applyFill="1" applyAlignment="1"/>
    <xf numFmtId="39" fontId="6" fillId="0" borderId="0" xfId="12" applyNumberFormat="1" applyFont="1" applyFill="1" applyAlignment="1" applyProtection="1"/>
    <xf numFmtId="39" fontId="11" fillId="0" borderId="0" xfId="15" applyNumberFormat="1" applyFont="1" applyFill="1" applyBorder="1" applyAlignment="1" applyProtection="1"/>
    <xf numFmtId="40" fontId="6" fillId="0" borderId="0" xfId="0" applyNumberFormat="1" applyFont="1" applyFill="1" applyBorder="1"/>
    <xf numFmtId="4" fontId="6" fillId="0" borderId="0" xfId="0" applyNumberFormat="1" applyFont="1" applyFill="1"/>
    <xf numFmtId="40" fontId="6" fillId="0" borderId="0" xfId="0" quotePrefix="1" applyNumberFormat="1" applyFont="1" applyFill="1" applyBorder="1" applyAlignment="1">
      <alignment horizontal="center"/>
    </xf>
    <xf numFmtId="164" fontId="6" fillId="0" borderId="0" xfId="1" applyFont="1" applyFill="1" applyBorder="1" applyAlignment="1">
      <alignment horizontal="right"/>
    </xf>
    <xf numFmtId="167" fontId="6" fillId="0" borderId="1" xfId="1" quotePrefix="1" applyNumberFormat="1" applyFont="1" applyFill="1" applyBorder="1" applyAlignment="1">
      <alignment horizontal="right"/>
    </xf>
    <xf numFmtId="40" fontId="7" fillId="0" borderId="0" xfId="0" applyNumberFormat="1" applyFont="1" applyFill="1"/>
    <xf numFmtId="164" fontId="6" fillId="0" borderId="0" xfId="2" applyFont="1" applyFill="1"/>
    <xf numFmtId="39" fontId="11" fillId="0" borderId="0" xfId="15" applyNumberFormat="1" applyFont="1" applyFill="1" applyBorder="1" applyAlignment="1" applyProtection="1">
      <alignment horizontal="center"/>
    </xf>
    <xf numFmtId="167" fontId="6" fillId="0" borderId="3" xfId="12" applyNumberFormat="1" applyFont="1" applyFill="1" applyBorder="1" applyProtection="1"/>
    <xf numFmtId="39" fontId="7" fillId="0" borderId="0" xfId="12" applyNumberFormat="1" applyFont="1" applyFill="1" applyAlignment="1" applyProtection="1">
      <alignment horizontal="centerContinuous"/>
    </xf>
    <xf numFmtId="39" fontId="7" fillId="0" borderId="0" xfId="14" applyNumberFormat="1" applyFont="1" applyFill="1" applyAlignment="1" applyProtection="1">
      <alignment horizontal="left"/>
    </xf>
    <xf numFmtId="39" fontId="6" fillId="0" borderId="0" xfId="14" applyNumberFormat="1" applyFont="1" applyFill="1"/>
    <xf numFmtId="39" fontId="6" fillId="0" borderId="0" xfId="8" applyNumberFormat="1" applyFont="1" applyFill="1" applyAlignment="1">
      <alignment horizontal="center"/>
    </xf>
    <xf numFmtId="39" fontId="6" fillId="0" borderId="0" xfId="13" applyNumberFormat="1" applyFont="1" applyFill="1"/>
    <xf numFmtId="0" fontId="6" fillId="0" borderId="0" xfId="0" applyFont="1" applyFill="1" applyAlignment="1"/>
    <xf numFmtId="39" fontId="6" fillId="0" borderId="0" xfId="3" applyNumberFormat="1" applyFont="1" applyFill="1" applyAlignment="1"/>
    <xf numFmtId="0" fontId="6" fillId="0" borderId="0" xfId="6" applyFont="1"/>
    <xf numFmtId="39" fontId="6" fillId="0" borderId="3" xfId="15" applyNumberFormat="1" applyFont="1" applyFill="1" applyBorder="1" applyAlignment="1" applyProtection="1"/>
    <xf numFmtId="39" fontId="6" fillId="0" borderId="3" xfId="15" applyNumberFormat="1" applyFont="1" applyFill="1" applyBorder="1" applyAlignment="1"/>
    <xf numFmtId="39" fontId="6" fillId="0" borderId="0" xfId="0" applyNumberFormat="1" applyFont="1" applyFill="1" applyAlignment="1">
      <alignment horizontal="centerContinuous"/>
    </xf>
    <xf numFmtId="39" fontId="6" fillId="0" borderId="0" xfId="12" applyNumberFormat="1" applyFont="1" applyFill="1" applyAlignment="1">
      <alignment horizontal="centerContinuous"/>
    </xf>
    <xf numFmtId="168" fontId="6" fillId="0" borderId="4" xfId="0" applyNumberFormat="1" applyFont="1" applyFill="1" applyBorder="1"/>
    <xf numFmtId="168" fontId="6" fillId="0" borderId="3" xfId="0" applyNumberFormat="1" applyFont="1" applyFill="1" applyBorder="1"/>
    <xf numFmtId="39" fontId="6" fillId="0" borderId="0" xfId="15" applyNumberFormat="1" applyFont="1" applyFill="1" applyBorder="1" applyAlignme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164" fontId="19" fillId="0" borderId="0" xfId="1" applyFont="1"/>
    <xf numFmtId="0" fontId="6" fillId="0" borderId="0" xfId="0" applyFont="1"/>
    <xf numFmtId="43" fontId="19" fillId="0" borderId="0" xfId="1" applyNumberFormat="1" applyFont="1"/>
    <xf numFmtId="43" fontId="19" fillId="0" borderId="2" xfId="0" applyNumberFormat="1" applyFont="1" applyBorder="1"/>
    <xf numFmtId="164" fontId="19" fillId="0" borderId="0" xfId="1" applyFont="1" applyFill="1" applyBorder="1"/>
    <xf numFmtId="164" fontId="19" fillId="0" borderId="5" xfId="0" applyNumberFormat="1" applyFont="1" applyBorder="1"/>
    <xf numFmtId="37" fontId="19" fillId="0" borderId="0" xfId="1" applyNumberFormat="1" applyFont="1"/>
    <xf numFmtId="37" fontId="19" fillId="0" borderId="0" xfId="0" applyNumberFormat="1" applyFont="1"/>
    <xf numFmtId="37" fontId="19" fillId="0" borderId="1" xfId="0" applyNumberFormat="1" applyFont="1" applyBorder="1"/>
    <xf numFmtId="39" fontId="6" fillId="0" borderId="0" xfId="15" applyNumberFormat="1" applyFont="1" applyFill="1" applyBorder="1"/>
    <xf numFmtId="39" fontId="20" fillId="0" borderId="0" xfId="12" applyFont="1" applyFill="1"/>
    <xf numFmtId="39" fontId="21" fillId="0" borderId="0" xfId="12" applyFont="1" applyFill="1"/>
    <xf numFmtId="0" fontId="21" fillId="0" borderId="0" xfId="0" applyFont="1" applyFill="1"/>
    <xf numFmtId="39" fontId="21" fillId="0" borderId="0" xfId="12" applyNumberFormat="1" applyFont="1" applyFill="1" applyBorder="1"/>
    <xf numFmtId="39" fontId="21" fillId="0" borderId="0" xfId="0" applyNumberFormat="1" applyFont="1" applyFill="1" applyBorder="1"/>
    <xf numFmtId="39" fontId="20" fillId="0" borderId="0" xfId="12" applyFont="1" applyFill="1" applyAlignment="1" applyProtection="1">
      <alignment horizontal="left"/>
    </xf>
    <xf numFmtId="40" fontId="21" fillId="0" borderId="0" xfId="12" applyNumberFormat="1" applyFont="1" applyFill="1"/>
    <xf numFmtId="39" fontId="21" fillId="0" borderId="0" xfId="12" applyNumberFormat="1" applyFont="1" applyFill="1" applyBorder="1" applyAlignment="1">
      <alignment horizontal="centerContinuous"/>
    </xf>
    <xf numFmtId="40" fontId="21" fillId="0" borderId="0" xfId="12" quotePrefix="1" applyNumberFormat="1" applyFont="1" applyFill="1" applyBorder="1" applyAlignment="1">
      <alignment horizontal="center"/>
    </xf>
    <xf numFmtId="39" fontId="21" fillId="0" borderId="0" xfId="12" applyFont="1" applyFill="1" applyBorder="1"/>
    <xf numFmtId="40" fontId="21" fillId="0" borderId="0" xfId="13" applyNumberFormat="1" applyFont="1" applyFill="1"/>
    <xf numFmtId="39" fontId="21" fillId="0" borderId="0" xfId="12" applyNumberFormat="1" applyFont="1" applyFill="1"/>
    <xf numFmtId="168" fontId="21" fillId="0" borderId="0" xfId="12" applyNumberFormat="1" applyFont="1" applyFill="1"/>
    <xf numFmtId="168" fontId="21" fillId="0" borderId="0" xfId="0" applyNumberFormat="1" applyFont="1" applyFill="1"/>
    <xf numFmtId="40" fontId="21" fillId="0" borderId="0" xfId="13" applyNumberFormat="1" applyFont="1" applyFill="1" applyAlignment="1" applyProtection="1">
      <alignment horizontal="left"/>
    </xf>
    <xf numFmtId="168" fontId="21" fillId="0" borderId="2" xfId="12" applyNumberFormat="1" applyFont="1" applyFill="1" applyBorder="1"/>
    <xf numFmtId="168" fontId="21" fillId="0" borderId="2" xfId="0" applyNumberFormat="1" applyFont="1" applyFill="1" applyBorder="1"/>
    <xf numFmtId="168" fontId="21" fillId="0" borderId="1" xfId="12" applyNumberFormat="1" applyFont="1" applyFill="1" applyBorder="1"/>
    <xf numFmtId="167" fontId="21" fillId="0" borderId="0" xfId="12" applyNumberFormat="1" applyFont="1" applyFill="1" applyBorder="1"/>
    <xf numFmtId="167" fontId="21" fillId="0" borderId="0" xfId="12" applyNumberFormat="1" applyFont="1" applyFill="1"/>
    <xf numFmtId="169" fontId="21" fillId="0" borderId="0" xfId="12" applyNumberFormat="1" applyFont="1" applyFill="1" applyBorder="1"/>
    <xf numFmtId="167" fontId="21" fillId="0" borderId="0" xfId="0" applyNumberFormat="1" applyFont="1" applyFill="1"/>
    <xf numFmtId="40" fontId="21" fillId="0" borderId="0" xfId="0" applyNumberFormat="1" applyFont="1" applyFill="1"/>
    <xf numFmtId="4" fontId="21" fillId="0" borderId="0" xfId="0" applyNumberFormat="1" applyFont="1" applyFill="1"/>
    <xf numFmtId="167" fontId="21" fillId="0" borderId="2" xfId="12" applyNumberFormat="1" applyFont="1" applyFill="1" applyBorder="1"/>
    <xf numFmtId="167" fontId="21" fillId="0" borderId="1" xfId="12" applyNumberFormat="1" applyFont="1" applyFill="1" applyBorder="1"/>
    <xf numFmtId="39" fontId="22" fillId="0" borderId="0" xfId="12" applyNumberFormat="1" applyFont="1" applyFill="1"/>
    <xf numFmtId="168" fontId="14" fillId="0" borderId="0" xfId="0" applyNumberFormat="1" applyFont="1" applyFill="1"/>
    <xf numFmtId="168" fontId="14" fillId="0" borderId="3" xfId="0" applyNumberFormat="1" applyFont="1" applyFill="1" applyBorder="1"/>
    <xf numFmtId="168" fontId="14" fillId="0" borderId="0" xfId="12" applyNumberFormat="1" applyFont="1" applyFill="1" applyBorder="1" applyProtection="1"/>
    <xf numFmtId="168" fontId="14" fillId="0" borderId="1" xfId="12" applyNumberFormat="1" applyFont="1" applyFill="1" applyBorder="1" applyProtection="1"/>
    <xf numFmtId="39" fontId="14" fillId="0" borderId="0" xfId="15" applyNumberFormat="1" applyFont="1" applyFill="1"/>
    <xf numFmtId="39" fontId="14" fillId="0" borderId="0" xfId="0" applyNumberFormat="1" applyFont="1" applyFill="1"/>
    <xf numFmtId="39" fontId="14" fillId="0" borderId="0" xfId="15" applyNumberFormat="1" applyFont="1" applyFill="1" applyAlignment="1" applyProtection="1">
      <alignment horizontal="left"/>
    </xf>
    <xf numFmtId="39" fontId="14" fillId="0" borderId="0" xfId="15" applyNumberFormat="1" applyFont="1" applyFill="1" applyBorder="1" applyProtection="1"/>
    <xf numFmtId="39" fontId="14" fillId="0" borderId="0" xfId="15" quotePrefix="1" applyNumberFormat="1" applyFont="1" applyFill="1" applyBorder="1" applyAlignment="1" applyProtection="1">
      <alignment horizontal="center"/>
    </xf>
    <xf numFmtId="39" fontId="14" fillId="0" borderId="0" xfId="0" applyNumberFormat="1" applyFont="1" applyFill="1" applyAlignment="1">
      <alignment horizontal="center"/>
    </xf>
    <xf numFmtId="39" fontId="14" fillId="0" borderId="0" xfId="0" quotePrefix="1" applyNumberFormat="1" applyFont="1" applyFill="1" applyAlignment="1">
      <alignment horizontal="center"/>
    </xf>
    <xf numFmtId="168" fontId="14" fillId="0" borderId="0" xfId="15" quotePrefix="1" applyNumberFormat="1" applyFont="1" applyFill="1" applyBorder="1" applyAlignment="1" applyProtection="1">
      <alignment horizontal="right"/>
    </xf>
    <xf numFmtId="168" fontId="14" fillId="0" borderId="0" xfId="0" applyNumberFormat="1" applyFont="1" applyFill="1" applyAlignment="1">
      <alignment horizontal="center"/>
    </xf>
    <xf numFmtId="168" fontId="14" fillId="0" borderId="0" xfId="0" quotePrefix="1" applyNumberFormat="1" applyFont="1" applyFill="1" applyAlignment="1">
      <alignment horizontal="right"/>
    </xf>
    <xf numFmtId="168" fontId="14" fillId="0" borderId="5" xfId="15" quotePrefix="1" applyNumberFormat="1" applyFont="1" applyFill="1" applyBorder="1" applyAlignment="1" applyProtection="1">
      <alignment horizontal="right"/>
    </xf>
    <xf numFmtId="168" fontId="14" fillId="0" borderId="0" xfId="15" applyNumberFormat="1" applyFont="1" applyFill="1" applyBorder="1" applyProtection="1"/>
    <xf numFmtId="168" fontId="14" fillId="0" borderId="0" xfId="15" applyNumberFormat="1" applyFont="1" applyFill="1" applyBorder="1" applyAlignment="1" applyProtection="1"/>
    <xf numFmtId="168" fontId="14" fillId="0" borderId="0" xfId="0" applyNumberFormat="1" applyFont="1" applyFill="1" applyAlignment="1"/>
    <xf numFmtId="168" fontId="14" fillId="0" borderId="0" xfId="0" applyNumberFormat="1" applyFont="1" applyFill="1" applyAlignment="1">
      <alignment horizontal="right"/>
    </xf>
    <xf numFmtId="168" fontId="14" fillId="0" borderId="3" xfId="15" applyNumberFormat="1" applyFont="1" applyFill="1" applyBorder="1" applyAlignment="1" applyProtection="1"/>
    <xf numFmtId="168" fontId="14" fillId="0" borderId="2" xfId="15" applyNumberFormat="1" applyFont="1" applyFill="1" applyBorder="1" applyAlignment="1" applyProtection="1"/>
    <xf numFmtId="40" fontId="14" fillId="0" borderId="0" xfId="0" applyNumberFormat="1" applyFont="1" applyFill="1"/>
    <xf numFmtId="40" fontId="6" fillId="0" borderId="0" xfId="12" applyNumberFormat="1" applyFont="1" applyFill="1" applyAlignment="1" applyProtection="1">
      <alignment horizontal="center"/>
    </xf>
    <xf numFmtId="0" fontId="16" fillId="0" borderId="0" xfId="0" applyFont="1" applyFill="1"/>
    <xf numFmtId="0" fontId="19" fillId="0" borderId="0" xfId="0" applyFont="1" applyFill="1"/>
    <xf numFmtId="39" fontId="6" fillId="0" borderId="0" xfId="2" applyNumberFormat="1" applyFont="1" applyFill="1"/>
    <xf numFmtId="39" fontId="6" fillId="0" borderId="0" xfId="2" applyNumberFormat="1" applyFont="1" applyFill="1" applyProtection="1"/>
    <xf numFmtId="39" fontId="6" fillId="0" borderId="0" xfId="2" applyNumberFormat="1" applyFont="1" applyFill="1" applyAlignment="1" applyProtection="1">
      <alignment horizontal="right"/>
    </xf>
    <xf numFmtId="39" fontId="6" fillId="0" borderId="1" xfId="2" applyNumberFormat="1" applyFont="1" applyFill="1" applyBorder="1"/>
    <xf numFmtId="39" fontId="6" fillId="0" borderId="1" xfId="2" applyNumberFormat="1" applyFont="1" applyFill="1" applyBorder="1" applyProtection="1"/>
    <xf numFmtId="168" fontId="14" fillId="0" borderId="1" xfId="15" applyNumberFormat="1" applyFont="1" applyFill="1" applyBorder="1" applyAlignment="1" applyProtection="1"/>
    <xf numFmtId="39" fontId="6" fillId="0" borderId="1" xfId="15" applyNumberFormat="1" applyFont="1" applyFill="1" applyBorder="1" applyAlignment="1" applyProtection="1"/>
    <xf numFmtId="39" fontId="6" fillId="0" borderId="1" xfId="15" applyNumberFormat="1" applyFont="1" applyFill="1" applyBorder="1" applyAlignment="1"/>
    <xf numFmtId="40" fontId="7" fillId="0" borderId="0" xfId="12" applyNumberFormat="1" applyFont="1" applyFill="1"/>
    <xf numFmtId="40" fontId="7" fillId="0" borderId="0" xfId="12" applyNumberFormat="1" applyFont="1" applyFill="1" applyBorder="1" applyProtection="1"/>
    <xf numFmtId="172" fontId="19" fillId="0" borderId="0" xfId="1" applyNumberFormat="1" applyFont="1"/>
    <xf numFmtId="172" fontId="19" fillId="0" borderId="0" xfId="0" applyNumberFormat="1" applyFont="1"/>
    <xf numFmtId="39" fontId="7" fillId="0" borderId="0" xfId="0" applyNumberFormat="1" applyFont="1" applyFill="1" applyBorder="1" applyAlignment="1"/>
    <xf numFmtId="39" fontId="6" fillId="0" borderId="0" xfId="12" applyNumberFormat="1" applyFont="1" applyFill="1" applyAlignment="1" applyProtection="1">
      <alignment horizontal="center"/>
    </xf>
    <xf numFmtId="40" fontId="6" fillId="0" borderId="0" xfId="0" quotePrefix="1" applyNumberFormat="1" applyFont="1" applyFill="1" applyAlignment="1">
      <alignment horizontal="center"/>
    </xf>
    <xf numFmtId="39" fontId="6" fillId="0" borderId="0" xfId="12" applyNumberFormat="1" applyFont="1" applyFill="1" applyAlignment="1" applyProtection="1"/>
    <xf numFmtId="39" fontId="6" fillId="0" borderId="0" xfId="12" applyNumberFormat="1" applyFont="1" applyFill="1" applyAlignment="1"/>
    <xf numFmtId="39" fontId="19" fillId="0" borderId="0" xfId="12" applyFont="1" applyFill="1"/>
    <xf numFmtId="40" fontId="19" fillId="0" borderId="0" xfId="0" applyNumberFormat="1" applyFont="1" applyFill="1"/>
    <xf numFmtId="167" fontId="19" fillId="0" borderId="0" xfId="12" applyNumberFormat="1" applyFont="1" applyFill="1" applyBorder="1"/>
    <xf numFmtId="167" fontId="19" fillId="0" borderId="0" xfId="0" applyNumberFormat="1" applyFont="1" applyFill="1" applyBorder="1"/>
    <xf numFmtId="167" fontId="19" fillId="0" borderId="0" xfId="0" applyNumberFormat="1" applyFont="1" applyFill="1"/>
    <xf numFmtId="0" fontId="19" fillId="0" borderId="0" xfId="0" applyFont="1" applyFill="1" applyAlignment="1">
      <alignment horizontal="right"/>
    </xf>
    <xf numFmtId="167" fontId="19" fillId="0" borderId="3" xfId="12" applyNumberFormat="1" applyFont="1" applyFill="1" applyBorder="1"/>
    <xf numFmtId="167" fontId="19" fillId="0" borderId="4" xfId="12" applyNumberFormat="1" applyFont="1" applyFill="1" applyBorder="1"/>
    <xf numFmtId="39" fontId="6" fillId="0" borderId="0" xfId="12" applyFont="1" applyFill="1" applyBorder="1" applyAlignment="1">
      <alignment horizontal="center"/>
    </xf>
    <xf numFmtId="167" fontId="6" fillId="0" borderId="0" xfId="1" quotePrefix="1" applyNumberFormat="1" applyFont="1" applyFill="1" applyBorder="1" applyAlignment="1">
      <alignment horizontal="right"/>
    </xf>
    <xf numFmtId="39" fontId="6" fillId="0" borderId="0" xfId="12" applyNumberFormat="1" applyFont="1" applyFill="1"/>
    <xf numFmtId="39" fontId="6" fillId="0" borderId="0" xfId="12" applyNumberFormat="1" applyFont="1" applyFill="1" applyAlignment="1">
      <alignment horizontal="left"/>
    </xf>
    <xf numFmtId="39" fontId="7" fillId="0" borderId="0" xfId="15" applyNumberFormat="1" applyFont="1" applyFill="1"/>
    <xf numFmtId="39" fontId="6" fillId="0" borderId="0" xfId="15" applyNumberFormat="1" applyFont="1" applyFill="1" applyAlignment="1" applyProtection="1">
      <alignment horizontal="left"/>
    </xf>
    <xf numFmtId="39" fontId="6" fillId="0" borderId="0" xfId="15" applyNumberFormat="1" applyFont="1" applyFill="1" applyAlignment="1"/>
    <xf numFmtId="39" fontId="6" fillId="0" borderId="0" xfId="15" applyNumberFormat="1" applyFont="1" applyFill="1" applyBorder="1" applyAlignment="1" applyProtection="1"/>
    <xf numFmtId="39" fontId="6" fillId="0" borderId="0" xfId="0" applyNumberFormat="1" applyFont="1" applyFill="1" applyAlignment="1"/>
    <xf numFmtId="39" fontId="6" fillId="0" borderId="0" xfId="15" applyNumberFormat="1" applyFont="1" applyFill="1"/>
    <xf numFmtId="168" fontId="6" fillId="0" borderId="0" xfId="15" applyNumberFormat="1" applyFont="1" applyFill="1" applyAlignment="1" applyProtection="1"/>
    <xf numFmtId="168" fontId="6" fillId="0" borderId="0" xfId="15" applyNumberFormat="1" applyFont="1" applyFill="1" applyAlignment="1"/>
    <xf numFmtId="168" fontId="6" fillId="0" borderId="0" xfId="15" applyNumberFormat="1" applyFont="1" applyFill="1" applyBorder="1" applyAlignment="1" applyProtection="1"/>
    <xf numFmtId="168" fontId="6" fillId="0" borderId="0" xfId="0" applyNumberFormat="1" applyFont="1" applyFill="1" applyAlignment="1"/>
    <xf numFmtId="169" fontId="6" fillId="0" borderId="0" xfId="15" applyNumberFormat="1" applyFont="1" applyFill="1" applyAlignment="1"/>
    <xf numFmtId="169" fontId="6" fillId="0" borderId="0" xfId="0" applyNumberFormat="1" applyFont="1" applyFill="1" applyAlignment="1"/>
    <xf numFmtId="40" fontId="24" fillId="0" borderId="0" xfId="0" applyNumberFormat="1" applyFont="1" applyFill="1"/>
    <xf numFmtId="39" fontId="9" fillId="0" borderId="0" xfId="0" quotePrefix="1" applyNumberFormat="1" applyFont="1" applyFill="1" applyAlignment="1">
      <alignment horizontal="center"/>
    </xf>
    <xf numFmtId="174" fontId="6" fillId="0" borderId="0" xfId="0" applyNumberFormat="1" applyFont="1" applyFill="1"/>
    <xf numFmtId="175" fontId="14" fillId="0" borderId="0" xfId="0" applyNumberFormat="1" applyFont="1" applyFill="1"/>
    <xf numFmtId="174" fontId="14" fillId="0" borderId="0" xfId="0" applyNumberFormat="1" applyFont="1" applyFill="1"/>
    <xf numFmtId="175" fontId="6" fillId="0" borderId="0" xfId="0" applyNumberFormat="1" applyFont="1" applyFill="1"/>
    <xf numFmtId="174" fontId="6" fillId="0" borderId="0" xfId="0" applyNumberFormat="1" applyFont="1" applyFill="1" applyAlignment="1">
      <alignment horizontal="right"/>
    </xf>
    <xf numFmtId="174" fontId="6" fillId="0" borderId="0" xfId="0" applyNumberFormat="1" applyFont="1" applyFill="1" applyBorder="1" applyAlignment="1">
      <alignment horizontal="right"/>
    </xf>
    <xf numFmtId="174" fontId="6" fillId="0" borderId="2" xfId="0" applyNumberFormat="1" applyFont="1" applyFill="1" applyBorder="1" applyAlignment="1">
      <alignment horizontal="right"/>
    </xf>
    <xf numFmtId="174" fontId="6" fillId="0" borderId="1" xfId="0" applyNumberFormat="1" applyFont="1" applyFill="1" applyBorder="1" applyAlignment="1">
      <alignment horizontal="right"/>
    </xf>
    <xf numFmtId="174" fontId="6" fillId="0" borderId="0" xfId="0" applyNumberFormat="1" applyFont="1" applyFill="1" applyBorder="1"/>
    <xf numFmtId="40" fontId="25" fillId="0" borderId="0" xfId="0" applyNumberFormat="1" applyFont="1" applyFill="1"/>
    <xf numFmtId="39" fontId="23" fillId="0" borderId="0" xfId="0" quotePrefix="1" applyNumberFormat="1" applyFont="1" applyFill="1" applyAlignment="1">
      <alignment horizontal="center" wrapText="1"/>
    </xf>
    <xf numFmtId="40" fontId="24" fillId="0" borderId="0" xfId="0" applyNumberFormat="1" applyFont="1" applyFill="1" applyAlignment="1"/>
    <xf numFmtId="39" fontId="24" fillId="0" borderId="0" xfId="0" applyNumberFormat="1" applyFont="1" applyFill="1" applyAlignment="1"/>
    <xf numFmtId="39" fontId="24" fillId="0" borderId="0" xfId="0" applyNumberFormat="1" applyFont="1" applyFill="1" applyBorder="1" applyAlignment="1">
      <alignment horizontal="right"/>
    </xf>
    <xf numFmtId="39" fontId="24" fillId="0" borderId="0" xfId="0" applyNumberFormat="1" applyFont="1" applyFill="1"/>
    <xf numFmtId="40" fontId="17" fillId="0" borderId="0" xfId="0" applyNumberFormat="1" applyFont="1" applyFill="1"/>
    <xf numFmtId="39" fontId="11" fillId="0" borderId="0" xfId="15" applyNumberFormat="1" applyFont="1" applyFill="1"/>
    <xf numFmtId="39" fontId="7" fillId="0" borderId="0" xfId="15" applyNumberFormat="1" applyFont="1" applyFill="1" applyAlignment="1" applyProtection="1">
      <alignment horizontal="left"/>
    </xf>
    <xf numFmtId="39" fontId="6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Border="1" applyAlignment="1">
      <alignment horizontal="left"/>
    </xf>
    <xf numFmtId="40" fontId="7" fillId="0" borderId="0" xfId="17" applyNumberFormat="1" applyFont="1" applyFill="1" applyAlignment="1">
      <alignment horizontal="left"/>
    </xf>
    <xf numFmtId="40" fontId="6" fillId="0" borderId="0" xfId="17" applyNumberFormat="1" applyFont="1" applyFill="1"/>
    <xf numFmtId="40" fontId="6" fillId="0" borderId="0" xfId="17" applyNumberFormat="1" applyFont="1" applyFill="1" applyBorder="1"/>
    <xf numFmtId="3" fontId="6" fillId="0" borderId="0" xfId="17" applyNumberFormat="1" applyFont="1" applyFill="1"/>
    <xf numFmtId="40" fontId="6" fillId="0" borderId="0" xfId="17" applyNumberFormat="1" applyFont="1" applyFill="1" applyAlignment="1">
      <alignment horizontal="left"/>
    </xf>
    <xf numFmtId="40" fontId="6" fillId="0" borderId="0" xfId="17" applyNumberFormat="1" applyFont="1" applyFill="1" applyBorder="1" applyAlignment="1">
      <alignment horizontal="left"/>
    </xf>
    <xf numFmtId="164" fontId="6" fillId="0" borderId="0" xfId="1" applyFont="1" applyFill="1" applyBorder="1"/>
    <xf numFmtId="164" fontId="6" fillId="0" borderId="0" xfId="1" applyFont="1" applyFill="1" applyBorder="1" applyAlignment="1">
      <alignment horizontal="center"/>
    </xf>
    <xf numFmtId="40" fontId="6" fillId="0" borderId="0" xfId="17" applyNumberFormat="1" applyFont="1" applyFill="1" applyBorder="1" applyAlignment="1">
      <alignment horizontal="center"/>
    </xf>
    <xf numFmtId="39" fontId="21" fillId="0" borderId="0" xfId="0" applyNumberFormat="1" applyFont="1" applyFill="1"/>
    <xf numFmtId="166" fontId="19" fillId="0" borderId="2" xfId="1" applyNumberFormat="1" applyFont="1" applyFill="1" applyBorder="1"/>
    <xf numFmtId="166" fontId="19" fillId="0" borderId="2" xfId="1" applyNumberFormat="1" applyFont="1" applyBorder="1"/>
    <xf numFmtId="166" fontId="19" fillId="0" borderId="0" xfId="1" applyNumberFormat="1" applyFont="1" applyFill="1" applyBorder="1"/>
    <xf numFmtId="39" fontId="6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Alignment="1" applyProtection="1">
      <alignment horizontal="center"/>
    </xf>
    <xf numFmtId="39" fontId="19" fillId="0" borderId="0" xfId="12" applyNumberFormat="1" applyFont="1" applyFill="1"/>
    <xf numFmtId="39" fontId="19" fillId="0" borderId="0" xfId="12" applyNumberFormat="1" applyFont="1" applyFill="1" applyAlignment="1">
      <alignment horizontal="center"/>
    </xf>
    <xf numFmtId="39" fontId="19" fillId="0" borderId="0" xfId="12" applyNumberFormat="1" applyFont="1" applyFill="1" applyBorder="1"/>
    <xf numFmtId="39" fontId="19" fillId="0" borderId="1" xfId="12" applyNumberFormat="1" applyFont="1" applyFill="1" applyBorder="1"/>
    <xf numFmtId="39" fontId="18" fillId="0" borderId="0" xfId="12" applyNumberFormat="1" applyFont="1" applyFill="1" applyAlignment="1">
      <alignment horizontal="center"/>
    </xf>
    <xf numFmtId="39" fontId="7" fillId="0" borderId="0" xfId="12" applyNumberFormat="1" applyFont="1" applyFill="1" applyAlignment="1" applyProtection="1"/>
    <xf numFmtId="0" fontId="11" fillId="0" borderId="0" xfId="0" applyFont="1"/>
    <xf numFmtId="0" fontId="26" fillId="0" borderId="0" xfId="0" applyFont="1"/>
    <xf numFmtId="40" fontId="6" fillId="0" borderId="0" xfId="12" quotePrefix="1" applyNumberFormat="1" applyFont="1" applyFill="1" applyBorder="1" applyAlignment="1">
      <alignment horizontal="center"/>
    </xf>
    <xf numFmtId="39" fontId="6" fillId="0" borderId="0" xfId="12" applyNumberFormat="1" applyFont="1" applyFill="1" applyBorder="1" applyAlignment="1">
      <alignment horizontal="right"/>
    </xf>
    <xf numFmtId="169" fontId="6" fillId="0" borderId="0" xfId="15" applyNumberFormat="1" applyFont="1" applyFill="1" applyBorder="1" applyAlignment="1" applyProtection="1"/>
    <xf numFmtId="39" fontId="6" fillId="0" borderId="0" xfId="12" quotePrefix="1" applyNumberFormat="1" applyFont="1" applyFill="1" applyAlignment="1" applyProtection="1"/>
    <xf numFmtId="39" fontId="6" fillId="0" borderId="0" xfId="0" quotePrefix="1" applyNumberFormat="1" applyFont="1" applyFill="1"/>
    <xf numFmtId="39" fontId="7" fillId="0" borderId="0" xfId="0" applyNumberFormat="1" applyFont="1" applyFill="1" applyAlignment="1"/>
    <xf numFmtId="40" fontId="7" fillId="0" borderId="0" xfId="0" applyNumberFormat="1" applyFont="1" applyFill="1" applyAlignment="1">
      <alignment horizontal="right"/>
    </xf>
    <xf numFmtId="39" fontId="7" fillId="0" borderId="2" xfId="12" applyFont="1" applyFill="1" applyBorder="1" applyAlignment="1">
      <alignment horizontal="centerContinuous"/>
    </xf>
    <xf numFmtId="39" fontId="7" fillId="0" borderId="2" xfId="12" applyNumberFormat="1" applyFont="1" applyFill="1" applyBorder="1" applyAlignment="1">
      <alignment horizontal="centerContinuous"/>
    </xf>
    <xf numFmtId="40" fontId="7" fillId="0" borderId="0" xfId="12" quotePrefix="1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right"/>
    </xf>
    <xf numFmtId="39" fontId="7" fillId="0" borderId="2" xfId="12" applyNumberFormat="1" applyFont="1" applyFill="1" applyBorder="1" applyAlignment="1">
      <alignment horizontal="centerContinuous"/>
    </xf>
    <xf numFmtId="39" fontId="7" fillId="0" borderId="0" xfId="12" quotePrefix="1" applyNumberFormat="1" applyFont="1" applyFill="1" applyAlignment="1">
      <alignment horizontal="center"/>
    </xf>
    <xf numFmtId="0" fontId="20" fillId="0" borderId="0" xfId="0" applyFont="1" applyFill="1"/>
    <xf numFmtId="40" fontId="20" fillId="0" borderId="0" xfId="0" applyNumberFormat="1" applyFont="1" applyFill="1" applyAlignment="1">
      <alignment horizontal="right"/>
    </xf>
    <xf numFmtId="39" fontId="20" fillId="0" borderId="2" xfId="12" applyNumberFormat="1" applyFont="1" applyFill="1" applyBorder="1" applyAlignment="1">
      <alignment horizontal="centerContinuous"/>
    </xf>
    <xf numFmtId="40" fontId="20" fillId="0" borderId="0" xfId="12" applyNumberFormat="1" applyFont="1" applyFill="1" applyBorder="1"/>
    <xf numFmtId="40" fontId="20" fillId="0" borderId="0" xfId="12" applyNumberFormat="1" applyFont="1" applyFill="1" applyBorder="1" applyAlignment="1">
      <alignment horizontal="right"/>
    </xf>
    <xf numFmtId="40" fontId="7" fillId="0" borderId="0" xfId="12" applyNumberFormat="1" applyFont="1" applyFill="1" applyBorder="1"/>
    <xf numFmtId="40" fontId="7" fillId="0" borderId="0" xfId="12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5" xfId="0" quotePrefix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0" fontId="7" fillId="0" borderId="0" xfId="12" applyNumberFormat="1" applyFont="1" applyFill="1" applyAlignment="1" applyProtection="1">
      <alignment horizontal="left"/>
    </xf>
    <xf numFmtId="39" fontId="7" fillId="0" borderId="0" xfId="12" applyNumberFormat="1" applyFont="1" applyFill="1" applyBorder="1" applyProtection="1"/>
    <xf numFmtId="39" fontId="7" fillId="0" borderId="0" xfId="0" applyNumberFormat="1" applyFont="1" applyFill="1" applyAlignment="1">
      <alignment horizontal="right"/>
    </xf>
    <xf numFmtId="40" fontId="7" fillId="0" borderId="2" xfId="0" applyNumberFormat="1" applyFont="1" applyFill="1" applyBorder="1"/>
    <xf numFmtId="40" fontId="7" fillId="0" borderId="2" xfId="12" applyNumberFormat="1" applyFont="1" applyFill="1" applyBorder="1" applyAlignment="1" applyProtection="1">
      <alignment horizontal="left"/>
    </xf>
    <xf numFmtId="40" fontId="7" fillId="0" borderId="2" xfId="12" applyNumberFormat="1" applyFont="1" applyFill="1" applyBorder="1" applyProtection="1"/>
    <xf numFmtId="40" fontId="7" fillId="0" borderId="2" xfId="12" applyNumberFormat="1" applyFont="1" applyFill="1" applyBorder="1"/>
    <xf numFmtId="39" fontId="7" fillId="0" borderId="2" xfId="0" applyNumberFormat="1" applyFont="1" applyFill="1" applyBorder="1"/>
    <xf numFmtId="0" fontId="7" fillId="0" borderId="2" xfId="0" applyFont="1" applyFill="1" applyBorder="1" applyAlignment="1">
      <alignment horizontal="centerContinuous"/>
    </xf>
    <xf numFmtId="39" fontId="7" fillId="0" borderId="0" xfId="12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7" fillId="0" borderId="0" xfId="0" quotePrefix="1" applyNumberFormat="1" applyFont="1" applyFill="1" applyBorder="1" applyAlignment="1">
      <alignment horizontal="center"/>
    </xf>
    <xf numFmtId="49" fontId="7" fillId="0" borderId="0" xfId="12" applyNumberFormat="1" applyFont="1" applyFill="1"/>
    <xf numFmtId="39" fontId="27" fillId="0" borderId="0" xfId="12" applyNumberFormat="1" applyFont="1" applyFill="1"/>
    <xf numFmtId="39" fontId="18" fillId="0" borderId="5" xfId="12" applyNumberFormat="1" applyFont="1" applyFill="1" applyBorder="1"/>
    <xf numFmtId="39" fontId="18" fillId="0" borderId="0" xfId="12" applyNumberFormat="1" applyFont="1" applyFill="1"/>
    <xf numFmtId="39" fontId="7" fillId="0" borderId="3" xfId="0" applyNumberFormat="1" applyFont="1" applyFill="1" applyBorder="1" applyAlignment="1">
      <alignment horizontal="center"/>
    </xf>
    <xf numFmtId="39" fontId="7" fillId="0" borderId="3" xfId="12" applyNumberFormat="1" applyFont="1" applyFill="1" applyBorder="1" applyAlignment="1" applyProtection="1">
      <alignment horizontal="center"/>
    </xf>
    <xf numFmtId="39" fontId="7" fillId="0" borderId="3" xfId="0" applyNumberFormat="1" applyFont="1" applyFill="1" applyBorder="1"/>
    <xf numFmtId="39" fontId="7" fillId="0" borderId="2" xfId="12" applyNumberFormat="1" applyFont="1" applyFill="1" applyBorder="1" applyAlignment="1" applyProtection="1">
      <alignment horizontal="center"/>
    </xf>
    <xf numFmtId="40" fontId="7" fillId="0" borderId="0" xfId="0" applyNumberFormat="1" applyFont="1" applyFill="1" applyBorder="1"/>
    <xf numFmtId="4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167" fontId="7" fillId="0" borderId="0" xfId="0" applyNumberFormat="1" applyFont="1" applyFill="1" applyBorder="1" applyAlignment="1">
      <alignment horizontal="right"/>
    </xf>
    <xf numFmtId="39" fontId="7" fillId="0" borderId="2" xfId="0" applyNumberFormat="1" applyFont="1" applyFill="1" applyBorder="1" applyAlignment="1"/>
    <xf numFmtId="39" fontId="7" fillId="0" borderId="0" xfId="0" quotePrefix="1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39" fontId="7" fillId="0" borderId="0" xfId="15" applyNumberFormat="1" applyFont="1" applyFill="1" applyBorder="1" applyAlignment="1" applyProtection="1"/>
    <xf numFmtId="39" fontId="7" fillId="0" borderId="2" xfId="15" applyNumberFormat="1" applyFont="1" applyFill="1" applyBorder="1" applyAlignment="1">
      <alignment horizontal="centerContinuous"/>
    </xf>
    <xf numFmtId="39" fontId="7" fillId="0" borderId="0" xfId="15" quotePrefix="1" applyNumberFormat="1" applyFont="1" applyFill="1" applyBorder="1" applyAlignment="1" applyProtection="1">
      <alignment horizontal="center"/>
    </xf>
    <xf numFmtId="39" fontId="7" fillId="0" borderId="0" xfId="15" applyNumberFormat="1" applyFont="1" applyFill="1" applyAlignment="1" applyProtection="1"/>
    <xf numFmtId="39" fontId="7" fillId="0" borderId="0" xfId="15" applyNumberFormat="1" applyFont="1" applyFill="1" applyAlignment="1"/>
    <xf numFmtId="39" fontId="7" fillId="0" borderId="2" xfId="15" applyNumberFormat="1" applyFont="1" applyFill="1" applyBorder="1" applyAlignment="1" applyProtection="1">
      <alignment horizontal="centerContinuous"/>
    </xf>
    <xf numFmtId="39" fontId="7" fillId="0" borderId="0" xfId="15" quotePrefix="1" applyNumberFormat="1" applyFont="1" applyFill="1" applyAlignment="1" applyProtection="1">
      <alignment horizontal="center"/>
    </xf>
    <xf numFmtId="39" fontId="7" fillId="0" borderId="0" xfId="15" applyNumberFormat="1" applyFont="1" applyFill="1" applyBorder="1" applyAlignment="1" applyProtection="1">
      <alignment horizontal="center"/>
    </xf>
    <xf numFmtId="39" fontId="7" fillId="0" borderId="5" xfId="15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5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39" fontId="7" fillId="0" borderId="0" xfId="0" applyNumberFormat="1" applyFont="1" applyFill="1" applyBorder="1" applyAlignment="1">
      <alignment horizontal="right"/>
    </xf>
    <xf numFmtId="40" fontId="29" fillId="0" borderId="0" xfId="0" applyNumberFormat="1" applyFont="1" applyFill="1"/>
    <xf numFmtId="39" fontId="29" fillId="0" borderId="0" xfId="0" applyNumberFormat="1" applyFont="1" applyFill="1" applyBorder="1"/>
    <xf numFmtId="39" fontId="30" fillId="0" borderId="0" xfId="0" applyNumberFormat="1" applyFont="1" applyFill="1"/>
    <xf numFmtId="40" fontId="28" fillId="0" borderId="0" xfId="0" applyNumberFormat="1" applyFont="1" applyFill="1" applyBorder="1" applyAlignment="1"/>
    <xf numFmtId="39" fontId="28" fillId="0" borderId="0" xfId="0" applyNumberFormat="1" applyFont="1" applyFill="1" applyBorder="1" applyAlignment="1"/>
    <xf numFmtId="39" fontId="29" fillId="0" borderId="0" xfId="0" applyNumberFormat="1" applyFont="1" applyFill="1" applyBorder="1" applyAlignment="1">
      <alignment horizontal="right"/>
    </xf>
    <xf numFmtId="39" fontId="29" fillId="0" borderId="0" xfId="0" applyNumberFormat="1" applyFont="1" applyFill="1"/>
    <xf numFmtId="49" fontId="7" fillId="0" borderId="0" xfId="0" quotePrefix="1" applyNumberFormat="1" applyFont="1" applyFill="1" applyBorder="1" applyAlignment="1">
      <alignment horizontal="center"/>
    </xf>
    <xf numFmtId="40" fontId="7" fillId="0" borderId="0" xfId="17" applyNumberFormat="1" applyFont="1" applyFill="1"/>
    <xf numFmtId="37" fontId="6" fillId="0" borderId="0" xfId="0" applyNumberFormat="1" applyFont="1"/>
    <xf numFmtId="164" fontId="6" fillId="0" borderId="0" xfId="1" applyFont="1"/>
    <xf numFmtId="164" fontId="21" fillId="0" borderId="0" xfId="1" applyFont="1" applyFill="1"/>
    <xf numFmtId="164" fontId="21" fillId="0" borderId="0" xfId="0" applyNumberFormat="1" applyFont="1" applyFill="1"/>
    <xf numFmtId="39" fontId="6" fillId="0" borderId="0" xfId="12" applyNumberFormat="1" applyFont="1" applyFill="1" applyAlignment="1" applyProtection="1">
      <alignment horizontal="center"/>
    </xf>
    <xf numFmtId="40" fontId="19" fillId="0" borderId="0" xfId="0" applyNumberFormat="1" applyFont="1" applyFill="1" applyBorder="1"/>
    <xf numFmtId="39" fontId="6" fillId="0" borderId="1" xfId="0" applyNumberFormat="1" applyFont="1" applyFill="1" applyBorder="1" applyAlignment="1"/>
    <xf numFmtId="39" fontId="25" fillId="0" borderId="0" xfId="12" applyNumberFormat="1" applyFont="1" applyFill="1"/>
    <xf numFmtId="0" fontId="9" fillId="0" borderId="0" xfId="0" applyFont="1"/>
    <xf numFmtId="39" fontId="11" fillId="0" borderId="0" xfId="12" applyNumberFormat="1" applyFont="1" applyFill="1"/>
    <xf numFmtId="40" fontId="6" fillId="0" borderId="0" xfId="12" applyNumberFormat="1" applyFont="1" applyFill="1" applyAlignment="1" applyProtection="1">
      <alignment horizontal="center"/>
    </xf>
    <xf numFmtId="40" fontId="6" fillId="0" borderId="0" xfId="0" quotePrefix="1" applyNumberFormat="1" applyFont="1" applyFill="1" applyAlignment="1">
      <alignment horizontal="center"/>
    </xf>
    <xf numFmtId="39" fontId="6" fillId="0" borderId="0" xfId="12" quotePrefix="1" applyFont="1" applyFill="1" applyBorder="1" applyAlignment="1">
      <alignment horizontal="center" vertical="center"/>
    </xf>
    <xf numFmtId="39" fontId="6" fillId="0" borderId="0" xfId="12" applyFont="1" applyFill="1" applyBorder="1" applyAlignment="1">
      <alignment horizontal="center" vertical="center"/>
    </xf>
    <xf numFmtId="0" fontId="7" fillId="0" borderId="0" xfId="6" applyFont="1" applyFill="1"/>
    <xf numFmtId="0" fontId="6" fillId="0" borderId="0" xfId="6" applyFont="1" applyFill="1"/>
    <xf numFmtId="39" fontId="7" fillId="0" borderId="0" xfId="12" applyNumberFormat="1" applyFont="1" applyFill="1" applyAlignment="1" applyProtection="1"/>
    <xf numFmtId="39" fontId="7" fillId="0" borderId="0" xfId="12" quotePrefix="1" applyNumberFormat="1" applyFont="1" applyFill="1" applyAlignment="1" applyProtection="1">
      <alignment horizontal="left"/>
    </xf>
    <xf numFmtId="39" fontId="17" fillId="0" borderId="2" xfId="0" applyNumberFormat="1" applyFont="1" applyFill="1" applyBorder="1" applyAlignment="1">
      <alignment horizontal="center"/>
    </xf>
    <xf numFmtId="166" fontId="19" fillId="0" borderId="0" xfId="0" applyNumberFormat="1" applyFont="1" applyFill="1"/>
    <xf numFmtId="166" fontId="19" fillId="0" borderId="0" xfId="0" applyNumberFormat="1" applyFont="1"/>
    <xf numFmtId="39" fontId="6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7" fillId="0" borderId="2" xfId="0" applyNumberFormat="1" applyFont="1" applyFill="1" applyBorder="1" applyAlignment="1">
      <alignment horizontal="center"/>
    </xf>
    <xf numFmtId="39" fontId="7" fillId="0" borderId="0" xfId="12" applyNumberFormat="1" applyFont="1" applyFill="1" applyAlignment="1"/>
    <xf numFmtId="39" fontId="7" fillId="0" borderId="2" xfId="0" applyNumberFormat="1" applyFont="1" applyFill="1" applyBorder="1" applyAlignment="1">
      <alignment horizontal="centerContinuous"/>
    </xf>
    <xf numFmtId="39" fontId="7" fillId="0" borderId="5" xfId="12" quotePrefix="1" applyNumberFormat="1" applyFont="1" applyFill="1" applyBorder="1" applyAlignment="1">
      <alignment horizontal="center"/>
    </xf>
    <xf numFmtId="39" fontId="7" fillId="0" borderId="5" xfId="0" quotePrefix="1" applyNumberFormat="1" applyFont="1" applyFill="1" applyBorder="1" applyAlignment="1">
      <alignment horizontal="center"/>
    </xf>
    <xf numFmtId="39" fontId="7" fillId="0" borderId="0" xfId="12" applyNumberFormat="1" applyFont="1" applyFill="1" applyBorder="1" applyAlignment="1">
      <alignment horizontal="centerContinuous"/>
    </xf>
    <xf numFmtId="39" fontId="7" fillId="0" borderId="0" xfId="0" applyNumberFormat="1" applyFont="1" applyFill="1" applyBorder="1" applyAlignment="1">
      <alignment horizontal="centerContinuous"/>
    </xf>
    <xf numFmtId="39" fontId="7" fillId="0" borderId="0" xfId="12" quotePrefix="1" applyNumberFormat="1" applyFont="1" applyFill="1" applyBorder="1" applyAlignment="1">
      <alignment horizontal="center"/>
    </xf>
    <xf numFmtId="39" fontId="7" fillId="0" borderId="0" xfId="0" quotePrefix="1" applyNumberFormat="1" applyFont="1" applyFill="1" applyBorder="1" applyAlignment="1">
      <alignment horizontal="center"/>
    </xf>
    <xf numFmtId="173" fontId="6" fillId="0" borderId="0" xfId="12" applyNumberFormat="1" applyFont="1" applyFill="1" applyAlignment="1"/>
    <xf numFmtId="173" fontId="6" fillId="0" borderId="0" xfId="0" applyNumberFormat="1" applyFont="1" applyFill="1" applyAlignment="1"/>
    <xf numFmtId="39" fontId="6" fillId="0" borderId="0" xfId="12" applyNumberFormat="1" applyFont="1" applyFill="1" applyAlignment="1" applyProtection="1">
      <alignment horizontal="center"/>
    </xf>
    <xf numFmtId="39" fontId="7" fillId="0" borderId="2" xfId="0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right"/>
    </xf>
    <xf numFmtId="39" fontId="7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7" fillId="0" borderId="5" xfId="12" applyFont="1" applyFill="1" applyBorder="1" applyAlignment="1">
      <alignment horizontal="center" vertical="center"/>
    </xf>
    <xf numFmtId="39" fontId="7" fillId="0" borderId="5" xfId="12" applyNumberFormat="1" applyFont="1" applyFill="1" applyBorder="1" applyAlignment="1">
      <alignment horizontal="center" wrapText="1"/>
    </xf>
    <xf numFmtId="40" fontId="6" fillId="0" borderId="0" xfId="12" applyNumberFormat="1" applyFont="1" applyFill="1" applyAlignment="1" applyProtection="1">
      <alignment horizontal="center"/>
    </xf>
    <xf numFmtId="39" fontId="7" fillId="0" borderId="2" xfId="12" applyFont="1" applyFill="1" applyBorder="1" applyAlignment="1" applyProtection="1">
      <alignment horizontal="center"/>
    </xf>
    <xf numFmtId="39" fontId="20" fillId="0" borderId="2" xfId="12" applyFont="1" applyFill="1" applyBorder="1" applyAlignment="1" applyProtection="1">
      <alignment horizontal="center"/>
    </xf>
    <xf numFmtId="39" fontId="18" fillId="0" borderId="2" xfId="12" applyFont="1" applyFill="1" applyBorder="1" applyAlignment="1" applyProtection="1">
      <alignment horizontal="center"/>
    </xf>
    <xf numFmtId="39" fontId="18" fillId="0" borderId="2" xfId="12" applyNumberFormat="1" applyFont="1" applyFill="1" applyBorder="1" applyAlignment="1">
      <alignment horizontal="center"/>
    </xf>
    <xf numFmtId="39" fontId="7" fillId="0" borderId="2" xfId="0" applyNumberFormat="1" applyFont="1" applyFill="1" applyBorder="1" applyAlignment="1">
      <alignment horizontal="center"/>
    </xf>
    <xf numFmtId="39" fontId="6" fillId="0" borderId="5" xfId="0" applyNumberFormat="1" applyFont="1" applyFill="1" applyBorder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39" fontId="11" fillId="0" borderId="0" xfId="15" applyNumberFormat="1" applyFont="1" applyFill="1" applyBorder="1" applyAlignment="1" applyProtection="1">
      <alignment horizontal="center"/>
    </xf>
    <xf numFmtId="39" fontId="11" fillId="0" borderId="0" xfId="15" applyNumberFormat="1" applyFont="1" applyFill="1" applyBorder="1" applyAlignment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6" fillId="0" borderId="0" xfId="12" applyNumberFormat="1" applyFont="1" applyAlignment="1" applyProtection="1">
      <alignment horizontal="center"/>
    </xf>
    <xf numFmtId="39" fontId="28" fillId="0" borderId="3" xfId="0" quotePrefix="1" applyNumberFormat="1" applyFont="1" applyFill="1" applyBorder="1" applyAlignment="1">
      <alignment horizontal="center" vertical="center" wrapText="1"/>
    </xf>
    <xf numFmtId="39" fontId="28" fillId="0" borderId="3" xfId="0" quotePrefix="1" applyNumberFormat="1" applyFont="1" applyFill="1" applyBorder="1" applyAlignment="1">
      <alignment horizontal="center" wrapText="1"/>
    </xf>
    <xf numFmtId="39" fontId="28" fillId="0" borderId="3" xfId="0" quotePrefix="1" applyNumberFormat="1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urrency1 28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7" xfId="7" xr:uid="{00000000-0005-0000-0000-000007000000}"/>
    <cellStyle name="Normal_C779A0245" xfId="8" xr:uid="{00000000-0005-0000-0000-000008000000}"/>
    <cellStyle name="เครื่องหมายจุลภาค 2" xfId="9" xr:uid="{00000000-0005-0000-0000-000009000000}"/>
    <cellStyle name="เครื่องหมายจุลภาค_Note new STD" xfId="10" xr:uid="{00000000-0005-0000-0000-00000A000000}"/>
    <cellStyle name="ปกติ_Ekarat-Mar'51-t2" xfId="11" xr:uid="{00000000-0005-0000-0000-00000B000000}"/>
    <cellStyle name="ปกติ_lpnt3" xfId="17" xr:uid="{00000000-0005-0000-0000-00000C000000}"/>
    <cellStyle name="ปกติ_Sheet1" xfId="12" xr:uid="{00000000-0005-0000-0000-00000D000000}"/>
    <cellStyle name="ปกติ_Sheet1_Samchai-Jun'50-T3" xfId="13" xr:uid="{00000000-0005-0000-0000-00000E000000}"/>
    <cellStyle name="ปกติ_sheet1_Samchai-Sep'53-T3" xfId="14" xr:uid="{00000000-0005-0000-0000-00000F000000}"/>
    <cellStyle name="ปกติ_Sheet1_หมายเหตุงบเอกรัฐ" xfId="15" xr:uid="{00000000-0005-0000-0000-000010000000}"/>
    <cellStyle name="ปกติ_SPC-Dec'50-T3_Note new STD" xfId="16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6;&#3629;&#3610;&#3607;&#3634;&#3609;&#3605;&#3619;&#3632;&#3585;&#3641;&#3621;&#3585;&#3619;&#3637;&#3609;&#3649;&#3621;&#3632;&#3605;&#3619;&#3623;&#3592;&#3626;&#3629;&#3610;%20&#3611;&#3637;%202561\Green%20Q2-18\&#3591;&#3634;&#3609;%20Q2-61\Lead%20Green_Q2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อัตราส่วนก่อนปรับปรุง"/>
      <sheetName val="ตารางคำนวณ MAT - Review งบรวม"/>
      <sheetName val="ตารางคำนวณ MAT - งบเดี่ยว"/>
      <sheetName val="TBQ1-59"/>
      <sheetName val="Sheet1"/>
      <sheetName val="WCF"/>
      <sheetName val="GW"/>
      <sheetName val="ตัดจ่ายส่วนเพิ่มเครื่องจักร"/>
      <sheetName val="AJE"/>
      <sheetName val="OP"/>
      <sheetName val="WTB"/>
      <sheetName val="Sheet2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H"/>
      <sheetName val="FA"/>
      <sheetName val="T"/>
      <sheetName val="S"/>
      <sheetName val="OS"/>
      <sheetName val="AA"/>
      <sheetName val="BB"/>
      <sheetName val="CC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J11">
            <v>1340000</v>
          </cell>
        </row>
      </sheetData>
      <sheetData sheetId="14">
        <row r="12">
          <cell r="I12">
            <v>39775</v>
          </cell>
        </row>
        <row r="19">
          <cell r="I19">
            <v>10060</v>
          </cell>
        </row>
        <row r="28">
          <cell r="I28">
            <v>30783881.140000001</v>
          </cell>
        </row>
      </sheetData>
      <sheetData sheetId="15"/>
      <sheetData sheetId="16">
        <row r="29">
          <cell r="I29">
            <v>590275.91</v>
          </cell>
        </row>
        <row r="31">
          <cell r="I31">
            <v>101170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4">
          <cell r="I64">
            <v>153912.25</v>
          </cell>
        </row>
        <row r="65">
          <cell r="I65">
            <v>2786446.98</v>
          </cell>
        </row>
        <row r="66">
          <cell r="I66">
            <v>5112700</v>
          </cell>
        </row>
        <row r="67">
          <cell r="I67">
            <v>4703505.76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2">
          <cell r="J22">
            <v>18942529.93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3"/>
  <sheetViews>
    <sheetView topLeftCell="A127" zoomScaleNormal="100" workbookViewId="0">
      <selection activeCell="K130" sqref="K130"/>
    </sheetView>
  </sheetViews>
  <sheetFormatPr defaultColWidth="9.140625" defaultRowHeight="23.45" customHeight="1"/>
  <cols>
    <col min="1" max="1" width="2.7109375" style="4" customWidth="1"/>
    <col min="2" max="2" width="9.140625" style="4" customWidth="1"/>
    <col min="3" max="3" width="9.140625" style="4"/>
    <col min="4" max="4" width="9.140625" style="4" customWidth="1"/>
    <col min="5" max="5" width="0.85546875" style="4" customWidth="1"/>
    <col min="6" max="6" width="5.7109375" style="4" customWidth="1"/>
    <col min="7" max="7" width="14.5703125" style="4" bestFit="1" customWidth="1"/>
    <col min="8" max="8" width="0.7109375" style="4" customWidth="1"/>
    <col min="9" max="9" width="14.5703125" style="4" bestFit="1" customWidth="1"/>
    <col min="10" max="10" width="0.85546875" style="4" customWidth="1"/>
    <col min="11" max="11" width="14.5703125" style="4" bestFit="1" customWidth="1"/>
    <col min="12" max="12" width="0.85546875" style="4" customWidth="1"/>
    <col min="13" max="13" width="14.5703125" style="4" bestFit="1" customWidth="1"/>
    <col min="14" max="14" width="1.5703125" style="4" customWidth="1"/>
    <col min="15" max="16384" width="9.140625" style="4"/>
  </cols>
  <sheetData>
    <row r="1" spans="1:13" ht="23.45" customHeight="1">
      <c r="A1" s="388" t="s">
        <v>84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</row>
    <row r="2" spans="1:13" ht="23.45" customHeight="1">
      <c r="A2" s="388" t="s">
        <v>82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</row>
    <row r="3" spans="1:13" ht="23.45" customHeight="1">
      <c r="A3" s="106" t="s">
        <v>325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23.45" customHeight="1">
      <c r="A4" s="10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8.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23.1" customHeight="1">
      <c r="A6" s="46" t="s">
        <v>79</v>
      </c>
      <c r="C6" s="10"/>
      <c r="D6" s="11"/>
      <c r="E6" s="11"/>
      <c r="F6" s="11"/>
      <c r="G6" s="11"/>
      <c r="H6" s="11"/>
      <c r="I6" s="11"/>
      <c r="J6" s="11"/>
      <c r="K6" s="48"/>
      <c r="M6" s="32"/>
    </row>
    <row r="7" spans="1:13" ht="23.1" customHeight="1">
      <c r="A7" s="10"/>
      <c r="B7" s="11" t="s">
        <v>22</v>
      </c>
      <c r="C7" s="11"/>
      <c r="E7" s="11"/>
      <c r="F7" s="11" t="s">
        <v>85</v>
      </c>
      <c r="I7" s="11"/>
      <c r="J7" s="11"/>
      <c r="K7" s="11"/>
    </row>
    <row r="8" spans="1:13" ht="23.1" customHeight="1">
      <c r="A8" s="10"/>
      <c r="B8" s="11"/>
      <c r="C8" s="11"/>
      <c r="E8" s="11"/>
      <c r="F8" s="11" t="s">
        <v>160</v>
      </c>
      <c r="I8" s="11"/>
      <c r="J8" s="11"/>
      <c r="K8" s="11"/>
    </row>
    <row r="9" spans="1:13" ht="23.1" customHeight="1">
      <c r="A9" s="10"/>
      <c r="B9" s="11" t="s">
        <v>23</v>
      </c>
      <c r="C9" s="11"/>
      <c r="E9" s="11"/>
      <c r="F9" s="11" t="s">
        <v>86</v>
      </c>
      <c r="I9" s="11"/>
      <c r="J9" s="11"/>
      <c r="K9" s="11"/>
    </row>
    <row r="10" spans="1:13" ht="23.1" customHeight="1">
      <c r="A10" s="10"/>
      <c r="B10" s="11" t="s">
        <v>24</v>
      </c>
      <c r="C10" s="11"/>
      <c r="E10" s="11"/>
      <c r="F10" s="11" t="s">
        <v>146</v>
      </c>
      <c r="I10" s="11"/>
      <c r="J10" s="11"/>
      <c r="K10" s="11"/>
    </row>
    <row r="11" spans="1:13" s="2" customFormat="1" ht="23.1" customHeight="1">
      <c r="A11" s="18" t="s">
        <v>80</v>
      </c>
      <c r="G11" s="1"/>
      <c r="I11" s="1"/>
      <c r="K11" s="1"/>
      <c r="M11" s="1"/>
    </row>
    <row r="12" spans="1:13" s="2" customFormat="1" ht="23.1" customHeight="1">
      <c r="A12" s="18"/>
      <c r="B12" s="18" t="s">
        <v>81</v>
      </c>
      <c r="G12" s="1"/>
      <c r="I12" s="1"/>
      <c r="K12" s="1"/>
      <c r="M12" s="1"/>
    </row>
    <row r="13" spans="1:13" ht="23.1" customHeight="1">
      <c r="B13" s="4" t="s">
        <v>66</v>
      </c>
    </row>
    <row r="14" spans="1:13" ht="23.1" customHeight="1">
      <c r="B14" s="4" t="s">
        <v>189</v>
      </c>
    </row>
    <row r="15" spans="1:13" ht="23.1" customHeight="1">
      <c r="B15" s="4" t="s">
        <v>182</v>
      </c>
    </row>
    <row r="16" spans="1:13" ht="23.1" customHeight="1">
      <c r="B16" s="4" t="s">
        <v>181</v>
      </c>
    </row>
    <row r="17" spans="2:13" ht="23.1" customHeight="1">
      <c r="B17" s="4" t="s">
        <v>67</v>
      </c>
    </row>
    <row r="18" spans="2:13" ht="23.1" customHeight="1">
      <c r="B18" s="4" t="s">
        <v>284</v>
      </c>
    </row>
    <row r="19" spans="2:13" ht="23.1" customHeight="1">
      <c r="B19" s="4" t="s">
        <v>253</v>
      </c>
    </row>
    <row r="20" spans="2:13" ht="23.1" customHeight="1">
      <c r="B20" s="4" t="s">
        <v>162</v>
      </c>
    </row>
    <row r="21" spans="2:13" ht="23.1" customHeight="1">
      <c r="B21" s="4" t="s">
        <v>68</v>
      </c>
    </row>
    <row r="22" spans="2:13" ht="23.1" customHeight="1">
      <c r="B22" s="4" t="s">
        <v>57</v>
      </c>
    </row>
    <row r="23" spans="2:13" ht="23.1" customHeight="1">
      <c r="B23" s="4" t="s">
        <v>56</v>
      </c>
    </row>
    <row r="24" spans="2:13" ht="23.1" customHeight="1">
      <c r="B24" s="4" t="s">
        <v>161</v>
      </c>
    </row>
    <row r="25" spans="2:13" ht="23.1" customHeight="1">
      <c r="B25" s="4" t="s">
        <v>283</v>
      </c>
    </row>
    <row r="26" spans="2:13" s="2" customFormat="1" ht="23.1" customHeight="1">
      <c r="B26" s="365" t="s">
        <v>83</v>
      </c>
      <c r="C26" s="61"/>
      <c r="D26" s="61"/>
      <c r="G26" s="1"/>
      <c r="I26" s="1"/>
      <c r="K26" s="1"/>
      <c r="M26" s="1"/>
    </row>
    <row r="27" spans="2:13" s="2" customFormat="1" ht="23.1" customHeight="1">
      <c r="B27" s="111" t="s">
        <v>158</v>
      </c>
      <c r="C27" s="112"/>
      <c r="D27" s="61"/>
      <c r="G27" s="1"/>
      <c r="I27" s="1"/>
      <c r="K27" s="1"/>
      <c r="M27" s="1"/>
    </row>
    <row r="28" spans="2:13" s="2" customFormat="1" ht="23.1" customHeight="1">
      <c r="B28" s="111" t="s">
        <v>222</v>
      </c>
      <c r="C28" s="112"/>
      <c r="D28" s="61"/>
      <c r="G28" s="1"/>
      <c r="I28" s="1"/>
      <c r="K28" s="1"/>
      <c r="M28" s="1"/>
    </row>
    <row r="29" spans="2:13" s="2" customFormat="1" ht="23.1" customHeight="1">
      <c r="B29" s="111" t="s">
        <v>221</v>
      </c>
      <c r="C29" s="112"/>
      <c r="D29" s="61"/>
      <c r="G29" s="1"/>
      <c r="I29" s="1"/>
      <c r="K29" s="1"/>
      <c r="M29" s="1"/>
    </row>
    <row r="30" spans="2:13" s="2" customFormat="1" ht="23.1" customHeight="1">
      <c r="B30" s="111" t="s">
        <v>223</v>
      </c>
      <c r="C30" s="112"/>
      <c r="D30" s="61"/>
      <c r="G30" s="1"/>
      <c r="I30" s="1"/>
      <c r="K30" s="1"/>
      <c r="M30" s="1"/>
    </row>
    <row r="31" spans="2:13" s="2" customFormat="1" ht="23.1" customHeight="1">
      <c r="B31" s="111" t="s">
        <v>224</v>
      </c>
      <c r="C31" s="112"/>
      <c r="D31" s="61"/>
      <c r="G31" s="1"/>
      <c r="I31" s="1"/>
      <c r="K31" s="1"/>
      <c r="M31" s="1"/>
    </row>
    <row r="32" spans="2:13" s="2" customFormat="1" ht="23.1" customHeight="1">
      <c r="B32" s="366" t="s">
        <v>225</v>
      </c>
      <c r="C32" s="61"/>
      <c r="D32" s="61"/>
      <c r="G32" s="1"/>
      <c r="I32" s="1"/>
      <c r="K32" s="1"/>
      <c r="M32" s="1"/>
    </row>
    <row r="33" spans="1:13" s="2" customFormat="1" ht="23.1" customHeight="1">
      <c r="B33" s="366"/>
      <c r="C33" s="61"/>
      <c r="D33" s="61"/>
      <c r="G33" s="1"/>
      <c r="I33" s="1"/>
      <c r="K33" s="1"/>
      <c r="M33" s="1"/>
    </row>
    <row r="34" spans="1:13" s="2" customFormat="1" ht="23.1" customHeight="1">
      <c r="B34" s="366"/>
      <c r="C34" s="61"/>
      <c r="D34" s="61"/>
      <c r="G34" s="1"/>
      <c r="I34" s="1"/>
      <c r="K34" s="1"/>
      <c r="M34" s="1"/>
    </row>
    <row r="35" spans="1:13" ht="23.1" customHeight="1">
      <c r="B35" s="94" t="s">
        <v>125</v>
      </c>
      <c r="C35" s="72"/>
      <c r="D35" s="72"/>
      <c r="E35" s="72"/>
      <c r="F35" s="72"/>
      <c r="G35" s="72"/>
      <c r="H35" s="94" t="s">
        <v>127</v>
      </c>
      <c r="I35" s="72"/>
      <c r="J35" s="72"/>
      <c r="K35" s="72"/>
      <c r="L35" s="72"/>
      <c r="M35" s="72"/>
    </row>
    <row r="36" spans="1:13" ht="23.1" customHeight="1">
      <c r="B36" s="117" t="s">
        <v>285</v>
      </c>
      <c r="C36" s="116"/>
      <c r="D36" s="116"/>
      <c r="E36" s="116"/>
      <c r="F36" s="116"/>
      <c r="G36" s="72"/>
      <c r="H36" s="117" t="s">
        <v>286</v>
      </c>
      <c r="I36" s="116"/>
      <c r="J36" s="116"/>
      <c r="K36" s="116"/>
      <c r="L36" s="72"/>
      <c r="M36" s="72"/>
    </row>
    <row r="37" spans="1:13" s="2" customFormat="1" ht="24" customHeight="1">
      <c r="A37" s="389" t="s">
        <v>19</v>
      </c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</row>
    <row r="38" spans="1:13" ht="24" customHeight="1">
      <c r="A38" s="355"/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</row>
    <row r="39" spans="1:13" s="2" customFormat="1" ht="24" customHeight="1">
      <c r="B39" s="365" t="s">
        <v>226</v>
      </c>
      <c r="C39" s="61"/>
      <c r="D39" s="61"/>
      <c r="G39" s="1"/>
      <c r="I39" s="1"/>
      <c r="K39" s="1"/>
      <c r="M39" s="1"/>
    </row>
    <row r="40" spans="1:13" s="2" customFormat="1" ht="24" customHeight="1">
      <c r="B40" s="111" t="s">
        <v>227</v>
      </c>
      <c r="C40" s="112"/>
      <c r="D40" s="61"/>
      <c r="G40" s="1"/>
      <c r="I40" s="1"/>
      <c r="K40" s="1"/>
      <c r="M40" s="1"/>
    </row>
    <row r="41" spans="1:13" s="2" customFormat="1" ht="24" customHeight="1">
      <c r="B41" s="111" t="s">
        <v>287</v>
      </c>
      <c r="C41" s="112"/>
      <c r="D41" s="61"/>
      <c r="G41" s="1"/>
      <c r="I41" s="1"/>
      <c r="K41" s="1"/>
      <c r="M41" s="1"/>
    </row>
    <row r="42" spans="1:13" s="2" customFormat="1" ht="24" customHeight="1">
      <c r="B42" s="111" t="s">
        <v>288</v>
      </c>
      <c r="C42" s="112"/>
      <c r="D42" s="61"/>
      <c r="G42" s="1"/>
      <c r="I42" s="1"/>
      <c r="K42" s="1"/>
      <c r="M42" s="1"/>
    </row>
    <row r="43" spans="1:13" s="2" customFormat="1" ht="24" customHeight="1">
      <c r="B43" s="111" t="s">
        <v>254</v>
      </c>
      <c r="C43" s="112"/>
      <c r="D43" s="61"/>
      <c r="G43" s="1"/>
      <c r="I43" s="1"/>
      <c r="K43" s="1"/>
      <c r="M43" s="1"/>
    </row>
    <row r="44" spans="1:13" s="2" customFormat="1" ht="24" customHeight="1">
      <c r="B44" s="111" t="s">
        <v>255</v>
      </c>
      <c r="C44" s="112"/>
      <c r="D44" s="61"/>
      <c r="G44" s="1"/>
      <c r="I44" s="1"/>
      <c r="K44" s="1"/>
      <c r="M44" s="1"/>
    </row>
    <row r="45" spans="1:13" s="2" customFormat="1" ht="24" customHeight="1">
      <c r="B45" s="366" t="s">
        <v>256</v>
      </c>
      <c r="C45" s="61"/>
      <c r="D45" s="61"/>
      <c r="G45" s="1"/>
      <c r="I45" s="1"/>
      <c r="K45" s="1"/>
      <c r="M45" s="1"/>
    </row>
    <row r="46" spans="1:13" s="2" customFormat="1" ht="24" customHeight="1">
      <c r="B46" s="366" t="s">
        <v>259</v>
      </c>
      <c r="C46" s="61"/>
      <c r="D46" s="61"/>
      <c r="G46" s="1"/>
      <c r="I46" s="1"/>
      <c r="K46" s="1"/>
      <c r="M46" s="1"/>
    </row>
    <row r="47" spans="1:13" s="2" customFormat="1" ht="24" customHeight="1">
      <c r="B47" s="366" t="s">
        <v>258</v>
      </c>
      <c r="C47" s="61"/>
      <c r="D47" s="61"/>
      <c r="G47" s="1"/>
      <c r="I47" s="1"/>
      <c r="K47" s="1"/>
      <c r="M47" s="1"/>
    </row>
    <row r="48" spans="1:13" s="2" customFormat="1" ht="24" customHeight="1">
      <c r="B48" s="366" t="s">
        <v>257</v>
      </c>
      <c r="C48" s="61"/>
      <c r="D48" s="61"/>
      <c r="G48" s="1"/>
      <c r="I48" s="1"/>
      <c r="K48" s="1"/>
      <c r="M48" s="1"/>
    </row>
    <row r="49" spans="1:13" s="2" customFormat="1" ht="24" customHeight="1">
      <c r="B49" s="111" t="s">
        <v>290</v>
      </c>
      <c r="C49" s="61"/>
      <c r="D49" s="61"/>
      <c r="G49" s="1"/>
      <c r="I49" s="1"/>
      <c r="K49" s="1"/>
      <c r="M49" s="1"/>
    </row>
    <row r="50" spans="1:13" s="2" customFormat="1" ht="24" customHeight="1">
      <c r="B50" s="366" t="s">
        <v>289</v>
      </c>
      <c r="C50" s="61"/>
      <c r="D50" s="61"/>
      <c r="G50" s="1"/>
      <c r="I50" s="1"/>
      <c r="K50" s="1"/>
      <c r="M50" s="1"/>
    </row>
    <row r="51" spans="1:13" s="72" customFormat="1" ht="24" customHeight="1">
      <c r="A51" s="9" t="s">
        <v>59</v>
      </c>
      <c r="C51" s="94"/>
      <c r="D51" s="94"/>
      <c r="E51" s="94"/>
      <c r="F51" s="94"/>
      <c r="G51" s="94"/>
      <c r="H51" s="94"/>
      <c r="I51" s="94"/>
      <c r="J51" s="94"/>
    </row>
    <row r="52" spans="1:13" s="219" customFormat="1" ht="24" customHeight="1">
      <c r="A52" s="10"/>
      <c r="B52" s="201" t="s">
        <v>101</v>
      </c>
      <c r="C52" s="202"/>
      <c r="D52" s="202"/>
      <c r="E52" s="202"/>
      <c r="F52" s="202"/>
      <c r="G52" s="202"/>
      <c r="H52" s="202"/>
      <c r="I52" s="202"/>
      <c r="J52" s="202"/>
      <c r="K52" s="202"/>
    </row>
    <row r="53" spans="1:13" s="219" customFormat="1" ht="24" customHeight="1">
      <c r="A53" s="10"/>
      <c r="B53" s="367"/>
      <c r="C53" s="375"/>
      <c r="D53" s="375"/>
      <c r="E53" s="375"/>
      <c r="F53" s="375"/>
      <c r="G53" s="375"/>
      <c r="H53" s="375"/>
      <c r="I53" s="375"/>
      <c r="J53" s="375"/>
      <c r="K53" s="285" t="s">
        <v>102</v>
      </c>
      <c r="L53" s="376"/>
      <c r="M53" s="376"/>
    </row>
    <row r="54" spans="1:13" s="219" customFormat="1" ht="24" customHeight="1">
      <c r="A54" s="10"/>
      <c r="B54" s="285" t="s">
        <v>103</v>
      </c>
      <c r="C54" s="376"/>
      <c r="D54" s="285"/>
      <c r="E54" s="375"/>
      <c r="F54" s="285" t="s">
        <v>104</v>
      </c>
      <c r="G54" s="285"/>
      <c r="H54" s="285"/>
      <c r="I54" s="285"/>
      <c r="J54" s="375"/>
      <c r="K54" s="377" t="s">
        <v>326</v>
      </c>
      <c r="L54" s="325"/>
      <c r="M54" s="378" t="s">
        <v>190</v>
      </c>
    </row>
    <row r="55" spans="1:13" s="219" customFormat="1" ht="24" customHeight="1">
      <c r="A55" s="10"/>
      <c r="B55" s="379" t="s">
        <v>344</v>
      </c>
      <c r="C55" s="380"/>
      <c r="D55" s="379"/>
      <c r="E55" s="375"/>
      <c r="F55" s="379"/>
      <c r="G55" s="379"/>
      <c r="H55" s="379"/>
      <c r="I55" s="379"/>
      <c r="J55" s="375"/>
      <c r="K55" s="381"/>
      <c r="L55" s="325"/>
      <c r="M55" s="382"/>
    </row>
    <row r="56" spans="1:13" s="219" customFormat="1" ht="24" customHeight="1">
      <c r="A56" s="10"/>
      <c r="B56" s="201" t="s">
        <v>91</v>
      </c>
      <c r="C56" s="202"/>
      <c r="D56" s="202"/>
      <c r="E56" s="202"/>
      <c r="F56" s="202" t="s">
        <v>191</v>
      </c>
      <c r="G56" s="202"/>
      <c r="H56" s="202"/>
      <c r="I56" s="202"/>
      <c r="J56" s="202"/>
      <c r="K56" s="383">
        <v>99.99</v>
      </c>
      <c r="L56" s="384"/>
      <c r="M56" s="383">
        <v>99.99</v>
      </c>
    </row>
    <row r="57" spans="1:13" s="219" customFormat="1" ht="24" customHeight="1">
      <c r="A57" s="10"/>
      <c r="B57" s="201" t="s">
        <v>92</v>
      </c>
      <c r="C57" s="202"/>
      <c r="D57" s="202"/>
      <c r="E57" s="202"/>
      <c r="F57" s="202" t="s">
        <v>105</v>
      </c>
      <c r="G57" s="202"/>
      <c r="H57" s="202"/>
      <c r="I57" s="202"/>
      <c r="J57" s="202"/>
      <c r="K57" s="383">
        <v>99.99</v>
      </c>
      <c r="L57" s="384"/>
      <c r="M57" s="383">
        <v>99.99</v>
      </c>
    </row>
    <row r="58" spans="1:13" s="219" customFormat="1" ht="24" customHeight="1">
      <c r="A58" s="10"/>
      <c r="B58" s="201"/>
      <c r="C58" s="202"/>
      <c r="D58" s="202"/>
      <c r="E58" s="202"/>
      <c r="F58" s="202" t="s">
        <v>354</v>
      </c>
      <c r="G58" s="202"/>
      <c r="H58" s="202"/>
      <c r="I58" s="202"/>
      <c r="J58" s="202"/>
      <c r="K58" s="383"/>
      <c r="L58" s="384"/>
      <c r="M58" s="383"/>
    </row>
    <row r="59" spans="1:13" s="219" customFormat="1" ht="24" customHeight="1">
      <c r="A59" s="10"/>
      <c r="B59" s="201" t="s">
        <v>93</v>
      </c>
      <c r="C59" s="202"/>
      <c r="D59" s="202"/>
      <c r="E59" s="202"/>
      <c r="F59" s="202" t="s">
        <v>106</v>
      </c>
      <c r="G59" s="202"/>
      <c r="H59" s="202"/>
      <c r="I59" s="202"/>
      <c r="J59" s="202"/>
      <c r="K59" s="383">
        <v>99.99</v>
      </c>
      <c r="L59" s="384"/>
      <c r="M59" s="383">
        <v>99.99</v>
      </c>
    </row>
    <row r="60" spans="1:13" s="219" customFormat="1" ht="24" customHeight="1">
      <c r="A60" s="10"/>
      <c r="B60" s="201" t="s">
        <v>192</v>
      </c>
      <c r="C60" s="202"/>
      <c r="D60" s="202"/>
      <c r="E60" s="202"/>
      <c r="F60" s="202" t="s">
        <v>193</v>
      </c>
      <c r="G60" s="202"/>
      <c r="H60" s="202"/>
      <c r="I60" s="202"/>
      <c r="J60" s="202"/>
      <c r="K60" s="383">
        <v>99.99</v>
      </c>
      <c r="L60" s="384"/>
      <c r="M60" s="383">
        <v>99.99</v>
      </c>
    </row>
    <row r="61" spans="1:13" s="219" customFormat="1" ht="24" customHeight="1">
      <c r="A61" s="10"/>
      <c r="B61" s="367" t="s">
        <v>436</v>
      </c>
      <c r="C61" s="202"/>
      <c r="D61" s="202"/>
      <c r="E61" s="202"/>
      <c r="F61" s="202"/>
      <c r="G61" s="202"/>
      <c r="H61" s="202"/>
      <c r="I61" s="202"/>
      <c r="J61" s="202"/>
      <c r="K61" s="383"/>
      <c r="L61" s="384"/>
      <c r="M61" s="383"/>
    </row>
    <row r="62" spans="1:13" s="219" customFormat="1" ht="24" customHeight="1">
      <c r="A62" s="10"/>
      <c r="B62" s="367" t="s">
        <v>435</v>
      </c>
      <c r="C62" s="202"/>
      <c r="D62" s="202"/>
      <c r="E62" s="202"/>
      <c r="F62" s="202"/>
      <c r="G62" s="202"/>
      <c r="H62" s="202"/>
      <c r="I62" s="202"/>
      <c r="J62" s="202"/>
      <c r="K62" s="383"/>
      <c r="L62" s="384"/>
      <c r="M62" s="383"/>
    </row>
    <row r="63" spans="1:13" s="219" customFormat="1" ht="24" customHeight="1">
      <c r="A63" s="10"/>
      <c r="B63" s="201" t="s">
        <v>437</v>
      </c>
      <c r="C63" s="202"/>
      <c r="D63" s="202"/>
      <c r="E63" s="202"/>
      <c r="F63" s="202" t="s">
        <v>193</v>
      </c>
      <c r="G63" s="202"/>
      <c r="H63" s="202"/>
      <c r="I63" s="202"/>
      <c r="J63" s="202"/>
      <c r="K63" s="383">
        <v>29.4</v>
      </c>
      <c r="L63" s="384"/>
      <c r="M63" s="383">
        <v>0</v>
      </c>
    </row>
    <row r="64" spans="1:13" s="219" customFormat="1" ht="24" customHeight="1">
      <c r="A64" s="10"/>
      <c r="B64" s="201" t="s">
        <v>438</v>
      </c>
      <c r="C64" s="202"/>
      <c r="D64" s="202"/>
      <c r="E64" s="202"/>
      <c r="F64" s="202"/>
      <c r="G64" s="202"/>
      <c r="H64" s="202"/>
      <c r="I64" s="202"/>
      <c r="J64" s="202"/>
      <c r="K64" s="383"/>
      <c r="L64" s="384"/>
      <c r="M64" s="383"/>
    </row>
    <row r="65" spans="1:13" s="219" customFormat="1" ht="24" customHeight="1">
      <c r="A65" s="10"/>
      <c r="B65" s="201" t="s">
        <v>439</v>
      </c>
      <c r="C65" s="202"/>
      <c r="D65" s="202"/>
      <c r="E65" s="202"/>
      <c r="F65" s="202"/>
      <c r="G65" s="202"/>
      <c r="H65" s="202"/>
      <c r="I65" s="202"/>
      <c r="J65" s="202"/>
      <c r="K65" s="383"/>
      <c r="L65" s="384"/>
      <c r="M65" s="383"/>
    </row>
    <row r="66" spans="1:13" s="219" customFormat="1" ht="24" customHeight="1">
      <c r="A66" s="10"/>
      <c r="B66" s="201" t="s">
        <v>440</v>
      </c>
      <c r="C66" s="202"/>
      <c r="D66" s="202"/>
      <c r="E66" s="202"/>
      <c r="F66" s="202"/>
      <c r="G66" s="202"/>
      <c r="H66" s="202"/>
      <c r="I66" s="202"/>
      <c r="J66" s="202"/>
      <c r="K66" s="383"/>
      <c r="L66" s="384"/>
      <c r="M66" s="383"/>
    </row>
    <row r="67" spans="1:13" s="219" customFormat="1" ht="24" customHeight="1">
      <c r="A67" s="10"/>
      <c r="B67" s="201"/>
      <c r="C67" s="202"/>
      <c r="D67" s="202"/>
      <c r="E67" s="202"/>
      <c r="F67" s="202"/>
      <c r="G67" s="202"/>
      <c r="H67" s="202"/>
      <c r="I67" s="202"/>
      <c r="J67" s="202"/>
      <c r="K67" s="383"/>
      <c r="L67" s="384"/>
      <c r="M67" s="383"/>
    </row>
    <row r="68" spans="1:13" s="219" customFormat="1" ht="24" customHeight="1">
      <c r="A68" s="10"/>
      <c r="B68" s="201"/>
      <c r="C68" s="202"/>
      <c r="D68" s="202"/>
      <c r="E68" s="202"/>
      <c r="F68" s="202"/>
      <c r="G68" s="202"/>
      <c r="H68" s="202"/>
      <c r="I68" s="202"/>
      <c r="J68" s="202"/>
      <c r="K68" s="383"/>
      <c r="L68" s="384"/>
      <c r="M68" s="383"/>
    </row>
    <row r="69" spans="1:13" s="219" customFormat="1" ht="24" customHeight="1">
      <c r="A69" s="61"/>
      <c r="B69" s="202" t="s">
        <v>125</v>
      </c>
      <c r="H69" s="202" t="s">
        <v>127</v>
      </c>
    </row>
    <row r="70" spans="1:13" s="219" customFormat="1" ht="24" customHeight="1">
      <c r="A70" s="61"/>
      <c r="B70" s="117" t="s">
        <v>285</v>
      </c>
      <c r="C70" s="247"/>
      <c r="D70" s="247"/>
      <c r="E70" s="247"/>
      <c r="F70" s="247"/>
      <c r="H70" s="117" t="s">
        <v>286</v>
      </c>
      <c r="I70" s="247"/>
      <c r="J70" s="247"/>
      <c r="K70" s="247"/>
    </row>
    <row r="71" spans="1:13" s="219" customFormat="1" ht="27.95" customHeight="1">
      <c r="A71" s="389" t="s">
        <v>73</v>
      </c>
      <c r="B71" s="389"/>
      <c r="C71" s="389"/>
      <c r="D71" s="389"/>
      <c r="E71" s="389"/>
      <c r="F71" s="389"/>
      <c r="G71" s="389"/>
      <c r="H71" s="389"/>
      <c r="I71" s="389"/>
      <c r="J71" s="389"/>
      <c r="K71" s="389"/>
      <c r="L71" s="389"/>
      <c r="M71" s="389"/>
    </row>
    <row r="72" spans="1:13" s="219" customFormat="1" ht="27.95" customHeight="1">
      <c r="A72" s="373"/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L72" s="373"/>
      <c r="M72" s="373"/>
    </row>
    <row r="73" spans="1:13" s="219" customFormat="1" ht="27.95" customHeight="1">
      <c r="A73" s="10"/>
      <c r="B73" s="201" t="s">
        <v>442</v>
      </c>
      <c r="C73" s="202"/>
      <c r="D73" s="202"/>
      <c r="E73" s="202"/>
      <c r="F73" s="202"/>
      <c r="G73" s="202"/>
      <c r="H73" s="202"/>
      <c r="I73" s="202"/>
      <c r="J73" s="202"/>
      <c r="K73" s="383"/>
      <c r="L73" s="384"/>
      <c r="M73" s="383"/>
    </row>
    <row r="74" spans="1:13" s="219" customFormat="1" ht="27.95" customHeight="1">
      <c r="A74" s="10"/>
      <c r="B74" s="201" t="s">
        <v>441</v>
      </c>
      <c r="C74" s="202"/>
      <c r="D74" s="202"/>
      <c r="E74" s="202"/>
      <c r="F74" s="202"/>
      <c r="G74" s="202"/>
      <c r="H74" s="202"/>
      <c r="I74" s="202"/>
      <c r="J74" s="202"/>
      <c r="K74" s="383"/>
      <c r="L74" s="384"/>
      <c r="M74" s="383"/>
    </row>
    <row r="75" spans="1:13" s="219" customFormat="1" ht="27.95" customHeight="1">
      <c r="A75" s="10"/>
      <c r="B75" s="201" t="s">
        <v>345</v>
      </c>
      <c r="C75" s="202"/>
      <c r="D75" s="202"/>
      <c r="E75" s="202"/>
      <c r="F75" s="202"/>
      <c r="G75" s="202"/>
      <c r="H75" s="202"/>
      <c r="I75" s="202"/>
      <c r="J75" s="202"/>
      <c r="K75" s="202"/>
    </row>
    <row r="76" spans="1:13" s="219" customFormat="1" ht="27.95" customHeight="1">
      <c r="A76" s="10"/>
      <c r="B76" s="219" t="s">
        <v>69</v>
      </c>
      <c r="E76" s="202"/>
      <c r="F76" s="202"/>
      <c r="G76" s="201"/>
      <c r="H76" s="202"/>
      <c r="I76" s="202"/>
      <c r="J76" s="202"/>
    </row>
    <row r="77" spans="1:13" s="219" customFormat="1" ht="27.95" customHeight="1">
      <c r="A77" s="10"/>
      <c r="B77" s="201" t="s">
        <v>346</v>
      </c>
      <c r="C77" s="202"/>
      <c r="D77" s="202"/>
      <c r="E77" s="202"/>
      <c r="F77" s="202"/>
      <c r="G77" s="202"/>
      <c r="H77" s="202"/>
      <c r="I77" s="202"/>
      <c r="J77" s="202"/>
      <c r="K77" s="202"/>
    </row>
    <row r="78" spans="1:13" s="219" customFormat="1" ht="27.95" customHeight="1">
      <c r="A78" s="10"/>
      <c r="B78" s="201" t="s">
        <v>70</v>
      </c>
      <c r="C78" s="202"/>
      <c r="D78" s="202"/>
      <c r="E78" s="202"/>
      <c r="F78" s="202"/>
      <c r="G78" s="202"/>
      <c r="H78" s="202"/>
      <c r="I78" s="202"/>
      <c r="J78" s="202"/>
    </row>
    <row r="79" spans="1:13" s="219" customFormat="1" ht="27.95" customHeight="1">
      <c r="A79" s="10"/>
      <c r="B79" s="367" t="s">
        <v>443</v>
      </c>
      <c r="C79" s="202"/>
      <c r="D79" s="202"/>
      <c r="E79" s="202"/>
      <c r="F79" s="202"/>
      <c r="G79" s="202"/>
      <c r="H79" s="202"/>
      <c r="I79" s="202"/>
      <c r="J79" s="202"/>
    </row>
    <row r="80" spans="1:13" s="219" customFormat="1" ht="27.95" customHeight="1">
      <c r="A80" s="10"/>
      <c r="B80" s="201" t="s">
        <v>444</v>
      </c>
      <c r="C80" s="202"/>
      <c r="D80" s="202"/>
      <c r="E80" s="202"/>
      <c r="F80" s="202"/>
      <c r="G80" s="202"/>
      <c r="H80" s="202"/>
      <c r="I80" s="202"/>
      <c r="J80" s="202"/>
    </row>
    <row r="81" spans="1:13" s="219" customFormat="1" ht="27.95" customHeight="1">
      <c r="A81" s="10"/>
      <c r="B81" s="201" t="s">
        <v>448</v>
      </c>
      <c r="C81" s="202"/>
      <c r="D81" s="202"/>
      <c r="E81" s="202"/>
      <c r="F81" s="202"/>
      <c r="G81" s="202"/>
      <c r="H81" s="202"/>
      <c r="I81" s="202"/>
      <c r="J81" s="202"/>
    </row>
    <row r="82" spans="1:13" s="219" customFormat="1" ht="27.95" customHeight="1">
      <c r="A82" s="10"/>
      <c r="B82" s="201" t="s">
        <v>445</v>
      </c>
      <c r="C82" s="202"/>
      <c r="D82" s="202"/>
      <c r="E82" s="202"/>
      <c r="F82" s="202"/>
      <c r="G82" s="202"/>
      <c r="H82" s="202"/>
      <c r="I82" s="202"/>
      <c r="J82" s="202"/>
    </row>
    <row r="83" spans="1:13" s="219" customFormat="1" ht="27.95" customHeight="1">
      <c r="A83" s="10"/>
      <c r="B83" s="201" t="s">
        <v>446</v>
      </c>
      <c r="C83" s="202"/>
      <c r="D83" s="202"/>
      <c r="E83" s="202"/>
      <c r="F83" s="202"/>
      <c r="G83" s="202"/>
      <c r="H83" s="202"/>
      <c r="I83" s="202"/>
      <c r="J83" s="202"/>
    </row>
    <row r="84" spans="1:13" s="219" customFormat="1" ht="27.95" customHeight="1">
      <c r="A84" s="10"/>
      <c r="B84" s="201" t="s">
        <v>447</v>
      </c>
      <c r="C84" s="202"/>
      <c r="D84" s="202"/>
      <c r="E84" s="202"/>
      <c r="F84" s="202"/>
      <c r="G84" s="202"/>
      <c r="H84" s="202"/>
      <c r="I84" s="202"/>
      <c r="J84" s="202"/>
    </row>
    <row r="85" spans="1:13" s="61" customFormat="1" ht="27.95" customHeight="1">
      <c r="A85" s="107" t="s">
        <v>58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</row>
    <row r="86" spans="1:13" s="61" customFormat="1" ht="27.95" customHeight="1">
      <c r="B86" s="93" t="s">
        <v>260</v>
      </c>
      <c r="E86" s="109"/>
      <c r="F86" s="109"/>
      <c r="G86" s="109"/>
      <c r="H86" s="92"/>
      <c r="I86" s="92"/>
      <c r="J86" s="92"/>
      <c r="K86" s="109"/>
      <c r="L86" s="109"/>
      <c r="M86" s="109"/>
    </row>
    <row r="87" spans="1:13" s="61" customFormat="1" ht="27.95" customHeight="1">
      <c r="B87" s="110" t="s">
        <v>195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s="61" customFormat="1" ht="27.95" customHeight="1">
      <c r="A88" s="368" t="s">
        <v>241</v>
      </c>
      <c r="B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s="61" customFormat="1" ht="27.95" customHeight="1">
      <c r="B89" s="61" t="s">
        <v>501</v>
      </c>
    </row>
    <row r="90" spans="1:13" s="61" customFormat="1" ht="27.95" customHeight="1">
      <c r="B90" s="61" t="s">
        <v>502</v>
      </c>
    </row>
    <row r="91" spans="1:13" s="61" customFormat="1" ht="27.95" customHeight="1">
      <c r="B91" s="61" t="s">
        <v>503</v>
      </c>
    </row>
    <row r="92" spans="1:13" s="61" customFormat="1" ht="27.95" customHeight="1">
      <c r="B92" s="61" t="s">
        <v>506</v>
      </c>
    </row>
    <row r="93" spans="1:13" s="61" customFormat="1" ht="27.95" customHeight="1">
      <c r="B93" s="61" t="s">
        <v>507</v>
      </c>
    </row>
    <row r="94" spans="1:13" s="61" customFormat="1" ht="27.95" customHeight="1">
      <c r="B94" s="61" t="s">
        <v>508</v>
      </c>
    </row>
    <row r="95" spans="1:13" s="219" customFormat="1" ht="27.95" customHeight="1">
      <c r="A95" s="10"/>
      <c r="B95" s="201" t="s">
        <v>509</v>
      </c>
      <c r="C95" s="202"/>
      <c r="D95" s="202"/>
      <c r="E95" s="202"/>
      <c r="F95" s="202"/>
      <c r="G95" s="202"/>
      <c r="H95" s="202"/>
      <c r="I95" s="202"/>
      <c r="J95" s="202"/>
      <c r="K95" s="383"/>
      <c r="L95" s="384"/>
      <c r="M95" s="383"/>
    </row>
    <row r="96" spans="1:13" s="219" customFormat="1" ht="27.95" customHeight="1">
      <c r="A96" s="10"/>
      <c r="B96" s="201"/>
      <c r="C96" s="202"/>
      <c r="D96" s="202"/>
      <c r="E96" s="202"/>
      <c r="F96" s="202"/>
      <c r="G96" s="202"/>
      <c r="H96" s="202"/>
      <c r="I96" s="202"/>
      <c r="J96" s="202"/>
      <c r="K96" s="383"/>
      <c r="L96" s="384"/>
      <c r="M96" s="383"/>
    </row>
    <row r="97" spans="1:13" s="219" customFormat="1" ht="27.95" customHeight="1">
      <c r="A97" s="10"/>
      <c r="B97" s="201"/>
      <c r="C97" s="202"/>
      <c r="D97" s="202"/>
      <c r="E97" s="202"/>
      <c r="F97" s="202"/>
      <c r="G97" s="202"/>
      <c r="H97" s="202"/>
      <c r="I97" s="202"/>
      <c r="J97" s="202"/>
      <c r="K97" s="383"/>
      <c r="L97" s="384"/>
      <c r="M97" s="383"/>
    </row>
    <row r="98" spans="1:13" s="219" customFormat="1" ht="27.95" customHeight="1">
      <c r="A98" s="61"/>
      <c r="B98" s="202" t="s">
        <v>125</v>
      </c>
      <c r="H98" s="202" t="s">
        <v>127</v>
      </c>
    </row>
    <row r="99" spans="1:13" s="219" customFormat="1" ht="27.95" customHeight="1">
      <c r="A99" s="61"/>
      <c r="B99" s="117" t="s">
        <v>285</v>
      </c>
      <c r="C99" s="247"/>
      <c r="D99" s="247"/>
      <c r="E99" s="247"/>
      <c r="F99" s="247"/>
      <c r="H99" s="117" t="s">
        <v>286</v>
      </c>
      <c r="I99" s="247"/>
      <c r="J99" s="247"/>
      <c r="K99" s="247"/>
    </row>
    <row r="100" spans="1:13" s="219" customFormat="1" ht="24" customHeight="1">
      <c r="A100" s="389" t="s">
        <v>74</v>
      </c>
      <c r="B100" s="389"/>
      <c r="C100" s="389"/>
      <c r="D100" s="389"/>
      <c r="E100" s="389"/>
      <c r="F100" s="389"/>
      <c r="G100" s="389"/>
      <c r="H100" s="389"/>
      <c r="I100" s="389"/>
      <c r="J100" s="389"/>
      <c r="K100" s="389"/>
      <c r="L100" s="389"/>
      <c r="M100" s="389"/>
    </row>
    <row r="101" spans="1:13" s="219" customFormat="1" ht="24" customHeight="1">
      <c r="A101" s="385"/>
      <c r="B101" s="385"/>
      <c r="C101" s="385"/>
      <c r="D101" s="385"/>
      <c r="E101" s="385"/>
      <c r="F101" s="385"/>
      <c r="G101" s="385"/>
      <c r="H101" s="385"/>
      <c r="I101" s="385"/>
      <c r="J101" s="385"/>
      <c r="K101" s="385"/>
      <c r="L101" s="385"/>
      <c r="M101" s="385"/>
    </row>
    <row r="102" spans="1:13" s="61" customFormat="1" ht="24" customHeight="1">
      <c r="M102" s="387" t="s">
        <v>34</v>
      </c>
    </row>
    <row r="103" spans="1:13" s="61" customFormat="1" ht="24" customHeight="1">
      <c r="M103" s="386" t="s">
        <v>29</v>
      </c>
    </row>
    <row r="104" spans="1:13" s="61" customFormat="1" ht="24" customHeight="1">
      <c r="B104" s="61" t="s">
        <v>486</v>
      </c>
      <c r="M104" s="61">
        <f>123457.63</f>
        <v>123457.63</v>
      </c>
    </row>
    <row r="105" spans="1:13" s="61" customFormat="1" ht="24" customHeight="1">
      <c r="B105" s="61" t="s">
        <v>487</v>
      </c>
      <c r="M105" s="61">
        <f>36792851.77</f>
        <v>36792851.770000003</v>
      </c>
    </row>
    <row r="106" spans="1:13" s="61" customFormat="1" ht="24" customHeight="1">
      <c r="B106" s="61" t="s">
        <v>488</v>
      </c>
      <c r="M106" s="61">
        <f>301765448.6</f>
        <v>301765448.60000002</v>
      </c>
    </row>
    <row r="107" spans="1:13" s="61" customFormat="1" ht="24" customHeight="1">
      <c r="B107" s="61" t="s">
        <v>489</v>
      </c>
      <c r="M107" s="61">
        <f>-192810425.95</f>
        <v>-192810425.94999999</v>
      </c>
    </row>
    <row r="108" spans="1:13" s="61" customFormat="1" ht="24" customHeight="1">
      <c r="B108" s="61" t="s">
        <v>490</v>
      </c>
      <c r="M108" s="61">
        <f>-45909584.47</f>
        <v>-45909584.469999999</v>
      </c>
    </row>
    <row r="109" spans="1:13" s="61" customFormat="1" ht="24" customHeight="1">
      <c r="B109" s="61" t="s">
        <v>491</v>
      </c>
      <c r="M109" s="54">
        <f>ROUND(SUM(M104:M108),2)</f>
        <v>99961747.579999998</v>
      </c>
    </row>
    <row r="110" spans="1:13" s="61" customFormat="1" ht="24" customHeight="1">
      <c r="B110" s="61" t="s">
        <v>492</v>
      </c>
      <c r="M110" s="61">
        <v>-70572993.780000001</v>
      </c>
    </row>
    <row r="111" spans="1:13" s="61" customFormat="1" ht="24" customHeight="1">
      <c r="B111" s="61" t="s">
        <v>493</v>
      </c>
      <c r="M111" s="54">
        <f>SUM(M109:M110)</f>
        <v>29388753.799999997</v>
      </c>
    </row>
    <row r="112" spans="1:13" s="61" customFormat="1" ht="24" customHeight="1">
      <c r="B112" s="61" t="s">
        <v>494</v>
      </c>
      <c r="M112" s="61">
        <v>1011246.2</v>
      </c>
    </row>
    <row r="113" spans="1:13" s="61" customFormat="1" ht="24" customHeight="1">
      <c r="B113" s="61" t="s">
        <v>495</v>
      </c>
      <c r="M113" s="61">
        <v>-9820000</v>
      </c>
    </row>
    <row r="114" spans="1:13" s="61" customFormat="1" ht="24" customHeight="1" thickBot="1">
      <c r="B114" s="61" t="s">
        <v>496</v>
      </c>
      <c r="M114" s="53">
        <f>SUM(M111:M113)</f>
        <v>20579999.999999996</v>
      </c>
    </row>
    <row r="115" spans="1:13" s="61" customFormat="1" ht="24" customHeight="1" thickTop="1">
      <c r="I115" s="52"/>
    </row>
    <row r="116" spans="1:13" s="61" customFormat="1" ht="24" customHeight="1">
      <c r="A116" s="368"/>
      <c r="B116" s="93" t="s">
        <v>497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s="61" customFormat="1" ht="24" customHeight="1">
      <c r="A117" s="9"/>
      <c r="B117" s="93" t="s">
        <v>498</v>
      </c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s="61" customFormat="1" ht="24" customHeight="1">
      <c r="A118" s="9"/>
      <c r="B118" s="110" t="s">
        <v>261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s="61" customFormat="1" ht="24" customHeight="1">
      <c r="A119" s="9"/>
      <c r="B119" s="93" t="s">
        <v>499</v>
      </c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s="61" customFormat="1" ht="24" customHeight="1">
      <c r="A120" s="9"/>
      <c r="B120" s="110" t="s">
        <v>500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s="72" customFormat="1" ht="24" customHeight="1">
      <c r="A121" s="19" t="s">
        <v>232</v>
      </c>
      <c r="B121" s="2"/>
      <c r="C121" s="15"/>
      <c r="D121" s="15"/>
      <c r="E121" s="15"/>
      <c r="F121" s="16"/>
      <c r="G121" s="15"/>
      <c r="H121" s="16"/>
      <c r="I121" s="15"/>
      <c r="J121" s="16"/>
      <c r="K121" s="2"/>
      <c r="L121" s="1"/>
    </row>
    <row r="122" spans="1:13" s="72" customFormat="1" ht="24" customHeight="1">
      <c r="A122" s="14"/>
      <c r="B122" s="15"/>
      <c r="C122" s="15"/>
      <c r="D122" s="15"/>
      <c r="E122" s="15"/>
      <c r="G122" s="194"/>
      <c r="H122" s="13"/>
      <c r="I122" s="194"/>
      <c r="J122" s="13"/>
      <c r="K122" s="194"/>
      <c r="L122" s="18"/>
      <c r="M122" s="280" t="s">
        <v>34</v>
      </c>
    </row>
    <row r="123" spans="1:13" s="72" customFormat="1" ht="24" customHeight="1">
      <c r="A123" s="14"/>
      <c r="B123" s="15"/>
      <c r="C123" s="15"/>
      <c r="D123" s="15"/>
      <c r="E123" s="15"/>
      <c r="G123" s="281" t="s">
        <v>29</v>
      </c>
      <c r="H123" s="281"/>
      <c r="I123" s="281"/>
      <c r="J123" s="13"/>
      <c r="K123" s="282" t="s">
        <v>35</v>
      </c>
      <c r="L123" s="282"/>
      <c r="M123" s="282"/>
    </row>
    <row r="124" spans="1:13" s="72" customFormat="1" ht="24" customHeight="1">
      <c r="A124" s="15"/>
      <c r="B124" s="14"/>
      <c r="C124" s="15"/>
      <c r="D124" s="15"/>
      <c r="E124" s="15"/>
      <c r="G124" s="283" t="s">
        <v>326</v>
      </c>
      <c r="H124" s="13"/>
      <c r="I124" s="283" t="s">
        <v>190</v>
      </c>
      <c r="J124" s="13"/>
      <c r="K124" s="283" t="str">
        <f>G124</f>
        <v>30 มิถุนายน 2561</v>
      </c>
      <c r="L124" s="13"/>
      <c r="M124" s="283" t="str">
        <f>I124</f>
        <v>31 ธันวาคม 2560</v>
      </c>
    </row>
    <row r="125" spans="1:13" s="72" customFormat="1" ht="24" customHeight="1">
      <c r="A125" s="15"/>
      <c r="B125" s="14" t="s">
        <v>31</v>
      </c>
      <c r="C125" s="15"/>
      <c r="D125" s="2"/>
      <c r="E125" s="2"/>
      <c r="G125" s="186">
        <v>59807.5</v>
      </c>
      <c r="H125" s="186"/>
      <c r="I125" s="186">
        <v>50774</v>
      </c>
      <c r="J125" s="186"/>
      <c r="K125" s="187">
        <f>[1]A!$I$12</f>
        <v>39775</v>
      </c>
      <c r="L125" s="186"/>
      <c r="M125" s="187">
        <v>32933</v>
      </c>
    </row>
    <row r="126" spans="1:13" s="72" customFormat="1" ht="24" customHeight="1">
      <c r="A126" s="15"/>
      <c r="B126" s="15" t="s">
        <v>32</v>
      </c>
      <c r="C126" s="15"/>
      <c r="D126" s="2"/>
      <c r="E126" s="2"/>
      <c r="G126" s="186">
        <v>340213.11</v>
      </c>
      <c r="H126" s="186"/>
      <c r="I126" s="186">
        <v>60213.11</v>
      </c>
      <c r="J126" s="186"/>
      <c r="K126" s="187">
        <f>[1]A!$I$19</f>
        <v>10060</v>
      </c>
      <c r="L126" s="186"/>
      <c r="M126" s="187">
        <v>10060</v>
      </c>
    </row>
    <row r="127" spans="1:13" s="72" customFormat="1" ht="24" customHeight="1">
      <c r="A127" s="15"/>
      <c r="B127" s="14" t="s">
        <v>33</v>
      </c>
      <c r="C127" s="15"/>
      <c r="D127" s="2"/>
      <c r="E127" s="2"/>
      <c r="G127" s="186">
        <v>49839434.090000004</v>
      </c>
      <c r="H127" s="186"/>
      <c r="I127" s="186">
        <v>198027628.28</v>
      </c>
      <c r="J127" s="186"/>
      <c r="K127" s="188">
        <f>[1]A!$I$28</f>
        <v>30783881.140000001</v>
      </c>
      <c r="L127" s="186"/>
      <c r="M127" s="188">
        <v>190642495.05000001</v>
      </c>
    </row>
    <row r="128" spans="1:13" ht="24" customHeight="1">
      <c r="A128" s="15"/>
      <c r="B128" s="14" t="s">
        <v>147</v>
      </c>
      <c r="C128" s="15"/>
      <c r="D128" s="2"/>
      <c r="E128" s="2"/>
      <c r="G128" s="186">
        <v>13116.13</v>
      </c>
      <c r="H128" s="186"/>
      <c r="I128" s="186">
        <v>14920108.18</v>
      </c>
      <c r="J128" s="186"/>
      <c r="K128" s="188">
        <v>0</v>
      </c>
      <c r="L128" s="186"/>
      <c r="M128" s="188">
        <v>0</v>
      </c>
    </row>
    <row r="129" spans="1:13" ht="24" customHeight="1" thickBot="1">
      <c r="A129" s="15"/>
      <c r="B129" s="15"/>
      <c r="C129" s="14" t="s">
        <v>21</v>
      </c>
      <c r="D129" s="2"/>
      <c r="E129" s="2"/>
      <c r="G129" s="189">
        <f>SUM(G125:G128)</f>
        <v>50252570.830000006</v>
      </c>
      <c r="H129" s="186"/>
      <c r="I129" s="189">
        <f>SUM(I125:I128)</f>
        <v>213058723.57000002</v>
      </c>
      <c r="J129" s="186"/>
      <c r="K129" s="190">
        <f>SUM(K125:K128)</f>
        <v>30833716.140000001</v>
      </c>
      <c r="L129" s="186"/>
      <c r="M129" s="190">
        <f>SUM(M125:M128)</f>
        <v>190685488.05000001</v>
      </c>
    </row>
    <row r="130" spans="1:13" s="72" customFormat="1" ht="24" customHeight="1" thickTop="1">
      <c r="A130" s="10"/>
      <c r="B130" s="95"/>
      <c r="C130" s="94"/>
      <c r="D130" s="94"/>
      <c r="E130" s="94"/>
      <c r="F130" s="94"/>
      <c r="G130" s="94"/>
      <c r="H130" s="94"/>
      <c r="I130" s="94"/>
      <c r="J130" s="94"/>
    </row>
    <row r="131" spans="1:13" s="72" customFormat="1" ht="24" customHeight="1">
      <c r="A131" s="10"/>
      <c r="B131" s="95"/>
      <c r="C131" s="94"/>
      <c r="D131" s="94"/>
      <c r="E131" s="94"/>
      <c r="F131" s="94"/>
      <c r="G131" s="94"/>
      <c r="H131" s="94"/>
      <c r="I131" s="94"/>
      <c r="J131" s="94"/>
    </row>
    <row r="132" spans="1:13" ht="24" customHeight="1">
      <c r="B132" s="94" t="s">
        <v>125</v>
      </c>
      <c r="C132" s="72"/>
      <c r="D132" s="72"/>
      <c r="E132" s="72"/>
      <c r="F132" s="72"/>
      <c r="G132" s="72"/>
      <c r="H132" s="94" t="s">
        <v>127</v>
      </c>
      <c r="I132" s="72"/>
      <c r="J132" s="72"/>
      <c r="K132" s="72"/>
      <c r="L132" s="72"/>
      <c r="M132" s="72"/>
    </row>
    <row r="133" spans="1:13" ht="24" customHeight="1">
      <c r="B133" s="117" t="s">
        <v>285</v>
      </c>
      <c r="C133" s="116"/>
      <c r="D133" s="116"/>
      <c r="E133" s="116"/>
      <c r="F133" s="116"/>
      <c r="G133" s="72"/>
      <c r="H133" s="117" t="s">
        <v>286</v>
      </c>
      <c r="I133" s="116"/>
      <c r="J133" s="116"/>
      <c r="K133" s="116"/>
      <c r="L133" s="72"/>
      <c r="M133" s="72"/>
    </row>
  </sheetData>
  <mergeCells count="5">
    <mergeCell ref="A1:M1"/>
    <mergeCell ref="A2:M2"/>
    <mergeCell ref="A37:M37"/>
    <mergeCell ref="A71:M71"/>
    <mergeCell ref="A100:M100"/>
  </mergeCells>
  <pageMargins left="0.98425196850393704" right="0.19685039370078741" top="0.64" bottom="0.42" header="0.39370078740157483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topLeftCell="A34" zoomScaleNormal="100" workbookViewId="0">
      <selection activeCell="F44" sqref="F44"/>
    </sheetView>
  </sheetViews>
  <sheetFormatPr defaultColWidth="9.140625" defaultRowHeight="21" customHeight="1"/>
  <cols>
    <col min="1" max="1" width="3.28515625" style="2" customWidth="1"/>
    <col min="2" max="2" width="8.85546875" style="2" customWidth="1"/>
    <col min="3" max="4" width="9.140625" style="2"/>
    <col min="5" max="5" width="6.7109375" style="2" customWidth="1"/>
    <col min="6" max="6" width="15.7109375" style="1" customWidth="1"/>
    <col min="7" max="7" width="1" style="2" customWidth="1"/>
    <col min="8" max="8" width="15.7109375" style="1" customWidth="1"/>
    <col min="9" max="9" width="1" style="2" customWidth="1"/>
    <col min="10" max="10" width="15.7109375" style="1" customWidth="1"/>
    <col min="11" max="11" width="1" style="2" customWidth="1"/>
    <col min="12" max="12" width="15.7109375" style="1" customWidth="1"/>
    <col min="13" max="13" width="2.42578125" style="2" customWidth="1"/>
    <col min="14" max="14" width="9.140625" style="2"/>
    <col min="15" max="15" width="14.5703125" style="2" bestFit="1" customWidth="1"/>
    <col min="16" max="16384" width="9.140625" style="2"/>
  </cols>
  <sheetData>
    <row r="1" spans="1:15" ht="21" customHeight="1">
      <c r="A1" s="389" t="s">
        <v>75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5" ht="21" customHeight="1">
      <c r="B2" s="64"/>
    </row>
    <row r="3" spans="1:15" ht="21" customHeight="1">
      <c r="A3" s="19" t="s">
        <v>196</v>
      </c>
      <c r="B3" s="15"/>
      <c r="C3" s="15"/>
      <c r="D3" s="15"/>
      <c r="E3" s="15"/>
      <c r="F3" s="16"/>
      <c r="G3" s="15"/>
      <c r="H3" s="16"/>
      <c r="I3" s="15"/>
      <c r="J3" s="16"/>
    </row>
    <row r="4" spans="1:15" ht="21" customHeight="1">
      <c r="A4" s="14"/>
      <c r="B4" s="15"/>
      <c r="C4" s="15"/>
      <c r="D4" s="15"/>
      <c r="E4" s="15"/>
      <c r="F4" s="194"/>
      <c r="G4" s="13"/>
      <c r="H4" s="194"/>
      <c r="I4" s="13"/>
      <c r="J4" s="194"/>
      <c r="K4" s="18"/>
      <c r="L4" s="280" t="s">
        <v>34</v>
      </c>
    </row>
    <row r="5" spans="1:15" ht="21" customHeight="1">
      <c r="A5" s="14"/>
      <c r="B5" s="15"/>
      <c r="C5" s="15"/>
      <c r="D5" s="15"/>
      <c r="E5" s="15"/>
      <c r="F5" s="281" t="s">
        <v>29</v>
      </c>
      <c r="G5" s="281"/>
      <c r="H5" s="281"/>
      <c r="I5" s="13"/>
      <c r="J5" s="282" t="s">
        <v>35</v>
      </c>
      <c r="K5" s="282"/>
      <c r="L5" s="282"/>
    </row>
    <row r="6" spans="1:15" ht="21" customHeight="1">
      <c r="A6" s="14"/>
      <c r="B6" s="15"/>
      <c r="C6" s="15"/>
      <c r="D6" s="15"/>
      <c r="E6" s="15"/>
      <c r="F6" s="283" t="s">
        <v>326</v>
      </c>
      <c r="G6" s="13"/>
      <c r="H6" s="283" t="s">
        <v>190</v>
      </c>
      <c r="I6" s="13"/>
      <c r="J6" s="283" t="str">
        <f>F6</f>
        <v>30 มิถุนายน 2561</v>
      </c>
      <c r="K6" s="13"/>
      <c r="L6" s="283" t="s">
        <v>190</v>
      </c>
    </row>
    <row r="7" spans="1:15" ht="21" customHeight="1">
      <c r="A7" s="19"/>
      <c r="B7" s="63" t="s">
        <v>121</v>
      </c>
      <c r="C7" s="63"/>
      <c r="D7" s="15"/>
      <c r="E7" s="15"/>
      <c r="F7" s="11">
        <f>+F16</f>
        <v>9698111.8499999978</v>
      </c>
      <c r="G7" s="11"/>
      <c r="H7" s="11">
        <f>+H16</f>
        <v>3031290.3900000006</v>
      </c>
      <c r="I7" s="11"/>
      <c r="J7" s="11">
        <f>+J16</f>
        <v>2180958.41</v>
      </c>
      <c r="K7" s="4"/>
      <c r="L7" s="4">
        <f>+L16</f>
        <v>2211081.4600000009</v>
      </c>
    </row>
    <row r="8" spans="1:15" ht="21" customHeight="1">
      <c r="A8" s="19"/>
      <c r="B8" s="65" t="s">
        <v>197</v>
      </c>
      <c r="C8" s="63"/>
      <c r="D8" s="15"/>
      <c r="E8" s="15"/>
      <c r="F8" s="11">
        <f>F35</f>
        <v>31439078.870000001</v>
      </c>
      <c r="G8" s="11"/>
      <c r="H8" s="11">
        <f>'P5'!H35</f>
        <v>9343807.540000001</v>
      </c>
      <c r="I8" s="11"/>
      <c r="J8" s="11">
        <f>'P5'!J35</f>
        <v>5663283.1800000006</v>
      </c>
      <c r="K8" s="4"/>
      <c r="L8" s="4">
        <f>'P5'!L35</f>
        <v>5610645.9799999995</v>
      </c>
    </row>
    <row r="9" spans="1:15" ht="21" customHeight="1" thickBot="1">
      <c r="A9" s="19"/>
      <c r="B9" s="65"/>
      <c r="C9" s="63" t="s">
        <v>21</v>
      </c>
      <c r="D9" s="15"/>
      <c r="E9" s="15"/>
      <c r="F9" s="33">
        <f>SUM(F7:F8)</f>
        <v>41137190.719999999</v>
      </c>
      <c r="G9" s="11"/>
      <c r="H9" s="33">
        <f>SUM(H7:H8)</f>
        <v>12375097.930000002</v>
      </c>
      <c r="I9" s="11"/>
      <c r="J9" s="33">
        <f>SUM(J7:J8)</f>
        <v>7844241.5900000008</v>
      </c>
      <c r="K9" s="4"/>
      <c r="L9" s="33">
        <f>SUM(L7:L8)</f>
        <v>7821727.4400000004</v>
      </c>
      <c r="O9" s="103"/>
    </row>
    <row r="10" spans="1:15" ht="21" customHeight="1" thickTop="1">
      <c r="A10" s="19"/>
      <c r="B10" s="63" t="s">
        <v>122</v>
      </c>
      <c r="C10" s="63"/>
      <c r="D10" s="15"/>
      <c r="E10" s="15"/>
      <c r="F10" s="11"/>
      <c r="G10" s="11"/>
      <c r="H10" s="11"/>
      <c r="I10" s="11"/>
      <c r="J10" s="11"/>
      <c r="K10" s="4"/>
      <c r="L10" s="4"/>
    </row>
    <row r="11" spans="1:15" ht="21" customHeight="1">
      <c r="A11" s="19"/>
      <c r="B11" s="65"/>
      <c r="C11" s="63"/>
      <c r="D11" s="15"/>
      <c r="E11" s="15"/>
      <c r="F11" s="46"/>
      <c r="G11" s="46"/>
      <c r="H11" s="46"/>
      <c r="I11" s="46"/>
      <c r="J11" s="46"/>
      <c r="K11" s="9"/>
      <c r="L11" s="284" t="s">
        <v>34</v>
      </c>
    </row>
    <row r="12" spans="1:15" ht="21" customHeight="1">
      <c r="A12" s="19"/>
      <c r="B12" s="65"/>
      <c r="C12" s="63"/>
      <c r="D12" s="15"/>
      <c r="E12" s="15"/>
      <c r="F12" s="285" t="s">
        <v>29</v>
      </c>
      <c r="G12" s="285"/>
      <c r="H12" s="285"/>
      <c r="I12" s="46"/>
      <c r="J12" s="285" t="s">
        <v>35</v>
      </c>
      <c r="K12" s="285"/>
      <c r="L12" s="285"/>
    </row>
    <row r="13" spans="1:15" ht="21" customHeight="1">
      <c r="A13" s="19"/>
      <c r="B13" s="65"/>
      <c r="C13" s="63"/>
      <c r="D13" s="15"/>
      <c r="E13" s="15"/>
      <c r="F13" s="286" t="s">
        <v>326</v>
      </c>
      <c r="G13" s="46"/>
      <c r="H13" s="286" t="s">
        <v>190</v>
      </c>
      <c r="I13" s="46"/>
      <c r="J13" s="286" t="str">
        <f>F13</f>
        <v>30 มิถุนายน 2561</v>
      </c>
      <c r="K13" s="46"/>
      <c r="L13" s="286" t="s">
        <v>190</v>
      </c>
    </row>
    <row r="14" spans="1:15" ht="21" customHeight="1">
      <c r="A14" s="19"/>
      <c r="B14" s="14" t="s">
        <v>87</v>
      </c>
      <c r="C14" s="63"/>
      <c r="D14" s="15"/>
      <c r="E14" s="15"/>
      <c r="F14" s="11">
        <f>SUM(F23:F24)</f>
        <v>40184024.789999999</v>
      </c>
      <c r="G14" s="11">
        <f>SUM(G23:G24)</f>
        <v>0</v>
      </c>
      <c r="H14" s="11">
        <f>SUM(H23:H24)</f>
        <v>33517203.330000002</v>
      </c>
      <c r="I14" s="11">
        <f>SUM(I23:I24)</f>
        <v>0</v>
      </c>
      <c r="J14" s="11">
        <f>SUM(J23:J24)</f>
        <v>29398959.550000001</v>
      </c>
      <c r="K14" s="4"/>
      <c r="L14" s="4">
        <f>SUM(L23:L24)</f>
        <v>29429082.600000001</v>
      </c>
    </row>
    <row r="15" spans="1:15" ht="21" customHeight="1">
      <c r="A15" s="19"/>
      <c r="B15" s="15" t="s">
        <v>53</v>
      </c>
      <c r="C15" s="15"/>
      <c r="D15" s="15"/>
      <c r="E15" s="15"/>
      <c r="F15" s="11">
        <v>-30485912.940000001</v>
      </c>
      <c r="G15" s="11"/>
      <c r="H15" s="11">
        <v>-30485912.940000001</v>
      </c>
      <c r="I15" s="11"/>
      <c r="J15" s="11">
        <v>-27218001.140000001</v>
      </c>
      <c r="K15" s="4"/>
      <c r="L15" s="4">
        <v>-27218001.140000001</v>
      </c>
    </row>
    <row r="16" spans="1:15" ht="21" customHeight="1" thickBot="1">
      <c r="A16" s="19"/>
      <c r="B16" s="15"/>
      <c r="C16" s="15" t="s">
        <v>3</v>
      </c>
      <c r="D16" s="15"/>
      <c r="E16" s="15"/>
      <c r="F16" s="33">
        <f>SUM(F14:F15)</f>
        <v>9698111.8499999978</v>
      </c>
      <c r="G16" s="11"/>
      <c r="H16" s="33">
        <f>SUM(H14:H15)</f>
        <v>3031290.3900000006</v>
      </c>
      <c r="I16" s="11"/>
      <c r="J16" s="33">
        <f>SUM(J14:J15)</f>
        <v>2180958.41</v>
      </c>
      <c r="K16" s="4"/>
      <c r="L16" s="53">
        <f>SUM(L14:L15)</f>
        <v>2211081.4600000009</v>
      </c>
    </row>
    <row r="17" spans="1:12" ht="21" customHeight="1" thickTop="1">
      <c r="A17" s="19"/>
      <c r="B17" s="15"/>
      <c r="C17" s="15"/>
      <c r="D17" s="15"/>
      <c r="E17" s="15"/>
      <c r="F17" s="47"/>
      <c r="G17" s="11"/>
      <c r="H17" s="47"/>
      <c r="I17" s="11"/>
      <c r="J17" s="47"/>
      <c r="K17" s="4"/>
      <c r="L17" s="52"/>
    </row>
    <row r="18" spans="1:12" ht="21" customHeight="1">
      <c r="A18" s="19"/>
      <c r="B18" s="63" t="s">
        <v>341</v>
      </c>
      <c r="C18" s="15"/>
      <c r="D18" s="15"/>
      <c r="E18" s="15"/>
      <c r="F18" s="16"/>
      <c r="G18" s="15"/>
      <c r="H18" s="16"/>
      <c r="I18" s="15"/>
      <c r="J18" s="16"/>
    </row>
    <row r="19" spans="1:12" ht="21" customHeight="1">
      <c r="A19" s="19"/>
      <c r="B19" s="63" t="s">
        <v>185</v>
      </c>
      <c r="C19" s="15"/>
      <c r="D19" s="15"/>
      <c r="E19" s="15"/>
      <c r="F19" s="16"/>
      <c r="G19" s="15"/>
      <c r="H19" s="16"/>
      <c r="I19" s="15"/>
      <c r="J19" s="16"/>
    </row>
    <row r="20" spans="1:12" ht="21" customHeight="1">
      <c r="A20" s="14"/>
      <c r="B20" s="15"/>
      <c r="C20" s="15"/>
      <c r="D20" s="15"/>
      <c r="E20" s="15"/>
      <c r="F20" s="46"/>
      <c r="G20" s="46"/>
      <c r="H20" s="46"/>
      <c r="I20" s="46"/>
      <c r="J20" s="46"/>
      <c r="K20" s="9"/>
      <c r="L20" s="284" t="s">
        <v>34</v>
      </c>
    </row>
    <row r="21" spans="1:12" ht="21" customHeight="1">
      <c r="A21" s="14"/>
      <c r="B21" s="15"/>
      <c r="C21" s="15"/>
      <c r="D21" s="15"/>
      <c r="E21" s="15"/>
      <c r="F21" s="285" t="s">
        <v>29</v>
      </c>
      <c r="G21" s="285"/>
      <c r="H21" s="285"/>
      <c r="I21" s="46"/>
      <c r="J21" s="285" t="s">
        <v>35</v>
      </c>
      <c r="K21" s="285"/>
      <c r="L21" s="285"/>
    </row>
    <row r="22" spans="1:12" ht="21" customHeight="1">
      <c r="A22" s="15"/>
      <c r="B22" s="15"/>
      <c r="C22" s="15"/>
      <c r="D22" s="15"/>
      <c r="E22" s="15"/>
      <c r="F22" s="286" t="s">
        <v>326</v>
      </c>
      <c r="G22" s="46"/>
      <c r="H22" s="286" t="s">
        <v>190</v>
      </c>
      <c r="I22" s="46"/>
      <c r="J22" s="286" t="str">
        <f>F22</f>
        <v>30 มิถุนายน 2561</v>
      </c>
      <c r="K22" s="46"/>
      <c r="L22" s="286" t="s">
        <v>190</v>
      </c>
    </row>
    <row r="23" spans="1:12" ht="21" customHeight="1">
      <c r="A23" s="15"/>
      <c r="B23" s="15" t="s">
        <v>37</v>
      </c>
      <c r="F23" s="27">
        <f>2918777.34+6779334.51</f>
        <v>9698111.8499999996</v>
      </c>
      <c r="G23" s="27"/>
      <c r="H23" s="27">
        <v>3031290.39</v>
      </c>
      <c r="I23" s="27"/>
      <c r="J23" s="28">
        <v>2180958.41</v>
      </c>
      <c r="K23" s="29"/>
      <c r="L23" s="28">
        <v>2211081.46</v>
      </c>
    </row>
    <row r="24" spans="1:12" ht="21" customHeight="1">
      <c r="A24" s="15"/>
      <c r="B24" s="15" t="s">
        <v>38</v>
      </c>
      <c r="C24" s="15"/>
      <c r="F24" s="30">
        <v>30485912.940000001</v>
      </c>
      <c r="G24" s="27"/>
      <c r="H24" s="30">
        <v>30485912.940000001</v>
      </c>
      <c r="I24" s="27"/>
      <c r="J24" s="31">
        <v>27218001.140000001</v>
      </c>
      <c r="K24" s="29"/>
      <c r="L24" s="28">
        <v>27218001.140000001</v>
      </c>
    </row>
    <row r="25" spans="1:12" ht="21" customHeight="1" thickBot="1">
      <c r="A25" s="15"/>
      <c r="B25" s="15"/>
      <c r="C25" s="2" t="s">
        <v>21</v>
      </c>
      <c r="F25" s="33">
        <f>SUM(F23:F24)</f>
        <v>40184024.789999999</v>
      </c>
      <c r="G25" s="11"/>
      <c r="H25" s="33">
        <f>SUM(H23:H24)</f>
        <v>33517203.330000002</v>
      </c>
      <c r="I25" s="11"/>
      <c r="J25" s="33">
        <f>SUM(J23:J24)</f>
        <v>29398959.550000001</v>
      </c>
      <c r="K25" s="4"/>
      <c r="L25" s="33">
        <f>SUM(L23:L24)</f>
        <v>29429082.600000001</v>
      </c>
    </row>
    <row r="26" spans="1:12" ht="21" customHeight="1" thickTop="1">
      <c r="F26" s="2"/>
      <c r="H26" s="2"/>
      <c r="J26" s="2"/>
      <c r="L26" s="2"/>
    </row>
    <row r="27" spans="1:12" ht="21" customHeight="1">
      <c r="B27" s="63" t="s">
        <v>198</v>
      </c>
      <c r="C27" s="63"/>
      <c r="D27" s="15"/>
      <c r="E27" s="15"/>
      <c r="F27" s="16"/>
      <c r="G27" s="15"/>
      <c r="H27" s="16"/>
      <c r="I27" s="15"/>
      <c r="J27" s="16"/>
    </row>
    <row r="28" spans="1:12" ht="21" customHeight="1">
      <c r="B28" s="65"/>
      <c r="C28" s="63"/>
      <c r="D28" s="15"/>
      <c r="E28" s="15"/>
      <c r="F28" s="46"/>
      <c r="G28" s="46"/>
      <c r="H28" s="46"/>
      <c r="I28" s="46"/>
      <c r="J28" s="46"/>
      <c r="K28" s="9"/>
      <c r="L28" s="284" t="s">
        <v>34</v>
      </c>
    </row>
    <row r="29" spans="1:12" ht="21" customHeight="1">
      <c r="B29" s="65"/>
      <c r="C29" s="63"/>
      <c r="D29" s="15"/>
      <c r="E29" s="15"/>
      <c r="F29" s="285" t="s">
        <v>29</v>
      </c>
      <c r="G29" s="285"/>
      <c r="H29" s="285"/>
      <c r="I29" s="46"/>
      <c r="J29" s="285" t="s">
        <v>35</v>
      </c>
      <c r="K29" s="285"/>
      <c r="L29" s="285"/>
    </row>
    <row r="30" spans="1:12" ht="21" customHeight="1">
      <c r="B30" s="65"/>
      <c r="C30" s="63"/>
      <c r="D30" s="15"/>
      <c r="E30" s="15"/>
      <c r="F30" s="286" t="s">
        <v>326</v>
      </c>
      <c r="G30" s="46"/>
      <c r="H30" s="286" t="s">
        <v>190</v>
      </c>
      <c r="I30" s="46"/>
      <c r="J30" s="286" t="str">
        <f>F30</f>
        <v>30 มิถุนายน 2561</v>
      </c>
      <c r="K30" s="46"/>
      <c r="L30" s="286" t="s">
        <v>190</v>
      </c>
    </row>
    <row r="31" spans="1:12" ht="21" customHeight="1">
      <c r="B31" s="14" t="s">
        <v>50</v>
      </c>
      <c r="C31" s="63"/>
      <c r="D31" s="15"/>
      <c r="E31" s="15"/>
      <c r="F31" s="47">
        <f>816733.64+735</f>
        <v>817468.64</v>
      </c>
      <c r="G31" s="47"/>
      <c r="H31" s="47">
        <v>887294.94</v>
      </c>
      <c r="I31" s="47"/>
      <c r="J31" s="47">
        <f>[1]C!$I$29</f>
        <v>590275.91</v>
      </c>
      <c r="K31" s="52"/>
      <c r="L31" s="52">
        <v>846570.54</v>
      </c>
    </row>
    <row r="32" spans="1:12" ht="21" customHeight="1">
      <c r="B32" s="14" t="s">
        <v>88</v>
      </c>
      <c r="C32" s="63"/>
      <c r="D32" s="15"/>
      <c r="E32" s="15"/>
      <c r="F32" s="47">
        <v>687829</v>
      </c>
      <c r="G32" s="47"/>
      <c r="H32" s="47">
        <v>566296</v>
      </c>
      <c r="I32" s="47"/>
      <c r="J32" s="47">
        <f>[1]C!$I$31</f>
        <v>101170</v>
      </c>
      <c r="K32" s="52"/>
      <c r="L32" s="52">
        <v>180660</v>
      </c>
    </row>
    <row r="33" spans="2:13" ht="21" customHeight="1">
      <c r="B33" s="14" t="s">
        <v>374</v>
      </c>
      <c r="C33" s="63"/>
      <c r="D33" s="15"/>
      <c r="E33" s="15"/>
      <c r="F33" s="47">
        <v>28527191.07</v>
      </c>
      <c r="G33" s="47"/>
      <c r="H33" s="47">
        <v>7015047.04</v>
      </c>
      <c r="I33" s="47"/>
      <c r="J33" s="47">
        <v>4351418.45</v>
      </c>
      <c r="K33" s="52"/>
      <c r="L33" s="52">
        <v>3918041.51</v>
      </c>
    </row>
    <row r="34" spans="2:13" ht="21" customHeight="1">
      <c r="B34" s="14" t="s">
        <v>54</v>
      </c>
      <c r="C34" s="15"/>
      <c r="D34" s="15"/>
      <c r="E34" s="15"/>
      <c r="F34" s="47">
        <f>8308858.71-6902268.55</f>
        <v>1406590.1600000001</v>
      </c>
      <c r="G34" s="11"/>
      <c r="H34" s="11">
        <v>875169.56</v>
      </c>
      <c r="I34" s="11"/>
      <c r="J34" s="11">
        <v>620418.81999999995</v>
      </c>
      <c r="K34" s="4"/>
      <c r="L34" s="4">
        <v>665373.93000000005</v>
      </c>
    </row>
    <row r="35" spans="2:13" ht="21" customHeight="1" thickBot="1">
      <c r="B35" s="15"/>
      <c r="C35" s="15" t="s">
        <v>21</v>
      </c>
      <c r="D35" s="15"/>
      <c r="E35" s="15"/>
      <c r="F35" s="33">
        <f>SUM(F31:F34)</f>
        <v>31439078.870000001</v>
      </c>
      <c r="G35" s="47"/>
      <c r="H35" s="33">
        <f>SUM(H31:H34)</f>
        <v>9343807.540000001</v>
      </c>
      <c r="I35" s="47"/>
      <c r="J35" s="33">
        <f>SUM(J31:J34)</f>
        <v>5663283.1800000006</v>
      </c>
      <c r="K35" s="52"/>
      <c r="L35" s="53">
        <f>SUM(L31:L34)</f>
        <v>5610645.9799999995</v>
      </c>
    </row>
    <row r="36" spans="2:13" ht="21" customHeight="1" thickTop="1">
      <c r="F36" s="2"/>
      <c r="H36" s="2"/>
      <c r="J36" s="2"/>
      <c r="L36" s="2"/>
    </row>
    <row r="37" spans="2:13" ht="21" customHeight="1">
      <c r="F37" s="2"/>
      <c r="H37" s="2"/>
      <c r="J37" s="2"/>
      <c r="L37" s="2"/>
    </row>
    <row r="38" spans="2:13" s="4" customFormat="1" ht="21" customHeight="1">
      <c r="B38" s="94" t="s">
        <v>125</v>
      </c>
      <c r="C38" s="72"/>
      <c r="D38" s="72"/>
      <c r="E38" s="72"/>
      <c r="F38" s="72"/>
      <c r="G38" s="72"/>
      <c r="H38" s="94" t="s">
        <v>130</v>
      </c>
      <c r="I38" s="72"/>
      <c r="J38" s="72"/>
      <c r="K38" s="72"/>
      <c r="L38" s="72"/>
      <c r="M38" s="72"/>
    </row>
    <row r="39" spans="2:13" s="4" customFormat="1" ht="21" customHeight="1">
      <c r="B39" s="117" t="s">
        <v>291</v>
      </c>
      <c r="C39" s="116"/>
      <c r="D39" s="116"/>
      <c r="E39" s="49"/>
      <c r="F39" s="116"/>
      <c r="G39" s="72"/>
      <c r="H39" s="117" t="s">
        <v>292</v>
      </c>
      <c r="I39" s="116"/>
      <c r="J39" s="116"/>
      <c r="K39" s="116"/>
      <c r="L39" s="72"/>
      <c r="M39" s="72"/>
    </row>
    <row r="40" spans="2:13" ht="21" customHeight="1">
      <c r="F40" s="2"/>
      <c r="H40" s="2"/>
      <c r="J40" s="2"/>
      <c r="L40" s="2"/>
    </row>
    <row r="41" spans="2:13" ht="21" customHeight="1">
      <c r="F41" s="2"/>
      <c r="H41" s="2"/>
      <c r="J41" s="2"/>
      <c r="L41" s="2"/>
    </row>
  </sheetData>
  <mergeCells count="1">
    <mergeCell ref="A1:L1"/>
  </mergeCells>
  <pageMargins left="0.59055118110236227" right="0.19685039370078741" top="0.59055118110236227" bottom="0.39370078740157483" header="0.31496062992125984" footer="0.3937007874015748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6"/>
  <sheetViews>
    <sheetView topLeftCell="A61" zoomScaleNormal="100" workbookViewId="0">
      <selection activeCell="K68" sqref="K68"/>
    </sheetView>
  </sheetViews>
  <sheetFormatPr defaultColWidth="9.140625" defaultRowHeight="27.75" customHeight="1"/>
  <cols>
    <col min="1" max="1" width="3.140625" style="1" customWidth="1"/>
    <col min="2" max="2" width="8.85546875" style="1" customWidth="1"/>
    <col min="3" max="3" width="9.140625" style="1"/>
    <col min="4" max="4" width="9.140625" style="1" customWidth="1"/>
    <col min="5" max="5" width="5" style="1" customWidth="1"/>
    <col min="6" max="6" width="0.85546875" style="1" customWidth="1"/>
    <col min="7" max="7" width="15" style="1" customWidth="1"/>
    <col min="8" max="8" width="0.85546875" style="1" customWidth="1"/>
    <col min="9" max="9" width="15" style="1" customWidth="1"/>
    <col min="10" max="10" width="0.85546875" style="1" customWidth="1"/>
    <col min="11" max="11" width="15" style="1" customWidth="1"/>
    <col min="12" max="12" width="0.85546875" style="1" customWidth="1"/>
    <col min="13" max="13" width="15" style="1" customWidth="1"/>
    <col min="14" max="14" width="1.85546875" style="1" customWidth="1"/>
    <col min="15" max="15" width="9.140625" style="1"/>
    <col min="16" max="16" width="9.85546875" style="1" bestFit="1" customWidth="1"/>
    <col min="17" max="17" width="14.5703125" style="1" bestFit="1" customWidth="1"/>
    <col min="18" max="16384" width="9.140625" style="1"/>
  </cols>
  <sheetData>
    <row r="1" spans="1:17" ht="27" customHeight="1">
      <c r="A1" s="392" t="s">
        <v>76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</row>
    <row r="2" spans="1:17" s="2" customFormat="1" ht="27" customHeight="1">
      <c r="A2" s="15"/>
      <c r="C2" s="15"/>
      <c r="D2" s="14"/>
      <c r="E2" s="14"/>
      <c r="F2" s="16"/>
      <c r="G2" s="15"/>
      <c r="H2" s="16"/>
      <c r="I2" s="15"/>
      <c r="J2" s="16"/>
      <c r="M2" s="20"/>
    </row>
    <row r="3" spans="1:17" s="136" customFormat="1" ht="27" customHeight="1">
      <c r="A3" s="134" t="s">
        <v>242</v>
      </c>
      <c r="B3" s="135"/>
      <c r="C3" s="135"/>
      <c r="D3" s="135"/>
      <c r="E3" s="135"/>
      <c r="G3" s="137"/>
      <c r="H3" s="137"/>
      <c r="I3" s="137"/>
      <c r="J3" s="137"/>
      <c r="K3" s="137"/>
      <c r="L3" s="138"/>
      <c r="M3" s="138"/>
    </row>
    <row r="4" spans="1:17" s="136" customFormat="1" ht="27" customHeight="1">
      <c r="A4" s="139"/>
      <c r="B4" s="135"/>
      <c r="C4" s="135"/>
      <c r="D4" s="135"/>
      <c r="E4" s="135"/>
      <c r="F4" s="140"/>
      <c r="G4" s="135"/>
      <c r="H4" s="140"/>
      <c r="I4" s="135"/>
      <c r="J4" s="140"/>
      <c r="K4" s="287"/>
      <c r="L4" s="287"/>
      <c r="M4" s="288" t="s">
        <v>34</v>
      </c>
    </row>
    <row r="5" spans="1:17" s="136" customFormat="1" ht="27" customHeight="1">
      <c r="A5" s="139"/>
      <c r="B5" s="135"/>
      <c r="C5" s="135"/>
      <c r="D5" s="135"/>
      <c r="E5" s="135"/>
      <c r="G5" s="141"/>
      <c r="H5" s="141"/>
      <c r="I5" s="141"/>
      <c r="J5" s="135"/>
      <c r="K5" s="289" t="s">
        <v>35</v>
      </c>
      <c r="L5" s="289"/>
      <c r="M5" s="289"/>
    </row>
    <row r="6" spans="1:17" s="136" customFormat="1" ht="27" customHeight="1">
      <c r="A6" s="139"/>
      <c r="B6" s="135"/>
      <c r="C6" s="135"/>
      <c r="D6" s="135"/>
      <c r="E6" s="135"/>
      <c r="G6" s="142"/>
      <c r="H6" s="143"/>
      <c r="I6" s="142"/>
      <c r="J6" s="135"/>
      <c r="K6" s="283" t="s">
        <v>326</v>
      </c>
      <c r="L6" s="13"/>
      <c r="M6" s="283" t="s">
        <v>190</v>
      </c>
    </row>
    <row r="7" spans="1:17" s="136" customFormat="1" ht="27" customHeight="1">
      <c r="A7" s="139"/>
      <c r="B7" s="14" t="s">
        <v>87</v>
      </c>
      <c r="C7" s="144"/>
      <c r="D7" s="135"/>
      <c r="E7" s="135"/>
      <c r="G7" s="137"/>
      <c r="H7" s="137"/>
      <c r="I7" s="137"/>
      <c r="J7" s="145"/>
      <c r="K7" s="146">
        <v>100000</v>
      </c>
      <c r="L7" s="147"/>
      <c r="M7" s="147">
        <v>100000</v>
      </c>
    </row>
    <row r="8" spans="1:17" s="136" customFormat="1" ht="27" customHeight="1">
      <c r="A8" s="139"/>
      <c r="B8" s="14" t="s">
        <v>148</v>
      </c>
      <c r="C8" s="144"/>
      <c r="D8" s="135"/>
      <c r="E8" s="135"/>
      <c r="G8" s="137"/>
      <c r="H8" s="137"/>
      <c r="I8" s="137"/>
      <c r="J8" s="145"/>
      <c r="K8" s="149">
        <v>803628.09</v>
      </c>
      <c r="L8" s="147"/>
      <c r="M8" s="150">
        <v>83868.34</v>
      </c>
    </row>
    <row r="9" spans="1:17" s="136" customFormat="1" ht="27" customHeight="1">
      <c r="A9" s="139"/>
      <c r="B9" s="14"/>
      <c r="C9" s="144" t="s">
        <v>21</v>
      </c>
      <c r="D9" s="135"/>
      <c r="E9" s="135"/>
      <c r="G9" s="137"/>
      <c r="H9" s="137"/>
      <c r="I9" s="137"/>
      <c r="J9" s="145"/>
      <c r="K9" s="146">
        <f>SUM(K7:K8)</f>
        <v>903628.09</v>
      </c>
      <c r="L9" s="147"/>
      <c r="M9" s="147">
        <f>SUM(M7:M8)</f>
        <v>183868.34</v>
      </c>
    </row>
    <row r="10" spans="1:17" s="136" customFormat="1" ht="27" customHeight="1">
      <c r="A10" s="139"/>
      <c r="B10" s="14" t="s">
        <v>53</v>
      </c>
      <c r="C10" s="144"/>
      <c r="D10" s="135"/>
      <c r="E10" s="135"/>
      <c r="G10" s="137"/>
      <c r="H10" s="137"/>
      <c r="I10" s="137"/>
      <c r="J10" s="145"/>
      <c r="K10" s="146">
        <v>0</v>
      </c>
      <c r="L10" s="147"/>
      <c r="M10" s="146">
        <v>0</v>
      </c>
    </row>
    <row r="11" spans="1:17" s="136" customFormat="1" ht="27" customHeight="1" thickBot="1">
      <c r="A11" s="139"/>
      <c r="B11" s="148"/>
      <c r="C11" s="144" t="s">
        <v>21</v>
      </c>
      <c r="D11" s="135"/>
      <c r="E11" s="135"/>
      <c r="G11" s="137"/>
      <c r="H11" s="137"/>
      <c r="I11" s="137"/>
      <c r="J11" s="145"/>
      <c r="K11" s="151">
        <f>SUM(K9:K10)</f>
        <v>903628.09</v>
      </c>
      <c r="L11" s="147"/>
      <c r="M11" s="151">
        <f>SUM(M9:M10)</f>
        <v>183868.34</v>
      </c>
    </row>
    <row r="12" spans="1:17" s="136" customFormat="1" ht="27" customHeight="1" thickTop="1">
      <c r="A12" s="134" t="s">
        <v>427</v>
      </c>
      <c r="F12" s="152"/>
      <c r="G12" s="153"/>
      <c r="H12" s="152"/>
      <c r="I12" s="153"/>
      <c r="K12" s="154"/>
      <c r="L12" s="155"/>
      <c r="M12" s="154"/>
    </row>
    <row r="13" spans="1:17" s="136" customFormat="1" ht="27" customHeight="1">
      <c r="F13" s="156"/>
      <c r="H13" s="156"/>
      <c r="J13" s="156"/>
      <c r="K13" s="287"/>
      <c r="L13" s="290"/>
      <c r="M13" s="291" t="s">
        <v>34</v>
      </c>
    </row>
    <row r="14" spans="1:17" s="136" customFormat="1" ht="27" customHeight="1">
      <c r="F14" s="156"/>
      <c r="G14" s="141"/>
      <c r="H14" s="141"/>
      <c r="I14" s="141"/>
      <c r="J14" s="156"/>
      <c r="K14" s="394" t="s">
        <v>35</v>
      </c>
      <c r="L14" s="394"/>
      <c r="M14" s="394"/>
    </row>
    <row r="15" spans="1:17" s="136" customFormat="1" ht="27" customHeight="1">
      <c r="F15" s="156"/>
      <c r="G15" s="142"/>
      <c r="H15" s="143"/>
      <c r="I15" s="142"/>
      <c r="J15" s="156"/>
      <c r="K15" s="283" t="s">
        <v>326</v>
      </c>
      <c r="L15" s="13"/>
      <c r="M15" s="283" t="s">
        <v>190</v>
      </c>
    </row>
    <row r="16" spans="1:17" s="136" customFormat="1" ht="27" customHeight="1">
      <c r="B16" s="135" t="s">
        <v>41</v>
      </c>
      <c r="F16" s="156"/>
      <c r="H16" s="156"/>
      <c r="J16" s="156"/>
      <c r="K16" s="152">
        <v>159350000</v>
      </c>
      <c r="L16" s="155"/>
      <c r="M16" s="152">
        <v>39350000</v>
      </c>
      <c r="Q16" s="353"/>
    </row>
    <row r="17" spans="1:17" s="136" customFormat="1" ht="27" customHeight="1">
      <c r="B17" s="135" t="s">
        <v>42</v>
      </c>
      <c r="F17" s="156"/>
      <c r="G17" s="157"/>
      <c r="H17" s="156"/>
      <c r="J17" s="156"/>
      <c r="K17" s="158">
        <v>1757667.8199999998</v>
      </c>
      <c r="L17" s="155"/>
      <c r="M17" s="158">
        <v>1757667.8199999998</v>
      </c>
      <c r="P17" s="157"/>
      <c r="Q17" s="353"/>
    </row>
    <row r="18" spans="1:17" s="136" customFormat="1" ht="27" customHeight="1">
      <c r="C18" s="136" t="s">
        <v>21</v>
      </c>
      <c r="F18" s="156"/>
      <c r="G18" s="157"/>
      <c r="H18" s="156"/>
      <c r="J18" s="156"/>
      <c r="K18" s="152">
        <f>SUM(K16:K17)</f>
        <v>161107667.81999999</v>
      </c>
      <c r="L18" s="155"/>
      <c r="M18" s="152">
        <f>SUM(M16:M17)</f>
        <v>41107667.82</v>
      </c>
      <c r="Q18" s="354"/>
    </row>
    <row r="19" spans="1:17" s="136" customFormat="1" ht="27" customHeight="1">
      <c r="B19" s="135" t="s">
        <v>43</v>
      </c>
      <c r="F19" s="156"/>
      <c r="H19" s="156"/>
      <c r="J19" s="156"/>
      <c r="K19" s="152">
        <v>-41107667.82</v>
      </c>
      <c r="L19" s="155"/>
      <c r="M19" s="152">
        <v>-41107667.82</v>
      </c>
    </row>
    <row r="20" spans="1:17" s="136" customFormat="1" ht="27" customHeight="1" thickBot="1">
      <c r="C20" s="136" t="s">
        <v>428</v>
      </c>
      <c r="F20" s="156"/>
      <c r="H20" s="156"/>
      <c r="J20" s="156"/>
      <c r="K20" s="159">
        <f>SUM(K18:K19)</f>
        <v>120000000</v>
      </c>
      <c r="L20" s="155"/>
      <c r="M20" s="159">
        <f>SUM(M18:M19)</f>
        <v>0</v>
      </c>
    </row>
    <row r="21" spans="1:17" s="136" customFormat="1" ht="27" customHeight="1" thickTop="1">
      <c r="A21" s="135"/>
      <c r="B21" s="136" t="s">
        <v>342</v>
      </c>
      <c r="F21" s="152"/>
      <c r="G21" s="153"/>
      <c r="H21" s="152"/>
      <c r="I21" s="153"/>
      <c r="K21" s="154"/>
      <c r="L21" s="155"/>
      <c r="M21" s="154"/>
    </row>
    <row r="22" spans="1:17" s="136" customFormat="1" ht="27" customHeight="1">
      <c r="B22" s="136" t="s">
        <v>449</v>
      </c>
      <c r="F22" s="156"/>
      <c r="H22" s="156"/>
      <c r="J22" s="156"/>
      <c r="K22" s="152"/>
      <c r="L22" s="155"/>
      <c r="M22" s="152"/>
    </row>
    <row r="23" spans="1:17" s="136" customFormat="1" ht="27" customHeight="1">
      <c r="B23" s="136" t="s">
        <v>429</v>
      </c>
      <c r="F23" s="156"/>
      <c r="H23" s="156"/>
      <c r="J23" s="156"/>
      <c r="K23" s="152"/>
      <c r="L23" s="155"/>
      <c r="M23" s="152"/>
    </row>
    <row r="24" spans="1:17" s="136" customFormat="1" ht="27" customHeight="1">
      <c r="B24" s="136" t="s">
        <v>343</v>
      </c>
      <c r="F24" s="156"/>
      <c r="H24" s="156"/>
      <c r="J24" s="156"/>
      <c r="K24" s="152"/>
      <c r="L24" s="155"/>
      <c r="M24" s="152"/>
    </row>
    <row r="25" spans="1:17" s="136" customFormat="1" ht="27" customHeight="1">
      <c r="B25" s="136" t="s">
        <v>451</v>
      </c>
      <c r="F25" s="156"/>
      <c r="H25" s="156"/>
      <c r="J25" s="156"/>
      <c r="K25" s="152"/>
      <c r="L25" s="155"/>
      <c r="M25" s="152"/>
    </row>
    <row r="26" spans="1:17" s="136" customFormat="1" ht="27" customHeight="1">
      <c r="B26" s="136" t="s">
        <v>450</v>
      </c>
      <c r="F26" s="156"/>
      <c r="H26" s="156"/>
      <c r="J26" s="156"/>
      <c r="K26" s="152"/>
      <c r="L26" s="155"/>
      <c r="M26" s="152"/>
    </row>
    <row r="27" spans="1:17" s="2" customFormat="1" ht="27" customHeight="1">
      <c r="B27" s="185"/>
      <c r="C27" s="185"/>
      <c r="F27" s="1"/>
      <c r="G27" s="205"/>
      <c r="H27" s="207"/>
      <c r="I27" s="205"/>
      <c r="J27" s="204"/>
      <c r="K27" s="205"/>
      <c r="L27" s="207"/>
      <c r="M27" s="205"/>
    </row>
    <row r="28" spans="1:17" s="136" customFormat="1" ht="27" customHeight="1">
      <c r="B28" s="184"/>
      <c r="F28" s="156"/>
      <c r="H28" s="156"/>
      <c r="J28" s="156"/>
      <c r="K28" s="152"/>
      <c r="L28" s="155"/>
      <c r="M28" s="152"/>
    </row>
    <row r="29" spans="1:17" s="4" customFormat="1" ht="27" customHeight="1">
      <c r="B29" s="94" t="s">
        <v>125</v>
      </c>
      <c r="C29" s="72"/>
      <c r="D29" s="72"/>
      <c r="E29" s="72"/>
      <c r="F29" s="72"/>
      <c r="G29" s="72"/>
      <c r="I29" s="94" t="s">
        <v>125</v>
      </c>
      <c r="J29" s="72"/>
      <c r="K29" s="72"/>
      <c r="L29" s="72"/>
      <c r="M29" s="72"/>
    </row>
    <row r="30" spans="1:17" s="4" customFormat="1" ht="27" customHeight="1">
      <c r="B30" s="117" t="s">
        <v>293</v>
      </c>
      <c r="C30" s="116"/>
      <c r="D30" s="116"/>
      <c r="E30" s="49"/>
      <c r="F30" s="116"/>
      <c r="G30" s="72"/>
      <c r="I30" s="117" t="s">
        <v>294</v>
      </c>
      <c r="J30" s="116"/>
      <c r="K30" s="116"/>
      <c r="L30" s="72"/>
      <c r="M30" s="72"/>
    </row>
    <row r="31" spans="1:17" ht="26.1" customHeight="1">
      <c r="A31" s="392" t="s">
        <v>77</v>
      </c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392"/>
    </row>
    <row r="32" spans="1:17" ht="26.1" customHeight="1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</row>
    <row r="33" spans="1:13" s="2" customFormat="1" ht="26.1" customHeight="1">
      <c r="A33" s="13" t="s">
        <v>149</v>
      </c>
      <c r="F33" s="35"/>
      <c r="G33" s="34"/>
      <c r="H33" s="35"/>
      <c r="I33" s="34"/>
      <c r="K33" s="37"/>
      <c r="L33" s="25"/>
      <c r="M33" s="37"/>
    </row>
    <row r="34" spans="1:13" s="2" customFormat="1" ht="26.1" customHeight="1">
      <c r="F34" s="1"/>
      <c r="G34" s="18"/>
      <c r="H34" s="102"/>
      <c r="I34" s="18"/>
      <c r="J34" s="102"/>
      <c r="K34" s="18"/>
      <c r="L34" s="292"/>
      <c r="M34" s="293" t="s">
        <v>34</v>
      </c>
    </row>
    <row r="35" spans="1:13" s="2" customFormat="1" ht="26.1" customHeight="1">
      <c r="F35" s="1"/>
      <c r="G35" s="395" t="s">
        <v>29</v>
      </c>
      <c r="H35" s="395"/>
      <c r="I35" s="395"/>
      <c r="J35" s="102"/>
      <c r="K35" s="393" t="s">
        <v>35</v>
      </c>
      <c r="L35" s="393"/>
      <c r="M35" s="393"/>
    </row>
    <row r="36" spans="1:13" s="2" customFormat="1" ht="26.1" customHeight="1">
      <c r="F36" s="1"/>
      <c r="G36" s="21" t="s">
        <v>326</v>
      </c>
      <c r="H36" s="15"/>
      <c r="I36" s="21" t="s">
        <v>190</v>
      </c>
      <c r="J36" s="1"/>
      <c r="K36" s="21" t="str">
        <f>G36</f>
        <v>30 มิถุนายน 2561</v>
      </c>
      <c r="L36" s="15"/>
      <c r="M36" s="21" t="s">
        <v>190</v>
      </c>
    </row>
    <row r="37" spans="1:13" s="2" customFormat="1" ht="26.1" customHeight="1">
      <c r="B37" s="203" t="s">
        <v>383</v>
      </c>
      <c r="C37" s="185"/>
      <c r="F37" s="1"/>
      <c r="G37" s="205">
        <v>46000000</v>
      </c>
      <c r="H37" s="206"/>
      <c r="I37" s="205">
        <v>46000000</v>
      </c>
      <c r="J37" s="204"/>
      <c r="K37" s="205">
        <v>46000000</v>
      </c>
      <c r="L37" s="206"/>
      <c r="M37" s="205">
        <v>46000000</v>
      </c>
    </row>
    <row r="38" spans="1:13" s="2" customFormat="1" ht="26.1" customHeight="1">
      <c r="B38" s="203" t="s">
        <v>384</v>
      </c>
      <c r="C38" s="185"/>
      <c r="F38" s="1"/>
      <c r="G38" s="205">
        <v>35000000</v>
      </c>
      <c r="H38" s="207"/>
      <c r="I38" s="205">
        <v>35000000</v>
      </c>
      <c r="J38" s="204"/>
      <c r="K38" s="205">
        <v>35000000</v>
      </c>
      <c r="L38" s="207"/>
      <c r="M38" s="205">
        <v>35000000</v>
      </c>
    </row>
    <row r="39" spans="1:13" s="2" customFormat="1" ht="26.1" customHeight="1">
      <c r="B39" s="203" t="s">
        <v>385</v>
      </c>
      <c r="C39" s="185"/>
      <c r="F39" s="1"/>
      <c r="G39" s="205">
        <v>61749700</v>
      </c>
      <c r="H39" s="206"/>
      <c r="I39" s="205">
        <v>19000000</v>
      </c>
      <c r="J39" s="356"/>
      <c r="K39" s="205">
        <v>0</v>
      </c>
      <c r="L39" s="206"/>
      <c r="M39" s="205">
        <v>0</v>
      </c>
    </row>
    <row r="40" spans="1:13" s="2" customFormat="1" ht="26.1" customHeight="1">
      <c r="B40" s="203"/>
      <c r="C40" s="185"/>
      <c r="F40" s="1"/>
      <c r="G40" s="205"/>
      <c r="H40" s="207"/>
      <c r="I40" s="205"/>
      <c r="J40" s="204"/>
      <c r="K40" s="205"/>
      <c r="L40" s="207"/>
      <c r="M40" s="205"/>
    </row>
    <row r="41" spans="1:13" s="2" customFormat="1" ht="26.1" customHeight="1">
      <c r="B41" s="185"/>
      <c r="C41" s="208" t="s">
        <v>21</v>
      </c>
      <c r="F41" s="1"/>
      <c r="G41" s="205">
        <f>SUM(G37:G39)</f>
        <v>142749700</v>
      </c>
      <c r="H41" s="207"/>
      <c r="I41" s="205">
        <f>SUM(I37:I39)</f>
        <v>100000000</v>
      </c>
      <c r="J41" s="204"/>
      <c r="K41" s="205">
        <f>SUM(K37:K39)</f>
        <v>81000000</v>
      </c>
      <c r="L41" s="207"/>
      <c r="M41" s="205">
        <f>SUM(M37:M39)</f>
        <v>81000000</v>
      </c>
    </row>
    <row r="42" spans="1:13" s="2" customFormat="1" ht="26.1" customHeight="1">
      <c r="B42" s="203" t="s">
        <v>199</v>
      </c>
      <c r="C42" s="185"/>
      <c r="F42" s="1"/>
      <c r="G42" s="205">
        <v>-81000000</v>
      </c>
      <c r="H42" s="207"/>
      <c r="I42" s="205">
        <v>-100000000</v>
      </c>
      <c r="J42" s="204"/>
      <c r="K42" s="205">
        <v>-81000000</v>
      </c>
      <c r="L42" s="207"/>
      <c r="M42" s="205">
        <v>-81000000</v>
      </c>
    </row>
    <row r="43" spans="1:13" s="2" customFormat="1" ht="26.1" customHeight="1">
      <c r="B43" s="203"/>
      <c r="C43" s="185" t="s">
        <v>200</v>
      </c>
      <c r="F43" s="1"/>
      <c r="G43" s="209"/>
      <c r="H43" s="207"/>
      <c r="I43" s="209"/>
      <c r="J43" s="204"/>
      <c r="K43" s="209"/>
      <c r="L43" s="207"/>
      <c r="M43" s="209"/>
    </row>
    <row r="44" spans="1:13" s="2" customFormat="1" ht="26.1" customHeight="1" thickBot="1">
      <c r="B44" s="185"/>
      <c r="C44" s="185" t="s">
        <v>201</v>
      </c>
      <c r="F44" s="1"/>
      <c r="G44" s="210">
        <f>SUM(G41:G42)</f>
        <v>61749700</v>
      </c>
      <c r="H44" s="207"/>
      <c r="I44" s="210">
        <f>SUM(I41:I42)</f>
        <v>0</v>
      </c>
      <c r="J44" s="204"/>
      <c r="K44" s="210">
        <f>SUM(K41:K42)</f>
        <v>0</v>
      </c>
      <c r="L44" s="207"/>
      <c r="M44" s="210">
        <f>SUM(M41:M42)</f>
        <v>0</v>
      </c>
    </row>
    <row r="45" spans="1:13" s="2" customFormat="1" ht="26.1" customHeight="1" thickTop="1">
      <c r="B45" s="18" t="s">
        <v>164</v>
      </c>
      <c r="F45" s="1"/>
      <c r="H45" s="1"/>
      <c r="J45" s="1"/>
      <c r="L45" s="1"/>
    </row>
    <row r="46" spans="1:13" s="2" customFormat="1" ht="26.1" customHeight="1">
      <c r="B46" s="2" t="s">
        <v>327</v>
      </c>
      <c r="F46" s="1"/>
      <c r="H46" s="1"/>
      <c r="J46" s="1"/>
      <c r="L46" s="1"/>
    </row>
    <row r="47" spans="1:13" s="2" customFormat="1" ht="26.1" customHeight="1">
      <c r="B47" s="2" t="s">
        <v>173</v>
      </c>
      <c r="F47" s="1"/>
      <c r="H47" s="1"/>
      <c r="J47" s="1"/>
      <c r="L47" s="1"/>
    </row>
    <row r="48" spans="1:13" s="2" customFormat="1" ht="26.1" customHeight="1">
      <c r="B48" s="2" t="s">
        <v>172</v>
      </c>
      <c r="F48" s="1"/>
      <c r="H48" s="1"/>
      <c r="J48" s="1"/>
      <c r="L48" s="1"/>
    </row>
    <row r="49" spans="1:13" s="2" customFormat="1" ht="26.1" customHeight="1">
      <c r="B49" s="2" t="s">
        <v>174</v>
      </c>
      <c r="F49" s="1"/>
      <c r="H49" s="1"/>
      <c r="J49" s="1"/>
      <c r="L49" s="1"/>
    </row>
    <row r="50" spans="1:13" s="2" customFormat="1" ht="26.1" customHeight="1">
      <c r="B50" s="2" t="s">
        <v>163</v>
      </c>
    </row>
    <row r="51" spans="1:13" s="2" customFormat="1" ht="26.1" customHeight="1">
      <c r="B51" s="18" t="s">
        <v>150</v>
      </c>
    </row>
    <row r="52" spans="1:13" s="2" customFormat="1" ht="26.1" customHeight="1">
      <c r="B52" s="2" t="s">
        <v>165</v>
      </c>
    </row>
    <row r="53" spans="1:13" s="2" customFormat="1" ht="26.1" customHeight="1">
      <c r="B53" s="2" t="s">
        <v>175</v>
      </c>
      <c r="F53" s="1"/>
      <c r="H53" s="1"/>
      <c r="J53" s="1"/>
      <c r="L53" s="1"/>
    </row>
    <row r="54" spans="1:13" s="2" customFormat="1" ht="26.1" customHeight="1">
      <c r="B54" s="2" t="s">
        <v>176</v>
      </c>
      <c r="F54" s="1"/>
      <c r="H54" s="1"/>
      <c r="J54" s="1"/>
      <c r="L54" s="1"/>
    </row>
    <row r="55" spans="1:13" s="2" customFormat="1" ht="26.1" customHeight="1">
      <c r="B55" s="2" t="s">
        <v>177</v>
      </c>
      <c r="F55" s="1"/>
      <c r="H55" s="1"/>
      <c r="J55" s="1"/>
      <c r="L55" s="1"/>
    </row>
    <row r="56" spans="1:13" s="2" customFormat="1" ht="26.1" customHeight="1">
      <c r="B56" s="2" t="s">
        <v>328</v>
      </c>
      <c r="F56" s="1"/>
      <c r="H56" s="1"/>
      <c r="J56" s="1"/>
      <c r="L56" s="1"/>
    </row>
    <row r="57" spans="1:13" s="2" customFormat="1" ht="26.1" customHeight="1">
      <c r="B57" s="2" t="s">
        <v>166</v>
      </c>
      <c r="F57" s="1"/>
      <c r="H57" s="1"/>
      <c r="J57" s="1"/>
      <c r="L57" s="1"/>
    </row>
    <row r="58" spans="1:13" s="2" customFormat="1" ht="26.1" customHeight="1">
      <c r="F58" s="1"/>
      <c r="H58" s="1"/>
      <c r="J58" s="1"/>
      <c r="L58" s="1"/>
    </row>
    <row r="59" spans="1:13" s="2" customFormat="1" ht="26.1" customHeight="1">
      <c r="F59" s="1"/>
      <c r="H59" s="1"/>
      <c r="J59" s="1"/>
      <c r="L59" s="1"/>
    </row>
    <row r="60" spans="1:13" s="4" customFormat="1" ht="26.1" customHeight="1">
      <c r="B60" s="94" t="s">
        <v>125</v>
      </c>
      <c r="C60" s="72"/>
      <c r="D60" s="72"/>
      <c r="E60" s="72"/>
      <c r="F60" s="72"/>
      <c r="G60" s="72"/>
      <c r="I60" s="94" t="s">
        <v>125</v>
      </c>
      <c r="J60" s="72"/>
      <c r="K60" s="72"/>
      <c r="L60" s="72"/>
      <c r="M60" s="72"/>
    </row>
    <row r="61" spans="1:13" s="4" customFormat="1" ht="26.1" customHeight="1">
      <c r="B61" s="117" t="s">
        <v>293</v>
      </c>
      <c r="C61" s="116"/>
      <c r="D61" s="116"/>
      <c r="E61" s="49"/>
      <c r="F61" s="116"/>
      <c r="G61" s="72"/>
      <c r="I61" s="117" t="s">
        <v>294</v>
      </c>
      <c r="J61" s="116"/>
      <c r="K61" s="116"/>
      <c r="L61" s="72"/>
      <c r="M61" s="72"/>
    </row>
    <row r="62" spans="1:13" ht="27.95" customHeight="1">
      <c r="A62" s="392" t="s">
        <v>132</v>
      </c>
      <c r="B62" s="392"/>
      <c r="C62" s="392"/>
      <c r="D62" s="392"/>
      <c r="E62" s="392"/>
      <c r="F62" s="392"/>
      <c r="G62" s="392"/>
      <c r="H62" s="392"/>
      <c r="I62" s="392"/>
      <c r="J62" s="392"/>
      <c r="K62" s="392"/>
      <c r="L62" s="392"/>
      <c r="M62" s="392"/>
    </row>
    <row r="63" spans="1:13" s="2" customFormat="1" ht="27.95" customHeight="1">
      <c r="F63" s="1"/>
      <c r="H63" s="1"/>
      <c r="J63" s="1"/>
      <c r="L63" s="1"/>
    </row>
    <row r="64" spans="1:13" s="2" customFormat="1" ht="27.95" customHeight="1">
      <c r="B64" s="18" t="s">
        <v>202</v>
      </c>
      <c r="F64" s="1"/>
      <c r="H64" s="1"/>
      <c r="J64" s="1"/>
      <c r="L64" s="1"/>
    </row>
    <row r="65" spans="1:13" s="2" customFormat="1" ht="27.95" customHeight="1">
      <c r="B65" s="2" t="s">
        <v>382</v>
      </c>
      <c r="F65" s="1"/>
      <c r="H65" s="1"/>
      <c r="J65" s="1"/>
      <c r="L65" s="1"/>
    </row>
    <row r="66" spans="1:13" s="2" customFormat="1" ht="27.95" customHeight="1">
      <c r="B66" s="2" t="s">
        <v>513</v>
      </c>
      <c r="F66" s="1"/>
      <c r="H66" s="1"/>
      <c r="J66" s="1"/>
      <c r="L66" s="1"/>
    </row>
    <row r="67" spans="1:13" s="2" customFormat="1" ht="27.95" customHeight="1">
      <c r="B67" s="2" t="s">
        <v>452</v>
      </c>
      <c r="F67" s="1"/>
      <c r="H67" s="1"/>
      <c r="J67" s="1"/>
      <c r="L67" s="1"/>
    </row>
    <row r="68" spans="1:13" s="2" customFormat="1" ht="27.95" customHeight="1">
      <c r="B68" s="2" t="s">
        <v>453</v>
      </c>
      <c r="F68" s="1"/>
      <c r="H68" s="1"/>
      <c r="J68" s="1"/>
      <c r="L68" s="1"/>
    </row>
    <row r="69" spans="1:13" s="2" customFormat="1" ht="27.95" customHeight="1">
      <c r="B69" s="2" t="s">
        <v>357</v>
      </c>
      <c r="F69" s="1"/>
      <c r="H69" s="1"/>
      <c r="J69" s="1"/>
      <c r="L69" s="1"/>
    </row>
    <row r="70" spans="1:13" s="2" customFormat="1" ht="27.95" customHeight="1">
      <c r="B70" s="2" t="s">
        <v>358</v>
      </c>
      <c r="F70" s="1"/>
      <c r="H70" s="1"/>
      <c r="J70" s="1"/>
      <c r="L70" s="1"/>
    </row>
    <row r="71" spans="1:13" s="2" customFormat="1" ht="27.95" customHeight="1">
      <c r="B71" s="2" t="s">
        <v>380</v>
      </c>
      <c r="F71" s="1"/>
      <c r="H71" s="1"/>
      <c r="J71" s="1"/>
      <c r="L71" s="1"/>
    </row>
    <row r="72" spans="1:13" s="2" customFormat="1" ht="27.95" customHeight="1">
      <c r="B72" s="2" t="s">
        <v>454</v>
      </c>
      <c r="F72" s="1"/>
      <c r="H72" s="1"/>
      <c r="J72" s="1"/>
      <c r="L72" s="1"/>
    </row>
    <row r="73" spans="1:13" s="2" customFormat="1" ht="27.95" customHeight="1">
      <c r="B73" s="2" t="s">
        <v>381</v>
      </c>
      <c r="F73" s="1"/>
      <c r="H73" s="1"/>
      <c r="J73" s="1"/>
      <c r="L73" s="1"/>
    </row>
    <row r="74" spans="1:13" s="2" customFormat="1" ht="27.95" customHeight="1">
      <c r="B74" s="2" t="s">
        <v>430</v>
      </c>
      <c r="F74" s="1"/>
      <c r="H74" s="1"/>
      <c r="J74" s="1"/>
      <c r="L74" s="1"/>
    </row>
    <row r="75" spans="1:13" s="2" customFormat="1" ht="27.95" customHeight="1">
      <c r="B75" s="2" t="s">
        <v>431</v>
      </c>
      <c r="F75" s="1"/>
      <c r="H75" s="1"/>
      <c r="J75" s="1"/>
      <c r="L75" s="1"/>
    </row>
    <row r="76" spans="1:13" s="2" customFormat="1" ht="27.95" customHeight="1">
      <c r="A76" s="13" t="s">
        <v>124</v>
      </c>
      <c r="C76" s="15"/>
      <c r="D76" s="14"/>
      <c r="E76" s="14"/>
      <c r="F76" s="17"/>
      <c r="G76" s="15"/>
      <c r="H76" s="17"/>
      <c r="I76" s="15"/>
      <c r="J76" s="17"/>
      <c r="L76" s="17"/>
    </row>
    <row r="77" spans="1:13" s="2" customFormat="1" ht="27.95" customHeight="1">
      <c r="A77" s="15"/>
      <c r="C77" s="15"/>
      <c r="D77" s="14"/>
      <c r="E77" s="14"/>
      <c r="F77" s="16"/>
      <c r="G77" s="13"/>
      <c r="H77" s="194"/>
      <c r="I77" s="13"/>
      <c r="J77" s="194"/>
      <c r="K77" s="18"/>
      <c r="L77" s="18"/>
      <c r="M77" s="280" t="s">
        <v>34</v>
      </c>
    </row>
    <row r="78" spans="1:13" s="2" customFormat="1" ht="27.95" customHeight="1">
      <c r="A78" s="15"/>
      <c r="C78" s="15"/>
      <c r="D78" s="14"/>
      <c r="E78" s="14"/>
      <c r="G78" s="281" t="s">
        <v>29</v>
      </c>
      <c r="H78" s="281"/>
      <c r="I78" s="281"/>
      <c r="J78" s="13"/>
      <c r="K78" s="282" t="s">
        <v>35</v>
      </c>
      <c r="L78" s="282"/>
      <c r="M78" s="282"/>
    </row>
    <row r="79" spans="1:13" s="2" customFormat="1" ht="27.95" customHeight="1">
      <c r="A79" s="15"/>
      <c r="C79" s="15"/>
      <c r="D79" s="14"/>
      <c r="E79" s="14"/>
      <c r="G79" s="283" t="s">
        <v>326</v>
      </c>
      <c r="H79" s="13"/>
      <c r="I79" s="283" t="s">
        <v>190</v>
      </c>
      <c r="J79" s="13"/>
      <c r="K79" s="283" t="str">
        <f>G79</f>
        <v>30 มิถุนายน 2561</v>
      </c>
      <c r="L79" s="13"/>
      <c r="M79" s="283" t="s">
        <v>190</v>
      </c>
    </row>
    <row r="80" spans="1:13" s="2" customFormat="1" ht="27.95" customHeight="1">
      <c r="A80" s="15"/>
      <c r="B80" s="2" t="s">
        <v>119</v>
      </c>
      <c r="C80" s="15"/>
      <c r="D80" s="14"/>
      <c r="E80" s="14"/>
      <c r="G80" s="24">
        <v>46782970.229999997</v>
      </c>
      <c r="H80" s="34"/>
      <c r="I80" s="24">
        <v>81718890.609999999</v>
      </c>
      <c r="J80" s="34"/>
      <c r="K80" s="24">
        <v>22279791.609999999</v>
      </c>
      <c r="L80" s="25"/>
      <c r="M80" s="24">
        <v>54279791.609999999</v>
      </c>
    </row>
    <row r="81" spans="1:13" s="2" customFormat="1" ht="27.95" customHeight="1">
      <c r="A81" s="15"/>
      <c r="B81" s="2" t="s">
        <v>120</v>
      </c>
      <c r="C81" s="15"/>
      <c r="D81" s="14"/>
      <c r="E81" s="14"/>
      <c r="G81" s="24">
        <v>113439755.76000001</v>
      </c>
      <c r="H81" s="34"/>
      <c r="I81" s="24">
        <v>143949531.88</v>
      </c>
      <c r="J81" s="34"/>
      <c r="K81" s="24">
        <v>6464457.3200000003</v>
      </c>
      <c r="L81" s="25"/>
      <c r="M81" s="24">
        <v>24092009.940000001</v>
      </c>
    </row>
    <row r="82" spans="1:13" s="2" customFormat="1" ht="27.95" customHeight="1">
      <c r="A82" s="15"/>
      <c r="C82" s="14" t="s">
        <v>21</v>
      </c>
      <c r="E82" s="14"/>
      <c r="G82" s="105">
        <f>SUM(G80:G81)</f>
        <v>160222725.99000001</v>
      </c>
      <c r="H82" s="34"/>
      <c r="I82" s="105">
        <f>SUM(I80:I81)</f>
        <v>225668422.49000001</v>
      </c>
      <c r="J82" s="34"/>
      <c r="K82" s="105">
        <f>SUM(K80:K81)</f>
        <v>28744248.93</v>
      </c>
      <c r="L82" s="25"/>
      <c r="M82" s="105">
        <f>SUM(M80:M81)</f>
        <v>78371801.549999997</v>
      </c>
    </row>
    <row r="83" spans="1:13" s="2" customFormat="1" ht="27.95" customHeight="1">
      <c r="A83" s="15"/>
      <c r="B83" s="2" t="s">
        <v>89</v>
      </c>
      <c r="C83" s="15"/>
      <c r="D83" s="14"/>
      <c r="E83" s="14"/>
      <c r="G83" s="24">
        <f>-3928583.48</f>
        <v>-3928583.48</v>
      </c>
      <c r="H83" s="34"/>
      <c r="I83" s="24">
        <v>-13846304.99</v>
      </c>
      <c r="J83" s="34"/>
      <c r="K83" s="24">
        <v>-3928583.48</v>
      </c>
      <c r="L83" s="25"/>
      <c r="M83" s="24">
        <v>-13846304.99</v>
      </c>
    </row>
    <row r="84" spans="1:13" s="2" customFormat="1" ht="27.95" customHeight="1" thickBot="1">
      <c r="A84" s="15"/>
      <c r="C84" s="15" t="s">
        <v>90</v>
      </c>
      <c r="D84" s="14"/>
      <c r="E84" s="14"/>
      <c r="G84" s="26">
        <f>SUM(G82:G83)</f>
        <v>156294142.51000002</v>
      </c>
      <c r="H84" s="34"/>
      <c r="I84" s="26">
        <f>SUM(I82:I83)</f>
        <v>211822117.5</v>
      </c>
      <c r="J84" s="34"/>
      <c r="K84" s="26">
        <f>SUM(K82:K83)</f>
        <v>24815665.449999999</v>
      </c>
      <c r="L84" s="25"/>
      <c r="M84" s="26">
        <f>SUM(M82:M83)</f>
        <v>64525496.559999995</v>
      </c>
    </row>
    <row r="85" spans="1:13" s="2" customFormat="1" ht="27.95" customHeight="1" thickTop="1">
      <c r="A85" s="15"/>
      <c r="C85" s="15"/>
      <c r="D85" s="14"/>
      <c r="E85" s="14"/>
      <c r="G85" s="24"/>
      <c r="H85" s="35"/>
      <c r="I85" s="24"/>
      <c r="J85" s="34"/>
      <c r="K85" s="24"/>
      <c r="L85" s="25"/>
      <c r="M85" s="24"/>
    </row>
    <row r="86" spans="1:13" s="2" customFormat="1" ht="27.95" customHeight="1">
      <c r="A86" s="15"/>
      <c r="C86" s="15"/>
      <c r="D86" s="14"/>
      <c r="E86" s="14"/>
      <c r="G86" s="24"/>
      <c r="H86" s="35"/>
      <c r="I86" s="24"/>
      <c r="J86" s="34"/>
      <c r="K86" s="24"/>
      <c r="L86" s="25"/>
      <c r="M86" s="24"/>
    </row>
    <row r="87" spans="1:13" s="2" customFormat="1" ht="27.95" customHeight="1">
      <c r="A87" s="15"/>
      <c r="C87" s="15"/>
      <c r="D87" s="14"/>
      <c r="E87" s="14"/>
      <c r="G87" s="24"/>
      <c r="H87" s="35"/>
      <c r="I87" s="24"/>
      <c r="J87" s="34"/>
      <c r="K87" s="24"/>
      <c r="L87" s="25"/>
      <c r="M87" s="24"/>
    </row>
    <row r="88" spans="1:13" s="2" customFormat="1" ht="27.95" customHeight="1">
      <c r="A88" s="15"/>
      <c r="C88" s="15"/>
      <c r="D88" s="14"/>
      <c r="E88" s="14"/>
      <c r="G88" s="24"/>
      <c r="H88" s="35"/>
      <c r="I88" s="24"/>
      <c r="J88" s="34"/>
      <c r="K88" s="24"/>
      <c r="L88" s="25"/>
      <c r="M88" s="24"/>
    </row>
    <row r="89" spans="1:13" s="4" customFormat="1" ht="26.1" customHeight="1">
      <c r="B89" s="94" t="s">
        <v>125</v>
      </c>
      <c r="C89" s="72"/>
      <c r="D89" s="72"/>
      <c r="E89" s="72"/>
      <c r="F89" s="72"/>
      <c r="G89" s="72"/>
      <c r="I89" s="94" t="s">
        <v>125</v>
      </c>
      <c r="J89" s="72"/>
      <c r="K89" s="72"/>
      <c r="L89" s="72"/>
      <c r="M89" s="72"/>
    </row>
    <row r="90" spans="1:13" s="4" customFormat="1" ht="26.1" customHeight="1">
      <c r="B90" s="117" t="s">
        <v>293</v>
      </c>
      <c r="C90" s="116"/>
      <c r="D90" s="116"/>
      <c r="E90" s="49"/>
      <c r="F90" s="116"/>
      <c r="G90" s="72"/>
      <c r="I90" s="117" t="s">
        <v>294</v>
      </c>
      <c r="J90" s="116"/>
      <c r="K90" s="116"/>
      <c r="L90" s="72"/>
      <c r="M90" s="72"/>
    </row>
    <row r="91" spans="1:13" s="2" customFormat="1" ht="27.95" customHeight="1">
      <c r="A91" s="392" t="s">
        <v>133</v>
      </c>
      <c r="B91" s="392"/>
      <c r="C91" s="392"/>
      <c r="D91" s="392"/>
      <c r="E91" s="392"/>
      <c r="F91" s="392"/>
      <c r="G91" s="392"/>
      <c r="H91" s="392"/>
      <c r="I91" s="392"/>
      <c r="J91" s="392"/>
      <c r="K91" s="392"/>
      <c r="L91" s="392"/>
      <c r="M91" s="392"/>
    </row>
    <row r="92" spans="1:13" s="2" customFormat="1" ht="27.95" customHeight="1">
      <c r="A92" s="361"/>
      <c r="B92" s="361"/>
      <c r="C92" s="361"/>
      <c r="D92" s="361"/>
      <c r="E92" s="361"/>
      <c r="F92" s="361"/>
      <c r="G92" s="361"/>
      <c r="H92" s="361"/>
      <c r="I92" s="361"/>
      <c r="J92" s="361"/>
      <c r="K92" s="361"/>
      <c r="L92" s="361"/>
      <c r="M92" s="361"/>
    </row>
    <row r="93" spans="1:13" s="2" customFormat="1" ht="27.95" customHeight="1">
      <c r="A93" s="15"/>
      <c r="B93" s="2" t="s">
        <v>386</v>
      </c>
      <c r="C93" s="15"/>
      <c r="D93" s="14"/>
      <c r="E93" s="14"/>
      <c r="G93" s="24"/>
      <c r="H93" s="34"/>
      <c r="I93" s="24"/>
      <c r="J93" s="34"/>
      <c r="K93" s="24"/>
      <c r="L93" s="25"/>
      <c r="M93" s="24"/>
    </row>
    <row r="94" spans="1:13" s="2" customFormat="1" ht="27.95" customHeight="1">
      <c r="A94" s="15"/>
      <c r="B94" s="2" t="s">
        <v>387</v>
      </c>
      <c r="C94" s="15"/>
      <c r="D94" s="14"/>
      <c r="E94" s="14"/>
      <c r="G94" s="24"/>
      <c r="H94" s="34"/>
      <c r="I94" s="24"/>
      <c r="J94" s="34"/>
      <c r="K94" s="24"/>
      <c r="L94" s="25"/>
      <c r="M94" s="24"/>
    </row>
    <row r="95" spans="1:13" s="2" customFormat="1" ht="27.95" customHeight="1">
      <c r="A95" s="15"/>
      <c r="C95" s="15"/>
      <c r="D95" s="14"/>
      <c r="E95" s="14"/>
      <c r="G95" s="15"/>
      <c r="H95" s="16"/>
      <c r="I95" s="15"/>
      <c r="J95" s="16"/>
      <c r="K95" s="18"/>
      <c r="L95" s="18"/>
      <c r="M95" s="280" t="s">
        <v>34</v>
      </c>
    </row>
    <row r="96" spans="1:13" s="2" customFormat="1" ht="27.95" customHeight="1">
      <c r="A96" s="15"/>
      <c r="C96" s="15"/>
      <c r="D96" s="14"/>
      <c r="E96" s="14"/>
      <c r="G96" s="390" t="s">
        <v>29</v>
      </c>
      <c r="H96" s="390"/>
      <c r="I96" s="390"/>
      <c r="J96" s="15"/>
      <c r="K96" s="391" t="s">
        <v>35</v>
      </c>
      <c r="L96" s="391"/>
      <c r="M96" s="391"/>
    </row>
    <row r="97" spans="1:15" s="2" customFormat="1" ht="27.95" customHeight="1">
      <c r="A97" s="15"/>
      <c r="C97" s="15"/>
      <c r="D97" s="14"/>
      <c r="E97" s="14"/>
      <c r="G97" s="363" t="s">
        <v>194</v>
      </c>
      <c r="H97" s="364"/>
      <c r="I97" s="363" t="s">
        <v>155</v>
      </c>
      <c r="J97" s="15"/>
      <c r="K97" s="363" t="s">
        <v>194</v>
      </c>
      <c r="L97" s="364"/>
      <c r="M97" s="363" t="s">
        <v>155</v>
      </c>
    </row>
    <row r="98" spans="1:15" s="2" customFormat="1" ht="27.95" customHeight="1">
      <c r="A98" s="15"/>
      <c r="B98" s="2" t="s">
        <v>371</v>
      </c>
      <c r="C98" s="15"/>
      <c r="D98" s="14"/>
      <c r="E98" s="14"/>
      <c r="G98" s="24">
        <f>+I84</f>
        <v>211822117.5</v>
      </c>
      <c r="H98" s="24"/>
      <c r="I98" s="24">
        <v>324153397.22000003</v>
      </c>
      <c r="J98" s="24"/>
      <c r="K98" s="24">
        <f>M84</f>
        <v>64525496.559999995</v>
      </c>
      <c r="L98" s="24"/>
      <c r="M98" s="22">
        <v>143751612.41999999</v>
      </c>
    </row>
    <row r="99" spans="1:15" s="2" customFormat="1" ht="27.95" customHeight="1">
      <c r="A99" s="15"/>
      <c r="B99" s="2" t="s">
        <v>370</v>
      </c>
      <c r="C99" s="15"/>
      <c r="D99" s="14"/>
      <c r="E99" s="14"/>
      <c r="G99" s="24">
        <v>0</v>
      </c>
      <c r="H99" s="24"/>
      <c r="I99" s="24">
        <v>314788.25</v>
      </c>
      <c r="J99" s="24"/>
      <c r="K99" s="24">
        <v>0</v>
      </c>
      <c r="L99" s="24"/>
      <c r="M99" s="22">
        <v>83943.93</v>
      </c>
    </row>
    <row r="100" spans="1:15" s="2" customFormat="1" ht="27.95" customHeight="1">
      <c r="A100" s="15"/>
      <c r="B100" s="2" t="s">
        <v>372</v>
      </c>
      <c r="C100" s="15"/>
      <c r="D100" s="14"/>
      <c r="E100" s="14"/>
      <c r="G100" s="24">
        <v>-16949230.98</v>
      </c>
      <c r="H100" s="24"/>
      <c r="I100" s="24">
        <f>-26612755.76</f>
        <v>-26612755.760000002</v>
      </c>
      <c r="J100" s="24"/>
      <c r="K100" s="24">
        <v>-1131087.1000000001</v>
      </c>
      <c r="L100" s="24"/>
      <c r="M100" s="24">
        <f>-565543.55</f>
        <v>-565543.55000000005</v>
      </c>
    </row>
    <row r="101" spans="1:15" s="2" customFormat="1" ht="27.95" customHeight="1">
      <c r="A101" s="15"/>
      <c r="B101" s="2" t="s">
        <v>369</v>
      </c>
      <c r="C101" s="15"/>
      <c r="D101" s="14"/>
      <c r="E101" s="14"/>
      <c r="G101" s="24">
        <v>-48496465.520000003</v>
      </c>
      <c r="H101" s="24"/>
      <c r="I101" s="24">
        <f>-49688413.42</f>
        <v>-49688413.420000002</v>
      </c>
      <c r="J101" s="24"/>
      <c r="K101" s="24">
        <v>-48496465.520000003</v>
      </c>
      <c r="L101" s="24"/>
      <c r="M101" s="24">
        <f>-49688413.42</f>
        <v>-49688413.420000002</v>
      </c>
    </row>
    <row r="102" spans="1:15" s="2" customFormat="1" ht="27.95" customHeight="1">
      <c r="A102" s="15"/>
      <c r="B102" s="2" t="s">
        <v>373</v>
      </c>
      <c r="C102" s="15"/>
      <c r="D102" s="14"/>
      <c r="E102" s="14"/>
      <c r="G102" s="24">
        <v>0</v>
      </c>
      <c r="H102" s="24"/>
      <c r="I102" s="24">
        <v>3805013.64</v>
      </c>
      <c r="J102" s="24"/>
      <c r="K102" s="24">
        <v>0</v>
      </c>
      <c r="L102" s="24"/>
      <c r="M102" s="24">
        <v>3805013.64</v>
      </c>
    </row>
    <row r="103" spans="1:15" s="2" customFormat="1" ht="27.95" customHeight="1">
      <c r="A103" s="15"/>
      <c r="B103" s="2" t="s">
        <v>432</v>
      </c>
      <c r="C103" s="15"/>
      <c r="D103" s="14"/>
      <c r="E103" s="14"/>
      <c r="G103" s="24">
        <v>9917721.5099999998</v>
      </c>
      <c r="H103" s="24"/>
      <c r="I103" s="24">
        <v>6547488.6799999997</v>
      </c>
      <c r="J103" s="24"/>
      <c r="K103" s="24">
        <v>9917721.5099999998</v>
      </c>
      <c r="L103" s="24"/>
      <c r="M103" s="24">
        <v>6547488.6799999997</v>
      </c>
    </row>
    <row r="104" spans="1:15" s="2" customFormat="1" ht="27.95" customHeight="1" thickBot="1">
      <c r="A104" s="15"/>
      <c r="B104" s="2" t="s">
        <v>123</v>
      </c>
      <c r="C104" s="15"/>
      <c r="D104" s="14"/>
      <c r="E104" s="14"/>
      <c r="G104" s="26">
        <f>SUM(G98:G103)</f>
        <v>156294142.50999999</v>
      </c>
      <c r="H104" s="35"/>
      <c r="I104" s="26">
        <f>SUM(I98:I103)</f>
        <v>258519518.61000001</v>
      </c>
      <c r="J104" s="34"/>
      <c r="K104" s="26">
        <f>SUM(K98:K103)</f>
        <v>24815665.449999988</v>
      </c>
      <c r="L104" s="25"/>
      <c r="M104" s="26">
        <f>SUM(M98:M103)</f>
        <v>103934101.69999999</v>
      </c>
    </row>
    <row r="105" spans="1:15" s="2" customFormat="1" ht="27.95" customHeight="1" thickTop="1">
      <c r="A105" s="13" t="s">
        <v>126</v>
      </c>
      <c r="B105" s="1"/>
      <c r="C105" s="16"/>
      <c r="D105" s="16"/>
      <c r="E105" s="38"/>
      <c r="F105" s="38"/>
      <c r="G105" s="17"/>
      <c r="H105" s="16"/>
      <c r="I105" s="17"/>
      <c r="J105" s="16"/>
      <c r="K105" s="17"/>
      <c r="L105" s="16"/>
      <c r="M105" s="17"/>
      <c r="N105" s="1"/>
      <c r="O105" s="17"/>
    </row>
    <row r="106" spans="1:15" s="2" customFormat="1" ht="27.95" customHeight="1">
      <c r="B106" s="2" t="s">
        <v>329</v>
      </c>
    </row>
    <row r="107" spans="1:15" s="2" customFormat="1" ht="27.95" customHeight="1">
      <c r="B107" s="61"/>
      <c r="G107" s="294"/>
      <c r="H107" s="294" t="s">
        <v>4</v>
      </c>
      <c r="I107" s="294"/>
      <c r="J107" s="18"/>
      <c r="K107" s="295"/>
      <c r="L107" s="294" t="s">
        <v>5</v>
      </c>
      <c r="M107" s="295"/>
    </row>
    <row r="108" spans="1:15" s="2" customFormat="1" ht="27.95" customHeight="1">
      <c r="B108" s="61"/>
      <c r="G108" s="296" t="s">
        <v>326</v>
      </c>
      <c r="H108" s="18"/>
      <c r="I108" s="296" t="s">
        <v>190</v>
      </c>
      <c r="J108" s="18"/>
      <c r="K108" s="297" t="str">
        <f>G108</f>
        <v>30 มิถุนายน 2561</v>
      </c>
      <c r="L108" s="298"/>
      <c r="M108" s="297" t="str">
        <f>I108</f>
        <v>31 ธันวาคม 2560</v>
      </c>
    </row>
    <row r="109" spans="1:15" s="2" customFormat="1" ht="27.95" customHeight="1">
      <c r="B109" s="61"/>
      <c r="C109" s="77"/>
      <c r="G109" s="42" t="s">
        <v>6</v>
      </c>
      <c r="I109" s="42" t="s">
        <v>6</v>
      </c>
      <c r="K109" s="42" t="s">
        <v>7</v>
      </c>
      <c r="M109" s="42" t="s">
        <v>7</v>
      </c>
    </row>
    <row r="110" spans="1:15" s="2" customFormat="1" ht="27.95" customHeight="1">
      <c r="B110" s="61" t="s">
        <v>109</v>
      </c>
      <c r="E110" s="42"/>
      <c r="G110" s="44">
        <v>30000</v>
      </c>
      <c r="H110" s="43"/>
      <c r="I110" s="44">
        <v>30000</v>
      </c>
      <c r="J110" s="43"/>
      <c r="K110" s="25">
        <v>99.99</v>
      </c>
      <c r="L110" s="43"/>
      <c r="M110" s="25">
        <v>99.99</v>
      </c>
    </row>
    <row r="111" spans="1:15" s="2" customFormat="1" ht="27.95" customHeight="1">
      <c r="B111" s="61" t="s">
        <v>108</v>
      </c>
      <c r="E111" s="42"/>
      <c r="G111" s="44">
        <v>75500</v>
      </c>
      <c r="H111" s="43"/>
      <c r="I111" s="44">
        <v>35000</v>
      </c>
      <c r="J111" s="43"/>
      <c r="K111" s="25">
        <v>99.99</v>
      </c>
      <c r="L111" s="43"/>
      <c r="M111" s="25">
        <v>99.99</v>
      </c>
    </row>
    <row r="112" spans="1:15" s="2" customFormat="1" ht="27.95" customHeight="1">
      <c r="B112" s="61" t="s">
        <v>107</v>
      </c>
      <c r="E112" s="42"/>
      <c r="G112" s="44">
        <v>150000</v>
      </c>
      <c r="H112" s="43"/>
      <c r="I112" s="44">
        <v>150000</v>
      </c>
      <c r="J112" s="43"/>
      <c r="K112" s="25">
        <v>99.99</v>
      </c>
      <c r="L112" s="43"/>
      <c r="M112" s="25">
        <v>99.99</v>
      </c>
    </row>
    <row r="113" spans="1:13" s="2" customFormat="1" ht="27.95" customHeight="1">
      <c r="A113" s="15"/>
      <c r="B113" s="2" t="s">
        <v>203</v>
      </c>
      <c r="C113" s="15"/>
      <c r="D113" s="14"/>
      <c r="E113" s="14"/>
      <c r="G113" s="24">
        <v>145000</v>
      </c>
      <c r="H113" s="34"/>
      <c r="I113" s="24">
        <v>145000</v>
      </c>
      <c r="J113" s="34"/>
      <c r="K113" s="25">
        <v>99.99</v>
      </c>
      <c r="L113" s="25"/>
      <c r="M113" s="25">
        <v>99.99</v>
      </c>
    </row>
    <row r="114" spans="1:13" s="2" customFormat="1" ht="27.95" customHeight="1">
      <c r="A114" s="15"/>
      <c r="B114" s="2" t="s">
        <v>455</v>
      </c>
      <c r="C114" s="15"/>
      <c r="D114" s="14"/>
      <c r="E114" s="14"/>
      <c r="G114" s="24">
        <f>100000000/1000</f>
        <v>100000</v>
      </c>
      <c r="H114" s="34"/>
      <c r="I114" s="24">
        <f>30000000/1000</f>
        <v>30000</v>
      </c>
      <c r="J114" s="34"/>
      <c r="K114" s="24">
        <v>29.4</v>
      </c>
      <c r="L114" s="25"/>
      <c r="M114" s="24">
        <v>0</v>
      </c>
    </row>
    <row r="115" spans="1:13" s="2" customFormat="1" ht="27.95" customHeight="1">
      <c r="A115" s="15"/>
      <c r="B115" s="2" t="s">
        <v>347</v>
      </c>
      <c r="C115" s="15"/>
      <c r="D115" s="14"/>
      <c r="E115" s="14"/>
      <c r="G115" s="24"/>
      <c r="H115" s="34"/>
      <c r="I115" s="24"/>
      <c r="J115" s="34"/>
      <c r="K115" s="24"/>
      <c r="L115" s="25"/>
      <c r="M115" s="24"/>
    </row>
    <row r="116" spans="1:13" s="2" customFormat="1" ht="27.95" customHeight="1">
      <c r="A116" s="15"/>
      <c r="C116" s="15"/>
      <c r="D116" s="14"/>
      <c r="E116" s="14"/>
      <c r="G116" s="24"/>
      <c r="H116" s="34"/>
      <c r="I116" s="24"/>
      <c r="J116" s="34"/>
      <c r="K116" s="24"/>
      <c r="L116" s="25"/>
      <c r="M116" s="24"/>
    </row>
    <row r="117" spans="1:13" s="2" customFormat="1" ht="27.95" customHeight="1">
      <c r="A117" s="15"/>
      <c r="C117" s="15"/>
      <c r="D117" s="14"/>
      <c r="E117" s="14"/>
      <c r="G117" s="24"/>
      <c r="H117" s="34"/>
      <c r="I117" s="24"/>
      <c r="J117" s="34"/>
      <c r="K117" s="24"/>
      <c r="L117" s="25"/>
      <c r="M117" s="24"/>
    </row>
    <row r="118" spans="1:13" s="4" customFormat="1" ht="27.95" customHeight="1">
      <c r="B118" s="94" t="s">
        <v>125</v>
      </c>
      <c r="C118" s="72"/>
      <c r="D118" s="72"/>
      <c r="E118" s="72"/>
      <c r="F118" s="72"/>
      <c r="G118" s="72"/>
      <c r="I118" s="94" t="s">
        <v>125</v>
      </c>
      <c r="J118" s="72"/>
      <c r="K118" s="72"/>
      <c r="L118" s="72"/>
      <c r="M118" s="72"/>
    </row>
    <row r="119" spans="1:13" s="4" customFormat="1" ht="27.95" customHeight="1">
      <c r="B119" s="117" t="s">
        <v>293</v>
      </c>
      <c r="C119" s="116"/>
      <c r="D119" s="116"/>
      <c r="E119" s="49"/>
      <c r="F119" s="116"/>
      <c r="G119" s="72"/>
      <c r="I119" s="117" t="s">
        <v>294</v>
      </c>
      <c r="J119" s="116"/>
      <c r="K119" s="116"/>
      <c r="L119" s="72"/>
      <c r="M119" s="72"/>
    </row>
    <row r="120" spans="1:13" ht="24.75" customHeight="1"/>
    <row r="121" spans="1:13" ht="24.75" customHeight="1"/>
    <row r="122" spans="1:13" ht="28.5" customHeight="1"/>
    <row r="123" spans="1:13" ht="28.5" customHeight="1"/>
    <row r="186" spans="1:13" ht="27.75" customHeight="1">
      <c r="A186" s="2"/>
      <c r="C186" s="2"/>
      <c r="D186" s="15"/>
      <c r="E186" s="2"/>
      <c r="F186" s="35"/>
      <c r="G186" s="40"/>
      <c r="H186" s="16"/>
      <c r="I186" s="2"/>
      <c r="J186" s="2"/>
      <c r="K186" s="41"/>
      <c r="L186" s="2"/>
      <c r="M186" s="41"/>
    </row>
  </sheetData>
  <mergeCells count="9">
    <mergeCell ref="G96:I96"/>
    <mergeCell ref="K96:M96"/>
    <mergeCell ref="A1:M1"/>
    <mergeCell ref="K35:M35"/>
    <mergeCell ref="A31:M31"/>
    <mergeCell ref="K14:M14"/>
    <mergeCell ref="G35:I35"/>
    <mergeCell ref="A62:M62"/>
    <mergeCell ref="A91:M91"/>
  </mergeCells>
  <phoneticPr fontId="3" type="noConversion"/>
  <pageMargins left="0.78740157480314965" right="0.39370078740157483" top="0.59055118110236227" bottom="0.49" header="0.43307086614173229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"/>
  <sheetViews>
    <sheetView topLeftCell="A19" zoomScaleNormal="100" zoomScaleSheetLayoutView="80" workbookViewId="0">
      <selection activeCell="M29" sqref="M29"/>
    </sheetView>
  </sheetViews>
  <sheetFormatPr defaultColWidth="9.140625" defaultRowHeight="24" customHeight="1"/>
  <cols>
    <col min="1" max="1" width="3.140625" style="125" customWidth="1"/>
    <col min="2" max="3" width="9.140625" style="125"/>
    <col min="4" max="4" width="7.5703125" style="125" customWidth="1"/>
    <col min="5" max="5" width="15" style="125" customWidth="1"/>
    <col min="6" max="6" width="0.85546875" style="125" customWidth="1"/>
    <col min="7" max="7" width="15.42578125" style="125" bestFit="1" customWidth="1"/>
    <col min="8" max="8" width="0.85546875" style="125" customWidth="1"/>
    <col min="9" max="9" width="14.28515625" style="125" customWidth="1"/>
    <col min="10" max="10" width="0.85546875" style="125" customWidth="1"/>
    <col min="11" max="11" width="14.28515625" style="125" customWidth="1"/>
    <col min="12" max="12" width="0.85546875" style="125" customWidth="1"/>
    <col min="13" max="13" width="14.5703125" style="125" customWidth="1"/>
    <col min="14" max="14" width="0.85546875" style="125" customWidth="1"/>
    <col min="15" max="15" width="14.5703125" style="125" bestFit="1" customWidth="1"/>
    <col min="16" max="16" width="1.140625" style="125" customWidth="1"/>
    <col min="17" max="16384" width="9.140625" style="125"/>
  </cols>
  <sheetData>
    <row r="1" spans="1:15" s="1" customFormat="1" ht="24" customHeight="1">
      <c r="A1" s="392" t="s">
        <v>134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</row>
    <row r="2" spans="1:15" s="1" customFormat="1" ht="24" customHeight="1">
      <c r="A2" s="2"/>
      <c r="B2" s="15"/>
      <c r="C2" s="2"/>
      <c r="D2" s="2"/>
      <c r="E2" s="39"/>
      <c r="F2" s="16"/>
      <c r="G2" s="40"/>
      <c r="H2" s="16"/>
      <c r="I2" s="2"/>
      <c r="J2" s="2"/>
      <c r="K2" s="2"/>
      <c r="L2" s="2"/>
      <c r="M2" s="41"/>
      <c r="N2" s="2"/>
      <c r="O2" s="41"/>
    </row>
    <row r="3" spans="1:15" s="1" customFormat="1" ht="24" customHeight="1">
      <c r="A3" s="16"/>
      <c r="C3" s="16"/>
      <c r="D3" s="16"/>
      <c r="E3" s="299"/>
      <c r="F3" s="299"/>
      <c r="G3" s="195"/>
      <c r="H3" s="194"/>
      <c r="I3" s="300"/>
      <c r="J3" s="13"/>
      <c r="K3" s="300"/>
      <c r="L3" s="13"/>
      <c r="M3" s="300"/>
      <c r="N3" s="18"/>
      <c r="O3" s="301" t="s">
        <v>34</v>
      </c>
    </row>
    <row r="4" spans="1:15" s="1" customFormat="1" ht="24" customHeight="1">
      <c r="A4" s="84"/>
      <c r="B4" s="85"/>
      <c r="C4" s="85"/>
      <c r="E4" s="302"/>
      <c r="F4" s="303"/>
      <c r="G4" s="304"/>
      <c r="H4" s="305"/>
      <c r="I4" s="302"/>
      <c r="J4" s="294" t="s">
        <v>35</v>
      </c>
      <c r="K4" s="295"/>
      <c r="L4" s="295"/>
      <c r="M4" s="306"/>
      <c r="N4" s="302"/>
      <c r="O4" s="306"/>
    </row>
    <row r="5" spans="1:15" s="1" customFormat="1" ht="24" customHeight="1">
      <c r="B5" s="2"/>
      <c r="C5" s="2"/>
      <c r="E5" s="307" t="s">
        <v>46</v>
      </c>
      <c r="F5" s="307"/>
      <c r="G5" s="307"/>
      <c r="H5" s="194"/>
      <c r="I5" s="294"/>
      <c r="J5" s="294" t="s">
        <v>47</v>
      </c>
      <c r="K5" s="294"/>
      <c r="L5" s="18"/>
      <c r="M5" s="306"/>
      <c r="N5" s="294" t="s">
        <v>63</v>
      </c>
      <c r="O5" s="306"/>
    </row>
    <row r="6" spans="1:15" s="1" customFormat="1" ht="24" customHeight="1">
      <c r="B6" s="86"/>
      <c r="C6" s="16"/>
      <c r="D6" s="16"/>
      <c r="E6" s="308" t="s">
        <v>326</v>
      </c>
      <c r="F6" s="13"/>
      <c r="G6" s="308" t="s">
        <v>190</v>
      </c>
      <c r="H6" s="194"/>
      <c r="I6" s="308" t="str">
        <f>E6</f>
        <v>30 มิถุนายน 2561</v>
      </c>
      <c r="J6" s="13"/>
      <c r="K6" s="308" t="s">
        <v>190</v>
      </c>
      <c r="L6" s="309"/>
      <c r="M6" s="308" t="str">
        <f>I6</f>
        <v>30 มิถุนายน 2561</v>
      </c>
      <c r="N6" s="13"/>
      <c r="O6" s="308" t="s">
        <v>190</v>
      </c>
    </row>
    <row r="7" spans="1:15" s="1" customFormat="1" ht="24" customHeight="1">
      <c r="B7" s="2" t="s">
        <v>109</v>
      </c>
      <c r="C7" s="16"/>
      <c r="D7" s="16"/>
      <c r="E7" s="87">
        <v>29999959.999999996</v>
      </c>
      <c r="F7" s="34"/>
      <c r="G7" s="87">
        <v>29999959.999999996</v>
      </c>
      <c r="H7" s="34"/>
      <c r="I7" s="25">
        <v>-29999960</v>
      </c>
      <c r="J7" s="25"/>
      <c r="K7" s="25">
        <v>-29999960</v>
      </c>
      <c r="L7" s="25"/>
      <c r="M7" s="36">
        <f>E7+I7</f>
        <v>0</v>
      </c>
      <c r="N7" s="36"/>
      <c r="O7" s="36">
        <f>G7+K7</f>
        <v>0</v>
      </c>
    </row>
    <row r="8" spans="1:15" s="1" customFormat="1" ht="24" customHeight="1">
      <c r="B8" s="2" t="s">
        <v>108</v>
      </c>
      <c r="C8" s="16"/>
      <c r="D8" s="16"/>
      <c r="E8" s="87">
        <v>85999960</v>
      </c>
      <c r="F8" s="34"/>
      <c r="G8" s="87">
        <v>34999960</v>
      </c>
      <c r="H8" s="34"/>
      <c r="I8" s="25">
        <v>-10959063.140000001</v>
      </c>
      <c r="J8" s="25"/>
      <c r="K8" s="25">
        <v>-29901593.07</v>
      </c>
      <c r="L8" s="25"/>
      <c r="M8" s="36">
        <f>E8+I8</f>
        <v>75040896.859999999</v>
      </c>
      <c r="N8" s="36"/>
      <c r="O8" s="36">
        <f>G8+K8</f>
        <v>5098366.93</v>
      </c>
    </row>
    <row r="9" spans="1:15" s="1" customFormat="1" ht="24" customHeight="1">
      <c r="B9" s="2" t="s">
        <v>107</v>
      </c>
      <c r="C9" s="16"/>
      <c r="D9" s="16"/>
      <c r="E9" s="87">
        <v>160000000</v>
      </c>
      <c r="F9" s="34"/>
      <c r="G9" s="87">
        <v>160000000</v>
      </c>
      <c r="H9" s="34"/>
      <c r="I9" s="25">
        <v>0</v>
      </c>
      <c r="J9" s="25"/>
      <c r="K9" s="25">
        <v>0</v>
      </c>
      <c r="L9" s="25"/>
      <c r="M9" s="36">
        <f>E9+I9</f>
        <v>160000000</v>
      </c>
      <c r="N9" s="36"/>
      <c r="O9" s="36">
        <f>G9+K9</f>
        <v>160000000</v>
      </c>
    </row>
    <row r="10" spans="1:15" s="1" customFormat="1" ht="24" customHeight="1">
      <c r="B10" s="2" t="s">
        <v>203</v>
      </c>
      <c r="C10" s="16"/>
      <c r="D10" s="16"/>
      <c r="E10" s="87">
        <v>14499800</v>
      </c>
      <c r="F10" s="34"/>
      <c r="G10" s="87">
        <v>14499800</v>
      </c>
      <c r="H10" s="34"/>
      <c r="I10" s="25">
        <v>0</v>
      </c>
      <c r="J10" s="25"/>
      <c r="K10" s="25">
        <v>0</v>
      </c>
      <c r="L10" s="25"/>
      <c r="M10" s="36">
        <f>E10+I10</f>
        <v>14499800</v>
      </c>
      <c r="N10" s="36"/>
      <c r="O10" s="36">
        <f>G10+K10</f>
        <v>14499800</v>
      </c>
    </row>
    <row r="11" spans="1:15" s="1" customFormat="1" ht="24" customHeight="1" thickBot="1">
      <c r="B11" s="2"/>
      <c r="C11" s="16"/>
      <c r="D11" s="16"/>
      <c r="E11" s="101">
        <f>SUM(E7:E10)</f>
        <v>290499720</v>
      </c>
      <c r="F11" s="34"/>
      <c r="G11" s="101">
        <f>SUM(G7:G10)</f>
        <v>239499720</v>
      </c>
      <c r="H11" s="34"/>
      <c r="I11" s="88">
        <f>SUM(I7:I10)</f>
        <v>-40959023.140000001</v>
      </c>
      <c r="J11" s="25"/>
      <c r="K11" s="88">
        <f>SUM(K7:K10)</f>
        <v>-59901553.07</v>
      </c>
      <c r="L11" s="25"/>
      <c r="M11" s="88">
        <f>SUM(M7:M10)</f>
        <v>249540696.86000001</v>
      </c>
      <c r="N11" s="25"/>
      <c r="O11" s="88">
        <f>SUM(O7:O10)</f>
        <v>179598166.93000001</v>
      </c>
    </row>
    <row r="12" spans="1:15" s="1" customFormat="1" ht="8.1" customHeight="1" thickTop="1">
      <c r="B12" s="2"/>
      <c r="C12" s="16"/>
      <c r="D12" s="16"/>
      <c r="E12" s="212"/>
      <c r="F12" s="34"/>
      <c r="G12" s="212"/>
      <c r="H12" s="34"/>
      <c r="I12" s="36"/>
      <c r="J12" s="25"/>
      <c r="K12" s="36"/>
      <c r="L12" s="25"/>
      <c r="M12" s="36"/>
      <c r="N12" s="25"/>
      <c r="O12" s="36"/>
    </row>
    <row r="13" spans="1:15" s="1" customFormat="1" ht="24" customHeight="1">
      <c r="A13" s="82" t="s">
        <v>243</v>
      </c>
      <c r="B13" s="16"/>
      <c r="C13" s="16"/>
      <c r="D13" s="16"/>
      <c r="E13" s="39"/>
      <c r="F13" s="16"/>
      <c r="G13" s="40"/>
      <c r="H13" s="16"/>
      <c r="I13" s="2"/>
      <c r="J13" s="2"/>
      <c r="K13" s="2"/>
      <c r="L13" s="2"/>
      <c r="M13" s="41"/>
      <c r="N13" s="2"/>
      <c r="O13" s="41"/>
    </row>
    <row r="14" spans="1:15" s="2" customFormat="1" ht="24" customHeight="1">
      <c r="B14" s="2" t="s">
        <v>330</v>
      </c>
    </row>
    <row r="15" spans="1:15" s="2" customFormat="1" ht="24" customHeight="1">
      <c r="B15" s="61"/>
      <c r="G15" s="77"/>
      <c r="I15" s="294"/>
      <c r="J15" s="294" t="s">
        <v>4</v>
      </c>
      <c r="K15" s="294"/>
      <c r="L15" s="18"/>
      <c r="M15" s="295"/>
      <c r="N15" s="294" t="s">
        <v>5</v>
      </c>
      <c r="O15" s="295"/>
    </row>
    <row r="16" spans="1:15" s="2" customFormat="1" ht="24" customHeight="1">
      <c r="B16" s="61"/>
      <c r="G16" s="99"/>
      <c r="H16" s="77"/>
      <c r="I16" s="296" t="s">
        <v>326</v>
      </c>
      <c r="J16" s="18"/>
      <c r="K16" s="296" t="s">
        <v>190</v>
      </c>
      <c r="L16" s="18"/>
      <c r="M16" s="297" t="str">
        <f>I16</f>
        <v>30 มิถุนายน 2561</v>
      </c>
      <c r="N16" s="298"/>
      <c r="O16" s="297" t="s">
        <v>190</v>
      </c>
    </row>
    <row r="17" spans="1:16" s="2" customFormat="1" ht="24" customHeight="1">
      <c r="B17" s="61"/>
      <c r="C17" s="77"/>
      <c r="G17" s="77"/>
      <c r="I17" s="42" t="s">
        <v>6</v>
      </c>
      <c r="K17" s="42" t="s">
        <v>6</v>
      </c>
      <c r="M17" s="42" t="s">
        <v>7</v>
      </c>
      <c r="O17" s="42" t="s">
        <v>7</v>
      </c>
    </row>
    <row r="18" spans="1:16" s="2" customFormat="1" ht="24" customHeight="1">
      <c r="B18" s="61" t="s">
        <v>94</v>
      </c>
      <c r="E18" s="42"/>
      <c r="G18" s="100"/>
      <c r="H18" s="22"/>
      <c r="I18" s="43">
        <v>600000</v>
      </c>
      <c r="J18" s="22"/>
      <c r="K18" s="43">
        <v>600000</v>
      </c>
      <c r="L18" s="22"/>
      <c r="M18" s="22">
        <v>20</v>
      </c>
      <c r="N18" s="22"/>
      <c r="O18" s="43">
        <v>20</v>
      </c>
    </row>
    <row r="19" spans="1:16" s="2" customFormat="1" ht="24" customHeight="1">
      <c r="B19" s="61" t="s">
        <v>95</v>
      </c>
      <c r="E19" s="42"/>
      <c r="G19" s="100"/>
      <c r="H19" s="43"/>
      <c r="I19" s="44">
        <v>500000</v>
      </c>
      <c r="J19" s="43"/>
      <c r="K19" s="44">
        <v>500000</v>
      </c>
      <c r="L19" s="43"/>
      <c r="M19" s="43">
        <v>9</v>
      </c>
      <c r="N19" s="43"/>
      <c r="O19" s="43">
        <v>9</v>
      </c>
    </row>
    <row r="20" spans="1:16" s="1" customFormat="1" ht="24" customHeight="1">
      <c r="A20" s="2"/>
      <c r="B20" s="16"/>
      <c r="C20" s="16"/>
      <c r="D20" s="16"/>
      <c r="E20" s="39"/>
      <c r="F20" s="16"/>
      <c r="G20" s="40"/>
      <c r="H20" s="16"/>
      <c r="I20" s="18"/>
      <c r="J20" s="18"/>
      <c r="K20" s="18"/>
      <c r="L20" s="18"/>
      <c r="M20" s="195"/>
      <c r="N20" s="18"/>
      <c r="O20" s="280" t="s">
        <v>34</v>
      </c>
      <c r="P20" s="102"/>
    </row>
    <row r="21" spans="1:16" s="1" customFormat="1" ht="24" customHeight="1">
      <c r="A21" s="2"/>
      <c r="B21" s="16"/>
      <c r="C21" s="16"/>
      <c r="D21" s="16"/>
      <c r="E21" s="39"/>
      <c r="F21" s="16"/>
      <c r="G21" s="40"/>
      <c r="H21" s="16"/>
      <c r="I21" s="294" t="s">
        <v>96</v>
      </c>
      <c r="J21" s="302"/>
      <c r="K21" s="304"/>
      <c r="L21" s="18"/>
      <c r="M21" s="294" t="s">
        <v>97</v>
      </c>
      <c r="N21" s="302"/>
      <c r="O21" s="304"/>
      <c r="P21" s="102"/>
    </row>
    <row r="22" spans="1:16" s="1" customFormat="1" ht="24" customHeight="1">
      <c r="A22" s="2"/>
      <c r="B22" s="16"/>
      <c r="C22" s="16"/>
      <c r="D22" s="16"/>
      <c r="E22" s="39"/>
      <c r="F22" s="16"/>
      <c r="G22" s="40"/>
      <c r="H22" s="16"/>
      <c r="I22" s="310" t="str">
        <f>I16</f>
        <v>30 มิถุนายน 2561</v>
      </c>
      <c r="J22" s="311"/>
      <c r="K22" s="310" t="str">
        <f>K16</f>
        <v>31 ธันวาคม 2560</v>
      </c>
      <c r="L22" s="18"/>
      <c r="M22" s="310" t="str">
        <f>M16</f>
        <v>30 มิถุนายน 2561</v>
      </c>
      <c r="N22" s="311"/>
      <c r="O22" s="310" t="str">
        <f>O16</f>
        <v>31 ธันวาคม 2560</v>
      </c>
      <c r="P22" s="102"/>
    </row>
    <row r="23" spans="1:16" s="1" customFormat="1" ht="24" customHeight="1">
      <c r="A23" s="2"/>
      <c r="B23" s="194" t="s">
        <v>2</v>
      </c>
      <c r="C23" s="16"/>
      <c r="D23" s="16"/>
      <c r="E23" s="39"/>
      <c r="F23" s="16"/>
      <c r="G23" s="40"/>
      <c r="H23" s="16"/>
      <c r="I23" s="2"/>
      <c r="J23" s="2"/>
      <c r="K23" s="2"/>
      <c r="L23" s="2"/>
      <c r="M23" s="79"/>
      <c r="N23" s="78"/>
      <c r="O23" s="79"/>
    </row>
    <row r="24" spans="1:16" s="1" customFormat="1" ht="24" customHeight="1">
      <c r="A24" s="2"/>
      <c r="B24" s="61" t="s">
        <v>94</v>
      </c>
      <c r="C24" s="16"/>
      <c r="D24" s="16"/>
      <c r="E24" s="39"/>
      <c r="F24" s="16"/>
      <c r="G24" s="40"/>
      <c r="H24" s="16"/>
      <c r="I24" s="25">
        <v>140000000</v>
      </c>
      <c r="J24" s="80"/>
      <c r="K24" s="25">
        <v>140000000</v>
      </c>
      <c r="L24" s="2"/>
      <c r="M24" s="25">
        <v>140000000</v>
      </c>
      <c r="N24" s="80"/>
      <c r="O24" s="25">
        <v>140000000</v>
      </c>
    </row>
    <row r="25" spans="1:16" s="1" customFormat="1" ht="24" customHeight="1">
      <c r="A25" s="2"/>
      <c r="B25" s="61" t="s">
        <v>95</v>
      </c>
      <c r="C25" s="16"/>
      <c r="D25" s="16"/>
      <c r="E25" s="39"/>
      <c r="F25" s="16"/>
      <c r="G25" s="40"/>
      <c r="H25" s="16"/>
      <c r="I25" s="25">
        <v>45000000</v>
      </c>
      <c r="J25" s="80"/>
      <c r="K25" s="25">
        <v>45000000</v>
      </c>
      <c r="L25" s="2"/>
      <c r="M25" s="25">
        <v>45000000</v>
      </c>
      <c r="N25" s="80"/>
      <c r="O25" s="25">
        <v>45000000</v>
      </c>
    </row>
    <row r="26" spans="1:16" s="1" customFormat="1" ht="24" customHeight="1">
      <c r="A26" s="2"/>
      <c r="B26" s="61"/>
      <c r="C26" s="2" t="s">
        <v>21</v>
      </c>
      <c r="D26" s="16"/>
      <c r="E26" s="39"/>
      <c r="F26" s="16"/>
      <c r="G26" s="40"/>
      <c r="H26" s="16"/>
      <c r="I26" s="81">
        <f>SUM(I24:I25)</f>
        <v>185000000</v>
      </c>
      <c r="J26" s="80"/>
      <c r="K26" s="81">
        <f>SUM(K24:K25)</f>
        <v>185000000</v>
      </c>
      <c r="L26" s="2"/>
      <c r="M26" s="81">
        <f>SUM(M24:M25)</f>
        <v>185000000</v>
      </c>
      <c r="N26" s="80"/>
      <c r="O26" s="81">
        <f>SUM(O24:O25)</f>
        <v>185000000</v>
      </c>
    </row>
    <row r="27" spans="1:16" s="1" customFormat="1" ht="24" customHeight="1">
      <c r="A27" s="2"/>
      <c r="B27" s="2" t="s">
        <v>1</v>
      </c>
      <c r="C27" s="16"/>
      <c r="D27" s="16"/>
      <c r="E27" s="39"/>
      <c r="F27" s="16"/>
      <c r="G27" s="40"/>
      <c r="H27" s="16"/>
      <c r="I27" s="25">
        <v>-151610000</v>
      </c>
      <c r="J27" s="80"/>
      <c r="K27" s="25">
        <v>-151610000</v>
      </c>
      <c r="L27" s="2"/>
      <c r="M27" s="25">
        <v>-151610000</v>
      </c>
      <c r="N27" s="80"/>
      <c r="O27" s="25">
        <v>-151610000</v>
      </c>
    </row>
    <row r="28" spans="1:16" s="1" customFormat="1" ht="24" customHeight="1" thickBot="1">
      <c r="A28" s="2"/>
      <c r="B28" s="61" t="s">
        <v>244</v>
      </c>
      <c r="C28" s="2"/>
      <c r="D28" s="16"/>
      <c r="E28" s="39"/>
      <c r="F28" s="16"/>
      <c r="G28" s="40"/>
      <c r="H28" s="16"/>
      <c r="I28" s="26">
        <f>SUM(I26:I27)</f>
        <v>33390000</v>
      </c>
      <c r="J28" s="60"/>
      <c r="K28" s="26">
        <f>SUM(K26:K27)</f>
        <v>33390000</v>
      </c>
      <c r="L28" s="2"/>
      <c r="M28" s="26">
        <f>SUM(M26:M27)</f>
        <v>33390000</v>
      </c>
      <c r="N28" s="60"/>
      <c r="O28" s="26">
        <f>SUM(O26:O27)</f>
        <v>33390000</v>
      </c>
    </row>
    <row r="29" spans="1:16" s="1" customFormat="1" ht="8.1" customHeight="1" thickTop="1">
      <c r="A29" s="2"/>
      <c r="B29" s="61"/>
      <c r="C29" s="2"/>
      <c r="D29" s="16"/>
      <c r="E29" s="39"/>
      <c r="F29" s="16"/>
      <c r="G29" s="40"/>
      <c r="H29" s="16"/>
      <c r="I29" s="24"/>
      <c r="J29" s="60"/>
      <c r="K29" s="24"/>
      <c r="L29" s="2"/>
      <c r="M29" s="24"/>
      <c r="N29" s="60"/>
      <c r="O29" s="24"/>
    </row>
    <row r="30" spans="1:16" s="160" customFormat="1" ht="24" customHeight="1">
      <c r="A30" s="82" t="s">
        <v>234</v>
      </c>
      <c r="B30" s="213"/>
      <c r="M30" s="312"/>
      <c r="N30" s="312"/>
      <c r="O30" s="270" t="s">
        <v>34</v>
      </c>
    </row>
    <row r="31" spans="1:16" s="160" customFormat="1" ht="24" customHeight="1">
      <c r="A31" s="82"/>
      <c r="B31" s="213"/>
      <c r="M31" s="396" t="s">
        <v>233</v>
      </c>
      <c r="N31" s="396"/>
      <c r="O31" s="396"/>
    </row>
    <row r="32" spans="1:16" s="160" customFormat="1" ht="24" customHeight="1">
      <c r="A32" s="82"/>
      <c r="B32" s="213"/>
      <c r="M32" s="296" t="s">
        <v>326</v>
      </c>
      <c r="N32" s="314"/>
      <c r="O32" s="313" t="s">
        <v>190</v>
      </c>
    </row>
    <row r="33" spans="1:15" s="160" customFormat="1" ht="24" customHeight="1">
      <c r="A33" s="82"/>
      <c r="B33" s="213"/>
      <c r="M33" s="268"/>
      <c r="N33" s="266"/>
      <c r="O33" s="268"/>
    </row>
    <row r="34" spans="1:15" s="160" customFormat="1" ht="24" customHeight="1">
      <c r="A34" s="82"/>
      <c r="B34" s="61" t="s">
        <v>246</v>
      </c>
      <c r="C34" s="266"/>
      <c r="M34" s="266">
        <v>41248512.840000004</v>
      </c>
      <c r="N34" s="266"/>
      <c r="O34" s="266">
        <v>43185696.350000001</v>
      </c>
    </row>
    <row r="35" spans="1:15" s="160" customFormat="1" ht="24" customHeight="1">
      <c r="A35" s="82"/>
      <c r="B35" s="61" t="s">
        <v>297</v>
      </c>
      <c r="C35" s="266"/>
      <c r="M35" s="266">
        <v>-2096590.18</v>
      </c>
      <c r="O35" s="266">
        <f>-1474302.89</f>
        <v>-1474302.89</v>
      </c>
    </row>
    <row r="36" spans="1:15" s="160" customFormat="1" ht="24" customHeight="1" thickBot="1">
      <c r="A36" s="82"/>
      <c r="B36" s="213"/>
      <c r="C36" s="267" t="s">
        <v>21</v>
      </c>
      <c r="M36" s="269">
        <f>SUM(M34:M35)</f>
        <v>39151922.660000004</v>
      </c>
      <c r="N36" s="266"/>
      <c r="O36" s="269">
        <f>SUM(O34:O35)</f>
        <v>41711393.460000001</v>
      </c>
    </row>
    <row r="37" spans="1:15" s="160" customFormat="1" ht="8.1" customHeight="1" thickTop="1">
      <c r="A37" s="82"/>
      <c r="B37" s="213"/>
      <c r="D37" s="270"/>
      <c r="M37" s="268"/>
      <c r="N37" s="266"/>
      <c r="O37" s="268"/>
    </row>
    <row r="38" spans="1:15" s="160" customFormat="1" ht="23.45" customHeight="1" thickTop="1">
      <c r="A38" s="82"/>
      <c r="B38" s="2" t="s">
        <v>331</v>
      </c>
      <c r="D38" s="270"/>
      <c r="M38" s="268"/>
      <c r="N38" s="266"/>
      <c r="O38" s="268"/>
    </row>
    <row r="39" spans="1:15" s="160" customFormat="1" ht="23.45" customHeight="1">
      <c r="A39" s="82"/>
      <c r="B39" s="213" t="s">
        <v>251</v>
      </c>
    </row>
    <row r="40" spans="1:15" s="160" customFormat="1" ht="23.45" customHeight="1">
      <c r="A40" s="82"/>
      <c r="B40" s="213" t="s">
        <v>252</v>
      </c>
    </row>
    <row r="41" spans="1:15" s="160" customFormat="1" ht="18.95" customHeight="1">
      <c r="A41" s="82"/>
      <c r="B41" s="213"/>
    </row>
    <row r="42" spans="1:15" ht="18.95" customHeight="1"/>
    <row r="43" spans="1:15" ht="20.100000000000001" customHeight="1">
      <c r="B43" s="94" t="s">
        <v>125</v>
      </c>
      <c r="C43" s="72"/>
      <c r="D43" s="72"/>
      <c r="E43" s="72"/>
      <c r="F43" s="72"/>
      <c r="G43" s="72"/>
      <c r="H43" s="4"/>
      <c r="I43" s="94" t="s">
        <v>125</v>
      </c>
      <c r="J43" s="72"/>
      <c r="K43" s="72"/>
      <c r="M43" s="72"/>
      <c r="N43" s="72"/>
    </row>
    <row r="44" spans="1:15" ht="21" customHeight="1">
      <c r="B44" s="117" t="s">
        <v>295</v>
      </c>
      <c r="C44" s="116"/>
      <c r="D44" s="116"/>
      <c r="E44" s="49"/>
      <c r="F44" s="116"/>
      <c r="G44" s="72"/>
      <c r="H44" s="4"/>
      <c r="I44" s="117" t="s">
        <v>296</v>
      </c>
      <c r="J44" s="116"/>
      <c r="K44" s="116"/>
      <c r="M44" s="72"/>
      <c r="N44" s="72"/>
    </row>
  </sheetData>
  <mergeCells count="2">
    <mergeCell ref="A1:O1"/>
    <mergeCell ref="M31:O31"/>
  </mergeCells>
  <pageMargins left="0.78740157480314965" right="0.19685039370078741" top="0.49" bottom="0.39370078740157483" header="0.35433070866141736" footer="0.37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zoomScaleNormal="100" workbookViewId="0">
      <selection activeCell="D10" sqref="D10"/>
    </sheetView>
  </sheetViews>
  <sheetFormatPr defaultColWidth="9.140625" defaultRowHeight="23.25" customHeight="1"/>
  <cols>
    <col min="1" max="1" width="3.140625" style="125" customWidth="1"/>
    <col min="2" max="3" width="9.140625" style="125"/>
    <col min="4" max="4" width="5.7109375" style="125" customWidth="1"/>
    <col min="5" max="5" width="7.28515625" style="125" customWidth="1"/>
    <col min="6" max="6" width="15.7109375" style="125" customWidth="1"/>
    <col min="7" max="7" width="0.85546875" style="125" customWidth="1"/>
    <col min="8" max="8" width="15.7109375" style="125" customWidth="1"/>
    <col min="9" max="9" width="0.85546875" style="125" customWidth="1"/>
    <col min="10" max="10" width="15.7109375" style="125" customWidth="1"/>
    <col min="11" max="11" width="0.85546875" style="125" customWidth="1"/>
    <col min="12" max="12" width="15.7109375" style="125" customWidth="1"/>
    <col min="13" max="13" width="2" style="125" customWidth="1"/>
    <col min="14" max="14" width="1.28515625" style="125" customWidth="1"/>
    <col min="15" max="16384" width="9.140625" style="125"/>
  </cols>
  <sheetData>
    <row r="1" spans="1:13" s="213" customFormat="1" ht="26.1" customHeight="1">
      <c r="A1" s="392" t="s">
        <v>248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3" s="213" customFormat="1" ht="26.1" customHeight="1"/>
    <row r="3" spans="1:13" s="61" customFormat="1" ht="26.1" customHeight="1">
      <c r="A3" s="82" t="s">
        <v>235</v>
      </c>
      <c r="B3" s="213"/>
      <c r="C3" s="219"/>
      <c r="D3" s="219"/>
      <c r="E3" s="219"/>
      <c r="F3" s="219"/>
      <c r="G3" s="219"/>
      <c r="I3" s="202"/>
      <c r="J3" s="219"/>
      <c r="K3" s="219"/>
      <c r="L3" s="49" t="s">
        <v>34</v>
      </c>
      <c r="M3" s="219"/>
    </row>
    <row r="4" spans="1:13" s="61" customFormat="1" ht="26.1" customHeight="1">
      <c r="A4" s="82"/>
      <c r="B4" s="213"/>
      <c r="C4" s="219"/>
      <c r="D4" s="219"/>
      <c r="E4" s="219"/>
      <c r="F4" s="398" t="s">
        <v>29</v>
      </c>
      <c r="G4" s="398"/>
      <c r="H4" s="398"/>
      <c r="I4" s="202"/>
      <c r="J4" s="398" t="s">
        <v>35</v>
      </c>
      <c r="K4" s="398"/>
      <c r="L4" s="398"/>
      <c r="M4" s="219"/>
    </row>
    <row r="5" spans="1:13" s="61" customFormat="1" ht="26.1" customHeight="1">
      <c r="A5" s="82"/>
      <c r="B5" s="213"/>
      <c r="C5" s="219"/>
      <c r="D5" s="219"/>
      <c r="E5" s="219"/>
      <c r="F5" s="49" t="s">
        <v>326</v>
      </c>
      <c r="G5" s="219"/>
      <c r="H5" s="49" t="s">
        <v>190</v>
      </c>
      <c r="I5" s="202"/>
      <c r="J5" s="49" t="s">
        <v>326</v>
      </c>
      <c r="K5" s="219"/>
      <c r="L5" s="49" t="s">
        <v>190</v>
      </c>
      <c r="M5" s="219"/>
    </row>
    <row r="6" spans="1:13" s="61" customFormat="1" ht="26.1" customHeight="1">
      <c r="A6" s="358" t="s">
        <v>388</v>
      </c>
      <c r="C6" s="219"/>
      <c r="D6" s="219"/>
      <c r="E6" s="219"/>
      <c r="F6" s="219">
        <v>0</v>
      </c>
      <c r="G6" s="219"/>
      <c r="H6" s="61">
        <v>0</v>
      </c>
      <c r="I6" s="202"/>
      <c r="J6" s="219">
        <f>90000000+18000000</f>
        <v>108000000</v>
      </c>
      <c r="K6" s="219"/>
      <c r="L6" s="219">
        <v>0</v>
      </c>
      <c r="M6" s="219"/>
    </row>
    <row r="7" spans="1:13" s="61" customFormat="1" ht="26.1" customHeight="1">
      <c r="A7" s="358" t="s">
        <v>366</v>
      </c>
      <c r="C7" s="219"/>
      <c r="D7" s="219"/>
      <c r="E7" s="219"/>
      <c r="F7" s="219">
        <f>68850300+6902268.55</f>
        <v>75752568.549999997</v>
      </c>
      <c r="G7" s="219"/>
      <c r="H7" s="61">
        <v>0</v>
      </c>
      <c r="I7" s="202"/>
      <c r="J7" s="219">
        <v>0</v>
      </c>
      <c r="K7" s="219"/>
      <c r="L7" s="219">
        <v>0</v>
      </c>
      <c r="M7" s="219"/>
    </row>
    <row r="8" spans="1:13" s="61" customFormat="1" ht="26.1" customHeight="1" thickBot="1">
      <c r="A8" s="82"/>
      <c r="B8" s="213"/>
      <c r="C8" s="219" t="s">
        <v>21</v>
      </c>
      <c r="D8" s="219"/>
      <c r="E8" s="219"/>
      <c r="F8" s="357">
        <f>SUM(F7:F7)</f>
        <v>75752568.549999997</v>
      </c>
      <c r="G8" s="219"/>
      <c r="H8" s="53">
        <f>SUM(H7:H7)</f>
        <v>0</v>
      </c>
      <c r="I8" s="219"/>
      <c r="J8" s="357">
        <f>SUM(J6:J7)</f>
        <v>108000000</v>
      </c>
      <c r="K8" s="219"/>
      <c r="L8" s="357">
        <f>SUM(L6:L7)</f>
        <v>0</v>
      </c>
      <c r="M8" s="219"/>
    </row>
    <row r="9" spans="1:13" s="61" customFormat="1" ht="26.1" customHeight="1" thickTop="1">
      <c r="A9" s="82"/>
      <c r="B9" s="360" t="s">
        <v>103</v>
      </c>
      <c r="C9" s="219"/>
      <c r="D9" s="219"/>
      <c r="E9" s="219"/>
      <c r="F9" s="219"/>
      <c r="G9" s="219"/>
      <c r="I9" s="202"/>
      <c r="J9" s="219"/>
      <c r="K9" s="219"/>
      <c r="L9" s="219"/>
      <c r="M9" s="219"/>
    </row>
    <row r="10" spans="1:13" s="61" customFormat="1" ht="26.1" customHeight="1">
      <c r="A10" s="82"/>
      <c r="B10" s="358" t="s">
        <v>364</v>
      </c>
      <c r="C10" s="219"/>
      <c r="D10" s="219"/>
      <c r="E10" s="219"/>
      <c r="F10" s="219"/>
      <c r="G10" s="219"/>
      <c r="I10" s="202"/>
      <c r="J10" s="219"/>
      <c r="K10" s="219"/>
      <c r="L10" s="219"/>
      <c r="M10" s="219"/>
    </row>
    <row r="11" spans="1:13" s="61" customFormat="1" ht="26.1" customHeight="1">
      <c r="A11" s="82"/>
      <c r="B11" s="213" t="s">
        <v>365</v>
      </c>
      <c r="C11" s="219"/>
      <c r="D11" s="219"/>
      <c r="E11" s="219"/>
      <c r="F11" s="219"/>
      <c r="G11" s="219"/>
      <c r="I11" s="202"/>
      <c r="J11" s="219"/>
      <c r="K11" s="219"/>
      <c r="L11" s="219"/>
      <c r="M11" s="219"/>
    </row>
    <row r="12" spans="1:13" s="61" customFormat="1" ht="26.1" customHeight="1">
      <c r="A12" s="82"/>
      <c r="B12" s="213" t="s">
        <v>456</v>
      </c>
      <c r="C12" s="219"/>
      <c r="D12" s="219"/>
      <c r="E12" s="219"/>
      <c r="F12" s="219"/>
      <c r="G12" s="219"/>
      <c r="I12" s="202"/>
      <c r="J12" s="219"/>
      <c r="K12" s="219"/>
      <c r="L12" s="219"/>
      <c r="M12" s="219"/>
    </row>
    <row r="13" spans="1:13" s="61" customFormat="1" ht="26.1" customHeight="1">
      <c r="A13" s="82"/>
      <c r="B13" s="213" t="s">
        <v>457</v>
      </c>
      <c r="C13" s="219"/>
      <c r="D13" s="219"/>
      <c r="E13" s="219"/>
      <c r="F13" s="219"/>
      <c r="G13" s="219"/>
      <c r="I13" s="202"/>
      <c r="J13" s="219"/>
      <c r="K13" s="219"/>
      <c r="L13" s="219"/>
      <c r="M13" s="219"/>
    </row>
    <row r="14" spans="1:13" ht="26.1" customHeight="1">
      <c r="B14" s="272" t="s">
        <v>247</v>
      </c>
    </row>
    <row r="15" spans="1:13" ht="26.1" customHeight="1">
      <c r="B15" s="125" t="s">
        <v>366</v>
      </c>
    </row>
    <row r="16" spans="1:13" ht="26.1" customHeight="1">
      <c r="B16" s="359" t="s">
        <v>367</v>
      </c>
    </row>
    <row r="17" spans="1:12" ht="26.1" customHeight="1">
      <c r="B17" s="2" t="s">
        <v>317</v>
      </c>
    </row>
    <row r="18" spans="1:12" ht="26.1" customHeight="1">
      <c r="B18" s="125" t="s">
        <v>318</v>
      </c>
    </row>
    <row r="19" spans="1:12" ht="26.1" customHeight="1">
      <c r="B19" s="125" t="s">
        <v>320</v>
      </c>
    </row>
    <row r="20" spans="1:12" ht="26.1" customHeight="1">
      <c r="B20" s="125" t="s">
        <v>319</v>
      </c>
    </row>
    <row r="21" spans="1:12" ht="26.1" customHeight="1">
      <c r="B21" s="2" t="s">
        <v>310</v>
      </c>
    </row>
    <row r="22" spans="1:12" ht="26.1" customHeight="1">
      <c r="B22" s="125" t="s">
        <v>433</v>
      </c>
    </row>
    <row r="23" spans="1:12" ht="26.1" customHeight="1">
      <c r="B23" s="359" t="s">
        <v>368</v>
      </c>
    </row>
    <row r="24" spans="1:12" ht="26.1" customHeight="1">
      <c r="B24" s="125" t="s">
        <v>458</v>
      </c>
    </row>
    <row r="25" spans="1:12" ht="26.1" customHeight="1">
      <c r="B25" s="125" t="s">
        <v>453</v>
      </c>
    </row>
    <row r="26" spans="1:12" ht="26.1" customHeight="1">
      <c r="B26" s="125" t="s">
        <v>460</v>
      </c>
    </row>
    <row r="27" spans="1:12" ht="26.1" customHeight="1">
      <c r="B27" s="125" t="s">
        <v>459</v>
      </c>
    </row>
    <row r="28" spans="1:12" ht="26.1" customHeight="1"/>
    <row r="29" spans="1:12" ht="26.1" customHeight="1"/>
    <row r="30" spans="1:12" ht="26.1" customHeight="1">
      <c r="B30" s="202" t="s">
        <v>125</v>
      </c>
      <c r="C30" s="219"/>
      <c r="D30" s="219"/>
      <c r="E30" s="219"/>
      <c r="F30" s="219"/>
      <c r="G30" s="219"/>
      <c r="H30" s="202" t="s">
        <v>130</v>
      </c>
      <c r="I30" s="61"/>
      <c r="J30" s="219"/>
      <c r="K30" s="219"/>
      <c r="L30" s="219"/>
    </row>
    <row r="31" spans="1:12" ht="26.1" customHeight="1">
      <c r="B31" s="117" t="s">
        <v>299</v>
      </c>
      <c r="C31" s="247"/>
      <c r="D31" s="247"/>
      <c r="E31" s="49"/>
      <c r="F31" s="247"/>
      <c r="G31" s="219"/>
      <c r="H31" s="214" t="s">
        <v>131</v>
      </c>
      <c r="I31" s="61"/>
      <c r="J31" s="247"/>
      <c r="K31" s="247"/>
      <c r="L31" s="219"/>
    </row>
    <row r="32" spans="1:12" ht="24.6" customHeight="1">
      <c r="A32" s="392" t="s">
        <v>159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</row>
    <row r="33" spans="1:12" ht="24.6" customHeight="1"/>
    <row r="34" spans="1:12" ht="24.6" customHeight="1">
      <c r="B34" s="359" t="s">
        <v>375</v>
      </c>
    </row>
    <row r="35" spans="1:12" ht="24.6" customHeight="1">
      <c r="B35" s="125" t="s">
        <v>461</v>
      </c>
    </row>
    <row r="36" spans="1:12" ht="24.6" customHeight="1">
      <c r="B36" s="125" t="s">
        <v>462</v>
      </c>
    </row>
    <row r="37" spans="1:12" ht="24.6" customHeight="1">
      <c r="B37" s="125" t="s">
        <v>464</v>
      </c>
    </row>
    <row r="38" spans="1:12" ht="24.6" customHeight="1">
      <c r="B38" s="125" t="s">
        <v>463</v>
      </c>
    </row>
    <row r="39" spans="1:12" s="213" customFormat="1" ht="24.6" customHeight="1">
      <c r="A39" s="82" t="s">
        <v>236</v>
      </c>
    </row>
    <row r="40" spans="1:12" s="213" customFormat="1" ht="24.6" customHeight="1">
      <c r="A40" s="46"/>
      <c r="B40" s="213" t="s">
        <v>332</v>
      </c>
      <c r="C40" s="46"/>
      <c r="D40" s="46"/>
    </row>
    <row r="41" spans="1:12" s="2" customFormat="1" ht="24.6" customHeight="1">
      <c r="A41" s="14"/>
      <c r="B41" s="15"/>
      <c r="C41" s="15"/>
      <c r="D41" s="15"/>
      <c r="E41" s="62"/>
      <c r="F41" s="23"/>
      <c r="G41" s="62"/>
      <c r="H41" s="23"/>
      <c r="I41" s="23"/>
      <c r="J41" s="47"/>
      <c r="K41" s="61"/>
      <c r="L41" s="301" t="s">
        <v>34</v>
      </c>
    </row>
    <row r="42" spans="1:12" s="213" customFormat="1" ht="24.6" customHeight="1">
      <c r="E42" s="47"/>
      <c r="F42" s="47"/>
      <c r="G42" s="274"/>
      <c r="H42" s="211"/>
      <c r="I42" s="211"/>
      <c r="J42" s="50"/>
      <c r="K42" s="52"/>
      <c r="L42" s="315" t="s">
        <v>100</v>
      </c>
    </row>
    <row r="43" spans="1:12" s="213" customFormat="1" ht="24.6" customHeight="1">
      <c r="B43" s="46"/>
      <c r="G43" s="47"/>
      <c r="H43" s="47"/>
      <c r="J43" s="50"/>
      <c r="K43" s="61"/>
      <c r="L43" s="374" t="s">
        <v>35</v>
      </c>
    </row>
    <row r="44" spans="1:12" s="213" customFormat="1" ht="24.6" customHeight="1">
      <c r="B44" s="213" t="s">
        <v>204</v>
      </c>
      <c r="G44" s="47"/>
      <c r="H44" s="47"/>
      <c r="J44" s="47"/>
      <c r="K44" s="47"/>
      <c r="L44" s="47">
        <v>75540351.599999994</v>
      </c>
    </row>
    <row r="45" spans="1:12" s="213" customFormat="1" ht="24.6" customHeight="1">
      <c r="B45" s="213" t="s">
        <v>333</v>
      </c>
      <c r="G45" s="47"/>
      <c r="H45" s="47"/>
      <c r="J45" s="47"/>
      <c r="K45" s="47"/>
      <c r="L45" s="47">
        <v>38578744</v>
      </c>
    </row>
    <row r="46" spans="1:12" s="213" customFormat="1" ht="24.6" customHeight="1">
      <c r="B46" s="213" t="s">
        <v>99</v>
      </c>
      <c r="G46" s="47"/>
      <c r="H46" s="47"/>
      <c r="J46" s="47"/>
      <c r="K46" s="47"/>
      <c r="L46" s="47">
        <v>-1490302.16</v>
      </c>
    </row>
    <row r="47" spans="1:12" s="213" customFormat="1" ht="24.6" customHeight="1" thickBot="1">
      <c r="B47" s="1" t="s">
        <v>334</v>
      </c>
      <c r="G47" s="47"/>
      <c r="H47" s="47"/>
      <c r="J47" s="47"/>
      <c r="K47" s="47"/>
      <c r="L47" s="33">
        <f>SUM(L44:L46)</f>
        <v>112628793.44</v>
      </c>
    </row>
    <row r="48" spans="1:12" s="213" customFormat="1" ht="24.6" customHeight="1" thickTop="1">
      <c r="B48" s="1"/>
      <c r="G48" s="47"/>
      <c r="H48" s="47"/>
      <c r="J48" s="47"/>
      <c r="K48" s="47"/>
      <c r="L48" s="47"/>
    </row>
    <row r="49" spans="1:13" s="213" customFormat="1" ht="24.6" customHeight="1">
      <c r="A49" s="46" t="s">
        <v>237</v>
      </c>
      <c r="B49" s="46"/>
      <c r="C49" s="46"/>
      <c r="D49" s="46"/>
    </row>
    <row r="50" spans="1:13" s="213" customFormat="1" ht="24.6" customHeight="1">
      <c r="A50" s="46"/>
      <c r="B50" s="213" t="s">
        <v>359</v>
      </c>
      <c r="C50" s="46"/>
      <c r="D50" s="46"/>
    </row>
    <row r="51" spans="1:13" s="2" customFormat="1" ht="24.6" customHeight="1">
      <c r="A51" s="14"/>
      <c r="B51" s="15"/>
      <c r="C51" s="15"/>
      <c r="D51" s="15"/>
      <c r="E51" s="62"/>
      <c r="F51" s="23"/>
      <c r="G51" s="62"/>
      <c r="H51" s="23"/>
      <c r="I51" s="23"/>
      <c r="J51" s="46"/>
      <c r="K51" s="9"/>
      <c r="L51" s="301" t="s">
        <v>34</v>
      </c>
    </row>
    <row r="52" spans="1:13" s="213" customFormat="1" ht="24.6" customHeight="1">
      <c r="E52" s="47"/>
      <c r="F52" s="47"/>
      <c r="G52" s="274"/>
      <c r="H52" s="211"/>
      <c r="I52" s="211"/>
      <c r="J52" s="316" t="s">
        <v>29</v>
      </c>
      <c r="K52" s="317"/>
      <c r="L52" s="315" t="s">
        <v>51</v>
      </c>
    </row>
    <row r="53" spans="1:13" s="213" customFormat="1" ht="24.6" customHeight="1">
      <c r="B53" s="46"/>
      <c r="G53" s="47"/>
      <c r="H53" s="47"/>
      <c r="J53" s="318"/>
      <c r="K53" s="9"/>
      <c r="L53" s="374" t="s">
        <v>52</v>
      </c>
    </row>
    <row r="54" spans="1:13" s="213" customFormat="1" ht="24.6" customHeight="1">
      <c r="B54" s="213" t="s">
        <v>204</v>
      </c>
      <c r="G54" s="47"/>
      <c r="H54" s="47"/>
      <c r="J54" s="47">
        <v>120613103.45000002</v>
      </c>
      <c r="K54" s="47"/>
      <c r="L54" s="47">
        <v>66515124.400000013</v>
      </c>
    </row>
    <row r="55" spans="1:13" s="213" customFormat="1" ht="24.6" customHeight="1">
      <c r="B55" s="213" t="s">
        <v>98</v>
      </c>
      <c r="G55" s="47"/>
      <c r="H55" s="47"/>
      <c r="J55" s="47">
        <v>260149.33</v>
      </c>
      <c r="K55" s="47"/>
      <c r="L55" s="47">
        <f>60479.43+2102.8</f>
        <v>62582.23</v>
      </c>
    </row>
    <row r="56" spans="1:13" s="213" customFormat="1" ht="24.6" customHeight="1">
      <c r="B56" s="213" t="s">
        <v>378</v>
      </c>
      <c r="G56" s="47"/>
      <c r="H56" s="47"/>
      <c r="J56" s="47">
        <f>-128.51</f>
        <v>-128.51</v>
      </c>
      <c r="K56" s="47"/>
      <c r="L56" s="47">
        <v>0</v>
      </c>
    </row>
    <row r="57" spans="1:13" s="213" customFormat="1" ht="24.6" customHeight="1">
      <c r="B57" s="213" t="s">
        <v>376</v>
      </c>
      <c r="G57" s="47"/>
      <c r="H57" s="47"/>
      <c r="J57" s="47">
        <v>1487027.79</v>
      </c>
      <c r="K57" s="47"/>
      <c r="L57" s="47">
        <v>1671906.29</v>
      </c>
    </row>
    <row r="58" spans="1:13" s="213" customFormat="1" ht="24.6" customHeight="1">
      <c r="B58" s="213" t="s">
        <v>377</v>
      </c>
      <c r="G58" s="47"/>
      <c r="H58" s="47"/>
      <c r="J58" s="47">
        <v>301745733.99000001</v>
      </c>
      <c r="K58" s="47"/>
      <c r="L58" s="47">
        <v>0</v>
      </c>
    </row>
    <row r="59" spans="1:13" s="213" customFormat="1" ht="24.6" customHeight="1">
      <c r="B59" s="213" t="s">
        <v>99</v>
      </c>
      <c r="G59" s="47"/>
      <c r="H59" s="47"/>
      <c r="J59" s="47">
        <v>-3983425.18</v>
      </c>
      <c r="K59" s="47"/>
      <c r="L59" s="47">
        <f>-2643046.39</f>
        <v>-2643046.39</v>
      </c>
    </row>
    <row r="60" spans="1:13" s="213" customFormat="1" ht="24.6" customHeight="1" thickBot="1">
      <c r="B60" s="1" t="s">
        <v>334</v>
      </c>
      <c r="G60" s="47"/>
      <c r="H60" s="47"/>
      <c r="J60" s="33">
        <f>SUM(J54:J59)</f>
        <v>420122460.87</v>
      </c>
      <c r="K60" s="47"/>
      <c r="L60" s="33">
        <f>SUM(L54:L59)</f>
        <v>65606566.530000016</v>
      </c>
    </row>
    <row r="61" spans="1:13" s="213" customFormat="1" ht="24.6" customHeight="1" thickTop="1"/>
    <row r="62" spans="1:13" s="213" customFormat="1" ht="24.6" customHeight="1"/>
    <row r="63" spans="1:13" s="61" customFormat="1" ht="24.6" customHeight="1">
      <c r="B63" s="202" t="s">
        <v>125</v>
      </c>
      <c r="C63" s="219"/>
      <c r="D63" s="219"/>
      <c r="E63" s="219"/>
      <c r="F63" s="219"/>
      <c r="G63" s="219"/>
      <c r="H63" s="202" t="s">
        <v>130</v>
      </c>
      <c r="J63" s="219"/>
      <c r="K63" s="219"/>
      <c r="L63" s="219"/>
      <c r="M63" s="219"/>
    </row>
    <row r="64" spans="1:13" s="61" customFormat="1" ht="24.6" customHeight="1">
      <c r="B64" s="117" t="s">
        <v>299</v>
      </c>
      <c r="C64" s="247"/>
      <c r="D64" s="247"/>
      <c r="E64" s="49"/>
      <c r="F64" s="247"/>
      <c r="G64" s="219"/>
      <c r="H64" s="214" t="s">
        <v>131</v>
      </c>
      <c r="J64" s="247"/>
      <c r="K64" s="247"/>
      <c r="L64" s="219"/>
      <c r="M64" s="219"/>
    </row>
    <row r="65" spans="1:12" s="213" customFormat="1" ht="27" customHeight="1">
      <c r="A65" s="392" t="s">
        <v>389</v>
      </c>
      <c r="B65" s="392"/>
      <c r="C65" s="392"/>
      <c r="D65" s="392"/>
      <c r="E65" s="392"/>
      <c r="F65" s="392"/>
      <c r="G65" s="392"/>
      <c r="H65" s="392"/>
      <c r="I65" s="392"/>
      <c r="J65" s="392"/>
      <c r="K65" s="392"/>
      <c r="L65" s="392"/>
    </row>
    <row r="66" spans="1:12" s="213" customFormat="1" ht="27" customHeight="1"/>
    <row r="67" spans="1:12" s="213" customFormat="1" ht="27" customHeight="1">
      <c r="B67" s="1" t="s">
        <v>466</v>
      </c>
      <c r="G67" s="47"/>
      <c r="H67" s="47"/>
      <c r="J67" s="47"/>
      <c r="K67" s="47"/>
      <c r="L67" s="47"/>
    </row>
    <row r="68" spans="1:12" s="213" customFormat="1" ht="27" customHeight="1">
      <c r="B68" s="1" t="s">
        <v>465</v>
      </c>
      <c r="G68" s="47"/>
      <c r="H68" s="47"/>
      <c r="J68" s="47"/>
      <c r="K68" s="47"/>
      <c r="L68" s="47"/>
    </row>
    <row r="69" spans="1:12" s="213" customFormat="1" ht="27" customHeight="1">
      <c r="B69" s="1" t="s">
        <v>467</v>
      </c>
      <c r="G69" s="47"/>
      <c r="H69" s="47"/>
      <c r="J69" s="47"/>
      <c r="K69" s="47"/>
      <c r="L69" s="47"/>
    </row>
    <row r="70" spans="1:12" s="213" customFormat="1" ht="27" customHeight="1">
      <c r="B70" s="1" t="s">
        <v>469</v>
      </c>
      <c r="G70" s="47"/>
      <c r="H70" s="47"/>
      <c r="J70" s="47"/>
      <c r="K70" s="47"/>
      <c r="L70" s="47"/>
    </row>
    <row r="71" spans="1:12" s="213" customFormat="1" ht="27" customHeight="1">
      <c r="B71" s="1" t="s">
        <v>468</v>
      </c>
      <c r="G71" s="47"/>
      <c r="H71" s="47"/>
      <c r="J71" s="47"/>
      <c r="K71" s="47"/>
      <c r="L71" s="47"/>
    </row>
    <row r="72" spans="1:12" s="213" customFormat="1" ht="27" customHeight="1">
      <c r="A72" s="46" t="s">
        <v>238</v>
      </c>
      <c r="G72" s="47"/>
      <c r="H72" s="47"/>
      <c r="J72" s="47"/>
      <c r="K72" s="47"/>
      <c r="L72" s="47"/>
    </row>
    <row r="73" spans="1:12" s="213" customFormat="1" ht="27" customHeight="1">
      <c r="A73" s="46"/>
      <c r="B73" s="213" t="s">
        <v>332</v>
      </c>
      <c r="C73" s="46"/>
      <c r="D73" s="46"/>
    </row>
    <row r="74" spans="1:12" s="2" customFormat="1" ht="27" customHeight="1">
      <c r="A74" s="14"/>
      <c r="B74" s="15"/>
      <c r="C74" s="15"/>
      <c r="D74" s="15"/>
      <c r="E74" s="62"/>
      <c r="F74" s="23"/>
      <c r="G74" s="62"/>
      <c r="H74" s="23"/>
      <c r="I74" s="23"/>
      <c r="J74" s="47"/>
      <c r="K74" s="52"/>
      <c r="L74" s="301" t="s">
        <v>34</v>
      </c>
    </row>
    <row r="75" spans="1:12" s="213" customFormat="1" ht="27" customHeight="1">
      <c r="E75" s="47"/>
      <c r="F75" s="47"/>
      <c r="G75" s="274"/>
      <c r="H75" s="211"/>
      <c r="I75" s="211"/>
      <c r="J75" s="50"/>
      <c r="K75" s="52"/>
      <c r="L75" s="315" t="s">
        <v>100</v>
      </c>
    </row>
    <row r="76" spans="1:12" s="213" customFormat="1" ht="27" customHeight="1">
      <c r="B76" s="46"/>
      <c r="G76" s="47"/>
      <c r="H76" s="47"/>
      <c r="J76" s="50"/>
      <c r="K76" s="61"/>
      <c r="L76" s="369" t="s">
        <v>379</v>
      </c>
    </row>
    <row r="77" spans="1:12" s="213" customFormat="1" ht="27" customHeight="1">
      <c r="B77" s="213" t="s">
        <v>204</v>
      </c>
      <c r="G77" s="47"/>
      <c r="H77" s="47"/>
      <c r="J77" s="50"/>
      <c r="K77" s="61"/>
      <c r="L77" s="90">
        <v>20646.72</v>
      </c>
    </row>
    <row r="78" spans="1:12" s="213" customFormat="1" ht="27" customHeight="1">
      <c r="B78" s="213" t="s">
        <v>71</v>
      </c>
      <c r="G78" s="47"/>
      <c r="H78" s="47"/>
      <c r="J78" s="50"/>
      <c r="K78" s="61"/>
      <c r="L78" s="90">
        <v>-9343.2299999999814</v>
      </c>
    </row>
    <row r="79" spans="1:12" s="213" customFormat="1" ht="27" customHeight="1" thickBot="1">
      <c r="B79" s="213" t="s">
        <v>334</v>
      </c>
      <c r="G79" s="47"/>
      <c r="H79" s="47"/>
      <c r="J79" s="50"/>
      <c r="K79" s="61"/>
      <c r="L79" s="33">
        <f>SUM(L77:L78)</f>
        <v>11303.49000000002</v>
      </c>
    </row>
    <row r="80" spans="1:12" s="213" customFormat="1" ht="27" customHeight="1" thickTop="1">
      <c r="G80" s="47"/>
      <c r="H80" s="47"/>
      <c r="J80" s="50"/>
      <c r="K80" s="61"/>
      <c r="L80" s="47"/>
    </row>
    <row r="81" spans="1:13" ht="27" customHeight="1">
      <c r="A81" s="46" t="s">
        <v>239</v>
      </c>
    </row>
    <row r="82" spans="1:13" ht="27" customHeight="1">
      <c r="F82" s="319"/>
      <c r="G82" s="18"/>
      <c r="H82" s="319"/>
      <c r="I82" s="18"/>
      <c r="J82" s="320"/>
      <c r="K82" s="321"/>
      <c r="L82" s="322" t="s">
        <v>34</v>
      </c>
    </row>
    <row r="83" spans="1:13" ht="27" customHeight="1">
      <c r="F83" s="397" t="s">
        <v>29</v>
      </c>
      <c r="G83" s="397"/>
      <c r="H83" s="397"/>
      <c r="I83" s="9"/>
      <c r="J83" s="397" t="s">
        <v>35</v>
      </c>
      <c r="K83" s="397"/>
      <c r="L83" s="397"/>
    </row>
    <row r="84" spans="1:13" ht="27" customHeight="1">
      <c r="F84" s="296" t="s">
        <v>326</v>
      </c>
      <c r="G84" s="18"/>
      <c r="H84" s="296" t="s">
        <v>190</v>
      </c>
      <c r="I84" s="18"/>
      <c r="J84" s="297" t="str">
        <f>F84</f>
        <v>30 มิถุนายน 2561</v>
      </c>
      <c r="K84" s="298"/>
      <c r="L84" s="297" t="str">
        <f>H84</f>
        <v>31 ธันวาคม 2560</v>
      </c>
    </row>
    <row r="85" spans="1:13" ht="27" customHeight="1">
      <c r="B85" s="125" t="s">
        <v>115</v>
      </c>
      <c r="F85" s="90">
        <v>2362828.63</v>
      </c>
      <c r="G85" s="90"/>
      <c r="H85" s="90">
        <v>7480.15</v>
      </c>
      <c r="I85" s="90"/>
      <c r="J85" s="90">
        <f>[1]CC!$I$64</f>
        <v>153912.25</v>
      </c>
      <c r="K85" s="90"/>
      <c r="L85" s="90">
        <v>7480.15</v>
      </c>
    </row>
    <row r="86" spans="1:13" ht="27" customHeight="1">
      <c r="B86" s="125" t="s">
        <v>205</v>
      </c>
      <c r="F86" s="90"/>
      <c r="G86" s="90"/>
      <c r="H86" s="90"/>
      <c r="I86" s="90"/>
      <c r="J86" s="90"/>
      <c r="K86" s="90"/>
      <c r="L86" s="90"/>
    </row>
    <row r="87" spans="1:13" ht="27" customHeight="1">
      <c r="B87" s="125" t="s">
        <v>116</v>
      </c>
      <c r="F87" s="90">
        <v>4950519.9400000004</v>
      </c>
      <c r="G87" s="90"/>
      <c r="H87" s="90">
        <v>3622427.91</v>
      </c>
      <c r="I87" s="90"/>
      <c r="J87" s="90">
        <f>[1]CC!$I$65</f>
        <v>2786446.98</v>
      </c>
      <c r="K87" s="90"/>
      <c r="L87" s="90">
        <v>1019360.3</v>
      </c>
    </row>
    <row r="88" spans="1:13" ht="27" customHeight="1">
      <c r="B88" s="125" t="s">
        <v>117</v>
      </c>
      <c r="F88" s="90">
        <v>5894736.3600000003</v>
      </c>
      <c r="G88" s="90"/>
      <c r="H88" s="90">
        <v>5950332.5800000001</v>
      </c>
      <c r="I88" s="90"/>
      <c r="J88" s="90">
        <f>[1]CC!$I$66</f>
        <v>5112700</v>
      </c>
      <c r="K88" s="90"/>
      <c r="L88" s="90">
        <v>5118477.5</v>
      </c>
    </row>
    <row r="89" spans="1:13" ht="27" customHeight="1">
      <c r="B89" s="125" t="s">
        <v>118</v>
      </c>
      <c r="F89" s="90">
        <f>6643320.29+169528.73</f>
        <v>6812849.0200000005</v>
      </c>
      <c r="G89" s="90"/>
      <c r="H89" s="90">
        <f>3077002.8+169528.73</f>
        <v>3246531.53</v>
      </c>
      <c r="I89" s="90"/>
      <c r="J89" s="90">
        <f>[1]CC!$I$67</f>
        <v>4703505.76</v>
      </c>
      <c r="K89" s="90"/>
      <c r="L89" s="90">
        <v>2539401.9700000002</v>
      </c>
    </row>
    <row r="90" spans="1:13" ht="27" customHeight="1" thickBot="1">
      <c r="C90" s="125" t="s">
        <v>21</v>
      </c>
      <c r="F90" s="55">
        <f>SUM(F85:F89)</f>
        <v>20020933.949999999</v>
      </c>
      <c r="G90" s="90"/>
      <c r="H90" s="55">
        <f>SUM(H85:H89)</f>
        <v>12826772.17</v>
      </c>
      <c r="I90" s="90"/>
      <c r="J90" s="55">
        <f>SUM(J85:J89)</f>
        <v>12756564.99</v>
      </c>
      <c r="K90" s="90"/>
      <c r="L90" s="55">
        <f>SUM(L85:L89)</f>
        <v>8684719.9199999999</v>
      </c>
    </row>
    <row r="91" spans="1:13" s="213" customFormat="1" ht="27" customHeight="1" thickTop="1">
      <c r="G91" s="47"/>
      <c r="H91" s="47"/>
      <c r="J91" s="47"/>
      <c r="K91" s="47"/>
      <c r="L91" s="275"/>
    </row>
    <row r="92" spans="1:13" s="213" customFormat="1" ht="27" customHeight="1">
      <c r="G92" s="47"/>
      <c r="H92" s="47"/>
      <c r="J92" s="47"/>
      <c r="K92" s="47"/>
      <c r="L92" s="275"/>
    </row>
    <row r="93" spans="1:13" s="61" customFormat="1" ht="27" customHeight="1">
      <c r="B93" s="202" t="s">
        <v>125</v>
      </c>
      <c r="C93" s="219"/>
      <c r="D93" s="219"/>
      <c r="E93" s="219"/>
      <c r="F93" s="219"/>
      <c r="G93" s="219"/>
      <c r="H93" s="202" t="s">
        <v>130</v>
      </c>
      <c r="J93" s="219"/>
      <c r="K93" s="219"/>
      <c r="L93" s="219"/>
      <c r="M93" s="219"/>
    </row>
    <row r="94" spans="1:13" s="61" customFormat="1" ht="27" customHeight="1">
      <c r="B94" s="117" t="s">
        <v>299</v>
      </c>
      <c r="C94" s="247"/>
      <c r="D94" s="247"/>
      <c r="E94" s="49"/>
      <c r="F94" s="247"/>
      <c r="G94" s="219"/>
      <c r="H94" s="214" t="s">
        <v>131</v>
      </c>
      <c r="J94" s="247"/>
      <c r="K94" s="247"/>
      <c r="L94" s="219"/>
      <c r="M94" s="219"/>
    </row>
  </sheetData>
  <mergeCells count="7">
    <mergeCell ref="A1:L1"/>
    <mergeCell ref="F83:H83"/>
    <mergeCell ref="J83:L83"/>
    <mergeCell ref="A65:L65"/>
    <mergeCell ref="F4:H4"/>
    <mergeCell ref="J4:L4"/>
    <mergeCell ref="A32:L32"/>
  </mergeCells>
  <pageMargins left="0.69" right="0.28000000000000003" top="0.67" bottom="0.39370078740157483" header="0.35433070866141736" footer="0.35433070866141736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3"/>
  <sheetViews>
    <sheetView topLeftCell="E4" zoomScaleNormal="100" workbookViewId="0">
      <selection activeCell="F6" sqref="F6"/>
    </sheetView>
  </sheetViews>
  <sheetFormatPr defaultColWidth="9.140625" defaultRowHeight="25.5" customHeight="1"/>
  <cols>
    <col min="1" max="1" width="3" style="4" customWidth="1"/>
    <col min="2" max="5" width="9.140625" style="4" customWidth="1"/>
    <col min="6" max="6" width="8.28515625" style="4" customWidth="1"/>
    <col min="7" max="7" width="0.85546875" style="4" customWidth="1"/>
    <col min="8" max="8" width="14.42578125" style="4" customWidth="1"/>
    <col min="9" max="9" width="0.85546875" style="4" customWidth="1"/>
    <col min="10" max="10" width="15.85546875" style="4" customWidth="1"/>
    <col min="11" max="11" width="1.28515625" style="4" customWidth="1"/>
    <col min="12" max="12" width="15.85546875" style="4" customWidth="1"/>
    <col min="13" max="13" width="1.7109375" style="4" customWidth="1"/>
    <col min="14" max="15" width="9.140625" style="4"/>
    <col min="16" max="16" width="14.28515625" style="4" bestFit="1" customWidth="1"/>
    <col min="17" max="16384" width="9.140625" style="4"/>
  </cols>
  <sheetData>
    <row r="1" spans="1:12" ht="24.6" customHeight="1">
      <c r="A1" s="389" t="s">
        <v>249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2" ht="24.6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4.6" customHeight="1">
      <c r="A3" s="9" t="s">
        <v>240</v>
      </c>
    </row>
    <row r="4" spans="1:12" s="2" customFormat="1" ht="24.6" customHeight="1">
      <c r="A4" s="19"/>
      <c r="B4" s="63" t="s">
        <v>390</v>
      </c>
      <c r="C4" s="15"/>
      <c r="D4" s="15"/>
      <c r="E4" s="15"/>
      <c r="F4" s="16"/>
      <c r="G4" s="15"/>
      <c r="H4" s="16"/>
      <c r="I4" s="15"/>
      <c r="J4" s="16"/>
      <c r="L4" s="1"/>
    </row>
    <row r="5" spans="1:12" ht="24.6" customHeight="1">
      <c r="F5" s="11"/>
      <c r="G5" s="11"/>
      <c r="H5" s="11"/>
      <c r="I5" s="11"/>
      <c r="J5" s="46"/>
      <c r="K5" s="9"/>
      <c r="L5" s="284" t="s">
        <v>34</v>
      </c>
    </row>
    <row r="6" spans="1:12" ht="24.6" customHeight="1">
      <c r="F6" s="68"/>
      <c r="G6" s="68"/>
      <c r="H6" s="68"/>
      <c r="I6" s="11"/>
      <c r="J6" s="285" t="s">
        <v>36</v>
      </c>
      <c r="K6" s="285"/>
      <c r="L6" s="285"/>
    </row>
    <row r="7" spans="1:12" ht="24.6" customHeight="1">
      <c r="A7" s="9"/>
      <c r="F7" s="69"/>
      <c r="G7" s="47"/>
      <c r="H7" s="69"/>
      <c r="I7" s="11"/>
      <c r="J7" s="286" t="s">
        <v>326</v>
      </c>
      <c r="K7" s="46"/>
      <c r="L7" s="286" t="s">
        <v>190</v>
      </c>
    </row>
    <row r="8" spans="1:12" ht="24.6" customHeight="1">
      <c r="A8" s="9"/>
      <c r="B8" s="4" t="s">
        <v>39</v>
      </c>
      <c r="F8" s="52"/>
      <c r="G8" s="52"/>
      <c r="H8" s="52"/>
      <c r="J8" s="4">
        <v>2698000</v>
      </c>
      <c r="L8" s="4">
        <v>2698000</v>
      </c>
    </row>
    <row r="9" spans="1:12" ht="24.6" customHeight="1">
      <c r="A9" s="9"/>
      <c r="B9" s="4" t="s">
        <v>40</v>
      </c>
      <c r="F9" s="48"/>
      <c r="G9" s="48"/>
      <c r="H9" s="48"/>
      <c r="J9" s="48">
        <v>-1558367.66</v>
      </c>
      <c r="K9" s="48"/>
      <c r="L9" s="48">
        <v>-1290785.2</v>
      </c>
    </row>
    <row r="10" spans="1:12" ht="24.6" customHeight="1" thickBot="1">
      <c r="A10" s="9"/>
      <c r="B10" s="4" t="s">
        <v>16</v>
      </c>
      <c r="F10" s="52"/>
      <c r="G10" s="52"/>
      <c r="H10" s="52"/>
      <c r="J10" s="53">
        <f>SUM(J8:J9)</f>
        <v>1139632.3400000001</v>
      </c>
      <c r="L10" s="53">
        <f>SUM(L8:L9)</f>
        <v>1407214.8</v>
      </c>
    </row>
    <row r="11" spans="1:12" ht="24.6" customHeight="1" thickTop="1">
      <c r="A11" s="9"/>
      <c r="B11" s="4" t="s">
        <v>391</v>
      </c>
    </row>
    <row r="12" spans="1:12" ht="24.6" customHeight="1">
      <c r="A12" s="9"/>
      <c r="J12" s="9"/>
      <c r="K12" s="9"/>
      <c r="L12" s="284" t="s">
        <v>34</v>
      </c>
    </row>
    <row r="13" spans="1:12" ht="24.6" customHeight="1">
      <c r="A13" s="9"/>
      <c r="F13" s="399"/>
      <c r="G13" s="399"/>
      <c r="H13" s="399"/>
      <c r="J13" s="323" t="s">
        <v>36</v>
      </c>
      <c r="K13" s="323"/>
      <c r="L13" s="323"/>
    </row>
    <row r="14" spans="1:12" ht="24.6" customHeight="1">
      <c r="A14" s="9"/>
      <c r="F14" s="69"/>
      <c r="G14" s="47"/>
      <c r="H14" s="69"/>
      <c r="I14" s="49"/>
      <c r="J14" s="286" t="s">
        <v>326</v>
      </c>
      <c r="K14" s="46"/>
      <c r="L14" s="286" t="s">
        <v>190</v>
      </c>
    </row>
    <row r="15" spans="1:12" ht="24.6" customHeight="1">
      <c r="A15" s="9"/>
      <c r="B15" s="4" t="s">
        <v>17</v>
      </c>
      <c r="F15" s="52"/>
      <c r="G15" s="52"/>
      <c r="H15" s="52"/>
      <c r="J15" s="4">
        <v>365820</v>
      </c>
      <c r="L15" s="161">
        <v>365820</v>
      </c>
    </row>
    <row r="16" spans="1:12" ht="24.6" customHeight="1">
      <c r="A16" s="9"/>
      <c r="B16" s="4" t="s">
        <v>18</v>
      </c>
      <c r="F16" s="52"/>
      <c r="G16" s="52"/>
      <c r="H16" s="52"/>
      <c r="J16" s="4">
        <v>396305</v>
      </c>
      <c r="L16" s="161">
        <v>579215</v>
      </c>
    </row>
    <row r="17" spans="1:13" ht="24.6" customHeight="1">
      <c r="A17" s="9"/>
      <c r="B17" s="4" t="s">
        <v>49</v>
      </c>
      <c r="F17" s="52"/>
      <c r="G17" s="52"/>
      <c r="H17" s="52"/>
      <c r="J17" s="4">
        <v>0</v>
      </c>
      <c r="L17" s="161">
        <v>0</v>
      </c>
    </row>
    <row r="18" spans="1:13" ht="24.6" customHeight="1">
      <c r="A18" s="9"/>
      <c r="C18" s="4" t="s">
        <v>21</v>
      </c>
      <c r="F18" s="52"/>
      <c r="G18" s="52"/>
      <c r="H18" s="52"/>
      <c r="J18" s="54">
        <f>SUM(J15:J17)</f>
        <v>762125</v>
      </c>
      <c r="L18" s="162">
        <f>SUM(L15:L17)</f>
        <v>945035</v>
      </c>
    </row>
    <row r="19" spans="1:13" ht="24.6" customHeight="1">
      <c r="A19" s="9"/>
      <c r="B19" s="4" t="s">
        <v>183</v>
      </c>
      <c r="F19" s="48"/>
      <c r="G19" s="48"/>
      <c r="H19" s="48"/>
      <c r="I19" s="48"/>
      <c r="J19" s="48">
        <v>-40454.58</v>
      </c>
      <c r="K19" s="48"/>
      <c r="L19" s="163">
        <v>-61229.7</v>
      </c>
    </row>
    <row r="20" spans="1:13" ht="24.6" customHeight="1" thickBot="1">
      <c r="A20" s="9"/>
      <c r="C20" s="4" t="s">
        <v>21</v>
      </c>
      <c r="F20" s="48"/>
      <c r="G20" s="48"/>
      <c r="H20" s="48"/>
      <c r="I20" s="48"/>
      <c r="J20" s="51">
        <f>SUM(J18:J19)</f>
        <v>721670.42</v>
      </c>
      <c r="K20" s="48"/>
      <c r="L20" s="164">
        <f>SUM(L18:L19)</f>
        <v>883805.3</v>
      </c>
    </row>
    <row r="21" spans="1:13" ht="24.6" customHeight="1" thickTop="1">
      <c r="A21" s="67"/>
      <c r="B21" s="4" t="s">
        <v>392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13" ht="24.6" customHeight="1">
      <c r="A22" s="9"/>
      <c r="J22" s="9"/>
      <c r="K22" s="9"/>
      <c r="L22" s="284" t="s">
        <v>34</v>
      </c>
    </row>
    <row r="23" spans="1:13" ht="24.6" customHeight="1">
      <c r="A23" s="9"/>
      <c r="F23" s="59"/>
      <c r="G23" s="59"/>
      <c r="H23" s="59"/>
      <c r="J23" s="323" t="s">
        <v>36</v>
      </c>
      <c r="K23" s="323"/>
      <c r="L23" s="323"/>
    </row>
    <row r="24" spans="1:13" ht="24.6" customHeight="1">
      <c r="A24" s="9"/>
      <c r="F24" s="69"/>
      <c r="G24" s="47"/>
      <c r="H24" s="69"/>
      <c r="I24" s="49"/>
      <c r="J24" s="324" t="str">
        <f>J7</f>
        <v>30 มิถุนายน 2561</v>
      </c>
      <c r="K24" s="325"/>
      <c r="L24" s="324" t="str">
        <f>L7</f>
        <v>31 ธันวาคม 2560</v>
      </c>
    </row>
    <row r="25" spans="1:13" ht="24.6" customHeight="1">
      <c r="A25" s="9"/>
      <c r="B25" s="4" t="s">
        <v>184</v>
      </c>
      <c r="F25" s="90"/>
      <c r="G25" s="90"/>
      <c r="H25" s="90"/>
      <c r="I25" s="29"/>
      <c r="J25" s="29">
        <f>J20</f>
        <v>721670.42</v>
      </c>
      <c r="K25" s="29"/>
      <c r="L25" s="29">
        <f>L20</f>
        <v>883805.3</v>
      </c>
    </row>
    <row r="26" spans="1:13" ht="24.6" customHeight="1">
      <c r="B26" s="4" t="s">
        <v>301</v>
      </c>
      <c r="F26" s="90"/>
      <c r="G26" s="90"/>
      <c r="H26" s="90"/>
      <c r="I26" s="29"/>
      <c r="J26" s="29"/>
      <c r="K26" s="29"/>
      <c r="L26" s="29"/>
    </row>
    <row r="27" spans="1:13" ht="24.6" customHeight="1">
      <c r="B27" s="4" t="s">
        <v>300</v>
      </c>
      <c r="F27" s="90"/>
      <c r="G27" s="90"/>
      <c r="H27" s="90"/>
      <c r="I27" s="29"/>
      <c r="J27" s="29">
        <v>-336883.58</v>
      </c>
      <c r="K27" s="29"/>
      <c r="L27" s="29">
        <v>-328438.62</v>
      </c>
    </row>
    <row r="28" spans="1:13" ht="24.6" customHeight="1" thickBot="1">
      <c r="A28" s="9"/>
      <c r="B28" s="4" t="s">
        <v>184</v>
      </c>
      <c r="F28" s="90"/>
      <c r="G28" s="90"/>
      <c r="H28" s="90"/>
      <c r="I28" s="29"/>
      <c r="J28" s="55">
        <f>SUM(J25:J27)</f>
        <v>384786.84</v>
      </c>
      <c r="K28" s="29"/>
      <c r="L28" s="55">
        <f>SUM(L25:L27)</f>
        <v>555366.68000000005</v>
      </c>
    </row>
    <row r="29" spans="1:13" ht="24.6" customHeight="1" thickTop="1">
      <c r="A29" s="9"/>
      <c r="F29" s="48"/>
      <c r="G29" s="48"/>
      <c r="H29" s="48"/>
      <c r="I29" s="48"/>
      <c r="J29" s="48"/>
      <c r="K29" s="48"/>
      <c r="L29" s="48"/>
    </row>
    <row r="30" spans="1:13" ht="24.6" customHeight="1">
      <c r="A30" s="11"/>
      <c r="D30" s="10"/>
      <c r="E30" s="10"/>
      <c r="F30" s="48"/>
      <c r="G30" s="47"/>
      <c r="H30" s="48"/>
      <c r="I30" s="52"/>
      <c r="J30" s="48"/>
      <c r="L30" s="48"/>
    </row>
    <row r="31" spans="1:13" ht="24.6" customHeight="1">
      <c r="B31" s="94" t="s">
        <v>125</v>
      </c>
      <c r="C31" s="72"/>
      <c r="D31" s="72"/>
      <c r="E31" s="72"/>
      <c r="F31" s="72"/>
      <c r="G31" s="72"/>
      <c r="H31" s="94" t="s">
        <v>130</v>
      </c>
      <c r="J31" s="72"/>
      <c r="K31" s="72"/>
      <c r="L31" s="72"/>
      <c r="M31" s="72"/>
    </row>
    <row r="32" spans="1:13" ht="24.6" customHeight="1">
      <c r="B32" s="117" t="s">
        <v>298</v>
      </c>
      <c r="C32" s="116"/>
      <c r="D32" s="116"/>
      <c r="E32" s="49"/>
      <c r="F32" s="116"/>
      <c r="G32" s="72"/>
      <c r="H32" s="12" t="s">
        <v>131</v>
      </c>
      <c r="J32" s="116"/>
      <c r="K32" s="116"/>
      <c r="L32" s="72"/>
      <c r="M32" s="72"/>
    </row>
    <row r="33" spans="2:13" ht="24.75" customHeight="1">
      <c r="B33" s="117"/>
      <c r="C33" s="116"/>
      <c r="D33" s="116"/>
      <c r="E33" s="49"/>
      <c r="F33" s="116"/>
      <c r="G33" s="72"/>
      <c r="H33" s="12"/>
      <c r="J33" s="116"/>
      <c r="K33" s="116"/>
      <c r="L33" s="72"/>
      <c r="M33" s="72"/>
    </row>
  </sheetData>
  <mergeCells count="2">
    <mergeCell ref="F13:H13"/>
    <mergeCell ref="A1:L1"/>
  </mergeCells>
  <phoneticPr fontId="3" type="noConversion"/>
  <pageMargins left="0.82" right="0.34" top="0.73" bottom="0.43307086614173229" header="0.38" footer="0.31496062992125984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8"/>
  <sheetViews>
    <sheetView topLeftCell="D49" zoomScaleNormal="100" workbookViewId="0">
      <selection activeCell="H35" sqref="H35"/>
    </sheetView>
  </sheetViews>
  <sheetFormatPr defaultColWidth="9.140625" defaultRowHeight="27" customHeight="1"/>
  <cols>
    <col min="1" max="1" width="3" style="4" customWidth="1"/>
    <col min="2" max="2" width="10.7109375" style="4" customWidth="1"/>
    <col min="3" max="3" width="10.5703125" style="4" customWidth="1"/>
    <col min="4" max="4" width="10.7109375" style="4" customWidth="1"/>
    <col min="5" max="5" width="1.140625" style="4" customWidth="1"/>
    <col min="6" max="6" width="14.42578125" style="4" customWidth="1"/>
    <col min="7" max="7" width="0.85546875" style="4" customWidth="1"/>
    <col min="8" max="8" width="14.42578125" style="4" customWidth="1"/>
    <col min="9" max="9" width="0.85546875" style="4" customWidth="1"/>
    <col min="10" max="10" width="14.42578125" style="4" customWidth="1"/>
    <col min="11" max="11" width="0.85546875" style="4" customWidth="1"/>
    <col min="12" max="12" width="14.42578125" style="4" customWidth="1"/>
    <col min="13" max="13" width="1.42578125" style="4" customWidth="1"/>
    <col min="14" max="16384" width="9.140625" style="4"/>
  </cols>
  <sheetData>
    <row r="1" spans="1:16" ht="26.45" customHeight="1">
      <c r="A1" s="389" t="s">
        <v>250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6" ht="26.45" customHeight="1"/>
    <row r="3" spans="1:16" ht="26.45" customHeight="1">
      <c r="A3" s="9" t="s">
        <v>393</v>
      </c>
    </row>
    <row r="4" spans="1:16" ht="26.45" customHeight="1">
      <c r="B4" s="4" t="s">
        <v>417</v>
      </c>
    </row>
    <row r="5" spans="1:16" ht="26.45" customHeight="1">
      <c r="B5" s="4" t="s">
        <v>470</v>
      </c>
    </row>
    <row r="6" spans="1:16" ht="26.45" customHeight="1">
      <c r="B6" s="4" t="s">
        <v>418</v>
      </c>
    </row>
    <row r="7" spans="1:16" ht="26.45" customHeight="1">
      <c r="A7" s="9" t="s">
        <v>394</v>
      </c>
    </row>
    <row r="8" spans="1:16" s="25" customFormat="1" ht="26.45" customHeight="1">
      <c r="B8" s="63" t="s">
        <v>302</v>
      </c>
    </row>
    <row r="9" spans="1:16" s="25" customFormat="1" ht="26.45" customHeight="1">
      <c r="B9" s="83" t="s">
        <v>303</v>
      </c>
    </row>
    <row r="10" spans="1:16" s="25" customFormat="1" ht="26.45" customHeight="1">
      <c r="B10" s="83" t="s">
        <v>304</v>
      </c>
    </row>
    <row r="11" spans="1:16" s="25" customFormat="1" ht="26.45" customHeight="1">
      <c r="B11" s="18" t="s">
        <v>60</v>
      </c>
    </row>
    <row r="12" spans="1:16" s="2" customFormat="1" ht="26.45" customHeight="1">
      <c r="F12" s="319"/>
      <c r="G12" s="18"/>
      <c r="H12" s="319"/>
      <c r="I12" s="18"/>
      <c r="J12" s="320"/>
      <c r="K12" s="321"/>
      <c r="L12" s="326" t="s">
        <v>34</v>
      </c>
    </row>
    <row r="13" spans="1:16" s="2" customFormat="1" ht="26.45" customHeight="1">
      <c r="B13" s="18"/>
      <c r="F13" s="397" t="s">
        <v>29</v>
      </c>
      <c r="G13" s="397"/>
      <c r="H13" s="397"/>
      <c r="I13" s="9"/>
      <c r="J13" s="397" t="s">
        <v>35</v>
      </c>
      <c r="K13" s="397"/>
      <c r="L13" s="397"/>
    </row>
    <row r="14" spans="1:16" s="2" customFormat="1" ht="26.45" customHeight="1">
      <c r="B14" s="18"/>
      <c r="F14" s="324" t="s">
        <v>326</v>
      </c>
      <c r="G14" s="325"/>
      <c r="H14" s="324" t="s">
        <v>190</v>
      </c>
      <c r="I14" s="325"/>
      <c r="J14" s="324" t="str">
        <f>F14</f>
        <v>30 มิถุนายน 2561</v>
      </c>
      <c r="K14" s="325"/>
      <c r="L14" s="324" t="s">
        <v>190</v>
      </c>
    </row>
    <row r="15" spans="1:16" s="2" customFormat="1" ht="26.45" customHeight="1">
      <c r="B15" s="2" t="s">
        <v>186</v>
      </c>
      <c r="F15" s="89">
        <f>+H22</f>
        <v>1450082.6199999996</v>
      </c>
      <c r="H15" s="91">
        <v>2396942.0099999998</v>
      </c>
      <c r="J15" s="89">
        <f>+L22</f>
        <v>1442442.06</v>
      </c>
      <c r="K15" s="89"/>
      <c r="L15" s="89">
        <v>2385095</v>
      </c>
      <c r="P15" s="98"/>
    </row>
    <row r="16" spans="1:16" s="2" customFormat="1" ht="26.45" customHeight="1">
      <c r="B16" s="2" t="s">
        <v>61</v>
      </c>
      <c r="F16" s="91">
        <v>209678.33</v>
      </c>
      <c r="H16" s="91">
        <v>819213.96</v>
      </c>
      <c r="J16" s="89">
        <f>104174.3+104174.3</f>
        <v>208348.6</v>
      </c>
      <c r="K16" s="89"/>
      <c r="L16" s="89">
        <v>810848</v>
      </c>
      <c r="P16" s="98"/>
    </row>
    <row r="17" spans="1:16" s="2" customFormat="1" ht="26.45" customHeight="1">
      <c r="B17" s="2" t="s">
        <v>62</v>
      </c>
      <c r="F17" s="91">
        <v>19593.830000000002</v>
      </c>
      <c r="H17" s="91">
        <v>55401</v>
      </c>
      <c r="J17" s="89">
        <f>9732.73+9732.73</f>
        <v>19465.46</v>
      </c>
      <c r="K17" s="89"/>
      <c r="L17" s="89">
        <v>54936</v>
      </c>
      <c r="P17" s="98"/>
    </row>
    <row r="18" spans="1:16" s="2" customFormat="1" ht="26.45" customHeight="1">
      <c r="B18" s="2" t="s">
        <v>206</v>
      </c>
      <c r="F18" s="91"/>
      <c r="H18" s="91"/>
      <c r="J18" s="89"/>
      <c r="K18" s="89"/>
      <c r="L18" s="89"/>
      <c r="P18" s="98"/>
    </row>
    <row r="19" spans="1:16" s="2" customFormat="1" ht="26.45" customHeight="1">
      <c r="B19" s="2" t="s">
        <v>207</v>
      </c>
      <c r="F19" s="91">
        <v>0</v>
      </c>
      <c r="H19" s="91">
        <v>-1680848.35</v>
      </c>
      <c r="J19" s="91">
        <v>0</v>
      </c>
      <c r="K19" s="89"/>
      <c r="L19" s="89">
        <v>-1667810.94</v>
      </c>
      <c r="P19" s="98"/>
    </row>
    <row r="20" spans="1:16" s="2" customFormat="1" ht="26.45" customHeight="1">
      <c r="B20" s="2" t="s">
        <v>151</v>
      </c>
      <c r="F20" s="91">
        <v>0</v>
      </c>
      <c r="H20" s="91">
        <v>-140626</v>
      </c>
      <c r="J20" s="89">
        <v>0</v>
      </c>
      <c r="K20" s="89"/>
      <c r="L20" s="89">
        <v>-140626</v>
      </c>
      <c r="P20" s="98"/>
    </row>
    <row r="21" spans="1:16" s="2" customFormat="1" ht="26.45" customHeight="1">
      <c r="B21" s="2" t="s">
        <v>152</v>
      </c>
      <c r="F21" s="119"/>
      <c r="H21" s="119"/>
      <c r="J21" s="119"/>
      <c r="K21" s="89"/>
      <c r="L21" s="119"/>
      <c r="P21" s="98"/>
    </row>
    <row r="22" spans="1:16" s="2" customFormat="1" ht="26.45" customHeight="1" thickBot="1">
      <c r="B22" s="2" t="s">
        <v>153</v>
      </c>
      <c r="F22" s="118">
        <f>SUM(F15:F20)</f>
        <v>1679354.7799999998</v>
      </c>
      <c r="H22" s="118">
        <f>SUM(H15:H20)</f>
        <v>1450082.6199999996</v>
      </c>
      <c r="J22" s="118">
        <f>SUM(J15:J20)</f>
        <v>1670256.12</v>
      </c>
      <c r="K22" s="89"/>
      <c r="L22" s="118">
        <f>SUM(L15:L20)</f>
        <v>1442442.06</v>
      </c>
      <c r="P22" s="98"/>
    </row>
    <row r="23" spans="1:16" ht="26.45" customHeight="1" thickTop="1">
      <c r="A23" s="9" t="s">
        <v>395</v>
      </c>
    </row>
    <row r="24" spans="1:16" ht="26.45" customHeight="1">
      <c r="B24" s="4" t="s">
        <v>169</v>
      </c>
    </row>
    <row r="25" spans="1:16" ht="26.45" customHeight="1">
      <c r="B25" s="4" t="s">
        <v>168</v>
      </c>
    </row>
    <row r="26" spans="1:16" ht="26.45" customHeight="1">
      <c r="B26" s="4" t="s">
        <v>170</v>
      </c>
    </row>
    <row r="27" spans="1:16" ht="26.45" customHeight="1">
      <c r="B27" s="4" t="s">
        <v>167</v>
      </c>
    </row>
    <row r="28" spans="1:16" ht="26.45" customHeight="1"/>
    <row r="29" spans="1:16" ht="26.45" customHeight="1"/>
    <row r="30" spans="1:16" ht="26.45" customHeight="1">
      <c r="B30" s="94" t="s">
        <v>125</v>
      </c>
      <c r="C30" s="72"/>
      <c r="D30" s="72"/>
      <c r="E30" s="72"/>
      <c r="F30" s="72"/>
      <c r="G30" s="72"/>
      <c r="H30" s="94" t="s">
        <v>125</v>
      </c>
      <c r="J30" s="72"/>
      <c r="K30" s="72"/>
      <c r="L30" s="72"/>
    </row>
    <row r="31" spans="1:16" ht="26.45" customHeight="1">
      <c r="B31" s="117" t="s">
        <v>305</v>
      </c>
      <c r="C31" s="116"/>
      <c r="D31" s="116"/>
      <c r="E31" s="49"/>
      <c r="F31" s="116"/>
      <c r="G31" s="72"/>
      <c r="H31" s="12" t="s">
        <v>128</v>
      </c>
      <c r="J31" s="116"/>
      <c r="K31" s="116"/>
      <c r="L31" s="72"/>
    </row>
    <row r="32" spans="1:16" ht="24" customHeight="1">
      <c r="A32" s="389" t="s">
        <v>504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</row>
    <row r="33" spans="1:12" ht="24" customHeight="1"/>
    <row r="34" spans="1:12" ht="24" customHeight="1">
      <c r="B34" s="402" t="s">
        <v>188</v>
      </c>
      <c r="C34" s="402"/>
      <c r="D34" s="402"/>
      <c r="F34" s="401" t="s">
        <v>26</v>
      </c>
      <c r="G34" s="401"/>
      <c r="H34" s="401"/>
      <c r="I34" s="74"/>
      <c r="J34" s="74"/>
    </row>
    <row r="35" spans="1:12" ht="24" customHeight="1">
      <c r="B35" s="7" t="s">
        <v>109</v>
      </c>
      <c r="D35" s="8"/>
      <c r="F35" s="4" t="s">
        <v>30</v>
      </c>
      <c r="H35" s="56"/>
      <c r="J35" s="56"/>
    </row>
    <row r="36" spans="1:12" ht="24" customHeight="1">
      <c r="B36" s="7" t="s">
        <v>108</v>
      </c>
      <c r="D36" s="8"/>
      <c r="F36" s="4" t="s">
        <v>30</v>
      </c>
      <c r="H36" s="56"/>
      <c r="J36" s="56"/>
    </row>
    <row r="37" spans="1:12" ht="24" customHeight="1">
      <c r="B37" s="7" t="s">
        <v>107</v>
      </c>
      <c r="D37" s="8"/>
      <c r="F37" s="4" t="s">
        <v>30</v>
      </c>
      <c r="H37" s="56"/>
      <c r="J37" s="56"/>
    </row>
    <row r="38" spans="1:12" ht="24" customHeight="1">
      <c r="B38" s="7" t="s">
        <v>203</v>
      </c>
      <c r="D38" s="8"/>
      <c r="F38" s="4" t="s">
        <v>30</v>
      </c>
      <c r="G38" s="133"/>
      <c r="J38" s="56"/>
    </row>
    <row r="39" spans="1:12" ht="24" customHeight="1">
      <c r="B39" s="7" t="s">
        <v>471</v>
      </c>
      <c r="D39" s="8"/>
      <c r="F39" s="4" t="s">
        <v>353</v>
      </c>
      <c r="G39" s="133"/>
      <c r="J39" s="56"/>
    </row>
    <row r="40" spans="1:12" ht="24" customHeight="1">
      <c r="B40" s="7"/>
      <c r="D40" s="8"/>
      <c r="G40" s="133"/>
      <c r="J40" s="56"/>
    </row>
    <row r="41" spans="1:12" ht="24" customHeight="1">
      <c r="B41" s="7" t="s">
        <v>11</v>
      </c>
      <c r="D41" s="8"/>
      <c r="E41" s="8"/>
      <c r="F41" s="8"/>
      <c r="G41" s="7"/>
      <c r="H41" s="7"/>
      <c r="I41" s="7"/>
      <c r="J41" s="56"/>
      <c r="L41" s="56"/>
    </row>
    <row r="42" spans="1:12" ht="24" customHeight="1">
      <c r="B42" s="400" t="s">
        <v>28</v>
      </c>
      <c r="C42" s="400"/>
      <c r="D42" s="400"/>
      <c r="E42" s="104"/>
      <c r="F42" s="400" t="s">
        <v>27</v>
      </c>
      <c r="G42" s="400"/>
      <c r="H42" s="400"/>
      <c r="J42" s="104"/>
      <c r="K42" s="104"/>
      <c r="L42" s="96"/>
    </row>
    <row r="43" spans="1:12" ht="24" customHeight="1">
      <c r="B43" s="4" t="s">
        <v>356</v>
      </c>
      <c r="C43" s="7"/>
      <c r="D43" s="8"/>
      <c r="E43" s="8"/>
      <c r="F43" s="4" t="s">
        <v>64</v>
      </c>
      <c r="L43" s="56"/>
    </row>
    <row r="44" spans="1:12" ht="24" customHeight="1">
      <c r="B44" s="4" t="s">
        <v>355</v>
      </c>
      <c r="C44" s="7"/>
      <c r="D44" s="8"/>
      <c r="E44" s="8"/>
      <c r="F44" s="4" t="s">
        <v>352</v>
      </c>
      <c r="L44" s="56"/>
    </row>
    <row r="45" spans="1:12" ht="24" customHeight="1">
      <c r="B45" s="4" t="s">
        <v>351</v>
      </c>
      <c r="C45" s="7"/>
      <c r="D45" s="8"/>
      <c r="E45" s="8"/>
      <c r="F45" s="4" t="s">
        <v>419</v>
      </c>
      <c r="L45" s="56"/>
    </row>
    <row r="46" spans="1:12" ht="24" customHeight="1">
      <c r="C46" s="7"/>
      <c r="D46" s="8"/>
      <c r="E46" s="8"/>
      <c r="L46" s="56"/>
    </row>
    <row r="47" spans="1:12" ht="24" customHeight="1">
      <c r="A47" s="7"/>
      <c r="B47" s="7" t="s">
        <v>335</v>
      </c>
      <c r="D47" s="8"/>
      <c r="E47" s="8"/>
      <c r="F47" s="7"/>
      <c r="G47" s="7"/>
      <c r="H47" s="7"/>
      <c r="I47" s="56"/>
      <c r="K47" s="56"/>
    </row>
    <row r="48" spans="1:12" ht="24" customHeight="1">
      <c r="A48" s="7"/>
      <c r="B48" s="7" t="s">
        <v>262</v>
      </c>
      <c r="D48" s="8"/>
      <c r="E48" s="8"/>
      <c r="F48" s="7"/>
      <c r="G48" s="7"/>
      <c r="H48" s="7"/>
      <c r="I48" s="56"/>
      <c r="K48" s="56"/>
    </row>
    <row r="49" spans="1:12" ht="24" customHeight="1">
      <c r="A49" s="7"/>
      <c r="B49" s="7"/>
      <c r="D49" s="8"/>
      <c r="E49" s="8"/>
      <c r="F49" s="7"/>
      <c r="G49" s="7"/>
      <c r="H49" s="7"/>
      <c r="I49" s="56"/>
      <c r="J49" s="327"/>
      <c r="K49" s="279"/>
      <c r="L49" s="284" t="s">
        <v>34</v>
      </c>
    </row>
    <row r="50" spans="1:12" ht="24" customHeight="1">
      <c r="A50" s="7"/>
      <c r="B50" s="7"/>
      <c r="D50" s="8"/>
      <c r="E50" s="8"/>
      <c r="F50" s="7"/>
      <c r="G50" s="7"/>
      <c r="H50" s="7"/>
      <c r="I50" s="56"/>
      <c r="J50" s="328" t="s">
        <v>35</v>
      </c>
      <c r="K50" s="328"/>
      <c r="L50" s="328"/>
    </row>
    <row r="51" spans="1:12" ht="24" customHeight="1">
      <c r="A51" s="7"/>
      <c r="B51" s="7"/>
      <c r="D51" s="8"/>
      <c r="E51" s="8"/>
      <c r="F51" s="7"/>
      <c r="G51" s="7"/>
      <c r="H51" s="7"/>
      <c r="I51" s="56"/>
      <c r="J51" s="329" t="s">
        <v>326</v>
      </c>
      <c r="K51" s="325"/>
      <c r="L51" s="324" t="s">
        <v>190</v>
      </c>
    </row>
    <row r="52" spans="1:12" s="166" customFormat="1" ht="24" customHeight="1">
      <c r="A52" s="165"/>
      <c r="B52" s="165" t="s">
        <v>3</v>
      </c>
      <c r="D52" s="167"/>
      <c r="E52" s="167"/>
      <c r="F52" s="165"/>
      <c r="G52" s="165"/>
      <c r="H52" s="165"/>
      <c r="I52" s="168"/>
      <c r="J52" s="169"/>
      <c r="K52" s="170"/>
      <c r="L52" s="171"/>
    </row>
    <row r="53" spans="1:12" s="166" customFormat="1" ht="24" customHeight="1">
      <c r="A53" s="165"/>
      <c r="B53" s="166" t="s">
        <v>154</v>
      </c>
      <c r="D53" s="167"/>
      <c r="E53" s="167"/>
      <c r="F53" s="165"/>
      <c r="G53" s="165"/>
      <c r="H53" s="165"/>
      <c r="I53" s="168"/>
      <c r="J53" s="172">
        <v>100000</v>
      </c>
      <c r="K53" s="173"/>
      <c r="L53" s="174">
        <v>100000</v>
      </c>
    </row>
    <row r="54" spans="1:12" s="166" customFormat="1" ht="24" customHeight="1">
      <c r="A54" s="165"/>
      <c r="B54" s="165" t="s">
        <v>72</v>
      </c>
      <c r="D54" s="167"/>
      <c r="E54" s="167"/>
      <c r="F54" s="165"/>
      <c r="G54" s="165"/>
      <c r="H54" s="165"/>
      <c r="I54" s="168"/>
      <c r="J54" s="175">
        <f>SUM(J53)</f>
        <v>100000</v>
      </c>
      <c r="K54" s="173"/>
      <c r="L54" s="175">
        <f>SUM(L53)</f>
        <v>100000</v>
      </c>
    </row>
    <row r="55" spans="1:12" s="166" customFormat="1" ht="24" customHeight="1">
      <c r="A55" s="165"/>
      <c r="B55" s="165" t="s">
        <v>208</v>
      </c>
      <c r="E55" s="167"/>
      <c r="F55" s="165"/>
      <c r="G55" s="165"/>
      <c r="H55" s="165"/>
      <c r="I55" s="168"/>
      <c r="J55" s="161"/>
      <c r="K55" s="176"/>
      <c r="L55" s="161"/>
    </row>
    <row r="56" spans="1:12" s="166" customFormat="1" ht="24" customHeight="1">
      <c r="A56" s="165"/>
      <c r="B56" s="166" t="s">
        <v>114</v>
      </c>
      <c r="E56" s="167"/>
      <c r="F56" s="165"/>
      <c r="G56" s="165"/>
      <c r="H56" s="165"/>
      <c r="I56" s="168"/>
      <c r="J56" s="177">
        <v>135616.44</v>
      </c>
      <c r="K56" s="178"/>
      <c r="L56" s="179">
        <v>5000</v>
      </c>
    </row>
    <row r="57" spans="1:12" s="166" customFormat="1" ht="24" customHeight="1">
      <c r="A57" s="165"/>
      <c r="B57" s="166" t="s">
        <v>209</v>
      </c>
      <c r="E57" s="167"/>
      <c r="F57" s="165"/>
      <c r="G57" s="165"/>
      <c r="H57" s="165"/>
      <c r="I57" s="168"/>
      <c r="J57" s="177">
        <v>56504.81</v>
      </c>
      <c r="K57" s="178"/>
      <c r="L57" s="179">
        <v>13794</v>
      </c>
    </row>
    <row r="58" spans="1:12" s="166" customFormat="1" ht="24" customHeight="1">
      <c r="A58" s="165"/>
      <c r="B58" s="166" t="s">
        <v>472</v>
      </c>
      <c r="E58" s="167"/>
      <c r="F58" s="165"/>
      <c r="G58" s="165"/>
      <c r="H58" s="165"/>
      <c r="I58" s="168"/>
      <c r="J58" s="177">
        <v>611506.85</v>
      </c>
      <c r="K58" s="178"/>
      <c r="L58" s="179">
        <v>0</v>
      </c>
    </row>
    <row r="59" spans="1:12" s="166" customFormat="1" ht="24" customHeight="1">
      <c r="A59" s="165"/>
      <c r="B59" s="165" t="s">
        <v>72</v>
      </c>
      <c r="E59" s="167"/>
      <c r="F59" s="165"/>
      <c r="G59" s="165"/>
      <c r="H59" s="165"/>
      <c r="I59" s="168"/>
      <c r="J59" s="180">
        <f>SUM(J56:J58)</f>
        <v>803628.1</v>
      </c>
      <c r="K59" s="178"/>
      <c r="L59" s="180">
        <f>SUM(L56:L57)</f>
        <v>18794</v>
      </c>
    </row>
    <row r="60" spans="1:12" s="166" customFormat="1" ht="24" customHeight="1">
      <c r="A60" s="165"/>
      <c r="B60" s="165" t="s">
        <v>111</v>
      </c>
      <c r="E60" s="167"/>
      <c r="F60" s="165"/>
      <c r="G60" s="165"/>
      <c r="H60" s="165"/>
      <c r="I60" s="168"/>
      <c r="J60" s="181">
        <v>0</v>
      </c>
      <c r="K60" s="178"/>
      <c r="L60" s="181">
        <v>0</v>
      </c>
    </row>
    <row r="61" spans="1:12" s="166" customFormat="1" ht="24" customHeight="1" thickBot="1">
      <c r="A61" s="165"/>
      <c r="B61" s="165" t="s">
        <v>112</v>
      </c>
      <c r="E61" s="167"/>
      <c r="F61" s="165"/>
      <c r="G61" s="165"/>
      <c r="H61" s="165"/>
      <c r="I61" s="168"/>
      <c r="J61" s="191">
        <f>J59+J54</f>
        <v>903628.1</v>
      </c>
      <c r="K61" s="178"/>
      <c r="L61" s="191">
        <f>SUM(L59:L60)</f>
        <v>18794</v>
      </c>
    </row>
    <row r="62" spans="1:12" ht="24" customHeight="1" thickTop="1">
      <c r="C62" s="7"/>
      <c r="D62" s="8"/>
      <c r="E62" s="8"/>
      <c r="L62" s="56"/>
    </row>
    <row r="63" spans="1:12" ht="24" customHeight="1">
      <c r="C63" s="7"/>
      <c r="D63" s="8"/>
      <c r="E63" s="8"/>
      <c r="L63" s="56"/>
    </row>
    <row r="64" spans="1:12" ht="24" customHeight="1">
      <c r="B64" s="94" t="s">
        <v>125</v>
      </c>
      <c r="C64" s="72"/>
      <c r="D64" s="72"/>
      <c r="E64" s="72"/>
      <c r="F64" s="72"/>
      <c r="G64" s="72"/>
      <c r="H64" s="94" t="s">
        <v>125</v>
      </c>
      <c r="J64" s="72"/>
      <c r="K64" s="72"/>
      <c r="L64" s="72"/>
    </row>
    <row r="65" spans="2:16" s="2" customFormat="1" ht="24" customHeight="1">
      <c r="B65" s="117" t="s">
        <v>305</v>
      </c>
      <c r="C65" s="116"/>
      <c r="D65" s="116"/>
      <c r="E65" s="49"/>
      <c r="F65" s="116"/>
      <c r="G65" s="72"/>
      <c r="H65" s="12" t="s">
        <v>128</v>
      </c>
      <c r="I65" s="4"/>
      <c r="J65" s="116"/>
      <c r="K65" s="116"/>
      <c r="L65" s="72"/>
      <c r="P65" s="98"/>
    </row>
    <row r="66" spans="2:16" s="2" customFormat="1" ht="27" customHeight="1">
      <c r="F66" s="91"/>
      <c r="H66" s="91"/>
      <c r="J66" s="91"/>
      <c r="K66" s="89"/>
      <c r="L66" s="91"/>
      <c r="P66" s="98"/>
    </row>
    <row r="67" spans="2:16" ht="27" customHeight="1">
      <c r="M67" s="72"/>
    </row>
    <row r="68" spans="2:16" ht="27" customHeight="1">
      <c r="M68" s="72"/>
    </row>
  </sheetData>
  <mergeCells count="8">
    <mergeCell ref="A1:L1"/>
    <mergeCell ref="F13:H13"/>
    <mergeCell ref="J13:L13"/>
    <mergeCell ref="B42:D42"/>
    <mergeCell ref="F34:H34"/>
    <mergeCell ref="F42:H42"/>
    <mergeCell ref="B34:D34"/>
    <mergeCell ref="A32:L32"/>
  </mergeCells>
  <pageMargins left="0.98425196850393704" right="0.39370078740157483" top="0.59055118110236227" bottom="0.39370078740157483" header="0.31496062992125984" footer="0.3937007874015748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4"/>
  <sheetViews>
    <sheetView topLeftCell="A25" zoomScaleNormal="100" workbookViewId="0">
      <selection activeCell="J8" sqref="J8"/>
    </sheetView>
  </sheetViews>
  <sheetFormatPr defaultColWidth="9.140625" defaultRowHeight="24" customHeight="1"/>
  <cols>
    <col min="1" max="1" width="3.28515625" style="4" customWidth="1"/>
    <col min="2" max="2" width="9.140625" style="4"/>
    <col min="3" max="3" width="10.7109375" style="4" customWidth="1"/>
    <col min="4" max="4" width="1.7109375" style="4" customWidth="1"/>
    <col min="5" max="5" width="11.85546875" style="4" customWidth="1"/>
    <col min="6" max="6" width="14.42578125" style="4" customWidth="1"/>
    <col min="7" max="7" width="1.140625" style="4" customWidth="1"/>
    <col min="8" max="8" width="14.42578125" style="4" customWidth="1"/>
    <col min="9" max="9" width="1.140625" style="4" customWidth="1"/>
    <col min="10" max="10" width="14.42578125" style="4" customWidth="1"/>
    <col min="11" max="11" width="1.140625" style="4" customWidth="1"/>
    <col min="12" max="12" width="14.42578125" style="4" customWidth="1"/>
    <col min="13" max="13" width="1.7109375" style="4" customWidth="1"/>
    <col min="14" max="14" width="9.140625" style="4"/>
    <col min="15" max="15" width="12.85546875" style="4" bestFit="1" customWidth="1"/>
    <col min="16" max="16" width="10.42578125" style="4" bestFit="1" customWidth="1"/>
    <col min="17" max="17" width="12.42578125" style="4" bestFit="1" customWidth="1"/>
    <col min="18" max="16384" width="9.140625" style="4"/>
  </cols>
  <sheetData>
    <row r="1" spans="1:12" ht="24" customHeight="1">
      <c r="A1" s="403" t="s">
        <v>505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</row>
    <row r="2" spans="1:12" ht="24" customHeight="1">
      <c r="A2" s="7"/>
      <c r="B2" s="7"/>
      <c r="D2" s="8"/>
      <c r="E2" s="8"/>
      <c r="F2" s="70"/>
      <c r="G2" s="71"/>
      <c r="H2" s="71"/>
      <c r="I2" s="71"/>
      <c r="J2" s="57"/>
      <c r="K2" s="72"/>
      <c r="L2" s="57"/>
    </row>
    <row r="3" spans="1:12" ht="24" customHeight="1">
      <c r="A3" s="7"/>
      <c r="B3" s="7"/>
      <c r="D3" s="8"/>
      <c r="E3" s="9"/>
      <c r="F3" s="330"/>
      <c r="G3" s="331"/>
      <c r="H3" s="331"/>
      <c r="I3" s="331"/>
      <c r="J3" s="327"/>
      <c r="K3" s="279"/>
      <c r="L3" s="284" t="s">
        <v>34</v>
      </c>
    </row>
    <row r="4" spans="1:12" ht="24" customHeight="1">
      <c r="A4" s="7"/>
      <c r="C4" s="7"/>
      <c r="D4" s="8"/>
      <c r="E4" s="9"/>
      <c r="F4" s="332" t="s">
        <v>35</v>
      </c>
      <c r="G4" s="332"/>
      <c r="H4" s="332"/>
      <c r="I4" s="332"/>
      <c r="J4" s="332"/>
      <c r="K4" s="332"/>
      <c r="L4" s="332"/>
    </row>
    <row r="5" spans="1:12" ht="24" customHeight="1">
      <c r="A5" s="7"/>
      <c r="C5" s="7"/>
      <c r="D5" s="8"/>
      <c r="E5" s="9"/>
      <c r="F5" s="333" t="s">
        <v>190</v>
      </c>
      <c r="G5" s="334"/>
      <c r="H5" s="334" t="s">
        <v>25</v>
      </c>
      <c r="I5" s="334"/>
      <c r="J5" s="334" t="s">
        <v>20</v>
      </c>
      <c r="K5" s="334"/>
      <c r="L5" s="333" t="s">
        <v>326</v>
      </c>
    </row>
    <row r="6" spans="1:12" ht="24" customHeight="1">
      <c r="A6" s="7"/>
      <c r="B6" s="73" t="s">
        <v>110</v>
      </c>
      <c r="D6" s="8"/>
      <c r="G6" s="71"/>
      <c r="H6" s="71"/>
      <c r="I6" s="71"/>
      <c r="J6" s="57"/>
      <c r="K6" s="72"/>
      <c r="L6" s="57"/>
    </row>
    <row r="7" spans="1:12" ht="24" customHeight="1">
      <c r="A7" s="7"/>
      <c r="B7" s="7" t="s">
        <v>8</v>
      </c>
      <c r="D7" s="8"/>
      <c r="F7" s="70">
        <v>39350000</v>
      </c>
      <c r="G7" s="71"/>
      <c r="H7" s="71">
        <v>0</v>
      </c>
      <c r="I7" s="71"/>
      <c r="J7" s="57">
        <v>0</v>
      </c>
      <c r="K7" s="72"/>
      <c r="L7" s="57">
        <f>+F7+H7+J7</f>
        <v>39350000</v>
      </c>
    </row>
    <row r="8" spans="1:12" ht="24" customHeight="1">
      <c r="A8" s="7"/>
      <c r="B8" s="7" t="s">
        <v>9</v>
      </c>
      <c r="D8" s="8"/>
      <c r="F8" s="70">
        <v>1757667.82</v>
      </c>
      <c r="G8" s="71"/>
      <c r="H8" s="71">
        <v>0</v>
      </c>
      <c r="I8" s="71"/>
      <c r="J8" s="57">
        <v>0</v>
      </c>
      <c r="K8" s="72"/>
      <c r="L8" s="57">
        <f>+F8+H8+J8</f>
        <v>1757667.82</v>
      </c>
    </row>
    <row r="9" spans="1:12" ht="24" customHeight="1">
      <c r="A9" s="7"/>
      <c r="B9" s="7" t="s">
        <v>72</v>
      </c>
      <c r="D9" s="8"/>
      <c r="F9" s="114">
        <f>SUM(F7:G8)</f>
        <v>41107667.82</v>
      </c>
      <c r="G9" s="71"/>
      <c r="H9" s="115">
        <f>SUM(H7:I8)</f>
        <v>0</v>
      </c>
      <c r="I9" s="71"/>
      <c r="J9" s="114">
        <f>SUM(J7:K8)</f>
        <v>0</v>
      </c>
      <c r="K9" s="72"/>
      <c r="L9" s="114">
        <f>SUM(L7:M8)</f>
        <v>41107667.82</v>
      </c>
    </row>
    <row r="10" spans="1:12" ht="24" customHeight="1">
      <c r="A10" s="7"/>
      <c r="B10" s="7" t="s">
        <v>113</v>
      </c>
      <c r="D10" s="8"/>
      <c r="F10" s="70"/>
      <c r="G10" s="71"/>
      <c r="H10" s="71"/>
      <c r="I10" s="71"/>
      <c r="J10" s="57"/>
      <c r="K10" s="72"/>
      <c r="L10" s="57"/>
    </row>
    <row r="11" spans="1:12" ht="24" customHeight="1">
      <c r="A11" s="7"/>
      <c r="B11" s="7" t="s">
        <v>44</v>
      </c>
      <c r="D11" s="8"/>
      <c r="F11" s="70">
        <v>-41107667.82</v>
      </c>
      <c r="G11" s="71"/>
      <c r="H11" s="71">
        <v>0</v>
      </c>
      <c r="I11" s="71"/>
      <c r="J11" s="57">
        <v>0</v>
      </c>
      <c r="K11" s="72"/>
      <c r="L11" s="57">
        <f>+F11+H11+J11</f>
        <v>-41107667.82</v>
      </c>
    </row>
    <row r="12" spans="1:12" ht="24" customHeight="1" thickBot="1">
      <c r="A12" s="7"/>
      <c r="B12" s="7" t="s">
        <v>187</v>
      </c>
      <c r="D12" s="8"/>
      <c r="F12" s="192">
        <f>SUM(F9:F11)</f>
        <v>0</v>
      </c>
      <c r="G12" s="71"/>
      <c r="H12" s="193">
        <f>SUM(H9:H11)</f>
        <v>0</v>
      </c>
      <c r="I12" s="71"/>
      <c r="J12" s="192">
        <f>SUM(J9:J11)</f>
        <v>0</v>
      </c>
      <c r="K12" s="72"/>
      <c r="L12" s="192">
        <f>SUM(L9:L11)</f>
        <v>0</v>
      </c>
    </row>
    <row r="13" spans="1:12" ht="24" customHeight="1" thickTop="1">
      <c r="A13" s="7"/>
      <c r="B13" s="73" t="s">
        <v>473</v>
      </c>
      <c r="D13" s="8"/>
      <c r="G13" s="71"/>
      <c r="H13" s="71"/>
      <c r="I13" s="71"/>
      <c r="J13" s="57"/>
      <c r="K13" s="72"/>
      <c r="L13" s="57"/>
    </row>
    <row r="14" spans="1:12" ht="24" customHeight="1">
      <c r="A14" s="7"/>
      <c r="B14" s="7" t="s">
        <v>348</v>
      </c>
      <c r="D14" s="8"/>
      <c r="F14" s="70">
        <v>0</v>
      </c>
      <c r="G14" s="71"/>
      <c r="H14" s="71">
        <v>120000000</v>
      </c>
      <c r="I14" s="71"/>
      <c r="J14" s="57">
        <v>0</v>
      </c>
      <c r="K14" s="72"/>
      <c r="L14" s="57">
        <f>+F14+H14+J14</f>
        <v>120000000</v>
      </c>
    </row>
    <row r="15" spans="1:12" ht="24" customHeight="1">
      <c r="A15" s="7"/>
      <c r="B15" s="7" t="s">
        <v>349</v>
      </c>
      <c r="D15" s="8"/>
      <c r="F15" s="70">
        <v>0</v>
      </c>
      <c r="G15" s="71"/>
      <c r="H15" s="71">
        <v>18000000</v>
      </c>
      <c r="I15" s="71"/>
      <c r="J15" s="57">
        <v>0</v>
      </c>
      <c r="K15" s="72"/>
      <c r="L15" s="57">
        <f>F15+H15-J15</f>
        <v>18000000</v>
      </c>
    </row>
    <row r="16" spans="1:12" ht="24" customHeight="1">
      <c r="A16" s="7"/>
      <c r="B16" s="7" t="s">
        <v>9</v>
      </c>
      <c r="D16" s="8"/>
      <c r="F16" s="70">
        <v>0</v>
      </c>
      <c r="G16" s="71"/>
      <c r="H16" s="71">
        <v>611506.85</v>
      </c>
      <c r="I16" s="71"/>
      <c r="J16" s="57">
        <v>0</v>
      </c>
      <c r="K16" s="72"/>
      <c r="L16" s="57">
        <f>+F16+H16+J16</f>
        <v>611506.85</v>
      </c>
    </row>
    <row r="17" spans="1:12" ht="24" customHeight="1" thickBot="1">
      <c r="A17" s="7"/>
      <c r="B17" s="7" t="s">
        <v>187</v>
      </c>
      <c r="D17" s="8"/>
      <c r="F17" s="192">
        <f>SUM(F14:F16)</f>
        <v>0</v>
      </c>
      <c r="G17" s="71"/>
      <c r="H17" s="193">
        <f>SUM(H14:H16)</f>
        <v>138611506.84999999</v>
      </c>
      <c r="I17" s="71"/>
      <c r="J17" s="192">
        <f>SUM(J14:J16)</f>
        <v>0</v>
      </c>
      <c r="K17" s="72"/>
      <c r="L17" s="192">
        <f>SUM(L14:L16)</f>
        <v>138611506.84999999</v>
      </c>
    </row>
    <row r="18" spans="1:12" ht="24" customHeight="1" thickTop="1">
      <c r="A18" s="7"/>
      <c r="B18" s="73" t="s">
        <v>114</v>
      </c>
      <c r="D18" s="8"/>
      <c r="G18" s="71"/>
      <c r="H18" s="71"/>
      <c r="I18" s="71"/>
      <c r="J18" s="57"/>
      <c r="K18" s="72"/>
      <c r="L18" s="57"/>
    </row>
    <row r="19" spans="1:12" ht="24" customHeight="1">
      <c r="A19" s="7"/>
      <c r="B19" s="7" t="s">
        <v>349</v>
      </c>
      <c r="D19" s="8"/>
      <c r="F19" s="70">
        <v>0</v>
      </c>
      <c r="G19" s="71"/>
      <c r="H19" s="71">
        <v>90000000</v>
      </c>
      <c r="I19" s="71"/>
      <c r="J19" s="57">
        <v>0</v>
      </c>
      <c r="K19" s="72"/>
      <c r="L19" s="57">
        <f>+F19+H19+J19</f>
        <v>90000000</v>
      </c>
    </row>
    <row r="20" spans="1:12" ht="24" customHeight="1">
      <c r="A20" s="7"/>
      <c r="B20" s="7" t="s">
        <v>9</v>
      </c>
      <c r="D20" s="8"/>
      <c r="F20" s="70">
        <v>0</v>
      </c>
      <c r="G20" s="71"/>
      <c r="H20" s="71">
        <v>135616.44</v>
      </c>
      <c r="I20" s="71"/>
      <c r="J20" s="57">
        <v>0</v>
      </c>
      <c r="K20" s="72"/>
      <c r="L20" s="57">
        <f>+F20+H20+J20</f>
        <v>135616.44</v>
      </c>
    </row>
    <row r="21" spans="1:12" ht="24" customHeight="1" thickBot="1">
      <c r="A21" s="7"/>
      <c r="B21" s="7" t="s">
        <v>187</v>
      </c>
      <c r="D21" s="8"/>
      <c r="F21" s="192">
        <f>SUM(F19:F20)</f>
        <v>0</v>
      </c>
      <c r="G21" s="71"/>
      <c r="H21" s="193">
        <f>SUM(H19:H20)</f>
        <v>90135616.439999998</v>
      </c>
      <c r="I21" s="71"/>
      <c r="J21" s="192">
        <f>SUM(J19:J20)</f>
        <v>0</v>
      </c>
      <c r="K21" s="72"/>
      <c r="L21" s="192">
        <f>SUM(L19:L20)</f>
        <v>90135616.439999998</v>
      </c>
    </row>
    <row r="22" spans="1:12" ht="24" customHeight="1" thickTop="1">
      <c r="A22" s="7"/>
      <c r="B22" s="7"/>
      <c r="D22" s="8"/>
      <c r="F22" s="57"/>
      <c r="G22" s="71"/>
      <c r="H22" s="120"/>
      <c r="I22" s="71"/>
      <c r="J22" s="57"/>
      <c r="K22" s="72"/>
      <c r="L22" s="57"/>
    </row>
    <row r="23" spans="1:12" ht="24" customHeight="1">
      <c r="A23" s="7"/>
      <c r="B23" s="215" t="s">
        <v>209</v>
      </c>
      <c r="C23" s="61"/>
      <c r="D23" s="216"/>
      <c r="E23" s="61"/>
      <c r="F23" s="61"/>
      <c r="G23" s="217"/>
      <c r="H23" s="217"/>
      <c r="I23" s="217"/>
      <c r="J23" s="218"/>
      <c r="K23" s="219"/>
      <c r="L23" s="218"/>
    </row>
    <row r="24" spans="1:12" ht="24" customHeight="1">
      <c r="A24" s="7"/>
      <c r="B24" s="220" t="s">
        <v>245</v>
      </c>
      <c r="C24" s="61"/>
      <c r="D24" s="216"/>
      <c r="E24" s="61"/>
      <c r="F24" s="221">
        <v>43185696.350000001</v>
      </c>
      <c r="G24" s="222"/>
      <c r="H24" s="222">
        <v>0</v>
      </c>
      <c r="I24" s="222"/>
      <c r="J24" s="223">
        <f>-368965.22-1568218.29</f>
        <v>-1937183.51</v>
      </c>
      <c r="K24" s="224"/>
      <c r="L24" s="223">
        <f>+F24+H24+J24</f>
        <v>41248512.840000004</v>
      </c>
    </row>
    <row r="25" spans="1:12" ht="24" customHeight="1">
      <c r="A25" s="7"/>
      <c r="B25" s="220" t="s">
        <v>9</v>
      </c>
      <c r="C25" s="61"/>
      <c r="D25" s="216"/>
      <c r="E25" s="61"/>
      <c r="F25" s="221">
        <v>65074.340000000026</v>
      </c>
      <c r="G25" s="222"/>
      <c r="H25" s="222">
        <v>1054246.96</v>
      </c>
      <c r="I25" s="222"/>
      <c r="J25" s="223">
        <f>-1062816.49</f>
        <v>-1062816.49</v>
      </c>
      <c r="K25" s="224"/>
      <c r="L25" s="223">
        <f>+F25+H25+J25</f>
        <v>56504.810000000056</v>
      </c>
    </row>
    <row r="26" spans="1:12" ht="24" customHeight="1" thickBot="1">
      <c r="A26" s="7"/>
      <c r="B26" s="7" t="s">
        <v>72</v>
      </c>
      <c r="C26" s="61"/>
      <c r="D26" s="216"/>
      <c r="E26" s="61"/>
      <c r="F26" s="192">
        <f>SUM(F24:F25)</f>
        <v>43250770.690000005</v>
      </c>
      <c r="G26" s="71"/>
      <c r="H26" s="193">
        <f>SUM(H24:H25)</f>
        <v>1054246.96</v>
      </c>
      <c r="I26" s="71"/>
      <c r="J26" s="192">
        <f>SUM(J24:J25)</f>
        <v>-3000000</v>
      </c>
      <c r="K26" s="72"/>
      <c r="L26" s="192">
        <f>SUM(L24:L25)</f>
        <v>41305017.650000006</v>
      </c>
    </row>
    <row r="27" spans="1:12" ht="24" customHeight="1" thickTop="1">
      <c r="A27" s="7"/>
      <c r="B27" s="73" t="s">
        <v>154</v>
      </c>
      <c r="D27" s="8"/>
      <c r="G27" s="71"/>
      <c r="H27" s="71"/>
      <c r="I27" s="71"/>
      <c r="J27" s="57"/>
      <c r="K27" s="72"/>
      <c r="L27" s="57"/>
    </row>
    <row r="28" spans="1:12" ht="24" customHeight="1">
      <c r="A28" s="7"/>
      <c r="B28" s="7" t="s">
        <v>350</v>
      </c>
      <c r="D28" s="8"/>
      <c r="F28" s="70">
        <v>0</v>
      </c>
      <c r="G28" s="71"/>
      <c r="H28" s="71">
        <v>25000000</v>
      </c>
      <c r="I28" s="71"/>
      <c r="J28" s="57">
        <v>0</v>
      </c>
      <c r="K28" s="72"/>
      <c r="L28" s="57">
        <f>+F28+H28+J28</f>
        <v>25000000</v>
      </c>
    </row>
    <row r="29" spans="1:12" ht="24" customHeight="1">
      <c r="A29" s="7"/>
      <c r="B29" s="7" t="s">
        <v>336</v>
      </c>
      <c r="D29" s="8"/>
      <c r="F29" s="70">
        <v>0</v>
      </c>
      <c r="G29" s="71"/>
      <c r="H29" s="71">
        <v>90410.98</v>
      </c>
      <c r="I29" s="71"/>
      <c r="J29" s="57">
        <v>0</v>
      </c>
      <c r="K29" s="72"/>
      <c r="L29" s="57">
        <f>+F29+H29+J29</f>
        <v>90410.98</v>
      </c>
    </row>
    <row r="30" spans="1:12" ht="24" customHeight="1" thickBot="1">
      <c r="A30" s="7"/>
      <c r="B30" s="7" t="s">
        <v>72</v>
      </c>
      <c r="D30" s="8"/>
      <c r="F30" s="192">
        <f>SUM(F28:G29)</f>
        <v>0</v>
      </c>
      <c r="G30" s="71"/>
      <c r="H30" s="193">
        <f>SUM(H28:I29)</f>
        <v>25090410.98</v>
      </c>
      <c r="I30" s="71"/>
      <c r="J30" s="192">
        <f>SUM(J28:K29)</f>
        <v>0</v>
      </c>
      <c r="K30" s="72"/>
      <c r="L30" s="192">
        <f>SUM(L28:M29)</f>
        <v>25090410.98</v>
      </c>
    </row>
    <row r="31" spans="1:12" ht="24" customHeight="1" thickTop="1">
      <c r="A31" s="7"/>
      <c r="B31" s="7"/>
      <c r="C31" s="61"/>
      <c r="D31" s="216"/>
      <c r="E31" s="61"/>
      <c r="F31" s="276"/>
      <c r="G31" s="225"/>
      <c r="H31" s="276"/>
      <c r="I31" s="225"/>
      <c r="J31" s="276"/>
      <c r="K31" s="226"/>
      <c r="L31" s="276"/>
    </row>
    <row r="32" spans="1:12" ht="24" customHeight="1">
      <c r="A32" s="7"/>
      <c r="B32" s="7"/>
      <c r="D32" s="8"/>
      <c r="F32" s="57"/>
      <c r="G32" s="71"/>
      <c r="H32" s="120"/>
      <c r="I32" s="71"/>
      <c r="J32" s="57"/>
      <c r="K32" s="72"/>
      <c r="L32" s="57"/>
    </row>
    <row r="33" spans="2:12" ht="24" customHeight="1">
      <c r="B33" s="94" t="s">
        <v>125</v>
      </c>
      <c r="C33" s="72"/>
      <c r="D33" s="72"/>
      <c r="E33" s="72"/>
      <c r="F33" s="72"/>
      <c r="G33" s="72"/>
      <c r="H33" s="94" t="s">
        <v>125</v>
      </c>
      <c r="J33" s="72"/>
      <c r="K33" s="72"/>
      <c r="L33" s="72"/>
    </row>
    <row r="34" spans="2:12" ht="24" customHeight="1">
      <c r="B34" s="117" t="s">
        <v>306</v>
      </c>
      <c r="C34" s="116"/>
      <c r="D34" s="116"/>
      <c r="E34" s="49"/>
      <c r="F34" s="116"/>
      <c r="G34" s="72"/>
      <c r="H34" s="12" t="s">
        <v>128</v>
      </c>
      <c r="J34" s="116"/>
      <c r="K34" s="116"/>
      <c r="L34" s="72"/>
    </row>
  </sheetData>
  <mergeCells count="1">
    <mergeCell ref="A1:L1"/>
  </mergeCells>
  <pageMargins left="0.78740157480314965" right="0.39370078740157483" top="0.62" bottom="0.39370078740157483" header="0.31496062992125984" footer="0.47244094488188981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7"/>
  <sheetViews>
    <sheetView tabSelected="1" zoomScaleNormal="100" workbookViewId="0">
      <selection activeCell="C40" sqref="C40"/>
    </sheetView>
  </sheetViews>
  <sheetFormatPr defaultColWidth="9.140625" defaultRowHeight="21.75"/>
  <cols>
    <col min="1" max="1" width="2.7109375" style="122" customWidth="1"/>
    <col min="2" max="2" width="5" style="122" customWidth="1"/>
    <col min="3" max="3" width="23.85546875" style="122" customWidth="1"/>
    <col min="4" max="4" width="6.42578125" style="122" customWidth="1"/>
    <col min="5" max="5" width="15.42578125" style="122" customWidth="1"/>
    <col min="6" max="6" width="0.85546875" style="122" customWidth="1"/>
    <col min="7" max="7" width="14.85546875" style="122" customWidth="1"/>
    <col min="8" max="8" width="0.85546875" style="122" customWidth="1"/>
    <col min="9" max="9" width="16" style="122" customWidth="1"/>
    <col min="10" max="10" width="0.85546875" style="122" customWidth="1"/>
    <col min="11" max="11" width="14.5703125" style="122" customWidth="1"/>
    <col min="12" max="12" width="1.85546875" style="122" customWidth="1"/>
    <col min="13" max="13" width="9.140625" style="125"/>
    <col min="14" max="14" width="14.5703125" style="125" bestFit="1" customWidth="1"/>
    <col min="15" max="16384" width="9.140625" style="125"/>
  </cols>
  <sheetData>
    <row r="1" spans="1:16" s="3" customFormat="1" ht="24.95" customHeight="1">
      <c r="A1" s="404" t="s">
        <v>396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"/>
      <c r="M1" s="4"/>
      <c r="N1" s="4"/>
      <c r="O1" s="4"/>
      <c r="P1" s="4"/>
    </row>
    <row r="2" spans="1:16" s="4" customFormat="1" ht="24.95" customHeight="1">
      <c r="A2" s="7"/>
      <c r="B2" s="7"/>
      <c r="D2" s="8"/>
      <c r="F2" s="57"/>
      <c r="G2" s="71"/>
      <c r="H2" s="120"/>
      <c r="I2" s="71"/>
      <c r="J2" s="57"/>
      <c r="K2" s="72"/>
      <c r="L2" s="57"/>
    </row>
    <row r="3" spans="1:16" s="4" customFormat="1" ht="24.95" customHeight="1">
      <c r="A3" s="7"/>
      <c r="B3" s="7" t="s">
        <v>178</v>
      </c>
      <c r="D3" s="8"/>
      <c r="E3" s="70"/>
      <c r="F3" s="71"/>
      <c r="G3" s="71"/>
      <c r="H3" s="71"/>
      <c r="I3" s="71"/>
      <c r="J3" s="57"/>
      <c r="K3" s="72"/>
    </row>
    <row r="4" spans="1:16" s="4" customFormat="1" ht="24.95" customHeight="1">
      <c r="A4" s="7"/>
      <c r="B4" s="4" t="s">
        <v>337</v>
      </c>
      <c r="C4" s="7"/>
      <c r="D4" s="8"/>
      <c r="E4" s="70"/>
      <c r="F4" s="71"/>
      <c r="G4" s="71"/>
      <c r="H4" s="71"/>
      <c r="I4" s="71"/>
      <c r="J4" s="57"/>
      <c r="K4" s="72"/>
    </row>
    <row r="5" spans="1:16" s="4" customFormat="1" ht="24.95" customHeight="1">
      <c r="A5" s="7"/>
      <c r="C5" s="7"/>
      <c r="D5" s="8"/>
      <c r="E5" s="70"/>
      <c r="F5" s="71"/>
      <c r="G5" s="71"/>
      <c r="H5" s="71"/>
      <c r="I5" s="331"/>
      <c r="J5" s="327"/>
      <c r="K5" s="284" t="s">
        <v>34</v>
      </c>
    </row>
    <row r="6" spans="1:16" s="4" customFormat="1" ht="24.95" customHeight="1">
      <c r="A6" s="7"/>
      <c r="C6" s="7"/>
      <c r="D6" s="8"/>
      <c r="E6" s="74"/>
      <c r="F6" s="74"/>
      <c r="G6" s="75"/>
      <c r="H6" s="7"/>
      <c r="I6" s="328" t="s">
        <v>35</v>
      </c>
      <c r="J6" s="328"/>
      <c r="K6" s="328"/>
    </row>
    <row r="7" spans="1:16" s="4" customFormat="1" ht="24.95" customHeight="1">
      <c r="A7" s="7"/>
      <c r="C7" s="7"/>
      <c r="D7" s="8"/>
      <c r="E7" s="76"/>
      <c r="F7" s="7"/>
      <c r="G7" s="58"/>
      <c r="H7" s="7"/>
      <c r="I7" s="335" t="s">
        <v>194</v>
      </c>
      <c r="J7" s="73"/>
      <c r="K7" s="335" t="s">
        <v>155</v>
      </c>
    </row>
    <row r="8" spans="1:16" s="4" customFormat="1" ht="24.95" customHeight="1">
      <c r="A8" s="7"/>
      <c r="B8" s="73" t="s">
        <v>114</v>
      </c>
      <c r="C8" s="7"/>
      <c r="D8" s="8"/>
      <c r="E8" s="76"/>
      <c r="F8" s="7"/>
      <c r="G8" s="58"/>
      <c r="H8" s="7"/>
      <c r="I8" s="58"/>
      <c r="J8" s="7"/>
      <c r="K8" s="58"/>
    </row>
    <row r="9" spans="1:16" s="4" customFormat="1" ht="24.95" customHeight="1">
      <c r="A9" s="7"/>
      <c r="B9" s="7" t="s">
        <v>229</v>
      </c>
      <c r="D9" s="8"/>
      <c r="E9" s="70"/>
      <c r="F9" s="71"/>
      <c r="G9" s="71"/>
      <c r="H9" s="71"/>
      <c r="I9" s="57">
        <v>114000</v>
      </c>
      <c r="J9" s="72"/>
      <c r="K9" s="57">
        <v>60000</v>
      </c>
    </row>
    <row r="10" spans="1:16" s="4" customFormat="1" ht="24.95" customHeight="1">
      <c r="A10" s="7"/>
      <c r="B10" s="7" t="s">
        <v>55</v>
      </c>
      <c r="D10" s="8"/>
      <c r="E10" s="70"/>
      <c r="F10" s="71"/>
      <c r="G10" s="71"/>
      <c r="H10" s="71"/>
      <c r="I10" s="57">
        <v>135616.44</v>
      </c>
      <c r="J10" s="72"/>
      <c r="K10" s="57">
        <v>0</v>
      </c>
    </row>
    <row r="11" spans="1:16" s="4" customFormat="1" ht="24.95" customHeight="1">
      <c r="A11" s="7"/>
      <c r="B11" s="73" t="s">
        <v>154</v>
      </c>
      <c r="C11" s="7"/>
      <c r="D11" s="8"/>
      <c r="E11" s="76"/>
      <c r="F11" s="7"/>
      <c r="G11" s="58"/>
      <c r="H11" s="7"/>
      <c r="I11" s="58"/>
      <c r="J11" s="7"/>
      <c r="K11" s="58"/>
    </row>
    <row r="12" spans="1:16" s="4" customFormat="1" ht="24.95" customHeight="1">
      <c r="A12" s="7"/>
      <c r="B12" s="7" t="s">
        <v>229</v>
      </c>
      <c r="D12" s="8"/>
      <c r="E12" s="70"/>
      <c r="F12" s="71"/>
      <c r="G12" s="71"/>
      <c r="H12" s="71"/>
      <c r="I12" s="57">
        <f>60000+60000</f>
        <v>120000</v>
      </c>
      <c r="J12" s="72"/>
      <c r="K12" s="57">
        <v>60000</v>
      </c>
    </row>
    <row r="13" spans="1:16" s="4" customFormat="1" ht="24.95" customHeight="1">
      <c r="A13" s="7"/>
      <c r="B13" s="7" t="s">
        <v>230</v>
      </c>
      <c r="D13" s="8"/>
      <c r="E13" s="70"/>
      <c r="F13" s="71"/>
      <c r="G13" s="71"/>
      <c r="H13" s="71"/>
      <c r="I13" s="57">
        <f>280373.82+280373.82</f>
        <v>560747.64</v>
      </c>
      <c r="J13" s="72"/>
      <c r="K13" s="57">
        <v>560747.67000000004</v>
      </c>
    </row>
    <row r="14" spans="1:16" s="4" customFormat="1" ht="24.95" customHeight="1">
      <c r="B14" s="7" t="s">
        <v>55</v>
      </c>
      <c r="I14" s="4">
        <v>0</v>
      </c>
      <c r="K14" s="4">
        <v>6849.32</v>
      </c>
    </row>
    <row r="15" spans="1:16" s="4" customFormat="1" ht="24.95" customHeight="1">
      <c r="B15" s="7" t="s">
        <v>338</v>
      </c>
      <c r="I15" s="4">
        <v>90410.98</v>
      </c>
      <c r="K15" s="4">
        <v>0</v>
      </c>
    </row>
    <row r="16" spans="1:16" s="4" customFormat="1" ht="24.95" customHeight="1">
      <c r="A16" s="7"/>
      <c r="B16" s="73" t="s">
        <v>209</v>
      </c>
      <c r="C16" s="7"/>
      <c r="D16" s="8"/>
      <c r="E16" s="76"/>
      <c r="F16" s="7"/>
      <c r="G16" s="58"/>
      <c r="H16" s="7"/>
      <c r="I16" s="58"/>
      <c r="J16" s="7"/>
      <c r="K16" s="58"/>
    </row>
    <row r="17" spans="1:14" s="4" customFormat="1" ht="24.95" customHeight="1">
      <c r="A17" s="7"/>
      <c r="B17" s="7" t="s">
        <v>229</v>
      </c>
      <c r="D17" s="8"/>
      <c r="E17" s="70"/>
      <c r="F17" s="71"/>
      <c r="G17" s="71"/>
      <c r="H17" s="71"/>
      <c r="I17" s="57">
        <f>180000+180000</f>
        <v>360000</v>
      </c>
      <c r="J17" s="72"/>
      <c r="K17" s="57">
        <v>0</v>
      </c>
    </row>
    <row r="18" spans="1:14" s="4" customFormat="1" ht="24.95" customHeight="1">
      <c r="B18" s="7" t="s">
        <v>55</v>
      </c>
      <c r="I18" s="4">
        <v>1054246.96</v>
      </c>
      <c r="K18" s="4">
        <v>0</v>
      </c>
    </row>
    <row r="19" spans="1:14" s="4" customFormat="1" ht="24.95" customHeight="1">
      <c r="A19" s="7"/>
      <c r="B19" s="73" t="s">
        <v>473</v>
      </c>
      <c r="C19" s="7"/>
      <c r="D19" s="8"/>
      <c r="E19" s="76"/>
      <c r="F19" s="7"/>
      <c r="G19" s="58"/>
      <c r="H19" s="7"/>
      <c r="I19" s="58"/>
      <c r="J19" s="7"/>
      <c r="K19" s="58"/>
    </row>
    <row r="20" spans="1:14" s="4" customFormat="1" ht="24.95" customHeight="1">
      <c r="B20" s="7" t="s">
        <v>55</v>
      </c>
      <c r="I20" s="4">
        <v>611506.85</v>
      </c>
      <c r="K20" s="4">
        <v>0</v>
      </c>
    </row>
    <row r="21" spans="1:14" ht="24.95" customHeight="1">
      <c r="A21" s="121" t="s">
        <v>397</v>
      </c>
    </row>
    <row r="22" spans="1:14" ht="24.95" customHeight="1">
      <c r="B22" s="123" t="s">
        <v>339</v>
      </c>
      <c r="D22" s="123"/>
    </row>
    <row r="23" spans="1:14" ht="24.95" customHeight="1">
      <c r="B23" s="122" t="s">
        <v>171</v>
      </c>
      <c r="C23" s="123"/>
      <c r="D23" s="123"/>
      <c r="K23" s="125"/>
    </row>
    <row r="24" spans="1:14" ht="24.95" customHeight="1">
      <c r="C24" s="123"/>
      <c r="D24" s="123"/>
      <c r="I24" s="121"/>
      <c r="J24" s="121"/>
      <c r="K24" s="336" t="s">
        <v>474</v>
      </c>
      <c r="L24" s="121"/>
    </row>
    <row r="25" spans="1:14" ht="24.95" customHeight="1">
      <c r="I25" s="337"/>
      <c r="J25" s="338" t="s">
        <v>35</v>
      </c>
      <c r="K25" s="337"/>
      <c r="L25" s="121"/>
    </row>
    <row r="26" spans="1:14" ht="24.95" customHeight="1">
      <c r="I26" s="339" t="s">
        <v>194</v>
      </c>
      <c r="J26" s="340"/>
      <c r="K26" s="339" t="s">
        <v>155</v>
      </c>
      <c r="L26" s="121"/>
    </row>
    <row r="27" spans="1:14" ht="24.95" customHeight="1">
      <c r="B27" s="113" t="s">
        <v>138</v>
      </c>
    </row>
    <row r="28" spans="1:14" ht="24.95" customHeight="1">
      <c r="C28" s="122" t="s">
        <v>139</v>
      </c>
      <c r="I28" s="130">
        <v>0</v>
      </c>
      <c r="J28" s="131"/>
      <c r="K28" s="130">
        <v>165974332</v>
      </c>
      <c r="N28" s="352"/>
    </row>
    <row r="29" spans="1:14" ht="24.95" customHeight="1" thickBot="1">
      <c r="C29" s="122" t="s">
        <v>140</v>
      </c>
      <c r="I29" s="132">
        <f>SUM(I28:I28)</f>
        <v>0</v>
      </c>
      <c r="J29" s="131"/>
      <c r="K29" s="132">
        <f>SUM(K28:K28)</f>
        <v>165974332</v>
      </c>
      <c r="N29" s="351"/>
    </row>
    <row r="30" spans="1:14" ht="24.95" customHeight="1" thickTop="1">
      <c r="B30" s="113"/>
    </row>
    <row r="31" spans="1:14" ht="24.95" customHeight="1">
      <c r="B31" s="113"/>
    </row>
    <row r="32" spans="1:14" s="4" customFormat="1" ht="24.95" customHeight="1">
      <c r="B32" s="94" t="s">
        <v>125</v>
      </c>
      <c r="C32" s="72"/>
      <c r="D32" s="72"/>
      <c r="E32" s="72"/>
      <c r="F32" s="72"/>
      <c r="G32" s="94" t="s">
        <v>127</v>
      </c>
      <c r="K32" s="72"/>
      <c r="L32" s="72"/>
      <c r="M32" s="72"/>
      <c r="N32" s="72"/>
    </row>
    <row r="33" spans="1:16" s="4" customFormat="1" ht="24.95" customHeight="1">
      <c r="B33" s="94" t="s">
        <v>228</v>
      </c>
      <c r="C33" s="72"/>
      <c r="D33" s="116"/>
      <c r="E33" s="116"/>
      <c r="F33" s="49"/>
      <c r="G33" s="12" t="s">
        <v>179</v>
      </c>
      <c r="K33" s="116"/>
      <c r="L33" s="116"/>
      <c r="M33" s="72"/>
      <c r="N33" s="72"/>
    </row>
    <row r="34" spans="1:16" s="3" customFormat="1" ht="24.95" customHeight="1">
      <c r="A34" s="404" t="s">
        <v>510</v>
      </c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"/>
      <c r="M34" s="4"/>
      <c r="N34" s="4"/>
      <c r="O34" s="4"/>
      <c r="P34" s="4"/>
    </row>
    <row r="35" spans="1:16" s="3" customFormat="1" ht="24.95" customHeight="1">
      <c r="A35" s="265"/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4"/>
      <c r="M35" s="4"/>
      <c r="N35" s="4"/>
      <c r="O35" s="4"/>
      <c r="P35" s="4"/>
    </row>
    <row r="36" spans="1:16" s="3" customFormat="1" ht="24.95" customHeight="1">
      <c r="A36" s="265"/>
      <c r="C36" s="45" t="s">
        <v>406</v>
      </c>
      <c r="D36" s="265"/>
      <c r="E36" s="265"/>
      <c r="F36" s="265"/>
      <c r="G36" s="264"/>
      <c r="H36" s="264"/>
      <c r="I36" s="264"/>
      <c r="J36" s="264"/>
      <c r="K36" s="264"/>
      <c r="L36" s="4"/>
      <c r="M36" s="4"/>
      <c r="N36" s="4"/>
      <c r="O36" s="4"/>
      <c r="P36" s="4"/>
    </row>
    <row r="37" spans="1:16" s="3" customFormat="1" ht="24.95" customHeight="1">
      <c r="A37" s="265"/>
      <c r="B37" s="3" t="s">
        <v>407</v>
      </c>
      <c r="C37" s="45"/>
      <c r="D37" s="265"/>
      <c r="E37" s="265"/>
      <c r="F37" s="265"/>
      <c r="G37" s="264"/>
      <c r="H37" s="264"/>
      <c r="I37" s="264"/>
      <c r="J37" s="264"/>
      <c r="K37" s="264"/>
      <c r="L37" s="4"/>
      <c r="M37" s="4"/>
      <c r="N37" s="4"/>
      <c r="O37" s="4"/>
      <c r="P37" s="4"/>
    </row>
    <row r="38" spans="1:16" ht="24.95" customHeight="1">
      <c r="C38" s="122" t="s">
        <v>408</v>
      </c>
    </row>
    <row r="39" spans="1:16" ht="24.95" customHeight="1">
      <c r="B39" s="113" t="s">
        <v>475</v>
      </c>
    </row>
    <row r="40" spans="1:16" ht="24.95" customHeight="1">
      <c r="A40" s="121" t="s">
        <v>398</v>
      </c>
    </row>
    <row r="41" spans="1:16" ht="24.95" customHeight="1">
      <c r="C41" s="122" t="s">
        <v>410</v>
      </c>
    </row>
    <row r="42" spans="1:16" ht="24.95" customHeight="1">
      <c r="A42" s="125"/>
      <c r="B42" s="122" t="s">
        <v>409</v>
      </c>
    </row>
    <row r="43" spans="1:16" ht="24.95" customHeight="1">
      <c r="A43" s="125"/>
      <c r="E43" s="121"/>
      <c r="F43" s="121"/>
      <c r="G43" s="121"/>
      <c r="H43" s="121"/>
      <c r="I43" s="121"/>
      <c r="J43" s="121"/>
      <c r="K43" s="336" t="s">
        <v>34</v>
      </c>
    </row>
    <row r="44" spans="1:16" ht="24.95" customHeight="1">
      <c r="E44" s="337"/>
      <c r="F44" s="338" t="s">
        <v>29</v>
      </c>
      <c r="G44" s="337"/>
      <c r="H44" s="340"/>
      <c r="I44" s="337"/>
      <c r="J44" s="338" t="s">
        <v>35</v>
      </c>
      <c r="K44" s="337"/>
    </row>
    <row r="45" spans="1:16" ht="24.95" customHeight="1">
      <c r="E45" s="339" t="s">
        <v>194</v>
      </c>
      <c r="F45" s="340"/>
      <c r="G45" s="339" t="s">
        <v>155</v>
      </c>
      <c r="H45" s="340"/>
      <c r="I45" s="339" t="s">
        <v>194</v>
      </c>
      <c r="J45" s="340"/>
      <c r="K45" s="339" t="s">
        <v>155</v>
      </c>
    </row>
    <row r="46" spans="1:16" ht="24.95" customHeight="1">
      <c r="A46" s="125"/>
      <c r="B46" s="122" t="s">
        <v>307</v>
      </c>
      <c r="I46" s="126"/>
    </row>
    <row r="47" spans="1:16" ht="24.95" customHeight="1">
      <c r="A47" s="125"/>
      <c r="B47" s="122" t="s">
        <v>144</v>
      </c>
      <c r="E47" s="127">
        <v>2082919.25</v>
      </c>
      <c r="G47" s="127">
        <f>-19089432.43</f>
        <v>-19089432.43</v>
      </c>
      <c r="I47" s="127">
        <v>1180171.58</v>
      </c>
      <c r="K47" s="127">
        <f>-7124595.8</f>
        <v>-7124595.7999999998</v>
      </c>
    </row>
    <row r="48" spans="1:16" ht="24.95" customHeight="1">
      <c r="A48" s="125"/>
      <c r="B48" s="122" t="s">
        <v>141</v>
      </c>
      <c r="I48" s="124"/>
    </row>
    <row r="49" spans="1:11" ht="24.95" customHeight="1">
      <c r="A49" s="125"/>
      <c r="B49" s="122" t="s">
        <v>144</v>
      </c>
      <c r="E49" s="259">
        <v>715302266</v>
      </c>
      <c r="F49" s="185"/>
      <c r="G49" s="259">
        <v>715020835</v>
      </c>
      <c r="H49" s="185"/>
      <c r="I49" s="259">
        <v>715302266</v>
      </c>
      <c r="K49" s="260">
        <v>715020835</v>
      </c>
    </row>
    <row r="50" spans="1:11" ht="24.95" customHeight="1">
      <c r="A50" s="125"/>
      <c r="I50" s="124"/>
    </row>
    <row r="51" spans="1:11" ht="24.95" customHeight="1">
      <c r="A51" s="125"/>
      <c r="B51" s="122" t="s">
        <v>280</v>
      </c>
      <c r="E51" s="196">
        <f>E47/E49</f>
        <v>2.9119427534429199E-3</v>
      </c>
      <c r="G51" s="196">
        <f>G47/G49</f>
        <v>-2.6697728927017911E-2</v>
      </c>
      <c r="I51" s="196">
        <f>I47/I49</f>
        <v>1.6498921310561039E-3</v>
      </c>
      <c r="K51" s="196">
        <f>K47/K49</f>
        <v>-9.964179295558569E-3</v>
      </c>
    </row>
    <row r="52" spans="1:11" ht="24.95" customHeight="1">
      <c r="A52" s="125"/>
      <c r="E52" s="121"/>
      <c r="F52" s="121"/>
      <c r="G52" s="121"/>
      <c r="H52" s="121"/>
      <c r="I52" s="121"/>
      <c r="J52" s="121"/>
      <c r="K52" s="336" t="s">
        <v>34</v>
      </c>
    </row>
    <row r="53" spans="1:11" ht="24.95" customHeight="1">
      <c r="E53" s="337"/>
      <c r="F53" s="338" t="s">
        <v>29</v>
      </c>
      <c r="G53" s="337"/>
      <c r="H53" s="340"/>
      <c r="I53" s="337"/>
      <c r="J53" s="338" t="s">
        <v>35</v>
      </c>
      <c r="K53" s="337"/>
    </row>
    <row r="54" spans="1:11" ht="24.95" customHeight="1">
      <c r="E54" s="339" t="s">
        <v>194</v>
      </c>
      <c r="F54" s="340"/>
      <c r="G54" s="339" t="s">
        <v>155</v>
      </c>
      <c r="H54" s="340"/>
      <c r="I54" s="339" t="s">
        <v>194</v>
      </c>
      <c r="J54" s="340"/>
      <c r="K54" s="339" t="s">
        <v>155</v>
      </c>
    </row>
    <row r="55" spans="1:11" ht="24.95" customHeight="1">
      <c r="A55" s="125"/>
      <c r="B55" s="122" t="s">
        <v>307</v>
      </c>
    </row>
    <row r="56" spans="1:11" ht="24.95" customHeight="1">
      <c r="A56" s="125"/>
      <c r="B56" s="122" t="s">
        <v>145</v>
      </c>
      <c r="E56" s="127">
        <f>E47</f>
        <v>2082919.25</v>
      </c>
      <c r="G56" s="127">
        <f>G47</f>
        <v>-19089432.43</v>
      </c>
      <c r="I56" s="127">
        <f>I47</f>
        <v>1180171.58</v>
      </c>
      <c r="K56" s="127">
        <f>K47</f>
        <v>-7124595.7999999998</v>
      </c>
    </row>
    <row r="57" spans="1:11" ht="24.95" customHeight="1">
      <c r="A57" s="125"/>
      <c r="B57" s="122" t="s">
        <v>141</v>
      </c>
      <c r="E57" s="124"/>
    </row>
    <row r="58" spans="1:11" ht="24.95" customHeight="1">
      <c r="A58" s="125"/>
      <c r="B58" s="122" t="s">
        <v>144</v>
      </c>
      <c r="E58" s="261">
        <f>E49</f>
        <v>715302266</v>
      </c>
      <c r="G58" s="261">
        <f>G49</f>
        <v>715020835</v>
      </c>
      <c r="I58" s="261">
        <f>I49</f>
        <v>715302266</v>
      </c>
      <c r="K58" s="261">
        <f>K49</f>
        <v>715020835</v>
      </c>
    </row>
    <row r="59" spans="1:11" ht="24.95" customHeight="1">
      <c r="A59" s="125"/>
      <c r="B59" s="122" t="s">
        <v>142</v>
      </c>
      <c r="E59" s="124"/>
      <c r="G59" s="128"/>
    </row>
    <row r="60" spans="1:11" ht="24.95" customHeight="1">
      <c r="A60" s="125"/>
      <c r="B60" s="122" t="s">
        <v>143</v>
      </c>
      <c r="E60" s="259">
        <v>728036243.96000004</v>
      </c>
      <c r="F60" s="370"/>
      <c r="G60" s="259">
        <v>51735299.539999999</v>
      </c>
      <c r="H60" s="370"/>
      <c r="I60" s="259">
        <v>728036243.96000004</v>
      </c>
      <c r="J60" s="371"/>
      <c r="K60" s="259">
        <v>51735299.539999999</v>
      </c>
    </row>
    <row r="61" spans="1:11" ht="24.95" customHeight="1">
      <c r="A61" s="125"/>
      <c r="B61" s="122" t="s">
        <v>141</v>
      </c>
      <c r="E61" s="129">
        <f>E58+E60</f>
        <v>1443338509.96</v>
      </c>
      <c r="G61" s="129">
        <f>G58+G60</f>
        <v>766756134.53999996</v>
      </c>
      <c r="I61" s="129">
        <f>I58+I60</f>
        <v>1443338509.96</v>
      </c>
      <c r="K61" s="129">
        <f>K58+K60</f>
        <v>766756134.53999996</v>
      </c>
    </row>
    <row r="62" spans="1:11" ht="24.95" customHeight="1">
      <c r="A62" s="125"/>
      <c r="B62" s="122" t="s">
        <v>281</v>
      </c>
      <c r="E62" s="197">
        <f>E56/E61</f>
        <v>1.4431259442095291E-3</v>
      </c>
      <c r="G62" s="197">
        <f>G56/G61</f>
        <v>-2.4896354355811348E-2</v>
      </c>
      <c r="I62" s="197">
        <f>I56/I61</f>
        <v>8.1766790801743848E-4</v>
      </c>
      <c r="K62" s="197">
        <f>K56/K61</f>
        <v>-9.2918667084082203E-3</v>
      </c>
    </row>
    <row r="63" spans="1:11" ht="24.95" customHeight="1"/>
    <row r="64" spans="1:11" ht="24.95" customHeight="1"/>
    <row r="65" spans="2:14" s="4" customFormat="1" ht="24.95" customHeight="1">
      <c r="B65" s="94" t="s">
        <v>125</v>
      </c>
      <c r="C65" s="72"/>
      <c r="D65" s="72"/>
      <c r="E65" s="72"/>
      <c r="F65" s="72"/>
      <c r="G65" s="94" t="s">
        <v>127</v>
      </c>
      <c r="K65" s="72"/>
      <c r="L65" s="72"/>
      <c r="M65" s="72"/>
      <c r="N65" s="72"/>
    </row>
    <row r="66" spans="2:14" s="4" customFormat="1" ht="24.95" customHeight="1">
      <c r="B66" s="94" t="s">
        <v>228</v>
      </c>
      <c r="C66" s="116"/>
      <c r="D66" s="116"/>
      <c r="E66" s="116"/>
      <c r="F66" s="49"/>
      <c r="G66" s="12" t="s">
        <v>179</v>
      </c>
      <c r="K66" s="116"/>
      <c r="L66" s="116"/>
      <c r="M66" s="72"/>
      <c r="N66" s="72"/>
    </row>
    <row r="67" spans="2:14" ht="26.25" customHeight="1"/>
  </sheetData>
  <mergeCells count="2">
    <mergeCell ref="A1:K1"/>
    <mergeCell ref="A34:K34"/>
  </mergeCells>
  <pageMargins left="0.78740157480314965" right="0.39370078740157483" top="0.6" bottom="0.39370078740157483" header="0.31496062992125984" footer="0.3937007874015748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119"/>
  <sheetViews>
    <sheetView topLeftCell="A4" zoomScaleNormal="100" workbookViewId="0">
      <selection activeCell="E81" sqref="E81"/>
    </sheetView>
  </sheetViews>
  <sheetFormatPr defaultRowHeight="23.25"/>
  <cols>
    <col min="1" max="1" width="3.140625" style="1" customWidth="1"/>
    <col min="2" max="2" width="25.140625" style="1" customWidth="1"/>
    <col min="3" max="3" width="11.42578125" style="4" customWidth="1"/>
    <col min="4" max="4" width="0.85546875" style="4" customWidth="1"/>
    <col min="5" max="5" width="11.42578125" style="4" customWidth="1"/>
    <col min="6" max="6" width="0.7109375" style="4" customWidth="1"/>
    <col min="7" max="7" width="11.42578125" style="4" customWidth="1"/>
    <col min="8" max="8" width="0.85546875" style="4" customWidth="1"/>
    <col min="9" max="9" width="11.42578125" style="4" customWidth="1"/>
    <col min="10" max="10" width="0.85546875" style="4" customWidth="1"/>
    <col min="11" max="11" width="11.42578125" style="4" customWidth="1"/>
    <col min="12" max="12" width="0.85546875" style="4" customWidth="1"/>
    <col min="13" max="13" width="11.42578125" style="4" customWidth="1"/>
    <col min="14" max="14" width="1.28515625" style="1" customWidth="1"/>
    <col min="15" max="15" width="9.140625" style="1"/>
    <col min="16" max="16" width="0.85546875" style="1" customWidth="1"/>
    <col min="17" max="17" width="9.140625" style="1"/>
    <col min="18" max="18" width="1" style="1" customWidth="1"/>
    <col min="19" max="19" width="11.28515625" style="1" bestFit="1" customWidth="1"/>
    <col min="20" max="256" width="9.140625" style="1"/>
  </cols>
  <sheetData>
    <row r="1" spans="1:17" ht="22.5" customHeight="1">
      <c r="A1" s="408" t="s">
        <v>413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</row>
    <row r="2" spans="1:17" ht="22.5" customHeight="1"/>
    <row r="3" spans="1:17" s="125" customFormat="1" ht="22.5" customHeight="1">
      <c r="A3" s="121" t="s">
        <v>399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7" s="125" customFormat="1" ht="22.5" customHeight="1">
      <c r="A4" s="122"/>
      <c r="B4" s="273" t="s">
        <v>135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7" s="125" customFormat="1" ht="22.5" customHeight="1">
      <c r="A5" s="122"/>
      <c r="B5" s="122" t="s">
        <v>411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7" s="125" customFormat="1" ht="22.5" customHeight="1">
      <c r="A6" s="122"/>
      <c r="B6" s="122" t="s">
        <v>476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</row>
    <row r="7" spans="1:17" s="125" customFormat="1" ht="22.5" customHeight="1">
      <c r="A7" s="122"/>
      <c r="B7" s="122" t="s">
        <v>477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17" s="125" customFormat="1" ht="22.5" customHeight="1">
      <c r="A8" s="122"/>
      <c r="B8" s="122" t="s">
        <v>412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</row>
    <row r="9" spans="1:17" ht="22.5" customHeight="1">
      <c r="A9" s="102" t="s">
        <v>400</v>
      </c>
    </row>
    <row r="10" spans="1:17" ht="22.5" customHeight="1">
      <c r="A10" s="102"/>
      <c r="B10" s="1" t="s">
        <v>263</v>
      </c>
    </row>
    <row r="11" spans="1:17" ht="22.5" customHeight="1">
      <c r="A11" s="102"/>
      <c r="B11" s="1" t="s">
        <v>264</v>
      </c>
    </row>
    <row r="12" spans="1:17" ht="22.5" customHeight="1">
      <c r="A12" s="102"/>
      <c r="B12" s="1" t="s">
        <v>265</v>
      </c>
    </row>
    <row r="13" spans="1:17" ht="22.5" customHeight="1">
      <c r="A13" s="102"/>
      <c r="B13" s="1" t="s">
        <v>363</v>
      </c>
    </row>
    <row r="14" spans="1:17" ht="22.5" customHeight="1">
      <c r="B14" s="1" t="s">
        <v>361</v>
      </c>
    </row>
    <row r="15" spans="1:17" ht="23.1" customHeight="1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2"/>
      <c r="O15" s="102"/>
      <c r="P15" s="102"/>
      <c r="Q15" s="341" t="s">
        <v>0</v>
      </c>
    </row>
    <row r="16" spans="1:17" ht="23.1" customHeight="1">
      <c r="C16" s="397" t="s">
        <v>29</v>
      </c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</row>
    <row r="17" spans="1:256" ht="23.1" customHeight="1">
      <c r="C17" s="405" t="s">
        <v>210</v>
      </c>
      <c r="D17" s="405"/>
      <c r="E17" s="405"/>
      <c r="F17" s="342"/>
      <c r="G17" s="405" t="s">
        <v>211</v>
      </c>
      <c r="H17" s="405"/>
      <c r="I17" s="405"/>
      <c r="J17" s="342"/>
      <c r="K17" s="405" t="s">
        <v>212</v>
      </c>
      <c r="L17" s="405"/>
      <c r="M17" s="405"/>
      <c r="N17" s="343"/>
      <c r="O17" s="405" t="s">
        <v>21</v>
      </c>
      <c r="P17" s="405"/>
      <c r="Q17" s="405"/>
    </row>
    <row r="18" spans="1:256" ht="23.1" customHeight="1">
      <c r="C18" s="228" t="s">
        <v>194</v>
      </c>
      <c r="D18" s="228"/>
      <c r="E18" s="228" t="s">
        <v>155</v>
      </c>
      <c r="F18" s="1"/>
      <c r="G18" s="228" t="s">
        <v>194</v>
      </c>
      <c r="H18" s="228"/>
      <c r="I18" s="228" t="s">
        <v>155</v>
      </c>
      <c r="J18" s="1"/>
      <c r="K18" s="228" t="s">
        <v>194</v>
      </c>
      <c r="L18" s="228"/>
      <c r="M18" s="228" t="s">
        <v>155</v>
      </c>
      <c r="N18" s="4"/>
      <c r="O18" s="228" t="s">
        <v>194</v>
      </c>
      <c r="P18" s="228"/>
      <c r="Q18" s="228" t="s">
        <v>155</v>
      </c>
    </row>
    <row r="19" spans="1:256" ht="23.1" customHeight="1">
      <c r="B19" s="1" t="s">
        <v>12</v>
      </c>
      <c r="C19" s="229">
        <v>14.94</v>
      </c>
      <c r="D19" s="229"/>
      <c r="E19" s="229">
        <f>15780570/1000000</f>
        <v>15.780570000000001</v>
      </c>
      <c r="F19" s="229"/>
      <c r="G19" s="229">
        <v>1.82</v>
      </c>
      <c r="H19" s="229"/>
      <c r="I19" s="229">
        <f>297151.4/1000000</f>
        <v>0.29715140000000001</v>
      </c>
      <c r="J19" s="229"/>
      <c r="K19" s="229">
        <v>4.8499999999999996</v>
      </c>
      <c r="L19" s="229"/>
      <c r="M19" s="229">
        <v>0</v>
      </c>
      <c r="N19" s="230"/>
      <c r="O19" s="231">
        <f>C19+G19+K19</f>
        <v>21.61</v>
      </c>
      <c r="P19" s="231"/>
      <c r="Q19" s="231">
        <f>E19+I19+M19</f>
        <v>16.077721400000001</v>
      </c>
    </row>
    <row r="20" spans="1:256" ht="23.1" customHeight="1">
      <c r="B20" s="1" t="s">
        <v>45</v>
      </c>
      <c r="C20" s="229">
        <f>14.94-12.41</f>
        <v>2.5299999999999994</v>
      </c>
      <c r="D20" s="229">
        <v>0</v>
      </c>
      <c r="E20" s="229">
        <v>1.4</v>
      </c>
      <c r="F20" s="229"/>
      <c r="G20" s="229">
        <f>1.82-2.12</f>
        <v>-0.30000000000000004</v>
      </c>
      <c r="H20" s="229"/>
      <c r="I20" s="229">
        <v>-0.25</v>
      </c>
      <c r="J20" s="229"/>
      <c r="K20" s="229">
        <f>4.85-2.07</f>
        <v>2.78</v>
      </c>
      <c r="L20" s="229"/>
      <c r="M20" s="229">
        <v>0</v>
      </c>
      <c r="N20" s="230"/>
      <c r="O20" s="231">
        <f>C20+G20+K20</f>
        <v>5.01</v>
      </c>
      <c r="P20" s="231"/>
      <c r="Q20" s="231">
        <f>E20+I20+M20</f>
        <v>1.1499999999999999</v>
      </c>
    </row>
    <row r="21" spans="1:256" ht="23.1" customHeight="1">
      <c r="B21" s="1" t="s">
        <v>10</v>
      </c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3">
        <f>2781960.11/1000000</f>
        <v>2.78196011</v>
      </c>
      <c r="P21" s="229"/>
      <c r="Q21" s="1">
        <f>1796201.55/1000000</f>
        <v>1.7962015500000001</v>
      </c>
    </row>
    <row r="22" spans="1:256" ht="23.1" customHeight="1">
      <c r="B22" s="1" t="s">
        <v>422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29"/>
      <c r="P22" s="229"/>
      <c r="Q22" s="233">
        <v>3.8</v>
      </c>
    </row>
    <row r="23" spans="1:256" ht="23.1" customHeight="1">
      <c r="B23" s="1" t="s">
        <v>213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29">
        <v>-2.12</v>
      </c>
      <c r="P23" s="229"/>
      <c r="Q23" s="233">
        <v>-1.68</v>
      </c>
    </row>
    <row r="24" spans="1:256" ht="23.1" customHeight="1">
      <c r="B24" s="1" t="s">
        <v>214</v>
      </c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29">
        <f>-12.9</f>
        <v>-12.9</v>
      </c>
      <c r="P24" s="229"/>
      <c r="Q24" s="233">
        <v>-11.65</v>
      </c>
    </row>
    <row r="25" spans="1:256" ht="23.1" customHeight="1">
      <c r="B25" s="1" t="s">
        <v>48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29">
        <v>-0.14000000000000001</v>
      </c>
      <c r="P25" s="229"/>
      <c r="Q25" s="234">
        <v>-0.01</v>
      </c>
    </row>
    <row r="26" spans="1:256" ht="23.1" customHeight="1">
      <c r="B26" s="1" t="s">
        <v>156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29">
        <v>-0.03</v>
      </c>
      <c r="P26" s="229"/>
      <c r="Q26" s="235">
        <v>-0.01</v>
      </c>
    </row>
    <row r="27" spans="1:256" ht="23.1" customHeight="1" thickBot="1">
      <c r="B27" s="1" t="s">
        <v>78</v>
      </c>
      <c r="C27" s="90"/>
      <c r="D27" s="90"/>
      <c r="E27" s="90"/>
      <c r="F27" s="97"/>
      <c r="G27" s="90"/>
      <c r="H27" s="90"/>
      <c r="I27" s="90"/>
      <c r="J27" s="97"/>
      <c r="K27" s="90"/>
      <c r="L27" s="90"/>
      <c r="M27" s="90"/>
      <c r="N27" s="166"/>
      <c r="O27" s="236">
        <f>SUM(O20:O26)</f>
        <v>-7.3980398900000006</v>
      </c>
      <c r="P27" s="229"/>
      <c r="Q27" s="236">
        <f>SUM(Q20:Q26)</f>
        <v>-6.6037984499999993</v>
      </c>
    </row>
    <row r="28" spans="1:256" ht="23.1" customHeight="1" thickTop="1">
      <c r="C28" s="90"/>
      <c r="D28" s="90"/>
      <c r="E28" s="90"/>
      <c r="F28" s="97"/>
      <c r="G28" s="90"/>
      <c r="H28" s="90"/>
      <c r="I28" s="90"/>
      <c r="J28" s="97"/>
      <c r="K28" s="90"/>
      <c r="L28" s="90"/>
      <c r="M28" s="90"/>
      <c r="N28" s="166"/>
      <c r="O28" s="90"/>
      <c r="P28" s="90"/>
      <c r="Q28" s="90"/>
    </row>
    <row r="29" spans="1:256" ht="23.1" customHeight="1">
      <c r="C29" s="341"/>
      <c r="D29" s="341"/>
      <c r="E29" s="341"/>
      <c r="F29" s="319"/>
      <c r="G29" s="341"/>
      <c r="H29" s="341"/>
      <c r="I29" s="341"/>
      <c r="J29" s="319"/>
      <c r="K29" s="341"/>
      <c r="L29" s="341"/>
      <c r="M29" s="341"/>
      <c r="N29" s="344"/>
      <c r="O29" s="341"/>
      <c r="P29" s="341"/>
      <c r="Q29" s="341" t="s">
        <v>0</v>
      </c>
    </row>
    <row r="30" spans="1:256" ht="23.1" customHeight="1">
      <c r="C30" s="397" t="s">
        <v>35</v>
      </c>
      <c r="D30" s="397"/>
      <c r="E30" s="397"/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</row>
    <row r="31" spans="1:256" ht="23.1" customHeight="1">
      <c r="A31" s="227"/>
      <c r="B31" s="227"/>
      <c r="C31" s="405" t="s">
        <v>210</v>
      </c>
      <c r="D31" s="405"/>
      <c r="E31" s="405"/>
      <c r="F31" s="342"/>
      <c r="G31" s="405" t="s">
        <v>211</v>
      </c>
      <c r="H31" s="405"/>
      <c r="I31" s="405"/>
      <c r="J31" s="342"/>
      <c r="K31" s="405" t="s">
        <v>212</v>
      </c>
      <c r="L31" s="405"/>
      <c r="M31" s="405"/>
      <c r="N31" s="343"/>
      <c r="O31" s="405" t="s">
        <v>21</v>
      </c>
      <c r="P31" s="405"/>
      <c r="Q31" s="405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7"/>
      <c r="BM31" s="227"/>
      <c r="BN31" s="227"/>
      <c r="BO31" s="227"/>
      <c r="BP31" s="227"/>
      <c r="BQ31" s="227"/>
      <c r="BR31" s="227"/>
      <c r="BS31" s="227"/>
      <c r="BT31" s="227"/>
      <c r="BU31" s="227"/>
      <c r="BV31" s="227"/>
      <c r="BW31" s="227"/>
      <c r="BX31" s="227"/>
      <c r="BY31" s="227"/>
      <c r="BZ31" s="227"/>
      <c r="CA31" s="227"/>
      <c r="CB31" s="227"/>
      <c r="CC31" s="227"/>
      <c r="CD31" s="227"/>
      <c r="CE31" s="227"/>
      <c r="CF31" s="227"/>
      <c r="CG31" s="227"/>
      <c r="CH31" s="227"/>
      <c r="CI31" s="227"/>
      <c r="CJ31" s="227"/>
      <c r="CK31" s="227"/>
      <c r="CL31" s="227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27"/>
      <c r="DC31" s="227"/>
      <c r="DD31" s="227"/>
      <c r="DE31" s="227"/>
      <c r="DF31" s="227"/>
      <c r="DG31" s="227"/>
      <c r="DH31" s="227"/>
      <c r="DI31" s="227"/>
      <c r="DJ31" s="227"/>
      <c r="DK31" s="227"/>
      <c r="DL31" s="227"/>
      <c r="DM31" s="227"/>
      <c r="DN31" s="227"/>
      <c r="DO31" s="227"/>
      <c r="DP31" s="227"/>
      <c r="DQ31" s="227"/>
      <c r="DR31" s="227"/>
      <c r="DS31" s="227"/>
      <c r="DT31" s="227"/>
      <c r="DU31" s="227"/>
      <c r="DV31" s="227"/>
      <c r="DW31" s="227"/>
      <c r="DX31" s="227"/>
      <c r="DY31" s="227"/>
      <c r="DZ31" s="227"/>
      <c r="EA31" s="227"/>
      <c r="EB31" s="227"/>
      <c r="EC31" s="227"/>
      <c r="ED31" s="227"/>
      <c r="EE31" s="227"/>
      <c r="EF31" s="227"/>
      <c r="EG31" s="227"/>
      <c r="EH31" s="227"/>
      <c r="EI31" s="227"/>
      <c r="EJ31" s="227"/>
      <c r="EK31" s="227"/>
      <c r="EL31" s="227"/>
      <c r="EM31" s="227"/>
      <c r="EN31" s="227"/>
      <c r="EO31" s="227"/>
      <c r="EP31" s="227"/>
      <c r="EQ31" s="227"/>
      <c r="ER31" s="227"/>
      <c r="ES31" s="227"/>
      <c r="ET31" s="227"/>
      <c r="EU31" s="227"/>
      <c r="EV31" s="227"/>
      <c r="EW31" s="227"/>
      <c r="EX31" s="227"/>
      <c r="EY31" s="227"/>
      <c r="EZ31" s="227"/>
      <c r="FA31" s="227"/>
      <c r="FB31" s="227"/>
      <c r="FC31" s="227"/>
      <c r="FD31" s="227"/>
      <c r="FE31" s="227"/>
      <c r="FF31" s="227"/>
      <c r="FG31" s="227"/>
      <c r="FH31" s="227"/>
      <c r="FI31" s="227"/>
      <c r="FJ31" s="227"/>
      <c r="FK31" s="227"/>
      <c r="FL31" s="227"/>
      <c r="FM31" s="227"/>
      <c r="FN31" s="227"/>
      <c r="FO31" s="227"/>
      <c r="FP31" s="227"/>
      <c r="FQ31" s="227"/>
      <c r="FR31" s="227"/>
      <c r="FS31" s="227"/>
      <c r="FT31" s="227"/>
      <c r="FU31" s="227"/>
      <c r="FV31" s="227"/>
      <c r="FW31" s="227"/>
      <c r="FX31" s="227"/>
      <c r="FY31" s="227"/>
      <c r="FZ31" s="227"/>
      <c r="GA31" s="227"/>
      <c r="GB31" s="227"/>
      <c r="GC31" s="227"/>
      <c r="GD31" s="227"/>
      <c r="GE31" s="227"/>
      <c r="GF31" s="227"/>
      <c r="GG31" s="227"/>
      <c r="GH31" s="227"/>
      <c r="GI31" s="227"/>
      <c r="GJ31" s="227"/>
      <c r="GK31" s="227"/>
      <c r="GL31" s="227"/>
      <c r="GM31" s="227"/>
      <c r="GN31" s="227"/>
      <c r="GO31" s="227"/>
      <c r="GP31" s="227"/>
      <c r="GQ31" s="227"/>
      <c r="GR31" s="227"/>
      <c r="GS31" s="227"/>
      <c r="GT31" s="227"/>
      <c r="GU31" s="227"/>
      <c r="GV31" s="227"/>
      <c r="GW31" s="227"/>
      <c r="GX31" s="227"/>
      <c r="GY31" s="227"/>
      <c r="GZ31" s="227"/>
      <c r="HA31" s="227"/>
      <c r="HB31" s="227"/>
      <c r="HC31" s="227"/>
      <c r="HD31" s="227"/>
      <c r="HE31" s="227"/>
      <c r="HF31" s="227"/>
      <c r="HG31" s="227"/>
      <c r="HH31" s="227"/>
      <c r="HI31" s="227"/>
      <c r="HJ31" s="227"/>
      <c r="HK31" s="227"/>
      <c r="HL31" s="227"/>
      <c r="HM31" s="227"/>
      <c r="HN31" s="227"/>
      <c r="HO31" s="227"/>
      <c r="HP31" s="227"/>
      <c r="HQ31" s="227"/>
      <c r="HR31" s="227"/>
      <c r="HS31" s="227"/>
      <c r="HT31" s="227"/>
      <c r="HU31" s="227"/>
      <c r="HV31" s="227"/>
      <c r="HW31" s="227"/>
      <c r="HX31" s="227"/>
      <c r="HY31" s="227"/>
      <c r="HZ31" s="227"/>
      <c r="IA31" s="227"/>
      <c r="IB31" s="227"/>
      <c r="IC31" s="227"/>
      <c r="ID31" s="227"/>
      <c r="IE31" s="227"/>
      <c r="IF31" s="227"/>
      <c r="IG31" s="227"/>
      <c r="IH31" s="227"/>
      <c r="II31" s="227"/>
      <c r="IJ31" s="227"/>
      <c r="IK31" s="227"/>
      <c r="IL31" s="227"/>
      <c r="IM31" s="227"/>
      <c r="IN31" s="227"/>
      <c r="IO31" s="227"/>
      <c r="IP31" s="227"/>
      <c r="IQ31" s="227"/>
      <c r="IR31" s="227"/>
      <c r="IS31" s="227"/>
      <c r="IT31" s="227"/>
      <c r="IU31" s="227"/>
      <c r="IV31" s="227"/>
    </row>
    <row r="32" spans="1:256" ht="23.1" customHeight="1">
      <c r="C32" s="228" t="s">
        <v>194</v>
      </c>
      <c r="D32" s="228"/>
      <c r="E32" s="228" t="s">
        <v>155</v>
      </c>
      <c r="F32" s="1"/>
      <c r="G32" s="228" t="s">
        <v>194</v>
      </c>
      <c r="H32" s="228"/>
      <c r="I32" s="228" t="s">
        <v>155</v>
      </c>
      <c r="J32" s="1"/>
      <c r="K32" s="228" t="s">
        <v>194</v>
      </c>
      <c r="L32" s="228"/>
      <c r="M32" s="228" t="s">
        <v>155</v>
      </c>
      <c r="N32" s="4"/>
      <c r="O32" s="228" t="s">
        <v>194</v>
      </c>
      <c r="P32" s="228"/>
      <c r="Q32" s="228" t="s">
        <v>155</v>
      </c>
    </row>
    <row r="33" spans="1:256" ht="23.1" customHeight="1">
      <c r="B33" s="1" t="s">
        <v>12</v>
      </c>
      <c r="C33" s="229">
        <v>0.65</v>
      </c>
      <c r="D33" s="229"/>
      <c r="E33" s="229">
        <f>690000/1000000</f>
        <v>0.69</v>
      </c>
      <c r="F33" s="229"/>
      <c r="G33" s="229">
        <v>2.67</v>
      </c>
      <c r="H33" s="229"/>
      <c r="I33" s="229">
        <f>297151.4/1000000</f>
        <v>0.29715140000000001</v>
      </c>
      <c r="J33" s="229"/>
      <c r="K33" s="229">
        <v>0</v>
      </c>
      <c r="L33" s="229"/>
      <c r="M33" s="229">
        <v>0</v>
      </c>
      <c r="N33" s="231"/>
      <c r="O33" s="231">
        <f>C33+G33+K33</f>
        <v>3.32</v>
      </c>
      <c r="P33" s="231"/>
      <c r="Q33" s="231">
        <f>E33+I33+M33</f>
        <v>0.9871513999999999</v>
      </c>
    </row>
    <row r="34" spans="1:256" ht="23.1" customHeight="1">
      <c r="B34" s="1" t="s">
        <v>215</v>
      </c>
      <c r="C34" s="229">
        <v>-0.28000000000000003</v>
      </c>
      <c r="D34" s="229"/>
      <c r="E34" s="229">
        <v>-7.0000000000000007E-2</v>
      </c>
      <c r="F34" s="229"/>
      <c r="G34" s="229">
        <v>0.56999999999999995</v>
      </c>
      <c r="H34" s="229"/>
      <c r="I34" s="229">
        <v>-0.25</v>
      </c>
      <c r="J34" s="229"/>
      <c r="K34" s="229">
        <v>0</v>
      </c>
      <c r="L34" s="229"/>
      <c r="M34" s="229">
        <v>0</v>
      </c>
      <c r="N34" s="231"/>
      <c r="O34" s="231">
        <f>C34+G34+K34</f>
        <v>0.28999999999999992</v>
      </c>
      <c r="P34" s="231"/>
      <c r="Q34" s="231">
        <f>E34+I34+M34</f>
        <v>-0.32</v>
      </c>
    </row>
    <row r="35" spans="1:256" ht="23.1" customHeight="1">
      <c r="B35" s="1" t="s">
        <v>10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>
        <v>3.32</v>
      </c>
      <c r="P35" s="229"/>
      <c r="Q35" s="233">
        <v>11.62</v>
      </c>
    </row>
    <row r="36" spans="1:256" ht="23.1" customHeight="1">
      <c r="B36" s="1" t="s">
        <v>422</v>
      </c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>
        <v>0</v>
      </c>
      <c r="P36" s="229"/>
      <c r="Q36" s="233">
        <v>3.8</v>
      </c>
    </row>
    <row r="37" spans="1:256" ht="23.1" customHeight="1">
      <c r="B37" s="1" t="s">
        <v>213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>
        <v>-0.26</v>
      </c>
      <c r="P37" s="229"/>
      <c r="Q37" s="233">
        <v>-0.25</v>
      </c>
    </row>
    <row r="38" spans="1:256" ht="23.1" customHeight="1">
      <c r="B38" s="1" t="s">
        <v>214</v>
      </c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>
        <v>-11.92</v>
      </c>
      <c r="P38" s="229"/>
      <c r="Q38" s="233">
        <f>-11.06</f>
        <v>-11.06</v>
      </c>
    </row>
    <row r="39" spans="1:256" ht="23.1" customHeight="1">
      <c r="B39" s="1" t="s">
        <v>48</v>
      </c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>
        <v>-0.1</v>
      </c>
      <c r="P39" s="229"/>
      <c r="Q39" s="233">
        <v>-0.01</v>
      </c>
    </row>
    <row r="40" spans="1:256" ht="23.1" customHeight="1">
      <c r="B40" s="1" t="s">
        <v>156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29">
        <v>0</v>
      </c>
      <c r="P40" s="229"/>
      <c r="Q40" s="235"/>
    </row>
    <row r="41" spans="1:256" ht="23.1" customHeight="1" thickBot="1">
      <c r="B41" s="1" t="s">
        <v>78</v>
      </c>
      <c r="C41" s="234"/>
      <c r="D41" s="234"/>
      <c r="E41" s="234"/>
      <c r="F41" s="237"/>
      <c r="G41" s="234"/>
      <c r="H41" s="234"/>
      <c r="I41" s="234"/>
      <c r="J41" s="237"/>
      <c r="K41" s="234"/>
      <c r="L41" s="234"/>
      <c r="M41" s="234"/>
      <c r="N41" s="231"/>
      <c r="O41" s="236">
        <f>SUM(O34:O40)</f>
        <v>-8.67</v>
      </c>
      <c r="P41" s="229"/>
      <c r="Q41" s="236">
        <f>SUM(Q34:Q40)</f>
        <v>3.7799999999999976</v>
      </c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23.1" customHeight="1" thickTop="1">
      <c r="C42" s="234"/>
      <c r="D42" s="234"/>
      <c r="E42" s="234"/>
      <c r="F42" s="237"/>
      <c r="G42" s="234"/>
      <c r="H42" s="234"/>
      <c r="I42" s="234"/>
      <c r="J42" s="237"/>
      <c r="K42" s="234"/>
      <c r="L42" s="234"/>
      <c r="M42" s="234"/>
      <c r="N42" s="231"/>
      <c r="O42" s="234"/>
      <c r="P42" s="229"/>
      <c r="Q42" s="23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23.1" customHeight="1">
      <c r="A43" s="4"/>
      <c r="B43" s="94" t="s">
        <v>125</v>
      </c>
      <c r="C43" s="72"/>
      <c r="D43" s="72"/>
      <c r="E43" s="72"/>
      <c r="F43" s="72"/>
      <c r="G43" s="72"/>
      <c r="J43" s="72"/>
      <c r="K43" s="94" t="s">
        <v>125</v>
      </c>
      <c r="L43" s="72"/>
      <c r="M43" s="72"/>
      <c r="N43" s="4"/>
      <c r="O43" s="4"/>
      <c r="P43" s="4"/>
      <c r="Q43" s="4"/>
      <c r="R43"/>
      <c r="S43"/>
      <c r="T43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23.1" customHeight="1">
      <c r="A44" s="4"/>
      <c r="B44" s="94" t="s">
        <v>228</v>
      </c>
      <c r="C44" s="116"/>
      <c r="D44" s="116"/>
      <c r="E44" s="116"/>
      <c r="F44" s="116"/>
      <c r="G44" s="72"/>
      <c r="J44" s="116"/>
      <c r="K44" s="12" t="s">
        <v>216</v>
      </c>
      <c r="L44" s="72"/>
      <c r="M44" s="72"/>
      <c r="N44" s="4"/>
      <c r="O44" s="4"/>
      <c r="P44" s="4"/>
      <c r="Q44" s="4"/>
      <c r="R44"/>
      <c r="S44"/>
      <c r="T4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27" customHeight="1">
      <c r="A45" s="408" t="s">
        <v>414</v>
      </c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</row>
    <row r="46" spans="1:256" ht="27" customHeight="1">
      <c r="A46" s="362"/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2"/>
      <c r="Q46" s="362"/>
    </row>
    <row r="47" spans="1:256" ht="27" customHeight="1">
      <c r="B47" s="1" t="s">
        <v>340</v>
      </c>
    </row>
    <row r="48" spans="1:256" ht="27" customHeight="1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02"/>
      <c r="O48" s="102"/>
      <c r="P48" s="102"/>
      <c r="Q48" s="341" t="s">
        <v>0</v>
      </c>
    </row>
    <row r="49" spans="2:17" ht="27" customHeight="1">
      <c r="C49" s="397" t="s">
        <v>29</v>
      </c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</row>
    <row r="50" spans="2:17" ht="27" customHeight="1">
      <c r="C50" s="405" t="s">
        <v>210</v>
      </c>
      <c r="D50" s="405"/>
      <c r="E50" s="405"/>
      <c r="F50" s="342"/>
      <c r="G50" s="405" t="s">
        <v>211</v>
      </c>
      <c r="H50" s="405"/>
      <c r="I50" s="405"/>
      <c r="J50" s="342"/>
      <c r="K50" s="405" t="s">
        <v>212</v>
      </c>
      <c r="L50" s="405"/>
      <c r="M50" s="405"/>
      <c r="N50" s="343"/>
      <c r="O50" s="405" t="s">
        <v>21</v>
      </c>
      <c r="P50" s="405"/>
      <c r="Q50" s="405"/>
    </row>
    <row r="51" spans="2:17" ht="27" customHeight="1">
      <c r="C51" s="228" t="s">
        <v>194</v>
      </c>
      <c r="D51" s="228"/>
      <c r="E51" s="228" t="s">
        <v>155</v>
      </c>
      <c r="F51" s="1"/>
      <c r="G51" s="228" t="s">
        <v>194</v>
      </c>
      <c r="H51" s="228"/>
      <c r="I51" s="228" t="s">
        <v>155</v>
      </c>
      <c r="J51" s="1"/>
      <c r="K51" s="228" t="s">
        <v>194</v>
      </c>
      <c r="L51" s="228"/>
      <c r="M51" s="228" t="s">
        <v>155</v>
      </c>
      <c r="N51" s="4"/>
      <c r="O51" s="228" t="s">
        <v>194</v>
      </c>
      <c r="P51" s="228"/>
      <c r="Q51" s="228" t="s">
        <v>155</v>
      </c>
    </row>
    <row r="52" spans="2:17" ht="27" customHeight="1">
      <c r="B52" s="1" t="s">
        <v>12</v>
      </c>
      <c r="C52" s="229">
        <v>21.21</v>
      </c>
      <c r="D52" s="229"/>
      <c r="E52" s="229">
        <v>30.45</v>
      </c>
      <c r="F52" s="229"/>
      <c r="G52" s="229">
        <v>3.9</v>
      </c>
      <c r="H52" s="229"/>
      <c r="I52" s="229">
        <f>0.3</f>
        <v>0.3</v>
      </c>
      <c r="J52" s="229"/>
      <c r="K52" s="229">
        <v>7.12</v>
      </c>
      <c r="L52" s="229"/>
      <c r="M52" s="229">
        <v>0</v>
      </c>
      <c r="N52" s="230"/>
      <c r="O52" s="231">
        <f>C52+G52+K52</f>
        <v>32.229999999999997</v>
      </c>
      <c r="P52" s="231"/>
      <c r="Q52" s="231">
        <f>E52+I52+M52</f>
        <v>30.75</v>
      </c>
    </row>
    <row r="53" spans="2:17" ht="27" customHeight="1">
      <c r="B53" s="1" t="s">
        <v>45</v>
      </c>
      <c r="C53" s="229">
        <f>21.21-17.31</f>
        <v>3.9000000000000021</v>
      </c>
      <c r="D53" s="229">
        <v>0</v>
      </c>
      <c r="E53" s="229">
        <v>3.55</v>
      </c>
      <c r="F53" s="229">
        <v>0</v>
      </c>
      <c r="G53" s="229">
        <f>3.9-4.1</f>
        <v>-0.19999999999999973</v>
      </c>
      <c r="H53" s="229">
        <v>0</v>
      </c>
      <c r="I53" s="229">
        <v>-0.25</v>
      </c>
      <c r="J53" s="229">
        <v>0</v>
      </c>
      <c r="K53" s="229">
        <f>7.12-2.71</f>
        <v>4.41</v>
      </c>
      <c r="L53" s="229">
        <v>0</v>
      </c>
      <c r="M53" s="229">
        <v>0</v>
      </c>
      <c r="N53" s="230"/>
      <c r="O53" s="231">
        <f>C53+G53+K53</f>
        <v>8.110000000000003</v>
      </c>
      <c r="P53" s="231"/>
      <c r="Q53" s="231">
        <f>E53+I53+M53</f>
        <v>3.3</v>
      </c>
    </row>
    <row r="54" spans="2:17" ht="27" customHeight="1">
      <c r="B54" s="1" t="s">
        <v>10</v>
      </c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29">
        <v>3.81</v>
      </c>
      <c r="P54" s="229"/>
      <c r="Q54" s="233">
        <v>3.68</v>
      </c>
    </row>
    <row r="55" spans="2:17" ht="27" customHeight="1">
      <c r="B55" s="1" t="s">
        <v>422</v>
      </c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29">
        <v>0</v>
      </c>
      <c r="P55" s="229"/>
      <c r="Q55" s="233">
        <v>3.81</v>
      </c>
    </row>
    <row r="56" spans="2:17" ht="27" customHeight="1">
      <c r="B56" s="1" t="s">
        <v>231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29">
        <v>19</v>
      </c>
      <c r="P56" s="229"/>
      <c r="Q56" s="233">
        <v>0</v>
      </c>
    </row>
    <row r="57" spans="2:17" ht="27" customHeight="1">
      <c r="B57" s="1" t="s">
        <v>420</v>
      </c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29">
        <v>0</v>
      </c>
      <c r="P57" s="229"/>
      <c r="Q57" s="233">
        <v>0</v>
      </c>
    </row>
    <row r="58" spans="2:17" ht="27" customHeight="1">
      <c r="B58" s="1" t="s">
        <v>421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29">
        <v>0</v>
      </c>
      <c r="P58" s="229"/>
      <c r="Q58" s="233">
        <v>0</v>
      </c>
    </row>
    <row r="59" spans="2:17" ht="27" customHeight="1">
      <c r="B59" s="1" t="s">
        <v>213</v>
      </c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29">
        <v>-3.17</v>
      </c>
      <c r="P59" s="229"/>
      <c r="Q59" s="233">
        <v>-3.63</v>
      </c>
    </row>
    <row r="60" spans="2:17" ht="27" customHeight="1">
      <c r="B60" s="1" t="s">
        <v>214</v>
      </c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29">
        <v>-25.55</v>
      </c>
      <c r="P60" s="229"/>
      <c r="Q60" s="233">
        <v>-26.21</v>
      </c>
    </row>
    <row r="61" spans="2:17" ht="27" customHeight="1">
      <c r="B61" s="1" t="s">
        <v>48</v>
      </c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29">
        <v>-0.15</v>
      </c>
      <c r="P61" s="229"/>
      <c r="Q61" s="234">
        <v>-0.03</v>
      </c>
    </row>
    <row r="62" spans="2:17" ht="27" customHeight="1">
      <c r="B62" s="1" t="s">
        <v>156</v>
      </c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29">
        <v>0.03</v>
      </c>
      <c r="P62" s="229"/>
      <c r="Q62" s="235"/>
    </row>
    <row r="63" spans="2:17" ht="27" customHeight="1" thickBot="1">
      <c r="B63" s="1" t="s">
        <v>78</v>
      </c>
      <c r="C63" s="90"/>
      <c r="D63" s="90"/>
      <c r="E63" s="90"/>
      <c r="F63" s="97"/>
      <c r="G63" s="90"/>
      <c r="H63" s="90"/>
      <c r="I63" s="90"/>
      <c r="J63" s="97"/>
      <c r="K63" s="90"/>
      <c r="L63" s="90"/>
      <c r="M63" s="90"/>
      <c r="N63" s="166"/>
      <c r="O63" s="236">
        <f>SUM(O53:O62)</f>
        <v>2.0799999999999992</v>
      </c>
      <c r="P63" s="229"/>
      <c r="Q63" s="236">
        <f>SUM(Q53:Q62)</f>
        <v>-19.080000000000002</v>
      </c>
    </row>
    <row r="64" spans="2:17" ht="27" customHeight="1" thickTop="1">
      <c r="C64" s="90"/>
      <c r="D64" s="90"/>
      <c r="E64" s="90"/>
      <c r="F64" s="97"/>
      <c r="G64" s="90"/>
      <c r="H64" s="90"/>
      <c r="I64" s="90"/>
      <c r="J64" s="97"/>
      <c r="K64" s="90"/>
      <c r="L64" s="90"/>
      <c r="M64" s="90"/>
      <c r="N64" s="166"/>
      <c r="O64" s="90"/>
      <c r="P64" s="90"/>
      <c r="Q64" s="90"/>
    </row>
    <row r="65" spans="1:256" ht="27" customHeight="1">
      <c r="C65" s="341"/>
      <c r="D65" s="341"/>
      <c r="E65" s="341"/>
      <c r="F65" s="319"/>
      <c r="G65" s="341"/>
      <c r="H65" s="341"/>
      <c r="I65" s="341"/>
      <c r="J65" s="319"/>
      <c r="K65" s="341"/>
      <c r="L65" s="341"/>
      <c r="M65" s="341"/>
      <c r="N65" s="344"/>
      <c r="O65" s="341"/>
      <c r="P65" s="341"/>
      <c r="Q65" s="341" t="s">
        <v>0</v>
      </c>
    </row>
    <row r="66" spans="1:256" ht="27" customHeight="1">
      <c r="C66" s="397" t="s">
        <v>35</v>
      </c>
      <c r="D66" s="397"/>
      <c r="E66" s="397"/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</row>
    <row r="67" spans="1:256" ht="27" customHeight="1">
      <c r="A67" s="227"/>
      <c r="B67" s="227"/>
      <c r="C67" s="405" t="s">
        <v>210</v>
      </c>
      <c r="D67" s="405"/>
      <c r="E67" s="405"/>
      <c r="F67" s="342"/>
      <c r="G67" s="405" t="s">
        <v>211</v>
      </c>
      <c r="H67" s="405"/>
      <c r="I67" s="405"/>
      <c r="J67" s="342"/>
      <c r="K67" s="405" t="s">
        <v>212</v>
      </c>
      <c r="L67" s="405"/>
      <c r="M67" s="405"/>
      <c r="N67" s="343"/>
      <c r="O67" s="405" t="s">
        <v>21</v>
      </c>
      <c r="P67" s="405"/>
      <c r="Q67" s="405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7"/>
      <c r="BM67" s="227"/>
      <c r="BN67" s="227"/>
      <c r="BO67" s="227"/>
      <c r="BP67" s="227"/>
      <c r="BQ67" s="227"/>
      <c r="BR67" s="227"/>
      <c r="BS67" s="227"/>
      <c r="BT67" s="227"/>
      <c r="BU67" s="227"/>
      <c r="BV67" s="227"/>
      <c r="BW67" s="227"/>
      <c r="BX67" s="227"/>
      <c r="BY67" s="227"/>
      <c r="BZ67" s="227"/>
      <c r="CA67" s="227"/>
      <c r="CB67" s="227"/>
      <c r="CC67" s="227"/>
      <c r="CD67" s="227"/>
      <c r="CE67" s="227"/>
      <c r="CF67" s="227"/>
      <c r="CG67" s="227"/>
      <c r="CH67" s="227"/>
      <c r="CI67" s="227"/>
      <c r="CJ67" s="227"/>
      <c r="CK67" s="227"/>
      <c r="CL67" s="227"/>
      <c r="CM67" s="227"/>
      <c r="CN67" s="227"/>
      <c r="CO67" s="227"/>
      <c r="CP67" s="227"/>
      <c r="CQ67" s="227"/>
      <c r="CR67" s="227"/>
      <c r="CS67" s="227"/>
      <c r="CT67" s="227"/>
      <c r="CU67" s="227"/>
      <c r="CV67" s="227"/>
      <c r="CW67" s="227"/>
      <c r="CX67" s="227"/>
      <c r="CY67" s="227"/>
      <c r="CZ67" s="227"/>
      <c r="DA67" s="227"/>
      <c r="DB67" s="227"/>
      <c r="DC67" s="227"/>
      <c r="DD67" s="227"/>
      <c r="DE67" s="227"/>
      <c r="DF67" s="227"/>
      <c r="DG67" s="227"/>
      <c r="DH67" s="227"/>
      <c r="DI67" s="227"/>
      <c r="DJ67" s="227"/>
      <c r="DK67" s="227"/>
      <c r="DL67" s="227"/>
      <c r="DM67" s="227"/>
      <c r="DN67" s="227"/>
      <c r="DO67" s="227"/>
      <c r="DP67" s="227"/>
      <c r="DQ67" s="227"/>
      <c r="DR67" s="227"/>
      <c r="DS67" s="227"/>
      <c r="DT67" s="227"/>
      <c r="DU67" s="227"/>
      <c r="DV67" s="227"/>
      <c r="DW67" s="227"/>
      <c r="DX67" s="227"/>
      <c r="DY67" s="227"/>
      <c r="DZ67" s="227"/>
      <c r="EA67" s="227"/>
      <c r="EB67" s="227"/>
      <c r="EC67" s="227"/>
      <c r="ED67" s="227"/>
      <c r="EE67" s="227"/>
      <c r="EF67" s="227"/>
      <c r="EG67" s="227"/>
      <c r="EH67" s="227"/>
      <c r="EI67" s="227"/>
      <c r="EJ67" s="227"/>
      <c r="EK67" s="227"/>
      <c r="EL67" s="227"/>
      <c r="EM67" s="227"/>
      <c r="EN67" s="227"/>
      <c r="EO67" s="227"/>
      <c r="EP67" s="227"/>
      <c r="EQ67" s="227"/>
      <c r="ER67" s="227"/>
      <c r="ES67" s="227"/>
      <c r="ET67" s="227"/>
      <c r="EU67" s="227"/>
      <c r="EV67" s="227"/>
      <c r="EW67" s="227"/>
      <c r="EX67" s="227"/>
      <c r="EY67" s="227"/>
      <c r="EZ67" s="227"/>
      <c r="FA67" s="227"/>
      <c r="FB67" s="227"/>
      <c r="FC67" s="227"/>
      <c r="FD67" s="227"/>
      <c r="FE67" s="227"/>
      <c r="FF67" s="227"/>
      <c r="FG67" s="227"/>
      <c r="FH67" s="227"/>
      <c r="FI67" s="227"/>
      <c r="FJ67" s="227"/>
      <c r="FK67" s="227"/>
      <c r="FL67" s="227"/>
      <c r="FM67" s="227"/>
      <c r="FN67" s="227"/>
      <c r="FO67" s="227"/>
      <c r="FP67" s="227"/>
      <c r="FQ67" s="227"/>
      <c r="FR67" s="227"/>
      <c r="FS67" s="227"/>
      <c r="FT67" s="227"/>
      <c r="FU67" s="227"/>
      <c r="FV67" s="227"/>
      <c r="FW67" s="227"/>
      <c r="FX67" s="227"/>
      <c r="FY67" s="227"/>
      <c r="FZ67" s="227"/>
      <c r="GA67" s="227"/>
      <c r="GB67" s="227"/>
      <c r="GC67" s="227"/>
      <c r="GD67" s="227"/>
      <c r="GE67" s="227"/>
      <c r="GF67" s="227"/>
      <c r="GG67" s="227"/>
      <c r="GH67" s="227"/>
      <c r="GI67" s="227"/>
      <c r="GJ67" s="227"/>
      <c r="GK67" s="227"/>
      <c r="GL67" s="227"/>
      <c r="GM67" s="227"/>
      <c r="GN67" s="227"/>
      <c r="GO67" s="227"/>
      <c r="GP67" s="227"/>
      <c r="GQ67" s="227"/>
      <c r="GR67" s="227"/>
      <c r="GS67" s="227"/>
      <c r="GT67" s="227"/>
      <c r="GU67" s="227"/>
      <c r="GV67" s="227"/>
      <c r="GW67" s="227"/>
      <c r="GX67" s="227"/>
      <c r="GY67" s="227"/>
      <c r="GZ67" s="227"/>
      <c r="HA67" s="227"/>
      <c r="HB67" s="227"/>
      <c r="HC67" s="227"/>
      <c r="HD67" s="227"/>
      <c r="HE67" s="227"/>
      <c r="HF67" s="227"/>
      <c r="HG67" s="227"/>
      <c r="HH67" s="227"/>
      <c r="HI67" s="227"/>
      <c r="HJ67" s="227"/>
      <c r="HK67" s="227"/>
      <c r="HL67" s="227"/>
      <c r="HM67" s="227"/>
      <c r="HN67" s="227"/>
      <c r="HO67" s="227"/>
      <c r="HP67" s="227"/>
      <c r="HQ67" s="227"/>
      <c r="HR67" s="227"/>
      <c r="HS67" s="227"/>
      <c r="HT67" s="227"/>
      <c r="HU67" s="227"/>
      <c r="HV67" s="227"/>
      <c r="HW67" s="227"/>
      <c r="HX67" s="227"/>
      <c r="HY67" s="227"/>
      <c r="HZ67" s="227"/>
      <c r="IA67" s="227"/>
      <c r="IB67" s="227"/>
      <c r="IC67" s="227"/>
      <c r="ID67" s="227"/>
      <c r="IE67" s="227"/>
      <c r="IF67" s="227"/>
      <c r="IG67" s="227"/>
      <c r="IH67" s="227"/>
      <c r="II67" s="227"/>
      <c r="IJ67" s="227"/>
      <c r="IK67" s="227"/>
      <c r="IL67" s="227"/>
      <c r="IM67" s="227"/>
      <c r="IN67" s="227"/>
      <c r="IO67" s="227"/>
      <c r="IP67" s="227"/>
      <c r="IQ67" s="227"/>
      <c r="IR67" s="227"/>
      <c r="IS67" s="227"/>
      <c r="IT67" s="227"/>
      <c r="IU67" s="227"/>
      <c r="IV67" s="227"/>
    </row>
    <row r="68" spans="1:256" ht="27" customHeight="1">
      <c r="C68" s="228" t="s">
        <v>194</v>
      </c>
      <c r="D68" s="228"/>
      <c r="E68" s="228" t="s">
        <v>155</v>
      </c>
      <c r="F68" s="1"/>
      <c r="G68" s="228" t="s">
        <v>194</v>
      </c>
      <c r="H68" s="228"/>
      <c r="I68" s="228" t="s">
        <v>155</v>
      </c>
      <c r="J68" s="1"/>
      <c r="K68" s="228" t="s">
        <v>194</v>
      </c>
      <c r="L68" s="228"/>
      <c r="M68" s="228" t="s">
        <v>155</v>
      </c>
      <c r="N68" s="4"/>
      <c r="O68" s="228" t="s">
        <v>194</v>
      </c>
      <c r="P68" s="228"/>
      <c r="Q68" s="228" t="s">
        <v>155</v>
      </c>
    </row>
    <row r="69" spans="1:256" ht="27" customHeight="1">
      <c r="B69" s="1" t="s">
        <v>12</v>
      </c>
      <c r="C69" s="229">
        <f>1340000/1000000</f>
        <v>1.34</v>
      </c>
      <c r="D69" s="229"/>
      <c r="E69" s="229">
        <v>0.69</v>
      </c>
      <c r="F69" s="229"/>
      <c r="G69" s="229">
        <f>5055074.15/1000000</f>
        <v>5.0550741500000003</v>
      </c>
      <c r="H69" s="229"/>
      <c r="I69" s="229">
        <v>0.3</v>
      </c>
      <c r="J69" s="229"/>
      <c r="K69" s="229">
        <v>0</v>
      </c>
      <c r="L69" s="229"/>
      <c r="M69" s="229">
        <v>0</v>
      </c>
      <c r="N69" s="231"/>
      <c r="O69" s="231">
        <f>C69+G69+K69</f>
        <v>6.3950741500000001</v>
      </c>
      <c r="P69" s="231"/>
      <c r="Q69" s="231">
        <f>E69+I69+M69</f>
        <v>0.99</v>
      </c>
    </row>
    <row r="70" spans="1:256" ht="27" customHeight="1">
      <c r="B70" s="1" t="s">
        <v>215</v>
      </c>
      <c r="C70" s="229">
        <f>(1340000-1492560.15)/1000000</f>
        <v>-0.15256014999999989</v>
      </c>
      <c r="D70" s="229"/>
      <c r="E70" s="229">
        <v>-7.0000000000000007E-2</v>
      </c>
      <c r="F70" s="229"/>
      <c r="G70" s="229">
        <f>(5055074.15-4038818.27)/1000000</f>
        <v>1.0162558800000003</v>
      </c>
      <c r="H70" s="229"/>
      <c r="I70" s="229">
        <v>-0.25</v>
      </c>
      <c r="J70" s="229"/>
      <c r="K70" s="229">
        <v>0</v>
      </c>
      <c r="L70" s="229"/>
      <c r="M70" s="229">
        <v>0</v>
      </c>
      <c r="N70" s="231"/>
      <c r="O70" s="231">
        <f>C70+G70+K70</f>
        <v>0.86369573000000044</v>
      </c>
      <c r="P70" s="231"/>
      <c r="Q70" s="231">
        <f>E70+I70+M70</f>
        <v>-0.32</v>
      </c>
    </row>
    <row r="71" spans="1:256" ht="27" customHeight="1">
      <c r="B71" s="1" t="s">
        <v>10</v>
      </c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>
        <f>4793247.09/1000000</f>
        <v>4.7932470899999995</v>
      </c>
      <c r="P71" s="229"/>
      <c r="Q71" s="233">
        <v>13.59</v>
      </c>
    </row>
    <row r="72" spans="1:256" ht="27" customHeight="1">
      <c r="B72" s="1" t="s">
        <v>422</v>
      </c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29">
        <v>0</v>
      </c>
      <c r="P72" s="229"/>
      <c r="Q72" s="233">
        <v>3.81</v>
      </c>
    </row>
    <row r="73" spans="1:256" ht="27" customHeight="1">
      <c r="B73" s="1" t="s">
        <v>231</v>
      </c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>
        <f>18942529.93/1000000</f>
        <v>18.942529929999999</v>
      </c>
      <c r="P73" s="229"/>
      <c r="Q73" s="233">
        <v>0</v>
      </c>
    </row>
    <row r="74" spans="1:256" ht="27" customHeight="1">
      <c r="B74" s="1" t="s">
        <v>213</v>
      </c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>
        <f>-485888.35/1000000</f>
        <v>-0.48588834999999997</v>
      </c>
      <c r="P74" s="229"/>
      <c r="Q74" s="233">
        <v>-0.38</v>
      </c>
    </row>
    <row r="75" spans="1:256" ht="27" customHeight="1">
      <c r="B75" s="1" t="s">
        <v>214</v>
      </c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>
        <f>-22822226.72/1000000</f>
        <v>-22.82222672</v>
      </c>
      <c r="P75" s="229"/>
      <c r="Q75" s="233">
        <v>-23.78</v>
      </c>
    </row>
    <row r="76" spans="1:256" ht="27" customHeight="1">
      <c r="B76" s="1" t="s">
        <v>48</v>
      </c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>
        <f>-111186.1/1000000</f>
        <v>-0.11118610000000001</v>
      </c>
      <c r="P76" s="229"/>
      <c r="Q76" s="233">
        <v>-0.03</v>
      </c>
    </row>
    <row r="77" spans="1:256" ht="27" customHeight="1">
      <c r="B77" s="1" t="s">
        <v>156</v>
      </c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29">
        <v>0</v>
      </c>
      <c r="P77" s="229"/>
      <c r="Q77" s="235">
        <v>0</v>
      </c>
    </row>
    <row r="78" spans="1:256" ht="27" customHeight="1" thickBot="1">
      <c r="B78" s="1" t="s">
        <v>78</v>
      </c>
      <c r="C78" s="234"/>
      <c r="D78" s="234"/>
      <c r="E78" s="234"/>
      <c r="F78" s="237"/>
      <c r="G78" s="234"/>
      <c r="H78" s="234"/>
      <c r="I78" s="234"/>
      <c r="J78" s="237"/>
      <c r="K78" s="234"/>
      <c r="L78" s="234"/>
      <c r="M78" s="234"/>
      <c r="N78" s="231"/>
      <c r="O78" s="236">
        <f>SUM(O70:O77)</f>
        <v>1.1801715800000008</v>
      </c>
      <c r="P78" s="229"/>
      <c r="Q78" s="236">
        <f>SUM(Q70:Q77)</f>
        <v>-7.1100000000000021</v>
      </c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ht="27" customHeight="1" thickTop="1">
      <c r="C79" s="234"/>
      <c r="D79" s="234"/>
      <c r="E79" s="234"/>
      <c r="F79" s="237"/>
      <c r="G79" s="234"/>
      <c r="H79" s="234"/>
      <c r="I79" s="234"/>
      <c r="J79" s="237"/>
      <c r="K79" s="234"/>
      <c r="L79" s="234"/>
      <c r="M79" s="234"/>
      <c r="N79" s="231"/>
      <c r="O79" s="234"/>
      <c r="P79" s="229"/>
      <c r="Q79" s="23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27" customHeight="1">
      <c r="A80" s="4"/>
      <c r="B80" s="94" t="s">
        <v>125</v>
      </c>
      <c r="C80" s="72"/>
      <c r="D80" s="72"/>
      <c r="E80" s="72"/>
      <c r="F80" s="72"/>
      <c r="G80" s="72"/>
      <c r="J80" s="72"/>
      <c r="K80" s="94" t="s">
        <v>125</v>
      </c>
      <c r="L80" s="72"/>
      <c r="M80" s="72"/>
      <c r="N80" s="4"/>
      <c r="O80" s="4"/>
      <c r="P80" s="4"/>
      <c r="Q80" s="4"/>
      <c r="R80"/>
      <c r="S80"/>
      <c r="T80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27" customHeight="1">
      <c r="A81" s="4"/>
      <c r="B81" s="94" t="s">
        <v>228</v>
      </c>
      <c r="C81" s="116"/>
      <c r="D81" s="116"/>
      <c r="E81" s="116"/>
      <c r="F81" s="116"/>
      <c r="G81" s="72"/>
      <c r="J81" s="116"/>
      <c r="K81" s="12" t="s">
        <v>216</v>
      </c>
      <c r="L81" s="72"/>
      <c r="M81" s="72"/>
      <c r="N81" s="4"/>
      <c r="O81" s="4"/>
      <c r="P81" s="4"/>
      <c r="Q81" s="4"/>
      <c r="R81"/>
      <c r="S81"/>
      <c r="T81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27.95" customHeight="1">
      <c r="A82" s="408" t="s">
        <v>415</v>
      </c>
      <c r="B82" s="408"/>
      <c r="C82" s="408"/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Q82" s="408"/>
      <c r="R82"/>
      <c r="S82"/>
      <c r="T82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27.95" customHeight="1">
      <c r="A83" s="4"/>
      <c r="B83" s="94"/>
      <c r="C83" s="116"/>
      <c r="D83" s="116"/>
      <c r="E83" s="116"/>
      <c r="F83" s="116"/>
      <c r="G83" s="72"/>
      <c r="J83" s="116"/>
      <c r="K83" s="12"/>
      <c r="L83" s="72"/>
      <c r="M83" s="72"/>
      <c r="N83" s="4"/>
      <c r="O83" s="4"/>
      <c r="P83" s="4"/>
      <c r="Q83" s="4"/>
      <c r="R83"/>
      <c r="S83"/>
      <c r="T83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27.95" customHeight="1">
      <c r="B84" s="1" t="s">
        <v>362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</row>
    <row r="85" spans="1:256" ht="27.95" customHeight="1"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341" t="s">
        <v>0</v>
      </c>
      <c r="R85" s="29"/>
    </row>
    <row r="86" spans="1:256" ht="27.95" customHeight="1">
      <c r="C86" s="397" t="s">
        <v>29</v>
      </c>
      <c r="D86" s="397"/>
      <c r="E86" s="397"/>
      <c r="F86" s="397"/>
      <c r="G86" s="397"/>
      <c r="H86" s="397"/>
      <c r="I86" s="397"/>
      <c r="J86" s="397"/>
      <c r="K86" s="397"/>
      <c r="L86" s="397"/>
      <c r="M86" s="397"/>
      <c r="N86" s="397"/>
      <c r="O86" s="397"/>
      <c r="P86" s="397"/>
      <c r="Q86" s="397"/>
    </row>
    <row r="87" spans="1:256" ht="27.95" customHeight="1">
      <c r="C87" s="406" t="s">
        <v>210</v>
      </c>
      <c r="D87" s="406"/>
      <c r="E87" s="406"/>
      <c r="F87" s="345"/>
      <c r="G87" s="406" t="s">
        <v>211</v>
      </c>
      <c r="H87" s="406"/>
      <c r="I87" s="406"/>
      <c r="J87" s="345"/>
      <c r="K87" s="407" t="s">
        <v>212</v>
      </c>
      <c r="L87" s="407"/>
      <c r="M87" s="407"/>
      <c r="N87" s="346"/>
      <c r="O87" s="406" t="s">
        <v>21</v>
      </c>
      <c r="P87" s="406"/>
      <c r="Q87" s="406"/>
    </row>
    <row r="88" spans="1:256" ht="27.95" customHeight="1">
      <c r="A88" s="238"/>
      <c r="B88" s="238"/>
      <c r="C88" s="239" t="s">
        <v>194</v>
      </c>
      <c r="D88" s="239"/>
      <c r="E88" s="239" t="s">
        <v>155</v>
      </c>
      <c r="F88" s="240"/>
      <c r="G88" s="239" t="s">
        <v>194</v>
      </c>
      <c r="H88" s="239"/>
      <c r="I88" s="239" t="s">
        <v>155</v>
      </c>
      <c r="J88" s="240"/>
      <c r="K88" s="239" t="s">
        <v>194</v>
      </c>
      <c r="L88" s="239"/>
      <c r="M88" s="239" t="s">
        <v>155</v>
      </c>
      <c r="N88" s="241"/>
      <c r="O88" s="239" t="s">
        <v>194</v>
      </c>
      <c r="P88" s="239"/>
      <c r="Q88" s="239" t="s">
        <v>155</v>
      </c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38"/>
      <c r="AK88" s="238"/>
      <c r="AL88" s="238"/>
      <c r="AM88" s="238"/>
      <c r="AN88" s="238"/>
      <c r="AO88" s="238"/>
      <c r="AP88" s="238"/>
      <c r="AQ88" s="238"/>
      <c r="AR88" s="238"/>
      <c r="AS88" s="238"/>
      <c r="AT88" s="238"/>
      <c r="AU88" s="238"/>
      <c r="AV88" s="238"/>
      <c r="AW88" s="238"/>
      <c r="AX88" s="238"/>
      <c r="AY88" s="238"/>
      <c r="AZ88" s="238"/>
      <c r="BA88" s="238"/>
      <c r="BB88" s="238"/>
      <c r="BC88" s="238"/>
      <c r="BD88" s="238"/>
      <c r="BE88" s="238"/>
      <c r="BF88" s="238"/>
      <c r="BG88" s="238"/>
      <c r="BH88" s="238"/>
      <c r="BI88" s="238"/>
      <c r="BJ88" s="238"/>
      <c r="BK88" s="238"/>
      <c r="BL88" s="238"/>
      <c r="BM88" s="238"/>
      <c r="BN88" s="238"/>
      <c r="BO88" s="238"/>
      <c r="BP88" s="238"/>
      <c r="BQ88" s="238"/>
      <c r="BR88" s="238"/>
      <c r="BS88" s="238"/>
      <c r="BT88" s="238"/>
      <c r="BU88" s="238"/>
      <c r="BV88" s="238"/>
      <c r="BW88" s="238"/>
      <c r="BX88" s="238"/>
      <c r="BY88" s="238"/>
      <c r="BZ88" s="238"/>
      <c r="CA88" s="238"/>
      <c r="CB88" s="238"/>
      <c r="CC88" s="238"/>
      <c r="CD88" s="238"/>
      <c r="CE88" s="238"/>
      <c r="CF88" s="238"/>
      <c r="CG88" s="238"/>
      <c r="CH88" s="238"/>
      <c r="CI88" s="238"/>
      <c r="CJ88" s="238"/>
      <c r="CK88" s="238"/>
      <c r="CL88" s="238"/>
      <c r="CM88" s="238"/>
      <c r="CN88" s="238"/>
      <c r="CO88" s="238"/>
      <c r="CP88" s="238"/>
      <c r="CQ88" s="238"/>
      <c r="CR88" s="238"/>
      <c r="CS88" s="238"/>
      <c r="CT88" s="238"/>
      <c r="CU88" s="238"/>
      <c r="CV88" s="238"/>
      <c r="CW88" s="238"/>
      <c r="CX88" s="238"/>
      <c r="CY88" s="238"/>
      <c r="CZ88" s="238"/>
      <c r="DA88" s="238"/>
      <c r="DB88" s="238"/>
      <c r="DC88" s="238"/>
      <c r="DD88" s="238"/>
      <c r="DE88" s="238"/>
      <c r="DF88" s="238"/>
      <c r="DG88" s="238"/>
      <c r="DH88" s="238"/>
      <c r="DI88" s="238"/>
      <c r="DJ88" s="238"/>
      <c r="DK88" s="238"/>
      <c r="DL88" s="238"/>
      <c r="DM88" s="238"/>
      <c r="DN88" s="238"/>
      <c r="DO88" s="238"/>
      <c r="DP88" s="238"/>
      <c r="DQ88" s="238"/>
      <c r="DR88" s="238"/>
      <c r="DS88" s="238"/>
      <c r="DT88" s="238"/>
      <c r="DU88" s="238"/>
      <c r="DV88" s="238"/>
      <c r="DW88" s="238"/>
      <c r="DX88" s="238"/>
      <c r="DY88" s="238"/>
      <c r="DZ88" s="238"/>
      <c r="EA88" s="238"/>
      <c r="EB88" s="238"/>
      <c r="EC88" s="238"/>
      <c r="ED88" s="238"/>
      <c r="EE88" s="238"/>
      <c r="EF88" s="238"/>
      <c r="EG88" s="238"/>
      <c r="EH88" s="238"/>
      <c r="EI88" s="238"/>
      <c r="EJ88" s="238"/>
      <c r="EK88" s="238"/>
      <c r="EL88" s="238"/>
      <c r="EM88" s="238"/>
      <c r="EN88" s="238"/>
      <c r="EO88" s="238"/>
      <c r="EP88" s="238"/>
      <c r="EQ88" s="238"/>
      <c r="ER88" s="238"/>
      <c r="ES88" s="238"/>
      <c r="ET88" s="238"/>
      <c r="EU88" s="238"/>
      <c r="EV88" s="238"/>
      <c r="EW88" s="238"/>
      <c r="EX88" s="238"/>
      <c r="EY88" s="238"/>
      <c r="EZ88" s="238"/>
      <c r="FA88" s="238"/>
      <c r="FB88" s="238"/>
      <c r="FC88" s="238"/>
      <c r="FD88" s="238"/>
      <c r="FE88" s="238"/>
      <c r="FF88" s="238"/>
      <c r="FG88" s="238"/>
      <c r="FH88" s="238"/>
      <c r="FI88" s="238"/>
      <c r="FJ88" s="238"/>
      <c r="FK88" s="238"/>
      <c r="FL88" s="238"/>
      <c r="FM88" s="238"/>
      <c r="FN88" s="238"/>
      <c r="FO88" s="238"/>
      <c r="FP88" s="238"/>
      <c r="FQ88" s="238"/>
      <c r="FR88" s="238"/>
      <c r="FS88" s="238"/>
      <c r="FT88" s="238"/>
      <c r="FU88" s="238"/>
      <c r="FV88" s="238"/>
      <c r="FW88" s="238"/>
      <c r="FX88" s="238"/>
      <c r="FY88" s="238"/>
      <c r="FZ88" s="238"/>
      <c r="GA88" s="238"/>
      <c r="GB88" s="238"/>
      <c r="GC88" s="238"/>
      <c r="GD88" s="238"/>
      <c r="GE88" s="238"/>
      <c r="GF88" s="238"/>
      <c r="GG88" s="238"/>
      <c r="GH88" s="238"/>
      <c r="GI88" s="238"/>
      <c r="GJ88" s="238"/>
      <c r="GK88" s="238"/>
      <c r="GL88" s="238"/>
      <c r="GM88" s="238"/>
      <c r="GN88" s="238"/>
      <c r="GO88" s="238"/>
      <c r="GP88" s="238"/>
      <c r="GQ88" s="238"/>
      <c r="GR88" s="238"/>
      <c r="GS88" s="238"/>
      <c r="GT88" s="238"/>
      <c r="GU88" s="238"/>
      <c r="GV88" s="238"/>
      <c r="GW88" s="238"/>
      <c r="GX88" s="238"/>
      <c r="GY88" s="238"/>
      <c r="GZ88" s="238"/>
      <c r="HA88" s="238"/>
      <c r="HB88" s="238"/>
      <c r="HC88" s="238"/>
      <c r="HD88" s="238"/>
      <c r="HE88" s="238"/>
      <c r="HF88" s="238"/>
      <c r="HG88" s="238"/>
      <c r="HH88" s="238"/>
      <c r="HI88" s="238"/>
      <c r="HJ88" s="238"/>
      <c r="HK88" s="238"/>
      <c r="HL88" s="238"/>
      <c r="HM88" s="238"/>
      <c r="HN88" s="238"/>
      <c r="HO88" s="238"/>
      <c r="HP88" s="238"/>
      <c r="HQ88" s="238"/>
      <c r="HR88" s="238"/>
      <c r="HS88" s="238"/>
      <c r="HT88" s="238"/>
      <c r="HU88" s="238"/>
      <c r="HV88" s="238"/>
      <c r="HW88" s="238"/>
      <c r="HX88" s="238"/>
      <c r="HY88" s="238"/>
      <c r="HZ88" s="238"/>
      <c r="IA88" s="238"/>
      <c r="IB88" s="238"/>
      <c r="IC88" s="238"/>
      <c r="ID88" s="238"/>
      <c r="IE88" s="238"/>
      <c r="IF88" s="238"/>
      <c r="IG88" s="238"/>
      <c r="IH88" s="238"/>
      <c r="II88" s="238"/>
      <c r="IJ88" s="238"/>
      <c r="IK88" s="238"/>
      <c r="IL88" s="238"/>
      <c r="IM88" s="238"/>
      <c r="IN88" s="238"/>
      <c r="IO88" s="238"/>
      <c r="IP88" s="238"/>
      <c r="IQ88" s="238"/>
      <c r="IR88" s="238"/>
      <c r="IS88" s="238"/>
      <c r="IT88" s="238"/>
      <c r="IU88" s="238"/>
      <c r="IV88" s="238"/>
    </row>
    <row r="89" spans="1:256" ht="27.95" customHeight="1">
      <c r="B89" s="238" t="s">
        <v>13</v>
      </c>
      <c r="C89" s="229">
        <v>65.63</v>
      </c>
      <c r="D89" s="229"/>
      <c r="E89" s="229">
        <v>49.97</v>
      </c>
      <c r="F89" s="229"/>
      <c r="G89" s="229">
        <v>0</v>
      </c>
      <c r="H89" s="229"/>
      <c r="I89" s="229">
        <v>0</v>
      </c>
      <c r="J89" s="229"/>
      <c r="K89" s="229">
        <v>354.49</v>
      </c>
      <c r="L89" s="229"/>
      <c r="M89" s="229">
        <v>70.64</v>
      </c>
      <c r="N89" s="229"/>
      <c r="O89" s="229">
        <f>C89+G89+K89</f>
        <v>420.12</v>
      </c>
      <c r="P89" s="229"/>
      <c r="Q89" s="229">
        <f>E89+I89+M89</f>
        <v>120.61</v>
      </c>
    </row>
    <row r="90" spans="1:256" ht="27.95" customHeight="1">
      <c r="B90" s="238" t="s">
        <v>217</v>
      </c>
      <c r="C90" s="229">
        <v>0</v>
      </c>
      <c r="D90" s="229"/>
      <c r="E90" s="229">
        <v>0</v>
      </c>
      <c r="F90" s="229">
        <v>0</v>
      </c>
      <c r="G90" s="229">
        <v>112.63</v>
      </c>
      <c r="H90" s="229"/>
      <c r="I90" s="229">
        <v>75.540000000000006</v>
      </c>
      <c r="J90" s="229"/>
      <c r="K90" s="229">
        <v>0</v>
      </c>
      <c r="L90" s="229"/>
      <c r="M90" s="229">
        <v>0</v>
      </c>
      <c r="N90" s="229"/>
      <c r="O90" s="229">
        <f>C90+G90+K90</f>
        <v>112.63</v>
      </c>
      <c r="P90" s="229"/>
      <c r="Q90" s="229">
        <f>E90+I90+M90</f>
        <v>75.540000000000006</v>
      </c>
    </row>
    <row r="91" spans="1:256" ht="27.95" customHeight="1">
      <c r="B91" s="238" t="s">
        <v>15</v>
      </c>
      <c r="C91" s="229">
        <v>0</v>
      </c>
      <c r="D91" s="229"/>
      <c r="E91" s="229">
        <v>0</v>
      </c>
      <c r="F91" s="229"/>
      <c r="G91" s="229">
        <v>0</v>
      </c>
      <c r="H91" s="229"/>
      <c r="I91" s="229">
        <v>0</v>
      </c>
      <c r="J91" s="229"/>
      <c r="K91" s="229">
        <v>0</v>
      </c>
      <c r="L91" s="229"/>
      <c r="M91" s="229">
        <v>0</v>
      </c>
      <c r="N91" s="229"/>
      <c r="O91" s="229">
        <v>419.66</v>
      </c>
      <c r="P91" s="229"/>
      <c r="Q91" s="229">
        <v>471.6</v>
      </c>
    </row>
    <row r="92" spans="1:256" ht="27.95" customHeight="1" thickBot="1">
      <c r="B92" s="238" t="s">
        <v>14</v>
      </c>
      <c r="C92" s="236">
        <f>SUM(C89:C91)</f>
        <v>65.63</v>
      </c>
      <c r="D92" s="229"/>
      <c r="E92" s="236">
        <f>SUM(E89:E91)</f>
        <v>49.97</v>
      </c>
      <c r="F92" s="229"/>
      <c r="G92" s="236">
        <f>SUM(G89:G91)</f>
        <v>112.63</v>
      </c>
      <c r="H92" s="229"/>
      <c r="I92" s="236">
        <f>SUM(I89:I91)</f>
        <v>75.540000000000006</v>
      </c>
      <c r="J92" s="229"/>
      <c r="K92" s="236">
        <f>SUM(K89:K91)</f>
        <v>354.49</v>
      </c>
      <c r="L92" s="229"/>
      <c r="M92" s="236">
        <f>SUM(M89:M91)</f>
        <v>70.64</v>
      </c>
      <c r="N92" s="229"/>
      <c r="O92" s="236">
        <f>SUM(O89:O91)</f>
        <v>952.41000000000008</v>
      </c>
      <c r="P92" s="229"/>
      <c r="Q92" s="236">
        <f>SUM(Q89:Q91)</f>
        <v>667.75</v>
      </c>
    </row>
    <row r="93" spans="1:256" ht="27.95" customHeight="1" thickTop="1">
      <c r="B93" s="238"/>
      <c r="C93" s="242"/>
      <c r="D93" s="242"/>
      <c r="E93" s="242"/>
      <c r="F93" s="227"/>
      <c r="G93" s="242"/>
      <c r="H93" s="242"/>
      <c r="I93" s="242"/>
      <c r="J93" s="227"/>
      <c r="K93" s="242"/>
      <c r="L93" s="242"/>
      <c r="M93" s="242"/>
      <c r="N93" s="243"/>
      <c r="O93" s="242"/>
      <c r="P93" s="242"/>
      <c r="Q93" s="242"/>
    </row>
    <row r="94" spans="1:256" ht="27.95" customHeight="1">
      <c r="B94" s="238"/>
      <c r="C94" s="347"/>
      <c r="D94" s="347"/>
      <c r="E94" s="347"/>
      <c r="F94" s="342"/>
      <c r="G94" s="347"/>
      <c r="H94" s="347"/>
      <c r="I94" s="347"/>
      <c r="J94" s="342"/>
      <c r="K94" s="347"/>
      <c r="L94" s="347"/>
      <c r="M94" s="347"/>
      <c r="N94" s="348"/>
      <c r="O94" s="347"/>
      <c r="P94" s="347"/>
      <c r="Q94" s="341" t="s">
        <v>0</v>
      </c>
    </row>
    <row r="95" spans="1:256" ht="27.95" customHeight="1">
      <c r="B95" s="244"/>
      <c r="C95" s="397" t="s">
        <v>35</v>
      </c>
      <c r="D95" s="397"/>
      <c r="E95" s="397"/>
      <c r="F95" s="397"/>
      <c r="G95" s="397"/>
      <c r="H95" s="397"/>
      <c r="I95" s="397"/>
      <c r="J95" s="397"/>
      <c r="K95" s="397"/>
      <c r="L95" s="397"/>
      <c r="M95" s="397"/>
      <c r="N95" s="397"/>
      <c r="O95" s="397"/>
      <c r="P95" s="397"/>
      <c r="Q95" s="397"/>
    </row>
    <row r="96" spans="1:256" ht="27.95" customHeight="1">
      <c r="B96" s="244"/>
      <c r="C96" s="406" t="s">
        <v>210</v>
      </c>
      <c r="D96" s="406"/>
      <c r="E96" s="406"/>
      <c r="F96" s="345"/>
      <c r="G96" s="406" t="s">
        <v>211</v>
      </c>
      <c r="H96" s="406"/>
      <c r="I96" s="406"/>
      <c r="J96" s="345"/>
      <c r="K96" s="407" t="s">
        <v>212</v>
      </c>
      <c r="L96" s="407"/>
      <c r="M96" s="407"/>
      <c r="N96" s="346"/>
      <c r="O96" s="406" t="s">
        <v>21</v>
      </c>
      <c r="P96" s="406"/>
      <c r="Q96" s="406"/>
    </row>
    <row r="97" spans="1:256" ht="27.95" customHeight="1">
      <c r="B97" s="244"/>
      <c r="C97" s="239" t="s">
        <v>194</v>
      </c>
      <c r="D97" s="239"/>
      <c r="E97" s="239" t="s">
        <v>155</v>
      </c>
      <c r="F97" s="240"/>
      <c r="G97" s="239" t="s">
        <v>194</v>
      </c>
      <c r="H97" s="239"/>
      <c r="I97" s="239" t="s">
        <v>155</v>
      </c>
      <c r="J97" s="240"/>
      <c r="K97" s="239" t="s">
        <v>194</v>
      </c>
      <c r="L97" s="239"/>
      <c r="M97" s="239" t="s">
        <v>155</v>
      </c>
      <c r="N97" s="241"/>
      <c r="O97" s="239" t="s">
        <v>194</v>
      </c>
      <c r="P97" s="239"/>
      <c r="Q97" s="239" t="s">
        <v>155</v>
      </c>
    </row>
    <row r="98" spans="1:256" ht="27.95" customHeight="1">
      <c r="B98" s="238" t="s">
        <v>13</v>
      </c>
      <c r="C98" s="229">
        <v>49.11</v>
      </c>
      <c r="D98" s="229"/>
      <c r="E98" s="229">
        <v>49.81</v>
      </c>
      <c r="F98" s="229"/>
      <c r="G98" s="229">
        <v>0</v>
      </c>
      <c r="H98" s="229"/>
      <c r="I98" s="229">
        <v>0</v>
      </c>
      <c r="J98" s="229"/>
      <c r="K98" s="229">
        <v>16.5</v>
      </c>
      <c r="L98" s="229"/>
      <c r="M98" s="229">
        <v>16.71</v>
      </c>
      <c r="N98" s="229"/>
      <c r="O98" s="229">
        <f>C98+G98+K98</f>
        <v>65.61</v>
      </c>
      <c r="P98" s="229"/>
      <c r="Q98" s="229">
        <f>E98+I98+M98</f>
        <v>66.52000000000001</v>
      </c>
    </row>
    <row r="99" spans="1:256" ht="27.95" customHeight="1">
      <c r="B99" s="238" t="s">
        <v>217</v>
      </c>
      <c r="C99" s="229">
        <v>0</v>
      </c>
      <c r="D99" s="229"/>
      <c r="E99" s="229">
        <v>0</v>
      </c>
      <c r="F99" s="229"/>
      <c r="G99" s="229">
        <v>112.63</v>
      </c>
      <c r="H99" s="229"/>
      <c r="I99" s="229">
        <v>75.540000000000006</v>
      </c>
      <c r="J99" s="229"/>
      <c r="K99" s="229">
        <v>0</v>
      </c>
      <c r="L99" s="229"/>
      <c r="M99" s="229">
        <v>0</v>
      </c>
      <c r="N99" s="229"/>
      <c r="O99" s="229">
        <f>C99+G99+K99</f>
        <v>112.63</v>
      </c>
      <c r="P99" s="229"/>
      <c r="Q99" s="229">
        <f>E99+I99+M99</f>
        <v>75.540000000000006</v>
      </c>
    </row>
    <row r="100" spans="1:256" ht="27.95" customHeight="1">
      <c r="B100" s="238" t="s">
        <v>15</v>
      </c>
      <c r="C100" s="229">
        <v>0</v>
      </c>
      <c r="D100" s="229"/>
      <c r="E100" s="229">
        <v>0</v>
      </c>
      <c r="F100" s="229"/>
      <c r="G100" s="229">
        <v>0</v>
      </c>
      <c r="H100" s="229"/>
      <c r="I100" s="229">
        <v>0</v>
      </c>
      <c r="J100" s="229"/>
      <c r="K100" s="229">
        <v>0</v>
      </c>
      <c r="L100" s="229"/>
      <c r="M100" s="229">
        <v>0</v>
      </c>
      <c r="N100" s="229"/>
      <c r="O100" s="229">
        <v>616.65</v>
      </c>
      <c r="P100" s="229"/>
      <c r="Q100" s="229">
        <v>519.47</v>
      </c>
    </row>
    <row r="101" spans="1:256" ht="27.95" customHeight="1" thickBot="1">
      <c r="B101" s="238" t="s">
        <v>14</v>
      </c>
      <c r="C101" s="236">
        <f>SUM(C98:C100)</f>
        <v>49.11</v>
      </c>
      <c r="D101" s="229"/>
      <c r="E101" s="236">
        <f>SUM(E98:E100)</f>
        <v>49.81</v>
      </c>
      <c r="F101" s="229"/>
      <c r="G101" s="236">
        <f>SUM(G98:G100)</f>
        <v>112.63</v>
      </c>
      <c r="H101" s="229"/>
      <c r="I101" s="236">
        <f>SUM(I98:I100)</f>
        <v>75.540000000000006</v>
      </c>
      <c r="J101" s="229"/>
      <c r="K101" s="236">
        <f>SUM(K98:K100)</f>
        <v>16.5</v>
      </c>
      <c r="L101" s="229"/>
      <c r="M101" s="236">
        <f>SUM(M98:M100)</f>
        <v>16.71</v>
      </c>
      <c r="N101" s="229"/>
      <c r="O101" s="236">
        <f>SUM(O98:O100)</f>
        <v>794.89</v>
      </c>
      <c r="P101" s="229"/>
      <c r="Q101" s="236">
        <f>SUM(Q98:Q100)</f>
        <v>661.53</v>
      </c>
    </row>
    <row r="102" spans="1:256" ht="27.95" customHeight="1" thickTop="1">
      <c r="C102" s="90"/>
      <c r="D102" s="90"/>
      <c r="E102" s="90"/>
      <c r="F102" s="97"/>
      <c r="G102" s="90"/>
      <c r="H102" s="90"/>
      <c r="I102" s="90"/>
      <c r="J102" s="97"/>
      <c r="K102" s="90"/>
      <c r="L102" s="90"/>
      <c r="M102" s="90"/>
      <c r="N102" s="166"/>
      <c r="O102" s="90"/>
      <c r="P102" s="90"/>
      <c r="Q102" s="90"/>
    </row>
    <row r="103" spans="1:256" ht="27.95" customHeight="1">
      <c r="C103" s="90"/>
      <c r="D103" s="90"/>
      <c r="E103" s="90"/>
      <c r="F103" s="97"/>
      <c r="G103" s="90"/>
      <c r="H103" s="90"/>
      <c r="I103" s="90"/>
      <c r="J103" s="97"/>
      <c r="K103" s="90"/>
      <c r="L103" s="90"/>
      <c r="M103" s="90"/>
      <c r="N103" s="166"/>
      <c r="O103" s="90"/>
      <c r="P103" s="90"/>
      <c r="Q103" s="90"/>
    </row>
    <row r="104" spans="1:256" ht="27.95" customHeight="1">
      <c r="C104" s="90"/>
      <c r="D104" s="90"/>
      <c r="E104" s="90"/>
      <c r="F104" s="97"/>
      <c r="G104" s="90"/>
      <c r="H104" s="90"/>
      <c r="I104" s="90"/>
      <c r="J104" s="97"/>
      <c r="K104" s="90"/>
      <c r="L104" s="90"/>
      <c r="M104" s="90"/>
      <c r="N104" s="166"/>
      <c r="O104" s="90"/>
      <c r="P104" s="90"/>
      <c r="Q104" s="90"/>
    </row>
    <row r="105" spans="1:256" ht="27.95" customHeight="1">
      <c r="C105" s="90"/>
      <c r="D105" s="90"/>
      <c r="E105" s="90"/>
      <c r="F105" s="97"/>
      <c r="G105" s="90"/>
      <c r="H105" s="90"/>
      <c r="I105" s="90"/>
      <c r="J105" s="97"/>
      <c r="K105" s="90"/>
      <c r="L105" s="90"/>
      <c r="M105" s="90"/>
      <c r="N105" s="166"/>
      <c r="O105" s="90"/>
      <c r="P105" s="90"/>
      <c r="Q105" s="90"/>
    </row>
    <row r="106" spans="1:256" ht="27.95" customHeight="1">
      <c r="C106" s="90"/>
      <c r="D106" s="90"/>
      <c r="E106" s="90"/>
      <c r="F106" s="97"/>
      <c r="G106" s="90"/>
      <c r="H106" s="90"/>
      <c r="I106" s="90"/>
      <c r="J106" s="97"/>
      <c r="K106" s="90"/>
      <c r="L106" s="90"/>
      <c r="M106" s="90"/>
      <c r="N106" s="166"/>
      <c r="O106" s="90"/>
      <c r="P106" s="90"/>
      <c r="Q106" s="90"/>
    </row>
    <row r="107" spans="1:256" ht="27.95" customHeight="1">
      <c r="C107" s="90"/>
      <c r="D107" s="90"/>
      <c r="E107" s="90"/>
      <c r="F107" s="97"/>
      <c r="G107" s="90"/>
      <c r="H107" s="90"/>
      <c r="I107" s="90"/>
      <c r="J107" s="97"/>
      <c r="K107" s="90"/>
      <c r="L107" s="90"/>
      <c r="M107" s="90"/>
      <c r="N107" s="166"/>
      <c r="O107" s="90"/>
      <c r="P107" s="90"/>
      <c r="Q107" s="90"/>
    </row>
    <row r="108" spans="1:256" ht="27.95" customHeight="1">
      <c r="C108" s="90"/>
      <c r="D108" s="90"/>
      <c r="E108" s="90"/>
      <c r="F108" s="97"/>
      <c r="G108" s="90"/>
      <c r="H108" s="90"/>
      <c r="I108" s="90"/>
      <c r="J108" s="97"/>
      <c r="K108" s="90"/>
      <c r="L108" s="90"/>
      <c r="M108" s="90"/>
      <c r="N108" s="166"/>
      <c r="O108" s="90"/>
      <c r="P108" s="90"/>
      <c r="Q108" s="90"/>
    </row>
    <row r="109" spans="1:256" ht="27.95" customHeight="1">
      <c r="C109" s="90"/>
      <c r="D109" s="90"/>
      <c r="E109" s="90"/>
      <c r="F109" s="97"/>
      <c r="G109" s="90"/>
      <c r="H109" s="90"/>
      <c r="I109" s="90"/>
      <c r="J109" s="97"/>
      <c r="K109" s="90"/>
      <c r="L109" s="90"/>
      <c r="M109" s="90"/>
      <c r="N109" s="166"/>
      <c r="O109" s="90"/>
      <c r="P109" s="90"/>
      <c r="Q109" s="90"/>
    </row>
    <row r="110" spans="1:256" ht="27.95" customHeight="1">
      <c r="C110" s="90"/>
      <c r="D110" s="90"/>
      <c r="E110" s="90"/>
      <c r="F110" s="97"/>
      <c r="G110" s="90"/>
      <c r="H110" s="90"/>
      <c r="I110" s="90"/>
      <c r="J110" s="97"/>
      <c r="K110" s="90"/>
      <c r="L110" s="90"/>
      <c r="M110" s="90"/>
      <c r="N110" s="166"/>
      <c r="O110" s="90"/>
      <c r="P110" s="90"/>
      <c r="Q110" s="90"/>
    </row>
    <row r="111" spans="1:256" ht="27.95" customHeight="1">
      <c r="C111" s="90"/>
      <c r="D111" s="90"/>
      <c r="E111" s="90"/>
      <c r="F111" s="97"/>
      <c r="G111" s="90"/>
      <c r="H111" s="90"/>
      <c r="I111" s="90"/>
      <c r="J111" s="97"/>
      <c r="K111" s="90"/>
      <c r="L111" s="90"/>
      <c r="M111" s="90"/>
      <c r="N111" s="166"/>
      <c r="O111" s="90"/>
      <c r="P111" s="90"/>
      <c r="Q111" s="90"/>
    </row>
    <row r="112" spans="1:256" ht="27.95" customHeight="1">
      <c r="A112" s="4"/>
      <c r="B112" s="94" t="s">
        <v>125</v>
      </c>
      <c r="C112" s="72"/>
      <c r="D112" s="72"/>
      <c r="E112" s="72"/>
      <c r="F112" s="72"/>
      <c r="G112" s="72"/>
      <c r="J112" s="72"/>
      <c r="K112" s="94" t="s">
        <v>125</v>
      </c>
      <c r="L112" s="72"/>
      <c r="M112" s="72"/>
      <c r="N112" s="4"/>
      <c r="O112" s="4"/>
      <c r="P112" s="4"/>
      <c r="Q112" s="4"/>
      <c r="R112"/>
      <c r="S112"/>
      <c r="T112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ht="27.95" customHeight="1">
      <c r="A113" s="4"/>
      <c r="B113" s="94" t="s">
        <v>228</v>
      </c>
      <c r="C113" s="116"/>
      <c r="D113" s="116"/>
      <c r="E113" s="116"/>
      <c r="F113" s="116"/>
      <c r="G113" s="72"/>
      <c r="J113" s="116"/>
      <c r="K113" s="12" t="s">
        <v>216</v>
      </c>
      <c r="L113" s="72"/>
      <c r="M113" s="72"/>
      <c r="N113" s="4"/>
      <c r="O113" s="4"/>
      <c r="P113" s="4"/>
      <c r="Q113" s="4"/>
      <c r="R113"/>
      <c r="S113"/>
      <c r="T113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>
      <c r="C114" s="90"/>
      <c r="D114" s="90"/>
      <c r="E114" s="90"/>
      <c r="F114" s="1"/>
      <c r="G114" s="90"/>
      <c r="H114" s="90"/>
      <c r="I114" s="90"/>
      <c r="J114" s="1"/>
      <c r="K114" s="90"/>
      <c r="L114" s="90"/>
      <c r="M114" s="90"/>
      <c r="O114" s="198"/>
      <c r="P114" s="198"/>
      <c r="Q114" s="198"/>
    </row>
    <row r="115" spans="1:256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256">
      <c r="A116" s="4"/>
      <c r="B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pans="1:256">
      <c r="A117" s="4"/>
      <c r="B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</row>
    <row r="118" spans="1:256">
      <c r="A118" s="4"/>
      <c r="B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</row>
    <row r="119" spans="1:256">
      <c r="A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</sheetData>
  <mergeCells count="33">
    <mergeCell ref="A82:Q82"/>
    <mergeCell ref="A45:Q45"/>
    <mergeCell ref="A1:Q1"/>
    <mergeCell ref="C16:Q16"/>
    <mergeCell ref="C17:E17"/>
    <mergeCell ref="G17:I17"/>
    <mergeCell ref="K17:M17"/>
    <mergeCell ref="O17:Q17"/>
    <mergeCell ref="C30:Q30"/>
    <mergeCell ref="C31:E31"/>
    <mergeCell ref="G31:I31"/>
    <mergeCell ref="K31:M31"/>
    <mergeCell ref="O31:Q31"/>
    <mergeCell ref="C49:Q49"/>
    <mergeCell ref="C50:E50"/>
    <mergeCell ref="G50:I50"/>
    <mergeCell ref="C96:E96"/>
    <mergeCell ref="G96:I96"/>
    <mergeCell ref="K96:M96"/>
    <mergeCell ref="O96:Q96"/>
    <mergeCell ref="C86:Q86"/>
    <mergeCell ref="C87:E87"/>
    <mergeCell ref="G87:I87"/>
    <mergeCell ref="K87:M87"/>
    <mergeCell ref="O87:Q87"/>
    <mergeCell ref="C95:Q95"/>
    <mergeCell ref="K50:M50"/>
    <mergeCell ref="O50:Q50"/>
    <mergeCell ref="C66:Q66"/>
    <mergeCell ref="C67:E67"/>
    <mergeCell ref="G67:I67"/>
    <mergeCell ref="K67:M67"/>
    <mergeCell ref="O67:Q67"/>
  </mergeCells>
  <pageMargins left="0.67" right="0.39370078740157483" top="0.53" bottom="0.39370078740157483" header="0.31496062992125984" footer="0.31496062992125984"/>
  <pageSetup paperSize="9"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3"/>
  <sheetViews>
    <sheetView topLeftCell="A70" zoomScaleNormal="100" workbookViewId="0">
      <selection activeCell="E81" sqref="E81"/>
    </sheetView>
  </sheetViews>
  <sheetFormatPr defaultColWidth="9.140625" defaultRowHeight="25.5" customHeight="1"/>
  <cols>
    <col min="1" max="1" width="3" style="4" customWidth="1"/>
    <col min="2" max="2" width="28.85546875" style="4" customWidth="1"/>
    <col min="3" max="3" width="15.7109375" style="4" customWidth="1"/>
    <col min="4" max="4" width="0.85546875" style="4" customWidth="1"/>
    <col min="5" max="5" width="15.7109375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2.28515625" style="4" customWidth="1"/>
    <col min="11" max="16384" width="9.140625" style="4"/>
  </cols>
  <sheetData>
    <row r="1" spans="1:9" ht="23.45" customHeight="1">
      <c r="A1" s="403" t="s">
        <v>511</v>
      </c>
      <c r="B1" s="403"/>
      <c r="C1" s="403"/>
      <c r="D1" s="403"/>
      <c r="E1" s="403"/>
      <c r="F1" s="403"/>
      <c r="G1" s="403"/>
      <c r="H1" s="403"/>
      <c r="I1" s="403"/>
    </row>
    <row r="2" spans="1:9" ht="23.45" customHeight="1">
      <c r="A2" s="5"/>
      <c r="B2" s="5"/>
      <c r="C2" s="5"/>
      <c r="D2" s="5"/>
      <c r="E2" s="5"/>
      <c r="F2" s="5"/>
      <c r="G2" s="5"/>
      <c r="H2" s="5"/>
      <c r="I2" s="5"/>
    </row>
    <row r="3" spans="1:9" s="250" customFormat="1" ht="23.45" customHeight="1">
      <c r="A3" s="248" t="s">
        <v>401</v>
      </c>
      <c r="B3" s="249"/>
      <c r="E3" s="251"/>
      <c r="H3" s="251"/>
      <c r="I3" s="252"/>
    </row>
    <row r="4" spans="1:9" s="250" customFormat="1" ht="23.45" customHeight="1">
      <c r="A4" s="248"/>
      <c r="B4" s="61" t="s">
        <v>267</v>
      </c>
      <c r="E4" s="251"/>
      <c r="H4" s="251"/>
      <c r="I4" s="252"/>
    </row>
    <row r="5" spans="1:9" s="250" customFormat="1" ht="23.45" customHeight="1">
      <c r="B5" s="253" t="s">
        <v>266</v>
      </c>
      <c r="E5" s="251"/>
      <c r="H5" s="251"/>
      <c r="I5" s="252"/>
    </row>
    <row r="6" spans="1:9" s="250" customFormat="1" ht="23.45" customHeight="1">
      <c r="B6" s="61" t="s">
        <v>478</v>
      </c>
      <c r="E6" s="251"/>
      <c r="H6" s="251"/>
      <c r="I6" s="252"/>
    </row>
    <row r="7" spans="1:9" s="250" customFormat="1" ht="23.45" customHeight="1">
      <c r="B7" s="61"/>
      <c r="E7" s="251"/>
      <c r="H7" s="251"/>
      <c r="I7" s="252"/>
    </row>
    <row r="8" spans="1:9" s="250" customFormat="1" ht="23.45" customHeight="1">
      <c r="B8" s="254"/>
      <c r="C8" s="409" t="s">
        <v>218</v>
      </c>
      <c r="D8" s="409"/>
      <c r="E8" s="409"/>
      <c r="F8" s="298"/>
      <c r="G8" s="409" t="s">
        <v>219</v>
      </c>
      <c r="H8" s="409"/>
      <c r="I8" s="409"/>
    </row>
    <row r="9" spans="1:9" s="250" customFormat="1" ht="23.45" customHeight="1">
      <c r="B9" s="253"/>
      <c r="C9" s="349" t="s">
        <v>326</v>
      </c>
      <c r="D9" s="350"/>
      <c r="E9" s="349" t="s">
        <v>190</v>
      </c>
      <c r="F9" s="349"/>
      <c r="G9" s="349" t="s">
        <v>326</v>
      </c>
      <c r="H9" s="350"/>
      <c r="I9" s="349" t="s">
        <v>190</v>
      </c>
    </row>
    <row r="10" spans="1:9" s="250" customFormat="1" ht="23.45" customHeight="1">
      <c r="B10" s="251" t="s">
        <v>220</v>
      </c>
      <c r="C10" s="255">
        <v>0.03</v>
      </c>
      <c r="D10" s="256"/>
      <c r="E10" s="255">
        <v>0.03</v>
      </c>
      <c r="F10" s="256">
        <v>0.49532376382094334</v>
      </c>
      <c r="G10" s="255">
        <v>0.02</v>
      </c>
      <c r="H10" s="255"/>
      <c r="I10" s="255">
        <v>0.02</v>
      </c>
    </row>
    <row r="11" spans="1:9" s="250" customFormat="1" ht="15" customHeight="1">
      <c r="B11" s="251"/>
      <c r="C11" s="255"/>
      <c r="D11" s="256"/>
      <c r="E11" s="255"/>
      <c r="F11" s="256"/>
      <c r="G11" s="255"/>
      <c r="H11" s="255"/>
      <c r="I11" s="255"/>
    </row>
    <row r="12" spans="1:9" s="250" customFormat="1" ht="23.45" customHeight="1">
      <c r="A12" s="248" t="s">
        <v>402</v>
      </c>
      <c r="B12" s="251"/>
      <c r="C12" s="251"/>
      <c r="D12" s="257"/>
      <c r="E12" s="251"/>
      <c r="F12" s="257"/>
      <c r="G12" s="251"/>
      <c r="H12" s="251"/>
      <c r="I12" s="251"/>
    </row>
    <row r="13" spans="1:9" s="250" customFormat="1" ht="23.45" customHeight="1">
      <c r="A13" s="248"/>
      <c r="B13" s="245" t="s">
        <v>135</v>
      </c>
      <c r="C13" s="251"/>
      <c r="D13" s="257"/>
      <c r="E13" s="251"/>
      <c r="F13" s="257"/>
      <c r="G13" s="251"/>
      <c r="H13" s="251"/>
      <c r="I13" s="251"/>
    </row>
    <row r="14" spans="1:9" s="250" customFormat="1" ht="23.45" customHeight="1">
      <c r="B14" s="258" t="s">
        <v>516</v>
      </c>
      <c r="C14" s="251"/>
      <c r="D14" s="257"/>
      <c r="E14" s="251"/>
      <c r="F14" s="257"/>
      <c r="G14" s="251"/>
      <c r="H14" s="251"/>
      <c r="I14" s="251"/>
    </row>
    <row r="15" spans="1:9" s="250" customFormat="1" ht="23.45" customHeight="1">
      <c r="B15" s="258" t="s">
        <v>517</v>
      </c>
      <c r="C15" s="251"/>
      <c r="D15" s="257"/>
      <c r="E15" s="251"/>
      <c r="F15" s="257"/>
      <c r="G15" s="251"/>
      <c r="H15" s="251"/>
      <c r="I15" s="251"/>
    </row>
    <row r="16" spans="1:9" s="250" customFormat="1" ht="23.45" customHeight="1">
      <c r="B16" s="258" t="s">
        <v>520</v>
      </c>
      <c r="C16" s="251"/>
      <c r="D16" s="257"/>
      <c r="E16" s="251"/>
      <c r="F16" s="257"/>
      <c r="G16" s="251"/>
      <c r="H16" s="251"/>
      <c r="I16" s="251"/>
    </row>
    <row r="17" spans="1:9" s="250" customFormat="1" ht="23.45" customHeight="1">
      <c r="B17" s="258" t="s">
        <v>519</v>
      </c>
      <c r="C17" s="251"/>
      <c r="D17" s="257"/>
      <c r="E17" s="251"/>
      <c r="F17" s="257"/>
      <c r="G17" s="251"/>
      <c r="H17" s="251"/>
      <c r="I17" s="251"/>
    </row>
    <row r="18" spans="1:9" s="250" customFormat="1" ht="23.45" customHeight="1">
      <c r="B18" s="258" t="s">
        <v>518</v>
      </c>
      <c r="C18" s="251"/>
      <c r="D18" s="257"/>
      <c r="E18" s="251"/>
      <c r="F18" s="257"/>
      <c r="G18" s="251"/>
      <c r="H18" s="251"/>
      <c r="I18" s="251"/>
    </row>
    <row r="19" spans="1:9" ht="23.45" customHeight="1">
      <c r="A19" s="6" t="s">
        <v>403</v>
      </c>
      <c r="B19" s="7"/>
    </row>
    <row r="20" spans="1:9" s="61" customFormat="1" ht="23.45" customHeight="1">
      <c r="A20" s="246"/>
      <c r="B20" s="245" t="s">
        <v>103</v>
      </c>
    </row>
    <row r="21" spans="1:9" ht="23.45" customHeight="1">
      <c r="A21" s="8"/>
      <c r="B21" s="7" t="s">
        <v>423</v>
      </c>
    </row>
    <row r="22" spans="1:9" ht="23.45" customHeight="1">
      <c r="A22" s="8"/>
      <c r="B22" s="7" t="s">
        <v>434</v>
      </c>
    </row>
    <row r="23" spans="1:9" s="61" customFormat="1" ht="23.45" customHeight="1">
      <c r="A23" s="216"/>
      <c r="B23" s="215" t="s">
        <v>514</v>
      </c>
    </row>
    <row r="24" spans="1:9" s="61" customFormat="1" ht="23.45" customHeight="1">
      <c r="A24" s="216"/>
      <c r="B24" s="220" t="s">
        <v>522</v>
      </c>
    </row>
    <row r="25" spans="1:9" s="61" customFormat="1" ht="23.45" customHeight="1">
      <c r="A25" s="216"/>
      <c r="B25" s="220" t="s">
        <v>515</v>
      </c>
    </row>
    <row r="26" spans="1:9" s="61" customFormat="1" ht="23.45" customHeight="1">
      <c r="A26" s="216"/>
      <c r="B26" s="220" t="s">
        <v>524</v>
      </c>
    </row>
    <row r="27" spans="1:9" s="61" customFormat="1" ht="23.45" customHeight="1">
      <c r="A27" s="216"/>
      <c r="B27" s="220" t="s">
        <v>521</v>
      </c>
    </row>
    <row r="28" spans="1:9" s="61" customFormat="1" ht="23.45" customHeight="1">
      <c r="A28" s="216"/>
      <c r="B28" s="220" t="s">
        <v>523</v>
      </c>
    </row>
    <row r="29" spans="1:9" s="61" customFormat="1" ht="23.45" customHeight="1">
      <c r="A29" s="216"/>
      <c r="B29" s="220" t="s">
        <v>525</v>
      </c>
    </row>
    <row r="30" spans="1:9" s="61" customFormat="1" ht="23.45" customHeight="1">
      <c r="A30" s="216"/>
      <c r="B30" s="220" t="s">
        <v>526</v>
      </c>
    </row>
    <row r="31" spans="1:9" ht="23.45" customHeight="1">
      <c r="A31" s="8"/>
      <c r="B31" s="7"/>
    </row>
    <row r="32" spans="1:9" ht="23.45" customHeight="1">
      <c r="A32" s="8"/>
      <c r="B32" s="7"/>
    </row>
    <row r="33" spans="1:9" s="166" customFormat="1" ht="23.45" customHeight="1">
      <c r="A33" s="61"/>
      <c r="B33" s="214" t="s">
        <v>157</v>
      </c>
      <c r="C33" s="219"/>
      <c r="D33" s="219"/>
      <c r="E33" s="202" t="s">
        <v>127</v>
      </c>
      <c r="F33" s="219"/>
      <c r="G33" s="61"/>
      <c r="H33" s="61"/>
      <c r="I33" s="61"/>
    </row>
    <row r="34" spans="1:9" s="166" customFormat="1" ht="23.45" customHeight="1">
      <c r="A34" s="61"/>
      <c r="B34" s="94" t="s">
        <v>308</v>
      </c>
      <c r="C34" s="247"/>
      <c r="D34" s="247"/>
      <c r="E34" s="214" t="s">
        <v>129</v>
      </c>
      <c r="F34" s="247"/>
      <c r="G34" s="61"/>
      <c r="H34" s="61"/>
      <c r="I34" s="61"/>
    </row>
    <row r="35" spans="1:9" s="166" customFormat="1" ht="22.5" customHeight="1">
      <c r="A35" s="389" t="s">
        <v>416</v>
      </c>
      <c r="B35" s="389"/>
      <c r="C35" s="389"/>
      <c r="D35" s="389"/>
      <c r="E35" s="389"/>
      <c r="F35" s="389"/>
      <c r="G35" s="389"/>
      <c r="H35" s="389"/>
      <c r="I35" s="389"/>
    </row>
    <row r="36" spans="1:9" s="166" customFormat="1" ht="22.5" customHeight="1">
      <c r="A36" s="263"/>
      <c r="B36" s="263"/>
      <c r="C36" s="263"/>
      <c r="D36" s="263"/>
      <c r="E36" s="263"/>
      <c r="F36" s="263"/>
      <c r="G36" s="263"/>
      <c r="H36" s="263"/>
      <c r="I36" s="263"/>
    </row>
    <row r="37" spans="1:9" ht="22.5" customHeight="1">
      <c r="A37" s="8"/>
      <c r="B37" s="245" t="s">
        <v>135</v>
      </c>
    </row>
    <row r="38" spans="1:9" ht="22.5" customHeight="1">
      <c r="A38" s="8"/>
      <c r="B38" s="220" t="s">
        <v>270</v>
      </c>
    </row>
    <row r="39" spans="1:9" ht="22.5" customHeight="1">
      <c r="A39" s="8"/>
      <c r="B39" s="220" t="s">
        <v>309</v>
      </c>
    </row>
    <row r="40" spans="1:9" ht="22.5" customHeight="1">
      <c r="A40" s="8"/>
      <c r="B40" s="220" t="s">
        <v>282</v>
      </c>
    </row>
    <row r="41" spans="1:9" ht="22.5" customHeight="1">
      <c r="A41" s="8"/>
      <c r="B41" s="220" t="s">
        <v>268</v>
      </c>
    </row>
    <row r="42" spans="1:9" ht="22.5" customHeight="1">
      <c r="A42" s="8"/>
      <c r="B42" s="7" t="s">
        <v>269</v>
      </c>
    </row>
    <row r="43" spans="1:9" ht="22.5" customHeight="1">
      <c r="A43" s="6" t="s">
        <v>404</v>
      </c>
      <c r="B43" s="7"/>
      <c r="E43" s="7"/>
      <c r="F43" s="7"/>
      <c r="G43" s="7"/>
      <c r="H43" s="7"/>
      <c r="I43" s="7"/>
    </row>
    <row r="44" spans="1:9" ht="22.5" customHeight="1">
      <c r="A44" s="6"/>
      <c r="B44" s="7" t="s">
        <v>479</v>
      </c>
      <c r="E44" s="7"/>
      <c r="F44" s="7"/>
      <c r="G44" s="7"/>
      <c r="H44" s="7"/>
      <c r="I44" s="7"/>
    </row>
    <row r="45" spans="1:9" ht="22.5" customHeight="1">
      <c r="A45" s="6"/>
      <c r="B45" s="7" t="s">
        <v>180</v>
      </c>
      <c r="E45" s="7"/>
      <c r="F45" s="7"/>
      <c r="G45" s="7"/>
      <c r="H45" s="7"/>
      <c r="I45" s="7"/>
    </row>
    <row r="46" spans="1:9" s="166" customFormat="1" ht="22.5" customHeight="1">
      <c r="A46" s="246"/>
      <c r="B46" s="245" t="s">
        <v>103</v>
      </c>
      <c r="C46" s="61"/>
      <c r="D46" s="61"/>
      <c r="E46" s="220"/>
      <c r="F46" s="220"/>
      <c r="G46" s="220"/>
      <c r="H46" s="220"/>
      <c r="I46" s="220"/>
    </row>
    <row r="47" spans="1:9" s="166" customFormat="1" ht="22.5" customHeight="1">
      <c r="A47" s="216"/>
      <c r="B47" s="61" t="s">
        <v>480</v>
      </c>
      <c r="C47" s="61"/>
      <c r="D47" s="61"/>
      <c r="E47" s="220"/>
      <c r="F47" s="220"/>
      <c r="G47" s="220"/>
      <c r="H47" s="220"/>
      <c r="I47" s="220"/>
    </row>
    <row r="48" spans="1:9" s="166" customFormat="1" ht="22.5" customHeight="1">
      <c r="A48" s="216"/>
      <c r="B48" s="61" t="s">
        <v>274</v>
      </c>
      <c r="C48" s="220"/>
      <c r="D48" s="220"/>
      <c r="E48" s="220"/>
      <c r="F48" s="220"/>
      <c r="G48" s="220"/>
      <c r="H48" s="220"/>
      <c r="I48" s="220"/>
    </row>
    <row r="49" spans="1:9" s="166" customFormat="1" ht="22.5" customHeight="1">
      <c r="A49" s="216"/>
      <c r="B49" s="61" t="s">
        <v>271</v>
      </c>
      <c r="C49" s="220"/>
      <c r="D49" s="220"/>
      <c r="E49" s="220"/>
      <c r="F49" s="220"/>
      <c r="G49" s="220"/>
      <c r="H49" s="220"/>
      <c r="I49" s="220"/>
    </row>
    <row r="50" spans="1:9" s="166" customFormat="1" ht="22.5" customHeight="1">
      <c r="A50" s="216"/>
      <c r="B50" s="61" t="s">
        <v>273</v>
      </c>
      <c r="C50" s="220"/>
      <c r="D50" s="220"/>
      <c r="E50" s="220"/>
      <c r="F50" s="220"/>
      <c r="G50" s="220"/>
      <c r="H50" s="220"/>
      <c r="I50" s="220"/>
    </row>
    <row r="51" spans="1:9" s="166" customFormat="1" ht="22.5" customHeight="1">
      <c r="A51" s="216"/>
      <c r="B51" s="61" t="s">
        <v>272</v>
      </c>
      <c r="C51" s="220"/>
      <c r="D51" s="220"/>
      <c r="E51" s="220"/>
      <c r="F51" s="220"/>
      <c r="G51" s="220"/>
      <c r="H51" s="220"/>
      <c r="I51" s="220"/>
    </row>
    <row r="52" spans="1:9" s="166" customFormat="1" ht="22.5" customHeight="1">
      <c r="A52" s="216"/>
      <c r="B52" s="220" t="s">
        <v>425</v>
      </c>
      <c r="C52" s="220"/>
      <c r="D52" s="220"/>
      <c r="E52" s="220"/>
      <c r="F52" s="220"/>
      <c r="G52" s="220"/>
      <c r="H52" s="220"/>
      <c r="I52" s="220"/>
    </row>
    <row r="53" spans="1:9" s="166" customFormat="1" ht="22.5" customHeight="1">
      <c r="A53" s="216"/>
      <c r="B53" s="220" t="s">
        <v>276</v>
      </c>
      <c r="C53" s="220"/>
      <c r="D53" s="220"/>
      <c r="E53" s="220"/>
      <c r="F53" s="220"/>
      <c r="G53" s="220"/>
      <c r="H53" s="220"/>
      <c r="I53" s="220"/>
    </row>
    <row r="54" spans="1:9" s="166" customFormat="1" ht="22.5" customHeight="1">
      <c r="A54" s="216"/>
      <c r="B54" s="220" t="s">
        <v>275</v>
      </c>
      <c r="C54" s="220"/>
      <c r="D54" s="220"/>
      <c r="E54" s="220"/>
      <c r="F54" s="220"/>
      <c r="G54" s="220"/>
      <c r="H54" s="220"/>
      <c r="I54" s="220"/>
    </row>
    <row r="55" spans="1:9" s="182" customFormat="1" ht="22.5" customHeight="1">
      <c r="A55" s="216"/>
      <c r="B55" s="220" t="s">
        <v>481</v>
      </c>
      <c r="C55" s="220"/>
      <c r="D55" s="220"/>
      <c r="E55" s="220"/>
      <c r="F55" s="220"/>
      <c r="G55" s="220"/>
      <c r="H55" s="220"/>
      <c r="I55" s="220"/>
    </row>
    <row r="56" spans="1:9" s="182" customFormat="1" ht="22.5" customHeight="1">
      <c r="A56" s="216"/>
      <c r="B56" s="220" t="s">
        <v>277</v>
      </c>
      <c r="C56" s="220"/>
      <c r="D56" s="220"/>
      <c r="E56" s="220"/>
      <c r="F56" s="220"/>
      <c r="G56" s="220"/>
      <c r="H56" s="220"/>
      <c r="I56" s="220"/>
    </row>
    <row r="57" spans="1:9" s="166" customFormat="1" ht="22.5" customHeight="1">
      <c r="A57" s="216"/>
      <c r="B57" s="220" t="s">
        <v>279</v>
      </c>
      <c r="C57" s="220"/>
      <c r="D57" s="220"/>
      <c r="E57" s="220"/>
      <c r="F57" s="220"/>
      <c r="G57" s="220"/>
      <c r="H57" s="220"/>
      <c r="I57" s="220"/>
    </row>
    <row r="58" spans="1:9" s="166" customFormat="1" ht="22.5" customHeight="1">
      <c r="A58" s="216"/>
      <c r="B58" s="220" t="s">
        <v>278</v>
      </c>
      <c r="C58" s="220"/>
      <c r="D58" s="220"/>
      <c r="E58" s="220"/>
      <c r="F58" s="220"/>
      <c r="G58" s="220"/>
      <c r="H58" s="220"/>
      <c r="I58" s="220"/>
    </row>
    <row r="59" spans="1:9" s="166" customFormat="1" ht="22.5" customHeight="1">
      <c r="A59" s="216"/>
      <c r="B59" s="245" t="s">
        <v>135</v>
      </c>
      <c r="C59" s="220"/>
      <c r="D59" s="220"/>
      <c r="E59" s="220"/>
      <c r="F59" s="220"/>
      <c r="G59" s="220"/>
      <c r="H59" s="220"/>
      <c r="I59" s="220"/>
    </row>
    <row r="60" spans="1:9" s="166" customFormat="1" ht="22.5" customHeight="1">
      <c r="A60" s="216"/>
      <c r="B60" s="61" t="s">
        <v>424</v>
      </c>
      <c r="C60" s="61"/>
      <c r="D60" s="61"/>
      <c r="E60" s="220"/>
      <c r="F60" s="220"/>
      <c r="G60" s="220"/>
      <c r="H60" s="220"/>
      <c r="I60" s="220"/>
    </row>
    <row r="61" spans="1:9" s="166" customFormat="1" ht="22.5" customHeight="1">
      <c r="A61" s="216"/>
      <c r="B61" s="61" t="s">
        <v>313</v>
      </c>
      <c r="C61" s="220"/>
      <c r="D61" s="220"/>
      <c r="E61" s="220"/>
      <c r="F61" s="220"/>
      <c r="G61" s="220"/>
      <c r="H61" s="220"/>
      <c r="I61" s="220"/>
    </row>
    <row r="62" spans="1:9" s="166" customFormat="1" ht="22.5" customHeight="1">
      <c r="A62" s="216"/>
      <c r="B62" s="61" t="s">
        <v>312</v>
      </c>
      <c r="C62" s="220"/>
      <c r="D62" s="220"/>
      <c r="E62" s="220"/>
      <c r="F62" s="220"/>
      <c r="G62" s="220"/>
      <c r="H62" s="220"/>
      <c r="I62" s="220"/>
    </row>
    <row r="63" spans="1:9" s="166" customFormat="1" ht="22.5" customHeight="1">
      <c r="A63" s="216"/>
      <c r="B63" s="61" t="s">
        <v>311</v>
      </c>
      <c r="C63" s="220"/>
      <c r="D63" s="220"/>
      <c r="E63" s="220"/>
      <c r="F63" s="220"/>
      <c r="G63" s="220"/>
      <c r="H63" s="220"/>
      <c r="I63" s="220"/>
    </row>
    <row r="64" spans="1:9" s="182" customFormat="1" ht="22.5" customHeight="1">
      <c r="A64" s="200"/>
      <c r="B64" s="1" t="s">
        <v>314</v>
      </c>
      <c r="C64" s="200"/>
      <c r="D64" s="200"/>
      <c r="E64" s="200"/>
      <c r="F64" s="200"/>
      <c r="G64" s="200"/>
      <c r="H64" s="200"/>
      <c r="I64" s="99"/>
    </row>
    <row r="65" spans="1:9" s="182" customFormat="1" ht="22.5" customHeight="1">
      <c r="A65" s="200"/>
      <c r="B65" s="1" t="s">
        <v>316</v>
      </c>
      <c r="C65" s="200"/>
      <c r="D65" s="200"/>
      <c r="E65" s="200"/>
      <c r="F65" s="200"/>
      <c r="G65" s="200"/>
      <c r="H65" s="200"/>
      <c r="I65" s="99"/>
    </row>
    <row r="66" spans="1:9" s="166" customFormat="1" ht="22.5" customHeight="1">
      <c r="A66" s="216"/>
      <c r="B66" s="220" t="s">
        <v>315</v>
      </c>
      <c r="C66" s="220"/>
      <c r="D66" s="220"/>
      <c r="E66" s="220"/>
      <c r="F66" s="220"/>
      <c r="G66" s="220"/>
      <c r="H66" s="220"/>
      <c r="I66" s="220"/>
    </row>
    <row r="67" spans="1:9" s="166" customFormat="1" ht="22.5" customHeight="1">
      <c r="A67" s="216"/>
      <c r="B67" s="220"/>
      <c r="C67" s="220"/>
      <c r="D67" s="220"/>
      <c r="E67" s="220"/>
      <c r="F67" s="220"/>
      <c r="G67" s="220"/>
      <c r="H67" s="220"/>
      <c r="I67" s="220"/>
    </row>
    <row r="68" spans="1:9" s="166" customFormat="1" ht="15.6" customHeight="1">
      <c r="A68" s="216"/>
      <c r="B68" s="220"/>
      <c r="C68" s="220"/>
      <c r="D68" s="220"/>
      <c r="E68" s="220"/>
      <c r="F68" s="220"/>
      <c r="G68" s="220"/>
      <c r="H68" s="220"/>
      <c r="I68" s="220"/>
    </row>
    <row r="69" spans="1:9" s="166" customFormat="1" ht="22.5" customHeight="1">
      <c r="A69" s="61"/>
      <c r="B69" s="214" t="s">
        <v>157</v>
      </c>
      <c r="C69" s="219"/>
      <c r="D69" s="219"/>
      <c r="E69" s="202" t="s">
        <v>127</v>
      </c>
      <c r="F69" s="219"/>
      <c r="G69" s="61"/>
      <c r="H69" s="61"/>
      <c r="I69" s="61"/>
    </row>
    <row r="70" spans="1:9" s="166" customFormat="1" ht="22.5" customHeight="1">
      <c r="A70" s="61"/>
      <c r="B70" s="94" t="s">
        <v>308</v>
      </c>
      <c r="C70" s="247"/>
      <c r="D70" s="247"/>
      <c r="E70" s="214" t="s">
        <v>129</v>
      </c>
      <c r="F70" s="247"/>
      <c r="G70" s="61"/>
      <c r="H70" s="61"/>
      <c r="I70" s="61"/>
    </row>
    <row r="71" spans="1:9" s="166" customFormat="1" ht="27" customHeight="1">
      <c r="A71" s="389" t="s">
        <v>512</v>
      </c>
      <c r="B71" s="389"/>
      <c r="C71" s="389"/>
      <c r="D71" s="389"/>
      <c r="E71" s="389"/>
      <c r="F71" s="389"/>
      <c r="G71" s="389"/>
      <c r="H71" s="389"/>
      <c r="I71" s="389"/>
    </row>
    <row r="72" spans="1:9" s="166" customFormat="1" ht="27" customHeight="1">
      <c r="A72" s="199"/>
      <c r="B72" s="199"/>
      <c r="C72" s="199"/>
      <c r="D72" s="199"/>
      <c r="E72" s="199"/>
      <c r="F72" s="199"/>
      <c r="G72" s="199"/>
      <c r="H72" s="199"/>
      <c r="I72" s="199"/>
    </row>
    <row r="73" spans="1:9" s="61" customFormat="1" ht="27" customHeight="1">
      <c r="A73" s="271" t="s">
        <v>426</v>
      </c>
      <c r="B73" s="201"/>
      <c r="C73" s="201"/>
      <c r="D73" s="201"/>
      <c r="E73" s="201"/>
      <c r="F73" s="201"/>
      <c r="G73" s="262"/>
      <c r="H73" s="262"/>
      <c r="I73" s="262"/>
    </row>
    <row r="74" spans="1:9" s="61" customFormat="1" ht="27" customHeight="1">
      <c r="A74" s="271"/>
      <c r="B74" s="271" t="s">
        <v>103</v>
      </c>
      <c r="C74" s="201"/>
      <c r="D74" s="201"/>
      <c r="E74" s="201"/>
      <c r="F74" s="201"/>
      <c r="G74" s="372"/>
      <c r="H74" s="372"/>
      <c r="I74" s="372"/>
    </row>
    <row r="75" spans="1:9" s="61" customFormat="1" ht="27" customHeight="1">
      <c r="A75" s="271"/>
      <c r="B75" s="201" t="s">
        <v>482</v>
      </c>
      <c r="C75" s="201"/>
      <c r="D75" s="201"/>
      <c r="E75" s="201"/>
      <c r="F75" s="201"/>
      <c r="G75" s="372"/>
      <c r="H75" s="372"/>
      <c r="I75" s="372"/>
    </row>
    <row r="76" spans="1:9" s="61" customFormat="1" ht="27" customHeight="1">
      <c r="A76" s="271"/>
      <c r="B76" s="201" t="s">
        <v>483</v>
      </c>
      <c r="C76" s="201"/>
      <c r="D76" s="201"/>
      <c r="E76" s="201"/>
      <c r="F76" s="201"/>
      <c r="G76" s="372"/>
      <c r="H76" s="372"/>
      <c r="I76" s="372"/>
    </row>
    <row r="77" spans="1:9" s="61" customFormat="1" ht="27" customHeight="1">
      <c r="A77" s="271"/>
      <c r="B77" s="201" t="s">
        <v>484</v>
      </c>
      <c r="C77" s="201"/>
      <c r="D77" s="201"/>
      <c r="E77" s="201"/>
      <c r="F77" s="201"/>
      <c r="G77" s="372"/>
      <c r="H77" s="372"/>
      <c r="I77" s="372"/>
    </row>
    <row r="78" spans="1:9" s="61" customFormat="1" ht="27" customHeight="1">
      <c r="A78" s="271"/>
      <c r="B78" s="201" t="s">
        <v>485</v>
      </c>
      <c r="C78" s="201"/>
      <c r="D78" s="201"/>
      <c r="E78" s="201"/>
      <c r="F78" s="201"/>
      <c r="G78" s="372"/>
      <c r="H78" s="372"/>
      <c r="I78" s="372"/>
    </row>
    <row r="79" spans="1:9" s="61" customFormat="1" ht="27" customHeight="1">
      <c r="A79" s="271"/>
      <c r="B79" s="271" t="s">
        <v>135</v>
      </c>
      <c r="C79" s="201"/>
      <c r="D79" s="201"/>
      <c r="E79" s="201"/>
      <c r="F79" s="201"/>
      <c r="G79" s="372"/>
      <c r="H79" s="372"/>
      <c r="I79" s="372"/>
    </row>
    <row r="80" spans="1:9" s="61" customFormat="1" ht="27" customHeight="1">
      <c r="A80" s="271"/>
      <c r="B80" s="61" t="s">
        <v>324</v>
      </c>
      <c r="C80" s="201"/>
      <c r="D80" s="201"/>
      <c r="E80" s="201"/>
      <c r="F80" s="201"/>
      <c r="G80" s="263"/>
      <c r="H80" s="263"/>
      <c r="I80" s="263"/>
    </row>
    <row r="81" spans="1:10" s="61" customFormat="1" ht="27" customHeight="1">
      <c r="A81" s="201"/>
      <c r="B81" s="201" t="s">
        <v>321</v>
      </c>
      <c r="C81" s="201"/>
      <c r="D81" s="201"/>
      <c r="E81" s="201"/>
      <c r="F81" s="201"/>
      <c r="G81" s="262"/>
      <c r="H81" s="262"/>
      <c r="I81" s="262"/>
    </row>
    <row r="82" spans="1:10" s="61" customFormat="1" ht="27" customHeight="1">
      <c r="A82" s="201"/>
      <c r="B82" s="201" t="s">
        <v>323</v>
      </c>
      <c r="C82" s="201"/>
      <c r="D82" s="201"/>
      <c r="E82" s="201"/>
      <c r="F82" s="201"/>
      <c r="G82" s="263"/>
      <c r="H82" s="263"/>
      <c r="I82" s="263"/>
    </row>
    <row r="83" spans="1:10" s="61" customFormat="1" ht="27" customHeight="1">
      <c r="A83" s="201"/>
      <c r="B83" s="277" t="s">
        <v>322</v>
      </c>
      <c r="C83" s="201"/>
      <c r="D83" s="201"/>
      <c r="E83" s="201"/>
      <c r="F83" s="201"/>
      <c r="G83" s="263"/>
      <c r="H83" s="263"/>
      <c r="I83" s="263"/>
    </row>
    <row r="84" spans="1:10" ht="27" customHeight="1"/>
    <row r="85" spans="1:10" s="3" customFormat="1" ht="27" customHeight="1">
      <c r="A85" s="9" t="s">
        <v>405</v>
      </c>
      <c r="B85" s="4"/>
    </row>
    <row r="86" spans="1:10" s="3" customFormat="1" ht="27" customHeight="1">
      <c r="B86" s="4" t="s">
        <v>360</v>
      </c>
      <c r="G86" s="4"/>
      <c r="H86" s="4"/>
      <c r="I86" s="4"/>
      <c r="J86" s="4"/>
    </row>
    <row r="87" spans="1:10" ht="27" customHeight="1">
      <c r="B87" s="278"/>
    </row>
    <row r="88" spans="1:10" ht="27" customHeight="1"/>
    <row r="89" spans="1:10" s="182" customFormat="1" ht="27" customHeight="1">
      <c r="A89" s="200"/>
      <c r="B89" s="61"/>
      <c r="C89" s="200"/>
      <c r="D89" s="200"/>
      <c r="E89" s="200"/>
      <c r="F89" s="200"/>
      <c r="G89" s="200"/>
      <c r="H89" s="200"/>
      <c r="I89" s="99"/>
    </row>
    <row r="90" spans="1:10" ht="27" customHeight="1"/>
    <row r="91" spans="1:10" ht="27" customHeight="1"/>
    <row r="92" spans="1:10" ht="27" customHeight="1">
      <c r="B92" s="214" t="s">
        <v>157</v>
      </c>
      <c r="C92" s="72"/>
      <c r="D92" s="72"/>
      <c r="E92" s="94" t="s">
        <v>136</v>
      </c>
      <c r="F92" s="72"/>
    </row>
    <row r="93" spans="1:10" ht="27" customHeight="1">
      <c r="B93" s="94" t="s">
        <v>308</v>
      </c>
      <c r="C93" s="116"/>
      <c r="D93" s="116"/>
      <c r="E93" s="12" t="s">
        <v>137</v>
      </c>
      <c r="F93" s="49"/>
    </row>
    <row r="94" spans="1:10" ht="27.75" customHeight="1"/>
    <row r="95" spans="1:10" ht="27.75" customHeight="1"/>
    <row r="96" spans="1:10" ht="27.75" customHeight="1"/>
    <row r="97" ht="27.75" customHeight="1"/>
    <row r="98" ht="27.75" customHeight="1"/>
    <row r="99" ht="27.75" customHeight="1"/>
    <row r="100" ht="27.75" customHeight="1"/>
    <row r="101" ht="27.75" customHeight="1"/>
    <row r="102" ht="27.75" customHeight="1"/>
    <row r="103" ht="27.75" customHeight="1"/>
  </sheetData>
  <mergeCells count="5">
    <mergeCell ref="A1:I1"/>
    <mergeCell ref="A71:I71"/>
    <mergeCell ref="C8:E8"/>
    <mergeCell ref="G8:I8"/>
    <mergeCell ref="A35:I35"/>
  </mergeCells>
  <phoneticPr fontId="3" type="noConversion"/>
  <pageMargins left="0.78740157480314965" right="0.39370078740157483" top="0.71" bottom="0.53" header="0.39370078740157483" footer="0.5500000000000000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Note P1-4</vt:lpstr>
      <vt:lpstr>P5</vt:lpstr>
      <vt:lpstr>P6-9</vt:lpstr>
      <vt:lpstr>P10</vt:lpstr>
      <vt:lpstr>P11-13</vt:lpstr>
      <vt:lpstr>P14</vt:lpstr>
      <vt:lpstr>P15-16</vt:lpstr>
      <vt:lpstr>P17</vt:lpstr>
      <vt:lpstr>P18-19</vt:lpstr>
      <vt:lpstr>P20-22</vt:lpstr>
      <vt:lpstr>P23-25</vt:lpstr>
      <vt:lpstr>'P14'!Print_Area</vt:lpstr>
      <vt:lpstr>'P18-19'!Print_Area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Sarunrat Seesun</cp:lastModifiedBy>
  <cp:lastPrinted>2018-08-09T09:29:58Z</cp:lastPrinted>
  <dcterms:created xsi:type="dcterms:W3CDTF">1999-04-29T06:28:01Z</dcterms:created>
  <dcterms:modified xsi:type="dcterms:W3CDTF">2018-08-09T10:07:31Z</dcterms:modified>
</cp:coreProperties>
</file>