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TSI\2018\Q2 2018\TSI_FS Q2 2018\TSI_FS_Q22018\"/>
    </mc:Choice>
  </mc:AlternateContent>
  <bookViews>
    <workbookView xWindow="0" yWindow="0" windowWidth="20490" windowHeight="7905" firstSheet="2" activeTab="2"/>
  </bookViews>
  <sheets>
    <sheet name="0000" sheetId="5" state="veryHidden" r:id="rId1"/>
    <sheet name="1000" sheetId="6" state="veryHidden" r:id="rId2"/>
    <sheet name="BS" sheetId="1" r:id="rId3"/>
    <sheet name="PL 6" sheetId="18" state="hidden" r:id="rId4"/>
    <sheet name="PL" sheetId="19" r:id="rId5"/>
    <sheet name="SE" sheetId="4" r:id="rId6"/>
    <sheet name="CF" sheetId="22" r:id="rId7"/>
  </sheets>
  <definedNames>
    <definedName name="_xlnm.Print_Area" localSheetId="2">BS!$A$1:$I$60</definedName>
    <definedName name="_xlnm.Print_Area" localSheetId="6">CF!$A$1:$F$37</definedName>
    <definedName name="_xlnm.Print_Area" localSheetId="4">PL!$A$1:$M$64</definedName>
    <definedName name="_xlnm.Print_Area" localSheetId="3">'PL 6'!$A$1:$I$38</definedName>
    <definedName name="_xlnm.Print_Area" localSheetId="5">SE!$A$1:$Y$49</definedName>
  </definedNames>
  <calcPr calcId="152511" calcCompleted="0"/>
</workbook>
</file>

<file path=xl/calcChain.xml><?xml version="1.0" encoding="utf-8"?>
<calcChain xmlns="http://schemas.openxmlformats.org/spreadsheetml/2006/main">
  <c r="D31" i="22" l="1"/>
  <c r="Y37" i="4" l="1"/>
  <c r="W37" i="4"/>
  <c r="K32" i="19" l="1"/>
  <c r="Q42" i="4"/>
  <c r="W42" i="4" s="1"/>
  <c r="G32" i="19"/>
  <c r="I13" i="19"/>
  <c r="I16" i="19" s="1"/>
  <c r="I23" i="19" s="1"/>
  <c r="I34" i="19" s="1"/>
  <c r="I38" i="19" s="1"/>
  <c r="I63" i="19" s="1"/>
  <c r="M13" i="19"/>
  <c r="M16" i="19" s="1"/>
  <c r="M23" i="19" s="1"/>
  <c r="M34" i="19" s="1"/>
  <c r="M38" i="19" s="1"/>
  <c r="D26" i="22"/>
  <c r="W21" i="4"/>
  <c r="I32" i="19"/>
  <c r="K13" i="19"/>
  <c r="K16" i="19"/>
  <c r="K23" i="19" s="1"/>
  <c r="K58" i="19"/>
  <c r="I58" i="19"/>
  <c r="H13" i="19"/>
  <c r="H16" i="19"/>
  <c r="J13" i="19"/>
  <c r="J16" i="19"/>
  <c r="Y39" i="4"/>
  <c r="W39" i="4"/>
  <c r="I43" i="4"/>
  <c r="I49" i="4"/>
  <c r="I17" i="4"/>
  <c r="I23" i="4"/>
  <c r="M32" i="19"/>
  <c r="F20" i="22"/>
  <c r="F26" i="22"/>
  <c r="Q16" i="4"/>
  <c r="Q17" i="4" s="1"/>
  <c r="Q23" i="4" s="1"/>
  <c r="O16" i="4"/>
  <c r="M58" i="19"/>
  <c r="F31" i="22"/>
  <c r="F37" i="22"/>
  <c r="S17" i="4"/>
  <c r="S23" i="4"/>
  <c r="U17" i="4"/>
  <c r="U23" i="4"/>
  <c r="I58" i="1"/>
  <c r="I42" i="1"/>
  <c r="I23" i="1"/>
  <c r="I60" i="1"/>
  <c r="I61" i="1"/>
  <c r="G23" i="1"/>
  <c r="W15" i="4"/>
  <c r="W13" i="4"/>
  <c r="U43" i="4"/>
  <c r="U49" i="4" s="1"/>
  <c r="G42" i="1"/>
  <c r="W41" i="4"/>
  <c r="S43" i="4"/>
  <c r="S49" i="4" s="1"/>
  <c r="M43" i="4"/>
  <c r="M49" i="4"/>
  <c r="K43" i="4"/>
  <c r="K49" i="4" s="1"/>
  <c r="G54" i="1" s="1"/>
  <c r="G43" i="4"/>
  <c r="G49" i="4"/>
  <c r="E43" i="4"/>
  <c r="E49" i="4" s="1"/>
  <c r="M17" i="4"/>
  <c r="M23" i="4"/>
  <c r="K17" i="4"/>
  <c r="K23" i="4" s="1"/>
  <c r="G17" i="4"/>
  <c r="G23" i="4"/>
  <c r="E17" i="4"/>
  <c r="E23" i="4" s="1"/>
  <c r="D20" i="22"/>
  <c r="W47" i="4"/>
  <c r="G13" i="19"/>
  <c r="G16" i="19"/>
  <c r="G23" i="19" s="1"/>
  <c r="Y47" i="4"/>
  <c r="Y21" i="4"/>
  <c r="Y13" i="4"/>
  <c r="A1" i="19"/>
  <c r="A40" i="19" s="1"/>
  <c r="G9" i="18"/>
  <c r="G17" i="18"/>
  <c r="A24" i="1"/>
  <c r="A1" i="18"/>
  <c r="I9" i="18"/>
  <c r="J16" i="18"/>
  <c r="I17" i="18"/>
  <c r="A1" i="4"/>
  <c r="A25" i="4" s="1"/>
  <c r="G19" i="18"/>
  <c r="G23" i="18"/>
  <c r="G29" i="18"/>
  <c r="I19" i="18"/>
  <c r="I23" i="18"/>
  <c r="I29" i="18"/>
  <c r="G32" i="18"/>
  <c r="G33" i="18"/>
  <c r="I32" i="18"/>
  <c r="I33" i="18"/>
  <c r="G58" i="19"/>
  <c r="O42" i="4"/>
  <c r="Y42" i="4" s="1"/>
  <c r="Q43" i="4" l="1"/>
  <c r="Q49" i="4" s="1"/>
  <c r="M64" i="19"/>
  <c r="M60" i="19"/>
  <c r="M63" i="19"/>
  <c r="O15" i="4"/>
  <c r="I64" i="19"/>
  <c r="I60" i="19"/>
  <c r="W43" i="4"/>
  <c r="W49" i="4" s="1"/>
  <c r="G57" i="1" s="1"/>
  <c r="Y16" i="4"/>
  <c r="W16" i="4"/>
  <c r="W17" i="4" s="1"/>
  <c r="W23" i="4" s="1"/>
  <c r="D33" i="22"/>
  <c r="D37" i="22" s="1"/>
  <c r="G34" i="19"/>
  <c r="G38" i="19" s="1"/>
  <c r="G63" i="19" s="1"/>
  <c r="K34" i="19"/>
  <c r="K38" i="19" s="1"/>
  <c r="K60" i="19" s="1"/>
  <c r="O41" i="4" l="1"/>
  <c r="Y41" i="4" s="1"/>
  <c r="Y43" i="4" s="1"/>
  <c r="Y49" i="4" s="1"/>
  <c r="O17" i="4"/>
  <c r="O23" i="4" s="1"/>
  <c r="Y15" i="4"/>
  <c r="Y17" i="4" s="1"/>
  <c r="Y23" i="4" s="1"/>
  <c r="G60" i="19"/>
  <c r="G64" i="19"/>
  <c r="K64" i="19"/>
  <c r="K63" i="19"/>
  <c r="O43" i="4"/>
  <c r="O49" i="4" s="1"/>
  <c r="G56" i="1" s="1"/>
  <c r="G58" i="1" s="1"/>
  <c r="G60" i="1" s="1"/>
  <c r="G61" i="1" s="1"/>
</calcChain>
</file>

<file path=xl/sharedStrings.xml><?xml version="1.0" encoding="utf-8"?>
<sst xmlns="http://schemas.openxmlformats.org/spreadsheetml/2006/main" count="334" uniqueCount="218">
  <si>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</si>
  <si>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</si>
  <si>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</si>
  <si>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</si>
  <si>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</si>
  <si>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</si>
  <si>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</si>
  <si>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</si>
  <si>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</si>
  <si>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</si>
  <si>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</si>
  <si>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</si>
  <si>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</si>
  <si>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</si>
  <si>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</si>
  <si>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</si>
  <si>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</si>
  <si>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</si>
  <si>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</si>
  <si>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</si>
  <si>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</si>
  <si>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</si>
  <si>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</si>
  <si>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</si>
  <si>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</si>
  <si>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</si>
  <si>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</si>
  <si>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</si>
  <si>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</si>
  <si>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</si>
  <si>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</si>
  <si>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กระแสเงินสดได้มาจาก (ใช้ไปใน) กิจกรรมลงทุน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</si>
  <si>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</si>
  <si>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</si>
  <si>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</si>
  <si>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</si>
  <si>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15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</si>
  <si>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</si>
  <si>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</si>
  <si>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</si>
  <si>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</si>
  <si>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</si>
  <si>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</si>
  <si>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</si>
  <si>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</si>
  <si>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</si>
  <si>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</si>
  <si>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</si>
  <si>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</si>
  <si>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</si>
  <si>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</si>
  <si>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</si>
  <si>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</si>
  <si>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</si>
  <si>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</si>
  <si>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</si>
  <si>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</si>
  <si>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</si>
  <si>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</si>
  <si>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</si>
  <si>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</si>
  <si>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</si>
  <si>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</si>
  <si>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</si>
  <si>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</si>
  <si>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</si>
  <si>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</si>
  <si>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</si>
  <si>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</si>
  <si>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</si>
  <si>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</si>
  <si>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</si>
  <si>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</si>
  <si>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</si>
  <si>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</si>
  <si>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</si>
  <si>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</si>
  <si>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</si>
  <si>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</si>
  <si>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</si>
  <si>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</si>
  <si>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</si>
  <si>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</si>
  <si>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</si>
  <si>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</si>
  <si>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</si>
  <si>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</si>
  <si>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</si>
  <si>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</si>
  <si>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</si>
  <si>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</si>
  <si>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</si>
  <si>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</si>
  <si>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</si>
  <si>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</si>
  <si>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</si>
  <si>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</si>
  <si>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</si>
  <si>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</si>
  <si>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เกี่ยวกับองค์</t>
  </si>
  <si>
    <t>ประกอบของ</t>
  </si>
  <si>
    <t>รายได้จากการลงทุน - สุทธิ</t>
  </si>
  <si>
    <t>ในหลักทรัพย์</t>
  </si>
  <si>
    <t>มูลค่าเงินลงทุน</t>
  </si>
  <si>
    <t>ค่าสินไหมทดแทนค้างรับจากคู่กรณี - สุทธิ</t>
  </si>
  <si>
    <t>12</t>
  </si>
  <si>
    <t>กำไรเบ็ดเสร็จอื่น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</si>
  <si>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</si>
  <si>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</si>
  <si>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</si>
  <si>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</si>
  <si>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11</t>
  </si>
  <si>
    <t>16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</si>
  <si>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</si>
  <si>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</si>
  <si>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</si>
  <si>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</si>
  <si>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</si>
  <si>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</si>
  <si>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</si>
  <si>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</si>
  <si>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4</t>
  </si>
  <si>
    <t>23</t>
  </si>
  <si>
    <t>22</t>
  </si>
  <si>
    <t>5</t>
  </si>
  <si>
    <t>รายได้ภาษีเงินได้</t>
  </si>
  <si>
    <t>2560</t>
  </si>
  <si>
    <t>โปรแกรมคอมพิวเตอร์ - สุทธิ</t>
  </si>
  <si>
    <t>เงินกู้ยืมจากกรรมการ</t>
  </si>
  <si>
    <t>ส่วนต่ำกว่ามูลค่าหุ้นสามัญ</t>
  </si>
  <si>
    <t>ค่าสินไหมทดแทนรับคืนจากการประกันภัยต่อ</t>
  </si>
  <si>
    <t>ขาดทุนต่อหุ้น</t>
  </si>
  <si>
    <t>ส่วนต่ำกว่า</t>
  </si>
  <si>
    <t>ทุนสำรอง</t>
  </si>
  <si>
    <t xml:space="preserve"> 2560</t>
  </si>
  <si>
    <t>ซื้อโปรแกรมคอมพิวเตอร์</t>
  </si>
  <si>
    <t>กระแสเงินสดได้มาจากกิจกรรมจัดหาเงิน</t>
  </si>
  <si>
    <t xml:space="preserve">ขาดทุนต่อหุ้นขั้นพื้นฐาน </t>
  </si>
  <si>
    <t>ขาดทุนต่อหุ้นปรับลด</t>
  </si>
  <si>
    <t>ประมาณการหนี้สินผลประโยชน์พนักงานเมื่อเกษียณอายุ</t>
  </si>
  <si>
    <t>13</t>
  </si>
  <si>
    <t>17</t>
  </si>
  <si>
    <t>4, 18</t>
  </si>
  <si>
    <t>19, 20</t>
  </si>
  <si>
    <t>19, 21</t>
  </si>
  <si>
    <t>9, 10, 17</t>
  </si>
  <si>
    <t>24</t>
  </si>
  <si>
    <t>9, 17</t>
  </si>
  <si>
    <t>10, 17</t>
  </si>
  <si>
    <t>ยอดคงเหลือ ณ วันที่ 1 มกราคม 2560</t>
  </si>
  <si>
    <t>ขาดทุนก่อนภาษีเงินได้</t>
  </si>
  <si>
    <t>9</t>
  </si>
  <si>
    <t>งบกำไรขาดทุนเบ็ดเสร็จ (ต่อ)</t>
  </si>
  <si>
    <t>งบแสดงการเปลี่ยนแปลงส่วนของผู้ถือหุ้น (ต่อ)</t>
  </si>
  <si>
    <t>4, 6</t>
  </si>
  <si>
    <t>8</t>
  </si>
  <si>
    <t>4, 16, 25</t>
  </si>
  <si>
    <t>2561</t>
  </si>
  <si>
    <t>"ยังไม่ได้ตรวจสอบ"</t>
  </si>
  <si>
    <t>"ตรวจสอบแล้ว"</t>
  </si>
  <si>
    <t>31 ธันวาคม 2560</t>
  </si>
  <si>
    <t>ขาดทุนสำหรับงวด</t>
  </si>
  <si>
    <t>ขาดทุนเบ็ดเสร็จรวมสำหรับงวด</t>
  </si>
  <si>
    <t>ยอดคงเหลือ ณ วันที่ 1 มกราคม 2561</t>
  </si>
  <si>
    <t xml:space="preserve"> 2561</t>
  </si>
  <si>
    <t>ทุนจดทะเบียน (หุ้นสามัญ 1,326,518,451 หุ้น มูลค่าหุ้นละ 1 บาท)</t>
  </si>
  <si>
    <t>9, 27, 28, 29, 32, 33</t>
  </si>
  <si>
    <t>10, 32, 33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</si>
  <si>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</si>
  <si>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</si>
  <si>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ตัดจำหน่ายภาษีเงินได้หัก ณ ที่จ่าย</t>
  </si>
  <si>
    <t>7, 14</t>
  </si>
  <si>
    <t>กำไรจากเงินลงทุน</t>
  </si>
  <si>
    <t>กำไร (ขาดทุน) จากการปรับมูลค่ายุติธรรม</t>
  </si>
  <si>
    <t>ทุนเรือนหุ้นที่ยังไม่ได้จดทะเบียน</t>
  </si>
  <si>
    <t>ไม่ได้จดทะเบียน</t>
  </si>
  <si>
    <t>ทุนเรือนหุ้นที่ยัง</t>
  </si>
  <si>
    <t>โอนส่วนเกินทุนจากการตีราคา</t>
  </si>
  <si>
    <t xml:space="preserve">   สินทรัพย์ถาวรและภาษีเงินได้</t>
  </si>
  <si>
    <t>ที่เกี่ยวข้องไปขาดทุนสะสม</t>
  </si>
  <si>
    <t>ทุนสำรองตามกฎหมาย</t>
  </si>
  <si>
    <t>ทุนสำรองทั่วไป</t>
  </si>
  <si>
    <t>ขาดทุนเบ็ดเสร็จอื่น:</t>
  </si>
  <si>
    <t>ขาดทุนเบ็ดเสร็จอื่นสำหรับงวด</t>
  </si>
  <si>
    <t>จากการวัด</t>
  </si>
  <si>
    <t>ทุนเรือนหุ้นที่ยังไม่ได้จดทะเบียนเพิ่มขึ้น</t>
  </si>
  <si>
    <t>เงินสดได้มาจากกิจกรรมจัดหาเงิน</t>
  </si>
  <si>
    <t>30</t>
  </si>
  <si>
    <t>9, 16, 17</t>
  </si>
  <si>
    <t>30 มิถุนายน 2561</t>
  </si>
  <si>
    <t>ณ วันที่ 30 มิถุนายน 2561</t>
  </si>
  <si>
    <t>สำหรับงวดสามเดือนสิ้นสุดวันที่ 30 มิถุนายน 2561</t>
  </si>
  <si>
    <t xml:space="preserve">งวดสามเดือนสิ้นสุดวันที่ </t>
  </si>
  <si>
    <t xml:space="preserve">งวดหกเดือนสิ้นสุดวันที่ </t>
  </si>
  <si>
    <t xml:space="preserve">30 มิถุนายน </t>
  </si>
  <si>
    <t>ยอดคงเหลือ ณ วันที่ 30 มิถุนายน 2560</t>
  </si>
  <si>
    <t>ยอดคงเหลือ ณ วันที่ 30 มิถุนายน 2561</t>
  </si>
  <si>
    <t>สำหรับงวดสามเดือนและหกเดือนสิ้นสุดวันที่ 30 มิถุนายน 2561</t>
  </si>
  <si>
    <t>สำหรับงวดหกเดือนสิ้นสุดวันที่ 30 มิถุนายน 2561</t>
  </si>
  <si>
    <t xml:space="preserve">ทุนที่ออกและชำระแล้ว (หุ้นสามัญ 1,081,732,567 หุ้น ณ วันที่ </t>
  </si>
  <si>
    <t>30 มิถุนายน 2561 และ 1,052,232,567 หุ้น ณ วันที่ 31 ธันวาคม</t>
  </si>
  <si>
    <t>2560 หุ้นละ 1 บาท)</t>
  </si>
  <si>
    <t>ทุนเรือนหุ้นเพิ่มขึ้น</t>
  </si>
  <si>
    <t xml:space="preserve">เงินสดสุทธิได้มาจาก (ใช้ไปใน) กิจกรรมดำเนินงาน </t>
  </si>
  <si>
    <t xml:space="preserve">เงินสดสุทธิใช้ไปในกิจกรรมลงทุน </t>
  </si>
  <si>
    <t>20</t>
  </si>
  <si>
    <t>เงินสดและรายการเทียบเท่าเงินสดเพิ่มขึ้น (ลดลง) - สุทธิ</t>
  </si>
  <si>
    <t>ตัดจำหน่ายเจ้าหนี้ประกันภัยต่อ</t>
  </si>
  <si>
    <t>4, 7, 14, 31</t>
  </si>
  <si>
    <t>สำรองเบี้ยประกันภัยที่ยังไม่ถือเป็นรายได้</t>
  </si>
  <si>
    <t>ลดลงจากงวดก่อน</t>
  </si>
  <si>
    <t>รายการที่อาจจะจัดประเภทเข้าไว้ในกำไร</t>
  </si>
  <si>
    <t>หรือขาดทุนในภายหลัง:</t>
  </si>
  <si>
    <t>ส่วนต่ำกว่าทุนจากการวัดมูลค่าเงินลงทุนใน</t>
  </si>
  <si>
    <t>หลักทรัพย์เผื่อขาย</t>
  </si>
  <si>
    <t>รายการที่ไม่จัดประเภทเข้าไว้ในกำไร</t>
  </si>
  <si>
    <t>ขาดทุนจากการประมาณการตามหลักคณิตศาสตร์</t>
  </si>
  <si>
    <t>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</si>
</sst>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b/>
      <sz val="13"/>
      <color rgb="FFFF0000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39" fontId="4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21" fillId="0" borderId="0" applyFont="0" applyFill="0" applyBorder="0" applyAlignment="0" applyProtection="0"/>
    <xf numFmtId="37" fontId="22" fillId="0" borderId="0"/>
    <xf numFmtId="0" fontId="3" fillId="0" borderId="0"/>
    <xf numFmtId="43" fontId="1" fillId="0" borderId="0" applyFont="0" applyFill="0" applyBorder="0" applyAlignment="0" applyProtection="0"/>
  </cellStyleXfs>
  <cellXfs count="276">
    <xf numFmtId="0" fontId="0" fillId="0" borderId="0" xfId="0"/>
    <xf numFmtId="40" fontId="7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/>
    <xf numFmtId="40" fontId="7" fillId="0" borderId="0" xfId="0" applyNumberFormat="1" applyFont="1" applyFill="1" applyAlignment="1"/>
    <xf numFmtId="40" fontId="7" fillId="0" borderId="0" xfId="7" applyNumberFormat="1" applyFont="1" applyFill="1" applyAlignment="1" applyProtection="1"/>
    <xf numFmtId="38" fontId="6" fillId="0" borderId="0" xfId="0" applyNumberFormat="1" applyFont="1" applyFill="1" applyAlignment="1"/>
    <xf numFmtId="38" fontId="6" fillId="0" borderId="0" xfId="7" applyNumberFormat="1" applyFont="1" applyFill="1" applyBorder="1" applyAlignment="1" applyProtection="1"/>
    <xf numFmtId="40" fontId="6" fillId="0" borderId="0" xfId="7" applyNumberFormat="1" applyFont="1" applyFill="1" applyAlignment="1" applyProtection="1"/>
    <xf numFmtId="37" fontId="6" fillId="0" borderId="0" xfId="7" applyNumberFormat="1" applyFont="1" applyFill="1" applyBorder="1" applyAlignment="1" applyProtection="1"/>
    <xf numFmtId="37" fontId="6" fillId="0" borderId="0" xfId="7" applyNumberFormat="1" applyFont="1" applyFill="1" applyAlignment="1" applyProtection="1"/>
    <xf numFmtId="37" fontId="6" fillId="0" borderId="0" xfId="7" quotePrefix="1" applyNumberFormat="1" applyFont="1" applyFill="1" applyBorder="1" applyAlignment="1" applyProtection="1"/>
    <xf numFmtId="37" fontId="6" fillId="0" borderId="0" xfId="7" quotePrefix="1" applyNumberFormat="1" applyFont="1" applyFill="1" applyAlignment="1" applyProtection="1"/>
    <xf numFmtId="38" fontId="6" fillId="0" borderId="0" xfId="7" applyNumberFormat="1" applyFont="1" applyFill="1" applyAlignment="1" applyProtection="1"/>
    <xf numFmtId="38" fontId="6" fillId="0" borderId="0" xfId="7" applyNumberFormat="1" applyFont="1" applyFill="1" applyAlignment="1"/>
    <xf numFmtId="37" fontId="6" fillId="0" borderId="0" xfId="0" applyNumberFormat="1" applyFont="1" applyFill="1" applyAlignment="1"/>
    <xf numFmtId="37" fontId="6" fillId="0" borderId="1" xfId="7" applyNumberFormat="1" applyFont="1" applyFill="1" applyBorder="1" applyAlignment="1" applyProtection="1"/>
    <xf numFmtId="40" fontId="6" fillId="0" borderId="0" xfId="7" applyNumberFormat="1" applyFont="1" applyFill="1" applyBorder="1" applyAlignment="1" applyProtection="1"/>
    <xf numFmtId="37" fontId="6" fillId="0" borderId="2" xfId="7" applyNumberFormat="1" applyFont="1" applyFill="1" applyBorder="1" applyAlignment="1"/>
    <xf numFmtId="37" fontId="6" fillId="0" borderId="0" xfId="7" applyNumberFormat="1" applyFont="1" applyFill="1" applyAlignment="1"/>
    <xf numFmtId="37" fontId="6" fillId="0" borderId="0" xfId="1" applyNumberFormat="1" applyFont="1" applyFill="1" applyBorder="1" applyAlignment="1"/>
    <xf numFmtId="164" fontId="6" fillId="0" borderId="0" xfId="1" applyFont="1" applyFill="1" applyAlignment="1"/>
    <xf numFmtId="37" fontId="6" fillId="0" borderId="2" xfId="1" applyNumberFormat="1" applyFont="1" applyFill="1" applyBorder="1" applyAlignment="1" applyProtection="1"/>
    <xf numFmtId="40" fontId="6" fillId="0" borderId="0" xfId="7" quotePrefix="1" applyNumberFormat="1" applyFont="1" applyFill="1" applyAlignment="1" applyProtection="1"/>
    <xf numFmtId="40" fontId="6" fillId="0" borderId="0" xfId="0" quotePrefix="1" applyNumberFormat="1" applyFont="1" applyFill="1" applyAlignment="1"/>
    <xf numFmtId="49" fontId="7" fillId="0" borderId="0" xfId="0" applyNumberFormat="1" applyFont="1" applyFill="1" applyAlignment="1"/>
    <xf numFmtId="38" fontId="6" fillId="0" borderId="0" xfId="0" applyNumberFormat="1" applyFont="1" applyFill="1" applyBorder="1" applyAlignment="1"/>
    <xf numFmtId="37" fontId="6" fillId="0" borderId="0" xfId="4" applyNumberFormat="1" applyFont="1" applyFill="1" applyBorder="1" applyAlignment="1" applyProtection="1"/>
    <xf numFmtId="37" fontId="6" fillId="0" borderId="3" xfId="4" applyNumberFormat="1" applyFont="1" applyFill="1" applyBorder="1" applyAlignment="1" applyProtection="1"/>
    <xf numFmtId="0" fontId="7" fillId="0" borderId="0" xfId="0" applyFont="1" applyFill="1" applyAlignment="1"/>
    <xf numFmtId="0" fontId="6" fillId="0" borderId="0" xfId="0" applyFont="1" applyFill="1" applyAlignment="1"/>
    <xf numFmtId="40" fontId="6" fillId="0" borderId="0" xfId="0" applyNumberFormat="1" applyFont="1" applyFill="1" applyAlignment="1">
      <alignment horizontal="left"/>
    </xf>
    <xf numFmtId="49" fontId="6" fillId="0" borderId="1" xfId="7" applyNumberFormat="1" applyFont="1" applyFill="1" applyBorder="1" applyAlignment="1" applyProtection="1">
      <alignment horizontal="center"/>
    </xf>
    <xf numFmtId="38" fontId="6" fillId="0" borderId="0" xfId="7" applyNumberFormat="1" applyFont="1" applyFill="1" applyBorder="1" applyAlignment="1" applyProtection="1">
      <alignment horizontal="right" vertical="center"/>
    </xf>
    <xf numFmtId="40" fontId="7" fillId="0" borderId="0" xfId="7" applyNumberFormat="1" applyFont="1" applyFill="1" applyAlignment="1">
      <alignment horizontal="left" vertical="center"/>
    </xf>
    <xf numFmtId="40" fontId="7" fillId="0" borderId="0" xfId="0" applyNumberFormat="1" applyFont="1" applyFill="1" applyAlignment="1">
      <alignment vertical="center"/>
    </xf>
    <xf numFmtId="40" fontId="6" fillId="0" borderId="0" xfId="0" applyNumberFormat="1" applyFont="1" applyFill="1" applyAlignment="1">
      <alignment vertical="center"/>
    </xf>
    <xf numFmtId="40" fontId="6" fillId="0" borderId="0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Border="1" applyAlignment="1" applyProtection="1">
      <alignment horizontal="left" vertical="center"/>
    </xf>
    <xf numFmtId="40" fontId="6" fillId="0" borderId="0" xfId="0" applyNumberFormat="1" applyFont="1" applyFill="1" applyBorder="1" applyAlignment="1">
      <alignment vertical="center"/>
    </xf>
    <xf numFmtId="49" fontId="6" fillId="0" borderId="4" xfId="7" quotePrefix="1" applyNumberFormat="1" applyFont="1" applyFill="1" applyBorder="1" applyAlignment="1">
      <alignment horizontal="center" vertical="center"/>
    </xf>
    <xf numFmtId="37" fontId="6" fillId="0" borderId="0" xfId="7" applyNumberFormat="1" applyFont="1" applyFill="1" applyBorder="1" applyAlignment="1" applyProtection="1">
      <alignment vertical="center"/>
    </xf>
    <xf numFmtId="37" fontId="6" fillId="0" borderId="0" xfId="1" applyNumberFormat="1" applyFont="1" applyFill="1" applyBorder="1" applyAlignment="1" applyProtection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37" fontId="6" fillId="0" borderId="0" xfId="7" quotePrefix="1" applyNumberFormat="1" applyFont="1" applyFill="1" applyAlignment="1" applyProtection="1">
      <alignment vertical="center"/>
    </xf>
    <xf numFmtId="37" fontId="6" fillId="0" borderId="1" xfId="1" applyNumberFormat="1" applyFont="1" applyFill="1" applyBorder="1" applyAlignment="1" applyProtection="1">
      <alignment vertical="center"/>
    </xf>
    <xf numFmtId="37" fontId="6" fillId="0" borderId="0" xfId="4" applyNumberFormat="1" applyFont="1" applyFill="1" applyBorder="1" applyAlignment="1" applyProtection="1">
      <alignment vertical="center"/>
    </xf>
    <xf numFmtId="39" fontId="6" fillId="0" borderId="0" xfId="4" applyNumberFormat="1" applyFont="1" applyFill="1" applyBorder="1" applyAlignment="1" applyProtection="1">
      <alignment vertical="center"/>
    </xf>
    <xf numFmtId="38" fontId="6" fillId="0" borderId="0" xfId="0" applyNumberFormat="1" applyFont="1" applyFill="1" applyAlignment="1">
      <alignment vertical="center"/>
    </xf>
    <xf numFmtId="40" fontId="7" fillId="0" borderId="0" xfId="7" applyNumberFormat="1" applyFont="1" applyFill="1" applyAlignment="1" applyProtection="1">
      <alignment vertical="top"/>
    </xf>
    <xf numFmtId="49" fontId="6" fillId="0" borderId="0" xfId="7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40" fontId="6" fillId="0" borderId="0" xfId="7" applyNumberFormat="1" applyFont="1" applyFill="1" applyAlignment="1" applyProtection="1">
      <alignment vertical="top"/>
    </xf>
    <xf numFmtId="40" fontId="6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lef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 applyProtection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0" fontId="7" fillId="0" borderId="0" xfId="7" applyNumberFormat="1" applyFont="1" applyFill="1" applyAlignment="1" applyProtection="1">
      <alignment vertical="center"/>
    </xf>
    <xf numFmtId="40" fontId="6" fillId="0" borderId="0" xfId="7" quotePrefix="1" applyNumberFormat="1" applyFont="1" applyFill="1" applyAlignment="1" applyProtection="1">
      <alignment vertical="center"/>
    </xf>
    <xf numFmtId="0" fontId="9" fillId="0" borderId="0" xfId="0" applyFont="1" applyFill="1"/>
    <xf numFmtId="0" fontId="6" fillId="0" borderId="0" xfId="0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center" vertical="top" wrapText="1"/>
    </xf>
    <xf numFmtId="40" fontId="6" fillId="0" borderId="0" xfId="0" applyNumberFormat="1" applyFont="1" applyFill="1" applyAlignment="1">
      <alignment horizontal="center" vertical="top" wrapText="1"/>
    </xf>
    <xf numFmtId="40" fontId="7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horizontal="left" vertical="center"/>
    </xf>
    <xf numFmtId="40" fontId="6" fillId="0" borderId="0" xfId="7" applyNumberFormat="1" applyFont="1" applyFill="1" applyAlignment="1" applyProtection="1">
      <alignment vertical="center"/>
    </xf>
    <xf numFmtId="38" fontId="9" fillId="0" borderId="0" xfId="0" applyNumberFormat="1" applyFont="1" applyFill="1"/>
    <xf numFmtId="40" fontId="6" fillId="0" borderId="0" xfId="0" applyNumberFormat="1" applyFont="1" applyFill="1" applyAlignment="1">
      <alignment horizontal="left" vertical="center"/>
    </xf>
    <xf numFmtId="38" fontId="6" fillId="0" borderId="4" xfId="7" applyNumberFormat="1" applyFont="1" applyFill="1" applyBorder="1" applyAlignment="1" applyProtection="1">
      <alignment horizontal="center"/>
    </xf>
    <xf numFmtId="40" fontId="11" fillId="0" borderId="0" xfId="7" applyNumberFormat="1" applyFont="1" applyFill="1" applyBorder="1" applyAlignment="1">
      <alignment vertical="center"/>
    </xf>
    <xf numFmtId="49" fontId="6" fillId="0" borderId="0" xfId="7" applyNumberFormat="1" applyFont="1" applyFill="1" applyAlignment="1" applyProtection="1">
      <alignment horizontal="center"/>
    </xf>
    <xf numFmtId="49" fontId="6" fillId="0" borderId="0" xfId="0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center" vertical="center"/>
    </xf>
    <xf numFmtId="40" fontId="12" fillId="0" borderId="0" xfId="0" applyNumberFormat="1" applyFont="1" applyFill="1" applyAlignment="1"/>
    <xf numFmtId="38" fontId="6" fillId="0" borderId="0" xfId="7" applyNumberFormat="1" applyFont="1" applyFill="1" applyAlignment="1" applyProtection="1">
      <alignment horizontal="center" vertical="center"/>
    </xf>
    <xf numFmtId="38" fontId="6" fillId="0" borderId="4" xfId="7" applyNumberFormat="1" applyFont="1" applyFill="1" applyBorder="1" applyAlignment="1" applyProtection="1">
      <alignment horizontal="center" vertical="center"/>
    </xf>
    <xf numFmtId="40" fontId="7" fillId="0" borderId="0" xfId="7" applyNumberFormat="1" applyFont="1" applyAlignment="1">
      <alignment horizontal="left" vertical="center"/>
    </xf>
    <xf numFmtId="38" fontId="12" fillId="0" borderId="0" xfId="7" applyNumberFormat="1" applyFont="1" applyFill="1" applyAlignment="1" applyProtection="1">
      <alignment horizontal="center"/>
    </xf>
    <xf numFmtId="49" fontId="12" fillId="0" borderId="0" xfId="7" applyNumberFormat="1" applyFont="1" applyFill="1" applyAlignment="1" applyProtection="1">
      <alignment horizontal="center"/>
    </xf>
    <xf numFmtId="38" fontId="12" fillId="0" borderId="0" xfId="0" applyNumberFormat="1" applyFont="1" applyFill="1" applyAlignment="1">
      <alignment horizontal="center"/>
    </xf>
    <xf numFmtId="49" fontId="12" fillId="0" borderId="0" xfId="7" quotePrefix="1" applyNumberFormat="1" applyFont="1" applyFill="1" applyAlignment="1" applyProtection="1">
      <alignment horizontal="center"/>
    </xf>
    <xf numFmtId="38" fontId="12" fillId="0" borderId="0" xfId="7" quotePrefix="1" applyNumberFormat="1" applyFont="1" applyFill="1" applyAlignment="1" applyProtection="1">
      <alignment horizontal="center"/>
    </xf>
    <xf numFmtId="38" fontId="12" fillId="0" borderId="0" xfId="7" applyNumberFormat="1" applyFont="1" applyFill="1" applyAlignment="1"/>
    <xf numFmtId="40" fontId="6" fillId="0" borderId="0" xfId="7" applyNumberFormat="1" applyFont="1" applyFill="1" applyAlignment="1"/>
    <xf numFmtId="40" fontId="12" fillId="0" borderId="0" xfId="7" applyNumberFormat="1" applyFont="1" applyFill="1" applyAlignment="1" applyProtection="1"/>
    <xf numFmtId="38" fontId="6" fillId="0" borderId="0" xfId="7" applyNumberFormat="1" applyFont="1" applyFill="1" applyAlignment="1" applyProtection="1">
      <alignment horizontal="left"/>
    </xf>
    <xf numFmtId="38" fontId="12" fillId="0" borderId="0" xfId="7" applyNumberFormat="1" applyFont="1" applyFill="1" applyBorder="1" applyAlignment="1" applyProtection="1">
      <alignment horizontal="center"/>
    </xf>
    <xf numFmtId="40" fontId="6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>
      <alignment horizontal="left"/>
    </xf>
    <xf numFmtId="40" fontId="12" fillId="0" borderId="0" xfId="7" applyNumberFormat="1" applyFont="1" applyFill="1" applyAlignment="1" applyProtection="1">
      <alignment horizontal="left"/>
    </xf>
    <xf numFmtId="49" fontId="6" fillId="0" borderId="0" xfId="0" applyNumberFormat="1" applyFont="1" applyFill="1" applyAlignment="1"/>
    <xf numFmtId="38" fontId="12" fillId="0" borderId="0" xfId="7" applyNumberFormat="1" applyFont="1" applyFill="1" applyAlignment="1" applyProtection="1">
      <alignment horizontal="left"/>
    </xf>
    <xf numFmtId="166" fontId="6" fillId="0" borderId="0" xfId="0" applyNumberFormat="1" applyFont="1" applyFill="1" applyBorder="1" applyAlignment="1"/>
    <xf numFmtId="49" fontId="6" fillId="0" borderId="0" xfId="7" quotePrefix="1" applyNumberFormat="1" applyFont="1" applyFill="1" applyAlignment="1" applyProtection="1">
      <alignment horizontal="center"/>
    </xf>
    <xf numFmtId="166" fontId="6" fillId="0" borderId="4" xfId="0" applyNumberFormat="1" applyFont="1" applyFill="1" applyBorder="1" applyAlignment="1"/>
    <xf numFmtId="40" fontId="13" fillId="0" borderId="0" xfId="7" applyNumberFormat="1" applyFont="1" applyFill="1" applyAlignment="1"/>
    <xf numFmtId="38" fontId="13" fillId="0" borderId="0" xfId="7" applyNumberFormat="1" applyFont="1" applyFill="1" applyAlignment="1"/>
    <xf numFmtId="40" fontId="14" fillId="0" borderId="0" xfId="0" applyNumberFormat="1" applyFont="1" applyFill="1" applyAlignment="1"/>
    <xf numFmtId="38" fontId="13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Border="1" applyAlignment="1"/>
    <xf numFmtId="38" fontId="14" fillId="0" borderId="0" xfId="7" applyNumberFormat="1" applyFont="1" applyFill="1" applyBorder="1" applyAlignment="1" applyProtection="1">
      <alignment horizontal="right"/>
    </xf>
    <xf numFmtId="40" fontId="13" fillId="0" borderId="0" xfId="7" applyNumberFormat="1" applyFont="1" applyFill="1" applyAlignment="1">
      <alignment horizontal="center"/>
    </xf>
    <xf numFmtId="40" fontId="13" fillId="0" borderId="0" xfId="7" applyNumberFormat="1" applyFont="1" applyFill="1" applyAlignment="1" applyProtection="1"/>
    <xf numFmtId="38" fontId="13" fillId="0" borderId="0" xfId="7" applyNumberFormat="1" applyFont="1" applyFill="1" applyAlignment="1" applyProtection="1"/>
    <xf numFmtId="40" fontId="13" fillId="0" borderId="0" xfId="0" applyNumberFormat="1" applyFont="1" applyFill="1" applyAlignment="1"/>
    <xf numFmtId="40" fontId="13" fillId="0" borderId="0" xfId="7" applyNumberFormat="1" applyFont="1" applyFill="1" applyAlignment="1" applyProtection="1">
      <alignment horizontal="center"/>
    </xf>
    <xf numFmtId="40" fontId="13" fillId="0" borderId="0" xfId="7" applyNumberFormat="1" applyFont="1" applyFill="1" applyAlignment="1">
      <alignment horizontal="left"/>
    </xf>
    <xf numFmtId="38" fontId="14" fillId="0" borderId="0" xfId="7" applyNumberFormat="1" applyFont="1" applyFill="1" applyBorder="1" applyAlignment="1" applyProtection="1">
      <alignment horizontal="center"/>
    </xf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Border="1" applyAlignment="1"/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/>
    <xf numFmtId="39" fontId="14" fillId="0" borderId="0" xfId="0" applyNumberFormat="1" applyFont="1" applyFill="1" applyAlignment="1">
      <alignment horizontal="center"/>
    </xf>
    <xf numFmtId="40" fontId="14" fillId="0" borderId="0" xfId="0" applyNumberFormat="1" applyFont="1" applyFill="1" applyAlignment="1">
      <alignment horizontal="center"/>
    </xf>
    <xf numFmtId="40" fontId="1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166" fontId="14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1" fontId="14" fillId="0" borderId="0" xfId="4" applyNumberFormat="1" applyFont="1" applyFill="1" applyBorder="1" applyAlignment="1" applyProtection="1"/>
    <xf numFmtId="164" fontId="14" fillId="0" borderId="0" xfId="1" applyFont="1" applyFill="1" applyBorder="1" applyAlignment="1" applyProtection="1"/>
    <xf numFmtId="39" fontId="14" fillId="0" borderId="0" xfId="0" applyNumberFormat="1" applyFont="1" applyFill="1" applyAlignment="1"/>
    <xf numFmtId="40" fontId="13" fillId="0" borderId="0" xfId="8" applyNumberFormat="1" applyFont="1" applyFill="1" applyAlignment="1"/>
    <xf numFmtId="40" fontId="14" fillId="0" borderId="0" xfId="8" applyNumberFormat="1" applyFont="1" applyFill="1" applyAlignment="1"/>
    <xf numFmtId="164" fontId="14" fillId="0" borderId="4" xfId="1" applyFont="1" applyFill="1" applyBorder="1" applyAlignment="1" applyProtection="1"/>
    <xf numFmtId="3" fontId="15" fillId="0" borderId="0" xfId="0" applyNumberFormat="1" applyFont="1" applyAlignment="1"/>
    <xf numFmtId="40" fontId="6" fillId="0" borderId="0" xfId="7" applyNumberFormat="1" applyFont="1" applyFill="1" applyBorder="1" applyAlignment="1">
      <alignment horizontal="center"/>
    </xf>
    <xf numFmtId="37" fontId="14" fillId="0" borderId="0" xfId="4" applyNumberFormat="1" applyFont="1" applyFill="1" applyBorder="1" applyAlignment="1" applyProtection="1"/>
    <xf numFmtId="37" fontId="14" fillId="0" borderId="0" xfId="1" applyNumberFormat="1" applyFont="1" applyFill="1" applyBorder="1" applyAlignment="1" applyProtection="1"/>
    <xf numFmtId="37" fontId="14" fillId="0" borderId="0" xfId="1" quotePrefix="1" applyNumberFormat="1" applyFont="1" applyFill="1" applyBorder="1" applyAlignment="1" applyProtection="1"/>
    <xf numFmtId="164" fontId="14" fillId="0" borderId="0" xfId="1" quotePrefix="1" applyFont="1" applyFill="1" applyBorder="1" applyAlignment="1" applyProtection="1"/>
    <xf numFmtId="49" fontId="14" fillId="0" borderId="0" xfId="0" applyNumberFormat="1" applyFont="1" applyFill="1" applyAlignment="1">
      <alignment horizontal="center"/>
    </xf>
    <xf numFmtId="164" fontId="16" fillId="0" borderId="0" xfId="1" applyFont="1" applyFill="1" applyBorder="1" applyAlignment="1" applyProtection="1"/>
    <xf numFmtId="40" fontId="16" fillId="0" borderId="0" xfId="0" applyNumberFormat="1" applyFont="1" applyFill="1" applyAlignment="1"/>
    <xf numFmtId="41" fontId="16" fillId="0" borderId="0" xfId="4" applyNumberFormat="1" applyFont="1" applyFill="1" applyBorder="1" applyAlignment="1" applyProtection="1"/>
    <xf numFmtId="40" fontId="17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38" fontId="6" fillId="0" borderId="0" xfId="7" applyNumberFormat="1" applyFont="1" applyFill="1" applyBorder="1" applyAlignment="1" applyProtection="1">
      <alignment horizontal="center"/>
    </xf>
    <xf numFmtId="40" fontId="6" fillId="0" borderId="0" xfId="7" applyNumberFormat="1" applyFont="1" applyFill="1" applyBorder="1" applyAlignment="1" applyProtection="1">
      <alignment horizontal="center"/>
    </xf>
    <xf numFmtId="165" fontId="6" fillId="0" borderId="4" xfId="1" applyNumberFormat="1" applyFont="1" applyFill="1" applyBorder="1" applyAlignment="1" applyProtection="1"/>
    <xf numFmtId="165" fontId="6" fillId="0" borderId="2" xfId="1" applyNumberFormat="1" applyFont="1" applyFill="1" applyBorder="1" applyAlignment="1"/>
    <xf numFmtId="37" fontId="14" fillId="0" borderId="2" xfId="4" applyNumberFormat="1" applyFont="1" applyFill="1" applyBorder="1" applyAlignment="1" applyProtection="1"/>
    <xf numFmtId="37" fontId="14" fillId="0" borderId="4" xfId="4" applyNumberFormat="1" applyFont="1" applyFill="1" applyBorder="1" applyAlignment="1" applyProtection="1"/>
    <xf numFmtId="40" fontId="19" fillId="0" borderId="0" xfId="7" applyNumberFormat="1" applyFont="1" applyFill="1" applyAlignment="1" applyProtection="1"/>
    <xf numFmtId="40" fontId="19" fillId="0" borderId="0" xfId="7" applyNumberFormat="1" applyFont="1" applyFill="1" applyAlignment="1">
      <alignment horizontal="left"/>
    </xf>
    <xf numFmtId="40" fontId="20" fillId="0" borderId="0" xfId="8" applyNumberFormat="1" applyFont="1" applyFill="1" applyAlignment="1"/>
    <xf numFmtId="38" fontId="6" fillId="0" borderId="0" xfId="7" applyNumberFormat="1" applyFont="1" applyFill="1" applyBorder="1" applyAlignment="1" applyProtection="1">
      <alignment horizontal="right"/>
    </xf>
    <xf numFmtId="164" fontId="6" fillId="0" borderId="0" xfId="1" applyFont="1" applyAlignment="1"/>
    <xf numFmtId="0" fontId="6" fillId="0" borderId="0" xfId="8" applyFont="1" applyAlignment="1"/>
    <xf numFmtId="40" fontId="19" fillId="0" borderId="0" xfId="8" applyNumberFormat="1" applyFont="1" applyFill="1" applyAlignment="1"/>
    <xf numFmtId="40" fontId="19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 applyProtection="1">
      <alignment horizontal="center"/>
    </xf>
    <xf numFmtId="40" fontId="20" fillId="0" borderId="0" xfId="7" applyNumberFormat="1" applyFont="1" applyFill="1" applyBorder="1" applyAlignment="1" applyProtection="1">
      <alignment horizontal="left"/>
    </xf>
    <xf numFmtId="49" fontId="20" fillId="0" borderId="0" xfId="7" applyNumberFormat="1" applyFont="1" applyFill="1" applyBorder="1" applyAlignment="1">
      <alignment horizontal="center"/>
    </xf>
    <xf numFmtId="40" fontId="20" fillId="0" borderId="0" xfId="7" applyNumberFormat="1" applyFont="1" applyFill="1" applyAlignment="1" applyProtection="1">
      <alignment horizontal="left"/>
    </xf>
    <xf numFmtId="38" fontId="20" fillId="0" borderId="0" xfId="7" applyNumberFormat="1" applyFont="1" applyFill="1" applyAlignment="1"/>
    <xf numFmtId="40" fontId="20" fillId="0" borderId="0" xfId="7" applyNumberFormat="1" applyFont="1" applyFill="1" applyAlignment="1"/>
    <xf numFmtId="37" fontId="20" fillId="0" borderId="0" xfId="4" applyNumberFormat="1" applyFont="1" applyFill="1" applyAlignment="1" applyProtection="1"/>
    <xf numFmtId="37" fontId="20" fillId="0" borderId="0" xfId="7" applyNumberFormat="1" applyFont="1" applyFill="1" applyAlignment="1" applyProtection="1"/>
    <xf numFmtId="0" fontId="6" fillId="0" borderId="0" xfId="8" applyFont="1" applyFill="1" applyAlignment="1"/>
    <xf numFmtId="41" fontId="6" fillId="0" borderId="0" xfId="8" applyNumberFormat="1" applyFont="1" applyFill="1" applyAlignment="1"/>
    <xf numFmtId="37" fontId="20" fillId="0" borderId="1" xfId="4" applyNumberFormat="1" applyFont="1" applyFill="1" applyBorder="1" applyAlignment="1" applyProtection="1"/>
    <xf numFmtId="37" fontId="20" fillId="0" borderId="0" xfId="4" applyNumberFormat="1" applyFont="1" applyFill="1" applyBorder="1" applyAlignment="1" applyProtection="1"/>
    <xf numFmtId="37" fontId="20" fillId="0" borderId="0" xfId="1" applyNumberFormat="1" applyFont="1" applyFill="1" applyAlignment="1" applyProtection="1"/>
    <xf numFmtId="37" fontId="20" fillId="0" borderId="0" xfId="1" applyNumberFormat="1" applyFont="1" applyFill="1" applyBorder="1" applyAlignment="1" applyProtection="1"/>
    <xf numFmtId="37" fontId="20" fillId="0" borderId="3" xfId="4" applyNumberFormat="1" applyFont="1" applyFill="1" applyBorder="1" applyAlignment="1" applyProtection="1"/>
    <xf numFmtId="165" fontId="20" fillId="0" borderId="2" xfId="1" applyNumberFormat="1" applyFont="1" applyFill="1" applyBorder="1" applyAlignment="1" applyProtection="1"/>
    <xf numFmtId="165" fontId="6" fillId="0" borderId="0" xfId="1" applyNumberFormat="1" applyFont="1" applyFill="1" applyAlignment="1"/>
    <xf numFmtId="164" fontId="14" fillId="0" borderId="0" xfId="1" quotePrefix="1" applyFont="1" applyFill="1" applyBorder="1" applyAlignment="1" applyProtection="1">
      <alignment horizontal="center"/>
    </xf>
    <xf numFmtId="164" fontId="14" fillId="0" borderId="4" xfId="1" quotePrefix="1" applyFont="1" applyFill="1" applyBorder="1" applyAlignment="1" applyProtection="1"/>
    <xf numFmtId="40" fontId="19" fillId="0" borderId="0" xfId="0" applyNumberFormat="1" applyFont="1" applyFill="1" applyAlignment="1"/>
    <xf numFmtId="40" fontId="20" fillId="0" borderId="0" xfId="0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166" fontId="20" fillId="0" borderId="0" xfId="1" applyNumberFormat="1" applyFont="1" applyFill="1" applyAlignment="1"/>
    <xf numFmtId="166" fontId="20" fillId="0" borderId="1" xfId="1" applyNumberFormat="1" applyFont="1" applyFill="1" applyBorder="1" applyAlignment="1">
      <alignment horizontal="center"/>
    </xf>
    <xf numFmtId="40" fontId="7" fillId="0" borderId="0" xfId="7" applyNumberFormat="1" applyFont="1" applyFill="1" applyAlignment="1">
      <alignment horizontal="left"/>
    </xf>
    <xf numFmtId="40" fontId="7" fillId="0" borderId="0" xfId="7" applyNumberFormat="1" applyFont="1" applyFill="1" applyBorder="1" applyAlignment="1"/>
    <xf numFmtId="40" fontId="6" fillId="0" borderId="0" xfId="0" applyNumberFormat="1" applyFont="1" applyFill="1" applyBorder="1" applyAlignment="1"/>
    <xf numFmtId="0" fontId="6" fillId="0" borderId="0" xfId="5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1" applyNumberFormat="1" applyFont="1" applyFill="1" applyBorder="1" applyAlignment="1" applyProtection="1"/>
    <xf numFmtId="166" fontId="6" fillId="0" borderId="4" xfId="1" applyNumberFormat="1" applyFont="1" applyFill="1" applyBorder="1" applyAlignment="1" applyProtection="1"/>
    <xf numFmtId="37" fontId="6" fillId="0" borderId="0" xfId="0" applyNumberFormat="1" applyFont="1" applyFill="1" applyBorder="1" applyAlignment="1"/>
    <xf numFmtId="166" fontId="6" fillId="0" borderId="1" xfId="0" applyNumberFormat="1" applyFont="1" applyFill="1" applyBorder="1" applyAlignment="1"/>
    <xf numFmtId="37" fontId="6" fillId="0" borderId="0" xfId="1" applyNumberFormat="1" applyFont="1" applyFill="1" applyBorder="1" applyAlignment="1" applyProtection="1"/>
    <xf numFmtId="166" fontId="6" fillId="0" borderId="3" xfId="0" applyNumberFormat="1" applyFont="1" applyFill="1" applyBorder="1" applyAlignment="1"/>
    <xf numFmtId="0" fontId="7" fillId="0" borderId="0" xfId="0" applyFont="1" applyFill="1" applyAlignment="1">
      <alignment horizontal="left"/>
    </xf>
    <xf numFmtId="166" fontId="6" fillId="0" borderId="2" xfId="0" applyNumberFormat="1" applyFont="1" applyFill="1" applyBorder="1" applyAlignment="1"/>
    <xf numFmtId="39" fontId="6" fillId="0" borderId="0" xfId="4" applyNumberFormat="1" applyFont="1" applyFill="1" applyBorder="1" applyAlignment="1" applyProtection="1"/>
    <xf numFmtId="0" fontId="6" fillId="0" borderId="0" xfId="0" applyFont="1" applyFill="1" applyAlignment="1">
      <alignment horizontal="left"/>
    </xf>
    <xf numFmtId="167" fontId="6" fillId="0" borderId="2" xfId="0" applyNumberFormat="1" applyFont="1" applyFill="1" applyBorder="1" applyAlignment="1"/>
    <xf numFmtId="40" fontId="24" fillId="0" borderId="0" xfId="7" applyNumberFormat="1" applyFont="1" applyFill="1" applyAlignment="1" applyProtection="1"/>
    <xf numFmtId="49" fontId="23" fillId="0" borderId="0" xfId="7" applyNumberFormat="1" applyFont="1" applyFill="1" applyAlignment="1">
      <alignment horizontal="left"/>
    </xf>
    <xf numFmtId="49" fontId="6" fillId="0" borderId="4" xfId="7" applyNumberFormat="1" applyFont="1" applyFill="1" applyBorder="1" applyAlignment="1" applyProtection="1">
      <alignment horizontal="center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left" indent="1"/>
    </xf>
    <xf numFmtId="49" fontId="20" fillId="0" borderId="4" xfId="7" quotePrefix="1" applyNumberFormat="1" applyFont="1" applyFill="1" applyBorder="1" applyAlignment="1" applyProtection="1">
      <alignment horizontal="center"/>
    </xf>
    <xf numFmtId="49" fontId="20" fillId="0" borderId="0" xfId="7" quotePrefix="1" applyNumberFormat="1" applyFont="1" applyFill="1" applyBorder="1" applyAlignment="1" applyProtection="1">
      <alignment horizontal="center"/>
    </xf>
    <xf numFmtId="0" fontId="25" fillId="0" borderId="0" xfId="8" applyFont="1" applyAlignment="1"/>
    <xf numFmtId="38" fontId="25" fillId="0" borderId="0" xfId="0" applyNumberFormat="1" applyFont="1" applyFill="1" applyAlignment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0" fontId="6" fillId="0" borderId="0" xfId="0" applyFont="1" applyFill="1" applyAlignment="1"/>
    <xf numFmtId="40" fontId="26" fillId="0" borderId="0" xfId="7" applyNumberFormat="1" applyFont="1" applyFill="1" applyAlignment="1" applyProtection="1"/>
    <xf numFmtId="40" fontId="27" fillId="0" borderId="0" xfId="7" applyNumberFormat="1" applyFont="1" applyFill="1" applyAlignment="1" applyProtection="1"/>
    <xf numFmtId="41" fontId="14" fillId="0" borderId="4" xfId="4" applyNumberFormat="1" applyFont="1" applyFill="1" applyBorder="1" applyAlignment="1" applyProtection="1"/>
    <xf numFmtId="165" fontId="14" fillId="0" borderId="0" xfId="4" applyNumberFormat="1" applyFont="1" applyFill="1" applyBorder="1" applyAlignment="1" applyProtection="1"/>
    <xf numFmtId="40" fontId="6" fillId="0" borderId="0" xfId="7" applyNumberFormat="1" applyFont="1" applyFill="1" applyAlignment="1" applyProtection="1">
      <alignment horizontal="left"/>
    </xf>
    <xf numFmtId="38" fontId="14" fillId="0" borderId="4" xfId="0" applyNumberFormat="1" applyFont="1" applyFill="1" applyBorder="1" applyAlignment="1">
      <alignment horizontal="center"/>
    </xf>
    <xf numFmtId="164" fontId="14" fillId="0" borderId="1" xfId="1" quotePrefix="1" applyFont="1" applyFill="1" applyBorder="1" applyAlignment="1" applyProtection="1"/>
    <xf numFmtId="41" fontId="14" fillId="0" borderId="1" xfId="4" applyNumberFormat="1" applyFont="1" applyFill="1" applyBorder="1" applyAlignment="1" applyProtection="1"/>
    <xf numFmtId="165" fontId="14" fillId="0" borderId="1" xfId="1" quotePrefix="1" applyNumberFormat="1" applyFont="1" applyFill="1" applyBorder="1" applyAlignment="1" applyProtection="1"/>
    <xf numFmtId="37" fontId="14" fillId="0" borderId="1" xfId="4" applyNumberFormat="1" applyFont="1" applyFill="1" applyBorder="1" applyAlignment="1" applyProtection="1"/>
    <xf numFmtId="165" fontId="20" fillId="0" borderId="0" xfId="1" applyNumberFormat="1" applyFont="1" applyFill="1" applyAlignment="1" applyProtection="1"/>
    <xf numFmtId="40" fontId="6" fillId="0" borderId="0" xfId="7" applyNumberFormat="1" applyFont="1" applyFill="1" applyAlignment="1" applyProtection="1">
      <alignment horizontal="left"/>
    </xf>
    <xf numFmtId="40" fontId="6" fillId="0" borderId="3" xfId="7" applyNumberFormat="1" applyFont="1" applyFill="1" applyBorder="1" applyAlignment="1" applyProtection="1">
      <alignment horizontal="center"/>
    </xf>
    <xf numFmtId="1" fontId="6" fillId="0" borderId="4" xfId="5" applyNumberFormat="1" applyFont="1" applyFill="1" applyBorder="1" applyAlignment="1">
      <alignment horizontal="center"/>
    </xf>
    <xf numFmtId="0" fontId="6" fillId="0" borderId="0" xfId="5" applyFont="1" applyFill="1" applyBorder="1" applyAlignment="1"/>
    <xf numFmtId="164" fontId="14" fillId="0" borderId="1" xfId="1" applyFont="1" applyFill="1" applyBorder="1" applyAlignment="1" applyProtection="1"/>
    <xf numFmtId="166" fontId="14" fillId="0" borderId="0" xfId="9" applyNumberFormat="1" applyFont="1" applyFill="1" applyBorder="1" applyAlignment="1" applyProtection="1"/>
    <xf numFmtId="166" fontId="14" fillId="0" borderId="4" xfId="9" applyNumberFormat="1" applyFont="1" applyFill="1" applyBorder="1" applyAlignment="1" applyProtection="1"/>
    <xf numFmtId="166" fontId="14" fillId="0" borderId="1" xfId="9" applyNumberFormat="1" applyFont="1" applyFill="1" applyBorder="1" applyAlignment="1" applyProtection="1"/>
    <xf numFmtId="164" fontId="14" fillId="0" borderId="0" xfId="1" applyFont="1" applyFill="1" applyBorder="1" applyAlignment="1">
      <alignment horizontal="center"/>
    </xf>
    <xf numFmtId="164" fontId="14" fillId="0" borderId="0" xfId="1" applyFont="1" applyFill="1" applyBorder="1" applyAlignment="1"/>
    <xf numFmtId="164" fontId="18" fillId="0" borderId="0" xfId="1" applyFont="1" applyFill="1" applyBorder="1" applyAlignment="1" applyProtection="1"/>
    <xf numFmtId="167" fontId="26" fillId="0" borderId="2" xfId="0" applyNumberFormat="1" applyFont="1" applyFill="1" applyBorder="1" applyAlignment="1"/>
    <xf numFmtId="38" fontId="14" fillId="0" borderId="4" xfId="0" applyNumberFormat="1" applyFont="1" applyFill="1" applyBorder="1" applyAlignment="1">
      <alignment horizontal="center"/>
    </xf>
    <xf numFmtId="164" fontId="14" fillId="0" borderId="2" xfId="1" quotePrefix="1" applyFont="1" applyFill="1" applyBorder="1" applyAlignment="1" applyProtection="1"/>
    <xf numFmtId="165" fontId="14" fillId="0" borderId="4" xfId="1" quotePrefix="1" applyNumberFormat="1" applyFont="1" applyFill="1" applyBorder="1" applyAlignment="1" applyProtection="1"/>
    <xf numFmtId="40" fontId="14" fillId="0" borderId="0" xfId="0" quotePrefix="1" applyNumberFormat="1" applyFont="1" applyFill="1" applyBorder="1" applyAlignment="1">
      <alignment horizontal="center"/>
    </xf>
    <xf numFmtId="37" fontId="6" fillId="0" borderId="0" xfId="7" applyNumberFormat="1" applyFont="1" applyFill="1" applyBorder="1" applyAlignment="1"/>
    <xf numFmtId="40" fontId="7" fillId="0" borderId="0" xfId="7" applyNumberFormat="1" applyFont="1" applyFill="1" applyAlignment="1" applyProtection="1">
      <alignment horizontal="left"/>
    </xf>
    <xf numFmtId="40" fontId="6" fillId="0" borderId="0" xfId="7" applyNumberFormat="1" applyFont="1" applyFill="1" applyAlignment="1" applyProtection="1">
      <alignment horizontal="left"/>
    </xf>
    <xf numFmtId="40" fontId="20" fillId="0" borderId="0" xfId="7" applyNumberFormat="1" applyFont="1" applyFill="1" applyBorder="1" applyAlignment="1" applyProtection="1">
      <alignment horizontal="center"/>
    </xf>
    <xf numFmtId="167" fontId="26" fillId="0" borderId="0" xfId="0" applyNumberFormat="1" applyFont="1" applyFill="1" applyBorder="1" applyAlignment="1"/>
    <xf numFmtId="167" fontId="6" fillId="0" borderId="0" xfId="0" applyNumberFormat="1" applyFont="1" applyFill="1" applyBorder="1" applyAlignment="1"/>
    <xf numFmtId="40" fontId="26" fillId="0" borderId="0" xfId="7" applyNumberFormat="1" applyFont="1" applyFill="1" applyAlignment="1" applyProtection="1">
      <alignment horizontal="left"/>
    </xf>
    <xf numFmtId="40" fontId="26" fillId="0" borderId="0" xfId="7" applyNumberFormat="1" applyFont="1" applyFill="1" applyBorder="1" applyAlignment="1" applyProtection="1">
      <alignment horizontal="left"/>
    </xf>
    <xf numFmtId="37" fontId="25" fillId="0" borderId="0" xfId="7" applyNumberFormat="1" applyFont="1" applyFill="1" applyAlignment="1" applyProtection="1"/>
    <xf numFmtId="40" fontId="7" fillId="0" borderId="0" xfId="7" applyNumberFormat="1" applyFont="1" applyFill="1" applyBorder="1" applyAlignment="1" applyProtection="1"/>
    <xf numFmtId="49" fontId="6" fillId="0" borderId="0" xfId="0" applyNumberFormat="1" applyFont="1" applyFill="1" applyBorder="1" applyAlignment="1">
      <alignment horizontal="center"/>
    </xf>
    <xf numFmtId="40" fontId="6" fillId="0" borderId="0" xfId="7" quotePrefix="1" applyNumberFormat="1" applyFont="1" applyFill="1" applyBorder="1" applyAlignment="1" applyProtection="1"/>
    <xf numFmtId="0" fontId="6" fillId="0" borderId="0" xfId="0" applyFont="1" applyFill="1" applyBorder="1" applyAlignment="1"/>
    <xf numFmtId="37" fontId="6" fillId="0" borderId="0" xfId="8" applyNumberFormat="1" applyFont="1" applyAlignment="1"/>
    <xf numFmtId="40" fontId="20" fillId="0" borderId="4" xfId="7" applyNumberFormat="1" applyFont="1" applyFill="1" applyBorder="1" applyAlignment="1" applyProtection="1">
      <alignment horizontal="center"/>
    </xf>
    <xf numFmtId="40" fontId="7" fillId="0" borderId="0" xfId="7" applyNumberFormat="1" applyFont="1" applyFill="1" applyAlignment="1" applyProtection="1">
      <alignment horizontal="left"/>
    </xf>
    <xf numFmtId="40" fontId="6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left"/>
    </xf>
    <xf numFmtId="40" fontId="6" fillId="0" borderId="0" xfId="0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26" fillId="0" borderId="3" xfId="7" applyNumberFormat="1" applyFont="1" applyFill="1" applyBorder="1" applyAlignment="1" applyProtection="1">
      <alignment horizontal="center"/>
    </xf>
    <xf numFmtId="40" fontId="26" fillId="0" borderId="4" xfId="7" applyNumberFormat="1" applyFont="1" applyFill="1" applyBorder="1" applyAlignment="1" applyProtection="1">
      <alignment horizontal="center"/>
    </xf>
    <xf numFmtId="40" fontId="6" fillId="0" borderId="4" xfId="7" applyNumberFormat="1" applyFont="1" applyFill="1" applyBorder="1" applyAlignment="1" applyProtection="1">
      <alignment horizontal="center"/>
    </xf>
    <xf numFmtId="38" fontId="14" fillId="0" borderId="4" xfId="0" applyNumberFormat="1" applyFont="1" applyFill="1" applyBorder="1" applyAlignment="1">
      <alignment horizontal="center"/>
    </xf>
    <xf numFmtId="38" fontId="14" fillId="0" borderId="1" xfId="0" applyNumberFormat="1" applyFont="1" applyFill="1" applyBorder="1" applyAlignment="1">
      <alignment horizontal="center"/>
    </xf>
    <xf numFmtId="38" fontId="14" fillId="0" borderId="4" xfId="7" applyNumberFormat="1" applyFont="1" applyFill="1" applyBorder="1" applyAlignment="1" applyProtection="1">
      <alignment horizontal="center"/>
    </xf>
    <xf numFmtId="38" fontId="14" fillId="0" borderId="0" xfId="0" applyNumberFormat="1" applyFont="1" applyFill="1" applyAlignment="1">
      <alignment horizontal="right"/>
    </xf>
    <xf numFmtId="40" fontId="6" fillId="0" borderId="0" xfId="7" applyNumberFormat="1" applyFont="1" applyFill="1" applyBorder="1" applyAlignment="1">
      <alignment horizontal="right"/>
    </xf>
    <xf numFmtId="40" fontId="6" fillId="0" borderId="0" xfId="0" applyNumberFormat="1" applyFont="1" applyFill="1" applyAlignment="1">
      <alignment horizontal="right"/>
    </xf>
  </cellXfs>
  <cellStyles count="16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 4 2" xfId="15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9" zoomScale="110" zoomScaleNormal="110" zoomScaleSheetLayoutView="85" workbookViewId="0">
      <selection activeCell="L37" sqref="L37"/>
    </sheetView>
  </sheetViews>
  <sheetFormatPr defaultRowHeight="22.5" customHeight="1" x14ac:dyDescent="0.4"/>
  <cols>
    <col min="1" max="3" width="2.7109375" style="2" customWidth="1"/>
    <col min="4" max="4" width="39.7109375" style="2" customWidth="1"/>
    <col min="5" max="5" width="15" style="90" bestFit="1" customWidth="1"/>
    <col min="6" max="6" width="1.7109375" style="2" customWidth="1"/>
    <col min="7" max="7" width="13.7109375" style="5" customWidth="1"/>
    <col min="8" max="8" width="1.7109375" style="2" customWidth="1"/>
    <col min="9" max="9" width="13.7109375" style="5" customWidth="1"/>
    <col min="10" max="16384" width="9.140625" style="2"/>
  </cols>
  <sheetData>
    <row r="1" spans="1:9" ht="21" customHeight="1" x14ac:dyDescent="0.4">
      <c r="A1" s="4" t="s">
        <v>84</v>
      </c>
      <c r="B1" s="7"/>
      <c r="C1" s="7"/>
      <c r="E1" s="93"/>
      <c r="F1" s="94"/>
      <c r="G1" s="2"/>
      <c r="I1" s="2"/>
    </row>
    <row r="2" spans="1:9" ht="21" customHeight="1" x14ac:dyDescent="0.4">
      <c r="A2" s="3" t="s">
        <v>40</v>
      </c>
      <c r="E2" s="84"/>
      <c r="G2" s="2"/>
      <c r="I2" s="2"/>
    </row>
    <row r="3" spans="1:9" ht="21" customHeight="1" x14ac:dyDescent="0.4">
      <c r="A3" s="3" t="s">
        <v>190</v>
      </c>
      <c r="B3" s="7"/>
      <c r="C3" s="7"/>
      <c r="E3" s="95"/>
      <c r="F3" s="7"/>
    </row>
    <row r="4" spans="1:9" ht="21" customHeight="1" x14ac:dyDescent="0.4">
      <c r="A4" s="1"/>
      <c r="B4" s="213"/>
      <c r="C4" s="213"/>
      <c r="E4" s="88"/>
      <c r="F4" s="213"/>
      <c r="G4" s="96"/>
      <c r="H4" s="213"/>
      <c r="I4" s="96"/>
    </row>
    <row r="5" spans="1:9" ht="21" customHeight="1" x14ac:dyDescent="0.4">
      <c r="A5" s="1" t="s">
        <v>2</v>
      </c>
      <c r="B5" s="213"/>
      <c r="C5" s="213"/>
      <c r="E5" s="88"/>
      <c r="F5" s="213"/>
      <c r="G5" s="96"/>
      <c r="H5" s="213"/>
      <c r="I5" s="96"/>
    </row>
    <row r="6" spans="1:9" ht="21" customHeight="1" x14ac:dyDescent="0.4">
      <c r="A6" s="213"/>
      <c r="B6" s="213"/>
      <c r="C6" s="213"/>
      <c r="E6" s="88"/>
      <c r="F6" s="213"/>
      <c r="G6" s="259" t="s">
        <v>23</v>
      </c>
      <c r="H6" s="259"/>
      <c r="I6" s="259"/>
    </row>
    <row r="7" spans="1:9" ht="21" customHeight="1" x14ac:dyDescent="0.4">
      <c r="A7" s="229"/>
      <c r="B7" s="229"/>
      <c r="C7" s="229"/>
      <c r="E7" s="88"/>
      <c r="F7" s="229"/>
      <c r="G7" s="248" t="s">
        <v>189</v>
      </c>
      <c r="H7" s="149"/>
      <c r="I7" s="230"/>
    </row>
    <row r="8" spans="1:9" ht="21" customHeight="1" x14ac:dyDescent="0.4">
      <c r="A8" s="229"/>
      <c r="B8" s="229"/>
      <c r="C8" s="229"/>
      <c r="E8" s="88"/>
      <c r="F8" s="229"/>
      <c r="G8" s="149" t="s">
        <v>158</v>
      </c>
      <c r="H8" s="149"/>
      <c r="I8" s="149" t="s">
        <v>160</v>
      </c>
    </row>
    <row r="9" spans="1:9" ht="21" customHeight="1" x14ac:dyDescent="0.4">
      <c r="A9" s="213"/>
      <c r="B9" s="213"/>
      <c r="C9" s="213"/>
      <c r="E9" s="79" t="s">
        <v>1</v>
      </c>
      <c r="F9" s="7"/>
      <c r="G9" s="231" t="s">
        <v>65</v>
      </c>
      <c r="H9" s="232"/>
      <c r="I9" s="231" t="s">
        <v>159</v>
      </c>
    </row>
    <row r="10" spans="1:9" ht="21" customHeight="1" x14ac:dyDescent="0.4">
      <c r="A10" s="213"/>
      <c r="B10" s="213"/>
      <c r="C10" s="213"/>
      <c r="E10" s="97"/>
      <c r="F10" s="7"/>
      <c r="G10" s="12"/>
      <c r="H10" s="7"/>
      <c r="I10" s="12"/>
    </row>
    <row r="11" spans="1:9" ht="21" customHeight="1" x14ac:dyDescent="0.4">
      <c r="A11" s="213" t="s">
        <v>32</v>
      </c>
      <c r="B11" s="213"/>
      <c r="C11" s="213"/>
      <c r="E11" s="81" t="s">
        <v>124</v>
      </c>
      <c r="F11" s="7"/>
      <c r="G11" s="12">
        <v>38969018</v>
      </c>
      <c r="H11" s="7"/>
      <c r="I11" s="12">
        <v>115117747</v>
      </c>
    </row>
    <row r="12" spans="1:9" ht="21" customHeight="1" x14ac:dyDescent="0.4">
      <c r="A12" s="29" t="s">
        <v>10</v>
      </c>
      <c r="B12" s="29"/>
      <c r="C12" s="29"/>
      <c r="E12" s="81" t="s">
        <v>154</v>
      </c>
      <c r="F12" s="7"/>
      <c r="G12" s="5">
        <v>279550098</v>
      </c>
      <c r="H12" s="9"/>
      <c r="I12" s="5">
        <v>339635217</v>
      </c>
    </row>
    <row r="13" spans="1:9" ht="21" customHeight="1" x14ac:dyDescent="0.4">
      <c r="A13" s="29" t="s">
        <v>11</v>
      </c>
      <c r="B13" s="29"/>
      <c r="C13" s="29"/>
      <c r="E13" s="89"/>
      <c r="F13" s="7"/>
      <c r="G13" s="5">
        <v>844545</v>
      </c>
      <c r="H13" s="9"/>
      <c r="I13" s="5">
        <v>861249</v>
      </c>
    </row>
    <row r="14" spans="1:9" ht="21" customHeight="1" x14ac:dyDescent="0.4">
      <c r="A14" s="29" t="s">
        <v>75</v>
      </c>
      <c r="B14" s="29"/>
      <c r="C14" s="29"/>
      <c r="E14" s="81" t="s">
        <v>171</v>
      </c>
      <c r="F14" s="22"/>
      <c r="G14" s="5">
        <v>371320362</v>
      </c>
      <c r="H14" s="11"/>
      <c r="I14" s="5">
        <v>403373482</v>
      </c>
    </row>
    <row r="15" spans="1:9" ht="21" customHeight="1" x14ac:dyDescent="0.4">
      <c r="A15" s="29" t="s">
        <v>110</v>
      </c>
      <c r="B15" s="29"/>
      <c r="C15" s="29"/>
      <c r="E15" s="81" t="s">
        <v>155</v>
      </c>
      <c r="F15" s="22"/>
      <c r="G15" s="5">
        <v>260115719</v>
      </c>
      <c r="H15" s="11"/>
      <c r="I15" s="5">
        <v>279500279</v>
      </c>
    </row>
    <row r="16" spans="1:9" ht="21" customHeight="1" x14ac:dyDescent="0.4">
      <c r="A16" s="29" t="s">
        <v>45</v>
      </c>
      <c r="B16" s="29"/>
      <c r="C16" s="29"/>
      <c r="D16" s="29"/>
      <c r="E16" s="2"/>
      <c r="F16" s="29"/>
      <c r="G16" s="14"/>
      <c r="H16" s="14"/>
      <c r="I16" s="14"/>
    </row>
    <row r="17" spans="1:9" ht="21" customHeight="1" x14ac:dyDescent="0.4">
      <c r="B17" s="29" t="s">
        <v>9</v>
      </c>
      <c r="C17" s="29"/>
      <c r="E17" s="82" t="s">
        <v>166</v>
      </c>
      <c r="F17" s="7"/>
      <c r="G17" s="6">
        <v>403375472</v>
      </c>
      <c r="H17" s="7"/>
      <c r="I17" s="6">
        <v>344848915</v>
      </c>
    </row>
    <row r="18" spans="1:9" ht="21" customHeight="1" x14ac:dyDescent="0.4">
      <c r="A18" s="29" t="s">
        <v>85</v>
      </c>
      <c r="B18" s="29"/>
      <c r="C18" s="29"/>
      <c r="E18" s="81" t="s">
        <v>167</v>
      </c>
      <c r="F18" s="22"/>
      <c r="G18" s="14">
        <v>144569227</v>
      </c>
      <c r="H18" s="11"/>
      <c r="I18" s="14">
        <v>145451175</v>
      </c>
    </row>
    <row r="19" spans="1:9" ht="21" customHeight="1" x14ac:dyDescent="0.4">
      <c r="A19" s="217" t="s">
        <v>127</v>
      </c>
      <c r="B19" s="29"/>
      <c r="C19" s="29"/>
      <c r="E19" s="81" t="s">
        <v>187</v>
      </c>
      <c r="F19" s="22"/>
      <c r="G19" s="25">
        <v>2273093</v>
      </c>
      <c r="H19" s="11"/>
      <c r="I19" s="25">
        <v>2615412</v>
      </c>
    </row>
    <row r="20" spans="1:9" ht="21" customHeight="1" x14ac:dyDescent="0.4">
      <c r="A20" s="29" t="s">
        <v>104</v>
      </c>
      <c r="B20" s="29"/>
      <c r="C20" s="29"/>
      <c r="E20" s="81" t="s">
        <v>111</v>
      </c>
      <c r="F20" s="22"/>
      <c r="G20" s="20">
        <v>0</v>
      </c>
      <c r="H20" s="11"/>
      <c r="I20" s="20">
        <v>0</v>
      </c>
    </row>
    <row r="21" spans="1:9" ht="21" customHeight="1" x14ac:dyDescent="0.4">
      <c r="A21" s="29" t="s">
        <v>97</v>
      </c>
      <c r="B21" s="29"/>
      <c r="C21" s="29"/>
      <c r="E21" s="81" t="s">
        <v>105</v>
      </c>
      <c r="F21" s="7"/>
      <c r="G21" s="10">
        <v>48902852</v>
      </c>
      <c r="H21" s="9"/>
      <c r="I21" s="10">
        <v>65522395</v>
      </c>
    </row>
    <row r="22" spans="1:9" ht="21" customHeight="1" x14ac:dyDescent="0.4">
      <c r="A22" s="7"/>
      <c r="B22" s="7"/>
      <c r="C22" s="7"/>
      <c r="E22" s="89"/>
      <c r="F22" s="7"/>
      <c r="G22" s="27"/>
      <c r="H22" s="26"/>
      <c r="I22" s="27"/>
    </row>
    <row r="23" spans="1:9" ht="21" customHeight="1" thickBot="1" x14ac:dyDescent="0.45">
      <c r="A23" s="4" t="s">
        <v>0</v>
      </c>
      <c r="B23" s="7"/>
      <c r="C23" s="7"/>
      <c r="E23" s="89"/>
      <c r="F23" s="7"/>
      <c r="G23" s="21">
        <f>SUM(G11:G21)</f>
        <v>1549920386</v>
      </c>
      <c r="H23" s="9"/>
      <c r="I23" s="21">
        <f>SUM(I11:I21)</f>
        <v>1696925871</v>
      </c>
    </row>
    <row r="24" spans="1:9" ht="21" customHeight="1" thickTop="1" x14ac:dyDescent="0.4">
      <c r="A24" s="4" t="str">
        <f>A1</f>
        <v>บริษัท ไทยเศรษฐกิจประกันภัย จำกัด (มหาชน)</v>
      </c>
      <c r="B24" s="7"/>
      <c r="C24" s="7"/>
      <c r="D24" s="98"/>
      <c r="E24" s="99"/>
      <c r="F24" s="98"/>
      <c r="G24" s="137"/>
      <c r="H24" s="137"/>
      <c r="I24" s="137"/>
    </row>
    <row r="25" spans="1:9" ht="21" customHeight="1" x14ac:dyDescent="0.4">
      <c r="A25" s="3" t="s">
        <v>40</v>
      </c>
      <c r="D25" s="213"/>
      <c r="E25" s="100"/>
      <c r="F25" s="213"/>
      <c r="G25" s="213"/>
      <c r="H25" s="213"/>
      <c r="I25" s="229"/>
    </row>
    <row r="26" spans="1:9" ht="21" customHeight="1" x14ac:dyDescent="0.4">
      <c r="A26" s="3" t="s">
        <v>190</v>
      </c>
      <c r="B26" s="7"/>
      <c r="C26" s="7"/>
      <c r="D26" s="7"/>
      <c r="E26" s="95"/>
      <c r="F26" s="7"/>
      <c r="G26" s="7"/>
      <c r="H26" s="7"/>
      <c r="I26" s="7"/>
    </row>
    <row r="27" spans="1:9" ht="21" customHeight="1" x14ac:dyDescent="0.4">
      <c r="A27" s="24"/>
      <c r="B27" s="101"/>
      <c r="C27" s="101"/>
      <c r="D27" s="7"/>
      <c r="E27" s="92"/>
      <c r="F27" s="7"/>
      <c r="G27" s="6"/>
      <c r="H27" s="12"/>
      <c r="I27" s="6"/>
    </row>
    <row r="28" spans="1:9" ht="21" customHeight="1" x14ac:dyDescent="0.4">
      <c r="A28" s="260" t="s">
        <v>76</v>
      </c>
      <c r="B28" s="260"/>
      <c r="C28" s="260"/>
      <c r="D28" s="260"/>
      <c r="E28" s="102"/>
      <c r="F28" s="213"/>
      <c r="G28" s="96"/>
      <c r="H28" s="213"/>
      <c r="I28" s="96"/>
    </row>
    <row r="29" spans="1:9" ht="21" customHeight="1" x14ac:dyDescent="0.4">
      <c r="A29" s="213"/>
      <c r="B29" s="213"/>
      <c r="C29" s="213"/>
      <c r="E29" s="88"/>
      <c r="F29" s="213"/>
      <c r="G29" s="259" t="s">
        <v>23</v>
      </c>
      <c r="H29" s="259"/>
      <c r="I29" s="259"/>
    </row>
    <row r="30" spans="1:9" ht="21" customHeight="1" x14ac:dyDescent="0.4">
      <c r="A30" s="229"/>
      <c r="B30" s="229"/>
      <c r="C30" s="229"/>
      <c r="E30" s="88"/>
      <c r="F30" s="229"/>
      <c r="G30" s="248" t="s">
        <v>189</v>
      </c>
      <c r="H30" s="149"/>
      <c r="I30" s="230"/>
    </row>
    <row r="31" spans="1:9" ht="21" customHeight="1" x14ac:dyDescent="0.4">
      <c r="A31" s="229"/>
      <c r="B31" s="229"/>
      <c r="C31" s="229"/>
      <c r="E31" s="88"/>
      <c r="F31" s="229"/>
      <c r="G31" s="149" t="s">
        <v>158</v>
      </c>
      <c r="H31" s="149"/>
      <c r="I31" s="149" t="s">
        <v>160</v>
      </c>
    </row>
    <row r="32" spans="1:9" ht="21" customHeight="1" x14ac:dyDescent="0.4">
      <c r="A32" s="213"/>
      <c r="B32" s="213"/>
      <c r="C32" s="213"/>
      <c r="E32" s="79" t="s">
        <v>1</v>
      </c>
      <c r="F32" s="7"/>
      <c r="G32" s="231" t="s">
        <v>65</v>
      </c>
      <c r="H32" s="232"/>
      <c r="I32" s="231" t="s">
        <v>159</v>
      </c>
    </row>
    <row r="33" spans="1:9" ht="15" customHeight="1" x14ac:dyDescent="0.4">
      <c r="A33" s="213"/>
      <c r="B33" s="213"/>
      <c r="C33" s="213"/>
      <c r="E33" s="148"/>
      <c r="F33" s="7"/>
      <c r="G33" s="210"/>
      <c r="H33" s="163"/>
      <c r="I33" s="210"/>
    </row>
    <row r="34" spans="1:9" ht="21" customHeight="1" x14ac:dyDescent="0.4">
      <c r="A34" s="28" t="s">
        <v>12</v>
      </c>
      <c r="B34" s="29"/>
      <c r="C34" s="29"/>
      <c r="E34" s="88"/>
      <c r="F34" s="7"/>
      <c r="G34" s="12"/>
      <c r="H34" s="7"/>
      <c r="I34" s="12"/>
    </row>
    <row r="35" spans="1:9" ht="21" customHeight="1" x14ac:dyDescent="0.4">
      <c r="A35" s="2" t="s">
        <v>128</v>
      </c>
      <c r="B35" s="29"/>
      <c r="C35" s="29"/>
      <c r="E35" s="81" t="s">
        <v>140</v>
      </c>
      <c r="F35" s="7"/>
      <c r="G35" s="178">
        <v>30000000</v>
      </c>
      <c r="H35" s="9"/>
      <c r="I35" s="178">
        <v>30000000</v>
      </c>
    </row>
    <row r="36" spans="1:9" ht="21" customHeight="1" x14ac:dyDescent="0.4">
      <c r="A36" s="29" t="s">
        <v>57</v>
      </c>
      <c r="B36" s="29"/>
      <c r="C36" s="29"/>
      <c r="E36" s="81" t="s">
        <v>208</v>
      </c>
      <c r="F36" s="7"/>
      <c r="G36" s="14">
        <v>790407830</v>
      </c>
      <c r="H36" s="9"/>
      <c r="I36" s="14">
        <v>851276222</v>
      </c>
    </row>
    <row r="37" spans="1:9" ht="21" customHeight="1" x14ac:dyDescent="0.4">
      <c r="A37" s="29" t="s">
        <v>46</v>
      </c>
      <c r="B37" s="29"/>
      <c r="C37" s="29"/>
      <c r="E37" s="82" t="s">
        <v>36</v>
      </c>
      <c r="F37" s="7"/>
      <c r="G37" s="14">
        <v>373829783</v>
      </c>
      <c r="H37" s="9"/>
      <c r="I37" s="14">
        <v>473350993</v>
      </c>
    </row>
    <row r="38" spans="1:9" ht="21" customHeight="1" x14ac:dyDescent="0.4">
      <c r="A38" s="29" t="s">
        <v>13</v>
      </c>
      <c r="B38" s="29"/>
      <c r="C38" s="29"/>
      <c r="E38" s="104"/>
      <c r="F38" s="7"/>
      <c r="G38" s="14">
        <v>56549687</v>
      </c>
      <c r="H38" s="9"/>
      <c r="I38" s="14">
        <v>52760201</v>
      </c>
    </row>
    <row r="39" spans="1:9" ht="21" customHeight="1" x14ac:dyDescent="0.4">
      <c r="A39" s="2" t="s">
        <v>139</v>
      </c>
      <c r="C39" s="29"/>
      <c r="E39" s="81" t="s">
        <v>112</v>
      </c>
      <c r="F39" s="7"/>
      <c r="G39" s="14">
        <v>16079507</v>
      </c>
      <c r="H39" s="9"/>
      <c r="I39" s="14">
        <v>14807173</v>
      </c>
    </row>
    <row r="40" spans="1:9" ht="21" customHeight="1" x14ac:dyDescent="0.4">
      <c r="A40" s="2" t="s">
        <v>95</v>
      </c>
      <c r="B40" s="29"/>
      <c r="C40" s="29"/>
      <c r="E40" s="81" t="s">
        <v>141</v>
      </c>
      <c r="F40" s="7"/>
      <c r="G40" s="14">
        <v>17775255</v>
      </c>
      <c r="H40" s="9"/>
      <c r="I40" s="14">
        <v>17890146</v>
      </c>
    </row>
    <row r="41" spans="1:9" ht="21" customHeight="1" x14ac:dyDescent="0.4">
      <c r="A41" s="29" t="s">
        <v>14</v>
      </c>
      <c r="B41" s="29"/>
      <c r="C41" s="29"/>
      <c r="E41" s="81" t="s">
        <v>142</v>
      </c>
      <c r="F41" s="7"/>
      <c r="G41" s="14">
        <v>76704710</v>
      </c>
      <c r="H41" s="9"/>
      <c r="I41" s="14">
        <v>60396782</v>
      </c>
    </row>
    <row r="42" spans="1:9" ht="21" customHeight="1" x14ac:dyDescent="0.4">
      <c r="A42" s="4" t="s">
        <v>5</v>
      </c>
      <c r="B42" s="7"/>
      <c r="C42" s="7"/>
      <c r="E42" s="91"/>
      <c r="F42" s="7"/>
      <c r="G42" s="15">
        <f>SUM(G35:G41)</f>
        <v>1361346772</v>
      </c>
      <c r="H42" s="9"/>
      <c r="I42" s="15">
        <f>SUM(I35:I41)</f>
        <v>1500481517</v>
      </c>
    </row>
    <row r="43" spans="1:9" ht="15" customHeight="1" x14ac:dyDescent="0.4">
      <c r="A43" s="4"/>
      <c r="B43" s="7"/>
      <c r="C43" s="7"/>
      <c r="E43" s="91"/>
      <c r="F43" s="7"/>
      <c r="G43" s="8"/>
      <c r="H43" s="9"/>
      <c r="I43" s="8"/>
    </row>
    <row r="44" spans="1:9" ht="21" customHeight="1" x14ac:dyDescent="0.4">
      <c r="A44" s="4" t="s">
        <v>77</v>
      </c>
      <c r="B44" s="7"/>
      <c r="C44" s="7"/>
      <c r="E44" s="89"/>
      <c r="F44" s="7"/>
      <c r="G44" s="6"/>
      <c r="H44" s="16"/>
      <c r="I44" s="6"/>
    </row>
    <row r="45" spans="1:9" ht="21" customHeight="1" x14ac:dyDescent="0.4">
      <c r="A45" s="7" t="s">
        <v>3</v>
      </c>
      <c r="B45" s="7"/>
      <c r="C45" s="7"/>
      <c r="E45" s="81" t="s">
        <v>143</v>
      </c>
      <c r="F45" s="7"/>
      <c r="G45" s="12"/>
      <c r="H45" s="7"/>
      <c r="I45" s="12"/>
    </row>
    <row r="46" spans="1:9" ht="21" customHeight="1" thickBot="1" x14ac:dyDescent="0.45">
      <c r="A46" s="22" t="s">
        <v>8</v>
      </c>
      <c r="B46" s="2" t="s">
        <v>165</v>
      </c>
      <c r="C46" s="22"/>
      <c r="E46" s="89"/>
      <c r="F46" s="7"/>
      <c r="G46" s="17">
        <v>1326518451</v>
      </c>
      <c r="H46" s="9"/>
      <c r="I46" s="17">
        <v>1326518451</v>
      </c>
    </row>
    <row r="47" spans="1:9" ht="21" customHeight="1" thickTop="1" x14ac:dyDescent="0.4">
      <c r="A47" s="22" t="s">
        <v>8</v>
      </c>
      <c r="B47" s="2" t="s">
        <v>199</v>
      </c>
      <c r="C47" s="22"/>
      <c r="E47" s="89"/>
      <c r="F47" s="7"/>
      <c r="G47" s="245"/>
      <c r="H47" s="9"/>
      <c r="I47" s="245"/>
    </row>
    <row r="48" spans="1:9" ht="21" customHeight="1" x14ac:dyDescent="0.4">
      <c r="A48" s="22"/>
      <c r="B48" s="2" t="s">
        <v>200</v>
      </c>
      <c r="C48" s="22"/>
      <c r="E48" s="89"/>
      <c r="F48" s="7"/>
      <c r="G48" s="245"/>
      <c r="H48" s="9"/>
      <c r="I48" s="245"/>
    </row>
    <row r="49" spans="1:9" ht="21" customHeight="1" x14ac:dyDescent="0.4">
      <c r="B49" s="2" t="s">
        <v>201</v>
      </c>
      <c r="E49" s="89"/>
      <c r="F49" s="7"/>
      <c r="G49" s="18">
        <v>1081732567</v>
      </c>
      <c r="H49" s="9"/>
      <c r="I49" s="18">
        <v>1052232567</v>
      </c>
    </row>
    <row r="50" spans="1:9" ht="21" customHeight="1" x14ac:dyDescent="0.4">
      <c r="A50" s="2" t="s">
        <v>129</v>
      </c>
      <c r="B50" s="7"/>
      <c r="E50" s="81" t="s">
        <v>144</v>
      </c>
      <c r="F50" s="7"/>
      <c r="G50" s="18">
        <v>-169429491</v>
      </c>
      <c r="H50" s="9"/>
      <c r="I50" s="18">
        <v>-157629491</v>
      </c>
    </row>
    <row r="51" spans="1:9" ht="21" customHeight="1" x14ac:dyDescent="0.4">
      <c r="A51" s="2" t="s">
        <v>174</v>
      </c>
      <c r="B51" s="217"/>
      <c r="C51" s="217"/>
      <c r="E51" s="81" t="s">
        <v>205</v>
      </c>
      <c r="F51" s="7"/>
      <c r="G51" s="14">
        <v>26910</v>
      </c>
      <c r="H51" s="9"/>
      <c r="I51" s="20">
        <v>0</v>
      </c>
    </row>
    <row r="52" spans="1:9" ht="21" customHeight="1" x14ac:dyDescent="0.4">
      <c r="A52" s="29" t="s">
        <v>25</v>
      </c>
      <c r="B52" s="29"/>
      <c r="C52" s="29"/>
      <c r="E52" s="91"/>
      <c r="F52" s="7"/>
      <c r="G52" s="253"/>
      <c r="H52" s="9"/>
      <c r="I52" s="9"/>
    </row>
    <row r="53" spans="1:9" ht="21" customHeight="1" x14ac:dyDescent="0.4">
      <c r="A53" s="23" t="s">
        <v>22</v>
      </c>
      <c r="B53" s="2" t="s">
        <v>38</v>
      </c>
      <c r="E53" s="91"/>
      <c r="F53" s="7"/>
    </row>
    <row r="54" spans="1:9" ht="21" customHeight="1" x14ac:dyDescent="0.4">
      <c r="C54" s="30" t="s">
        <v>180</v>
      </c>
      <c r="E54" s="81" t="s">
        <v>123</v>
      </c>
      <c r="F54" s="7"/>
      <c r="G54" s="9">
        <f>SE!K49</f>
        <v>18811235</v>
      </c>
      <c r="H54" s="9"/>
      <c r="I54" s="9">
        <v>18811235</v>
      </c>
    </row>
    <row r="55" spans="1:9" ht="21" customHeight="1" x14ac:dyDescent="0.4">
      <c r="C55" s="30" t="s">
        <v>181</v>
      </c>
      <c r="E55" s="91"/>
      <c r="F55" s="7"/>
      <c r="G55" s="9">
        <v>6000000</v>
      </c>
      <c r="H55" s="9"/>
      <c r="I55" s="9">
        <v>6000000</v>
      </c>
    </row>
    <row r="56" spans="1:9" ht="21" customHeight="1" x14ac:dyDescent="0.4">
      <c r="A56" s="23" t="s">
        <v>22</v>
      </c>
      <c r="B56" s="2" t="s">
        <v>98</v>
      </c>
      <c r="E56" s="81" t="s">
        <v>93</v>
      </c>
      <c r="F56" s="7"/>
      <c r="G56" s="103">
        <f>SE!O49</f>
        <v>-847081830</v>
      </c>
      <c r="H56" s="8"/>
      <c r="I56" s="103">
        <v>-823671455</v>
      </c>
    </row>
    <row r="57" spans="1:9" ht="21" customHeight="1" x14ac:dyDescent="0.4">
      <c r="A57" s="29" t="s">
        <v>92</v>
      </c>
      <c r="B57" s="29"/>
      <c r="C57" s="29"/>
      <c r="E57" s="81" t="s">
        <v>145</v>
      </c>
      <c r="F57" s="7"/>
      <c r="G57" s="105">
        <f>SE!W49</f>
        <v>98514223</v>
      </c>
      <c r="H57" s="8"/>
      <c r="I57" s="105">
        <v>100701498</v>
      </c>
    </row>
    <row r="58" spans="1:9" ht="21" customHeight="1" x14ac:dyDescent="0.4">
      <c r="A58" s="4" t="s">
        <v>78</v>
      </c>
      <c r="B58" s="7"/>
      <c r="C58" s="7"/>
      <c r="E58" s="89"/>
      <c r="F58" s="7"/>
      <c r="G58" s="150">
        <f>SUM(G49:G57)</f>
        <v>188573614</v>
      </c>
      <c r="H58" s="26"/>
      <c r="I58" s="150">
        <f>SUM(I49:I57)</f>
        <v>196444354</v>
      </c>
    </row>
    <row r="59" spans="1:9" ht="15" customHeight="1" x14ac:dyDescent="0.4">
      <c r="A59" s="4"/>
      <c r="B59" s="7"/>
      <c r="C59" s="7"/>
      <c r="E59" s="89"/>
      <c r="F59" s="7"/>
      <c r="G59" s="26"/>
      <c r="H59" s="26"/>
      <c r="I59" s="26"/>
    </row>
    <row r="60" spans="1:9" ht="21" customHeight="1" thickBot="1" x14ac:dyDescent="0.45">
      <c r="A60" s="4" t="s">
        <v>79</v>
      </c>
      <c r="B60" s="7"/>
      <c r="C60" s="7"/>
      <c r="E60" s="89"/>
      <c r="F60" s="7"/>
      <c r="G60" s="151">
        <f>G42+G58</f>
        <v>1549920386</v>
      </c>
      <c r="H60" s="19"/>
      <c r="I60" s="151">
        <f>I42+I58</f>
        <v>1696925871</v>
      </c>
    </row>
    <row r="61" spans="1:9" ht="22.5" customHeight="1" thickTop="1" x14ac:dyDescent="0.4">
      <c r="G61" s="20">
        <f>G60-G23</f>
        <v>0</v>
      </c>
      <c r="H61" s="20"/>
      <c r="I61" s="20">
        <f>I60-I23</f>
        <v>0</v>
      </c>
    </row>
    <row r="62" spans="1:9" ht="22.5" customHeight="1" x14ac:dyDescent="0.4">
      <c r="G62" s="20"/>
      <c r="I62" s="20"/>
    </row>
  </sheetData>
  <mergeCells count="3">
    <mergeCell ref="G6:I6"/>
    <mergeCell ref="G29:I29"/>
    <mergeCell ref="A28:D28"/>
  </mergeCells>
  <phoneticPr fontId="5" type="noConversion"/>
  <pageMargins left="0.9" right="0.44" top="0.6" bottom="0.4" header="0.4" footer="0.3"/>
  <pageSetup paperSize="9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  <rowBreaks count="1" manualBreakCount="1">
    <brk id="2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 x14ac:dyDescent="0.45"/>
  <cols>
    <col min="1" max="3" width="2.7109375" style="35" customWidth="1"/>
    <col min="4" max="4" width="38.42578125" style="35" customWidth="1"/>
    <col min="5" max="5" width="10.5703125" style="83" customWidth="1"/>
    <col min="6" max="6" width="3.85546875" style="35" customWidth="1"/>
    <col min="7" max="7" width="15.7109375" style="35" customWidth="1"/>
    <col min="8" max="8" width="3.5703125" style="35" customWidth="1"/>
    <col min="9" max="9" width="15.7109375" style="35" customWidth="1"/>
    <col min="10" max="10" width="13" style="35" customWidth="1"/>
    <col min="11" max="11" width="12.28515625" style="35" hidden="1" customWidth="1"/>
    <col min="12" max="12" width="12.28515625" style="70" hidden="1" customWidth="1"/>
    <col min="13" max="13" width="10.28515625" style="70" hidden="1" customWidth="1"/>
    <col min="14" max="14" width="10.85546875" style="70" hidden="1" customWidth="1"/>
    <col min="15" max="16" width="0" style="70" hidden="1" customWidth="1"/>
    <col min="17" max="17" width="12.5703125" style="70" hidden="1" customWidth="1"/>
    <col min="18" max="19" width="9.140625" style="70"/>
    <col min="20" max="22" width="9.85546875" style="70" bestFit="1" customWidth="1"/>
    <col min="23" max="23" width="9.85546875" style="35" bestFit="1" customWidth="1"/>
    <col min="24" max="25" width="9.140625" style="35"/>
    <col min="26" max="26" width="9.85546875" style="35" bestFit="1" customWidth="1"/>
    <col min="27" max="31" width="9.140625" style="35"/>
    <col min="32" max="32" width="9.85546875" style="35" bestFit="1" customWidth="1"/>
    <col min="33" max="33" width="9.140625" style="35"/>
    <col min="34" max="34" width="9" style="35" customWidth="1"/>
    <col min="35" max="16384" width="9.140625" style="35"/>
  </cols>
  <sheetData>
    <row r="1" spans="1:49" s="34" customFormat="1" ht="21.75" customHeight="1" x14ac:dyDescent="0.45">
      <c r="A1" s="68" t="str">
        <f>BS!A1</f>
        <v>บริษัท ไทยเศรษฐกิจประกันภัย จำกัด (มหาชน)</v>
      </c>
      <c r="B1" s="68"/>
      <c r="C1" s="68"/>
      <c r="D1" s="33"/>
      <c r="E1" s="33"/>
      <c r="F1" s="33"/>
      <c r="G1" s="80"/>
      <c r="H1" s="80"/>
      <c r="I1" s="32" t="s">
        <v>64</v>
      </c>
      <c r="J1" s="32"/>
      <c r="L1" s="71" t="s">
        <v>16</v>
      </c>
      <c r="M1" s="71" t="s">
        <v>17</v>
      </c>
      <c r="N1" s="71" t="s">
        <v>18</v>
      </c>
      <c r="O1" s="71" t="s">
        <v>33</v>
      </c>
      <c r="P1" s="71" t="s">
        <v>34</v>
      </c>
      <c r="Q1" s="72" t="s">
        <v>21</v>
      </c>
      <c r="R1" s="73"/>
      <c r="S1" s="70"/>
      <c r="T1" s="70"/>
      <c r="U1" s="70"/>
      <c r="V1" s="70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</row>
    <row r="2" spans="1:49" ht="21.75" customHeight="1" x14ac:dyDescent="0.45">
      <c r="A2" s="33" t="s">
        <v>41</v>
      </c>
      <c r="B2" s="33"/>
      <c r="C2" s="33"/>
      <c r="D2" s="33"/>
      <c r="E2" s="33"/>
      <c r="F2" s="33"/>
      <c r="I2" s="32" t="s">
        <v>65</v>
      </c>
      <c r="J2" s="32"/>
      <c r="K2" s="31" t="s">
        <v>39</v>
      </c>
      <c r="L2" s="42">
        <v>139998822</v>
      </c>
      <c r="M2" s="44">
        <v>-6485775</v>
      </c>
      <c r="N2" s="45">
        <v>133513047</v>
      </c>
      <c r="O2" s="45"/>
      <c r="P2" s="44">
        <v>-9369886</v>
      </c>
      <c r="Q2" s="46">
        <v>124143161</v>
      </c>
      <c r="R2" s="42"/>
    </row>
    <row r="3" spans="1:49" ht="21.75" customHeight="1" x14ac:dyDescent="0.45">
      <c r="A3" s="87" t="s">
        <v>72</v>
      </c>
      <c r="B3" s="33"/>
      <c r="C3" s="33"/>
      <c r="D3" s="33"/>
      <c r="E3" s="33"/>
      <c r="F3" s="33"/>
      <c r="K3" s="39" t="s">
        <v>24</v>
      </c>
      <c r="L3" s="42">
        <v>118315859</v>
      </c>
      <c r="M3" s="44">
        <v>-3003203</v>
      </c>
      <c r="N3" s="45">
        <v>115312656</v>
      </c>
      <c r="O3" s="45"/>
      <c r="P3" s="42">
        <v>6850807</v>
      </c>
      <c r="Q3" s="46">
        <v>122163463</v>
      </c>
      <c r="R3" s="42"/>
    </row>
    <row r="4" spans="1:49" ht="23.45" customHeight="1" x14ac:dyDescent="0.45">
      <c r="A4" s="87"/>
      <c r="D4" s="74"/>
      <c r="E4" s="85"/>
      <c r="F4" s="75"/>
      <c r="G4" s="261" t="s">
        <v>23</v>
      </c>
      <c r="H4" s="261"/>
      <c r="I4" s="261"/>
      <c r="J4" s="36"/>
    </row>
    <row r="5" spans="1:49" ht="19.5" customHeight="1" x14ac:dyDescent="0.45">
      <c r="D5" s="74"/>
      <c r="E5" s="86" t="s">
        <v>1</v>
      </c>
      <c r="F5" s="75"/>
      <c r="G5" s="31" t="s">
        <v>66</v>
      </c>
      <c r="H5" s="37"/>
      <c r="I5" s="31" t="s">
        <v>39</v>
      </c>
      <c r="J5" s="51"/>
    </row>
    <row r="6" spans="1:49" ht="19.5" customHeight="1" x14ac:dyDescent="0.45">
      <c r="A6" s="50" t="s">
        <v>47</v>
      </c>
      <c r="B6" s="50"/>
      <c r="C6" s="50"/>
      <c r="D6" s="55"/>
      <c r="E6" s="83">
        <v>18</v>
      </c>
      <c r="H6" s="38"/>
    </row>
    <row r="7" spans="1:49" ht="19.5" customHeight="1" x14ac:dyDescent="0.45">
      <c r="A7" s="52" t="s">
        <v>48</v>
      </c>
      <c r="B7" s="52"/>
      <c r="C7" s="52"/>
      <c r="D7" s="55"/>
      <c r="E7" s="83">
        <v>16</v>
      </c>
      <c r="F7" s="76"/>
      <c r="G7" s="58">
        <v>261440340</v>
      </c>
      <c r="H7" s="38"/>
      <c r="I7" s="41">
        <v>244461937</v>
      </c>
      <c r="J7" s="42"/>
      <c r="K7" s="13"/>
    </row>
    <row r="8" spans="1:49" ht="19.5" customHeight="1" x14ac:dyDescent="0.45">
      <c r="A8" s="52" t="s">
        <v>49</v>
      </c>
      <c r="B8" s="52"/>
      <c r="C8" s="52"/>
      <c r="D8" s="55"/>
      <c r="E8" s="35"/>
      <c r="F8" s="76"/>
      <c r="G8" s="59">
        <v>6324175</v>
      </c>
      <c r="H8" s="38"/>
      <c r="I8" s="49">
        <v>6336210</v>
      </c>
      <c r="J8" s="43"/>
    </row>
    <row r="9" spans="1:49" ht="19.5" customHeight="1" x14ac:dyDescent="0.45">
      <c r="A9" s="53" t="s">
        <v>50</v>
      </c>
      <c r="B9" s="53"/>
      <c r="C9" s="53"/>
      <c r="D9" s="55"/>
      <c r="E9" s="35"/>
      <c r="F9" s="69"/>
      <c r="G9" s="60">
        <f>SUM(G7:G8)</f>
        <v>267764515</v>
      </c>
      <c r="H9" s="38"/>
      <c r="I9" s="57">
        <f>SUM(I7:I8)</f>
        <v>250798147</v>
      </c>
      <c r="J9" s="45"/>
    </row>
    <row r="10" spans="1:49" ht="19.5" customHeight="1" x14ac:dyDescent="0.45">
      <c r="A10" s="54"/>
      <c r="B10" s="50"/>
      <c r="C10" s="50"/>
      <c r="D10" s="55"/>
      <c r="E10" s="35"/>
      <c r="F10" s="69"/>
      <c r="G10" s="62"/>
      <c r="H10" s="38"/>
      <c r="I10" s="62"/>
      <c r="J10" s="42"/>
    </row>
    <row r="11" spans="1:49" ht="19.5" customHeight="1" x14ac:dyDescent="0.45">
      <c r="A11" s="50" t="s">
        <v>51</v>
      </c>
      <c r="B11" s="50"/>
      <c r="C11" s="50"/>
      <c r="D11" s="50"/>
      <c r="E11" s="83">
        <v>18</v>
      </c>
      <c r="F11" s="69"/>
      <c r="G11" s="59"/>
      <c r="H11" s="38"/>
      <c r="J11" s="42"/>
    </row>
    <row r="12" spans="1:49" ht="19.5" customHeight="1" x14ac:dyDescent="0.45">
      <c r="A12" s="54" t="s">
        <v>52</v>
      </c>
      <c r="B12" s="54"/>
      <c r="C12" s="54"/>
      <c r="D12" s="55"/>
      <c r="E12" s="35"/>
      <c r="F12" s="76"/>
      <c r="G12" s="59"/>
      <c r="H12" s="38"/>
      <c r="J12" s="41"/>
    </row>
    <row r="13" spans="1:49" ht="19.5" customHeight="1" x14ac:dyDescent="0.45">
      <c r="A13" s="2"/>
      <c r="B13" s="54" t="s">
        <v>61</v>
      </c>
      <c r="D13" s="2"/>
      <c r="E13" s="35"/>
      <c r="F13" s="76"/>
      <c r="G13" s="59">
        <v>145469159</v>
      </c>
      <c r="H13" s="38"/>
      <c r="I13" s="49">
        <v>123038632</v>
      </c>
      <c r="J13" s="42"/>
      <c r="R13" s="42"/>
    </row>
    <row r="14" spans="1:49" ht="19.5" customHeight="1" x14ac:dyDescent="0.45">
      <c r="A14" s="2"/>
      <c r="B14" s="54" t="s">
        <v>53</v>
      </c>
      <c r="C14" s="54"/>
      <c r="D14" s="55"/>
      <c r="E14" s="35"/>
      <c r="F14" s="76"/>
      <c r="G14" s="59">
        <v>49094625</v>
      </c>
      <c r="H14" s="38"/>
      <c r="I14" s="42">
        <v>42863898</v>
      </c>
      <c r="R14" s="42"/>
      <c r="T14" s="42"/>
      <c r="U14" s="77"/>
      <c r="V14" s="77"/>
    </row>
    <row r="15" spans="1:49" ht="19.5" customHeight="1" x14ac:dyDescent="0.45">
      <c r="B15" s="54" t="s">
        <v>60</v>
      </c>
      <c r="C15" s="54"/>
      <c r="D15" s="55"/>
      <c r="E15" s="83">
        <v>14</v>
      </c>
      <c r="F15" s="76"/>
      <c r="G15" s="59">
        <v>11028559</v>
      </c>
      <c r="H15" s="38"/>
      <c r="I15" s="42">
        <v>15899005</v>
      </c>
      <c r="R15" s="42"/>
    </row>
    <row r="16" spans="1:49" ht="19.5" customHeight="1" x14ac:dyDescent="0.45">
      <c r="A16" s="2" t="s">
        <v>20</v>
      </c>
      <c r="B16" s="54"/>
      <c r="C16" s="54"/>
      <c r="D16" s="55"/>
      <c r="F16" s="69"/>
      <c r="G16" s="59">
        <v>63959650</v>
      </c>
      <c r="H16" s="38"/>
      <c r="I16" s="49">
        <v>80689038</v>
      </c>
      <c r="J16" s="42">
        <f>I8-I14</f>
        <v>-36527688</v>
      </c>
    </row>
    <row r="17" spans="1:10" ht="19.5" customHeight="1" x14ac:dyDescent="0.45">
      <c r="A17" s="50" t="s">
        <v>19</v>
      </c>
      <c r="B17" s="50"/>
      <c r="C17" s="50"/>
      <c r="D17" s="55"/>
      <c r="E17" s="35"/>
      <c r="F17" s="69"/>
      <c r="G17" s="60">
        <f>SUM(G13:G16)</f>
        <v>269551993</v>
      </c>
      <c r="H17" s="38"/>
      <c r="I17" s="57">
        <f>SUM(I13:I16)</f>
        <v>262490573</v>
      </c>
      <c r="J17" s="41"/>
    </row>
    <row r="18" spans="1:10" ht="19.5" customHeight="1" x14ac:dyDescent="0.45">
      <c r="A18" s="54"/>
      <c r="B18" s="50"/>
      <c r="C18" s="50"/>
      <c r="D18" s="55"/>
      <c r="E18" s="35"/>
      <c r="F18" s="69"/>
      <c r="G18" s="62"/>
      <c r="H18" s="38"/>
      <c r="I18" s="67"/>
      <c r="J18" s="42"/>
    </row>
    <row r="19" spans="1:10" ht="19.5" customHeight="1" x14ac:dyDescent="0.45">
      <c r="A19" s="50" t="s">
        <v>73</v>
      </c>
      <c r="B19" s="50"/>
      <c r="C19" s="50"/>
      <c r="D19" s="55"/>
      <c r="E19" s="35"/>
      <c r="F19" s="69"/>
      <c r="G19" s="62">
        <f>G9-G17</f>
        <v>-1787478</v>
      </c>
      <c r="H19" s="38"/>
      <c r="I19" s="62">
        <f>I9-I17</f>
        <v>-11692426</v>
      </c>
      <c r="J19" s="42"/>
    </row>
    <row r="20" spans="1:10" ht="19.5" customHeight="1" x14ac:dyDescent="0.45">
      <c r="A20" s="54" t="s">
        <v>70</v>
      </c>
      <c r="B20" s="50"/>
      <c r="C20" s="50"/>
      <c r="D20" s="55"/>
      <c r="E20" s="35"/>
      <c r="F20" s="69"/>
      <c r="G20" s="62">
        <v>8868867</v>
      </c>
      <c r="H20" s="38"/>
      <c r="I20" s="62">
        <v>6878529</v>
      </c>
      <c r="J20" s="42"/>
    </row>
    <row r="21" spans="1:10" ht="19.5" customHeight="1" x14ac:dyDescent="0.45">
      <c r="A21" s="54" t="s">
        <v>58</v>
      </c>
      <c r="B21" s="50"/>
      <c r="C21" s="50"/>
      <c r="D21" s="55"/>
      <c r="E21" s="35"/>
      <c r="F21" s="69"/>
      <c r="G21" s="58">
        <v>0</v>
      </c>
      <c r="H21" s="38"/>
      <c r="I21" s="67">
        <v>513205</v>
      </c>
      <c r="J21" s="42"/>
    </row>
    <row r="22" spans="1:10" ht="19.5" customHeight="1" x14ac:dyDescent="0.45">
      <c r="A22" s="54" t="s">
        <v>4</v>
      </c>
      <c r="B22" s="50"/>
      <c r="C22" s="50"/>
      <c r="D22" s="55"/>
      <c r="E22" s="35"/>
      <c r="F22" s="69"/>
      <c r="G22" s="62">
        <v>5224779</v>
      </c>
      <c r="H22" s="38"/>
      <c r="I22" s="67">
        <v>3422589</v>
      </c>
      <c r="J22" s="42"/>
    </row>
    <row r="23" spans="1:10" ht="19.5" customHeight="1" x14ac:dyDescent="0.45">
      <c r="A23" s="50" t="s">
        <v>68</v>
      </c>
      <c r="B23" s="50"/>
      <c r="C23" s="50"/>
      <c r="D23" s="55"/>
      <c r="E23" s="35"/>
      <c r="F23" s="69"/>
      <c r="G23" s="63">
        <f>SUM(G19:G22)</f>
        <v>12306168</v>
      </c>
      <c r="H23" s="38"/>
      <c r="I23" s="63">
        <f>SUM(I19:I22)</f>
        <v>-878103</v>
      </c>
      <c r="J23" s="42"/>
    </row>
    <row r="24" spans="1:10" ht="19.5" customHeight="1" x14ac:dyDescent="0.45">
      <c r="A24" s="54"/>
      <c r="B24" s="50"/>
      <c r="C24" s="50"/>
      <c r="D24" s="55"/>
      <c r="E24" s="35"/>
      <c r="F24" s="69"/>
      <c r="G24" s="62"/>
      <c r="H24" s="38"/>
      <c r="I24" s="67"/>
      <c r="J24" s="42"/>
    </row>
    <row r="25" spans="1:10" ht="19.5" customHeight="1" x14ac:dyDescent="0.45">
      <c r="A25" s="54" t="s">
        <v>54</v>
      </c>
      <c r="B25" s="54"/>
      <c r="C25" s="54"/>
      <c r="D25" s="54"/>
      <c r="E25" s="35"/>
      <c r="F25" s="69"/>
      <c r="G25" s="59"/>
      <c r="H25" s="38"/>
      <c r="I25" s="49"/>
      <c r="J25" s="42"/>
    </row>
    <row r="26" spans="1:10" ht="19.5" customHeight="1" x14ac:dyDescent="0.45">
      <c r="A26" s="54" t="s">
        <v>55</v>
      </c>
      <c r="B26" s="54"/>
      <c r="C26" s="54"/>
      <c r="D26" s="54"/>
      <c r="E26" s="35"/>
      <c r="F26" s="69"/>
      <c r="G26" s="59">
        <v>873674</v>
      </c>
      <c r="H26" s="38"/>
      <c r="I26" s="49">
        <v>819724</v>
      </c>
      <c r="J26" s="42"/>
    </row>
    <row r="27" spans="1:10" ht="19.5" customHeight="1" x14ac:dyDescent="0.45">
      <c r="A27" s="54" t="s">
        <v>56</v>
      </c>
      <c r="B27" s="54"/>
      <c r="C27" s="54"/>
      <c r="D27" s="54"/>
      <c r="E27" s="35"/>
      <c r="F27" s="69"/>
      <c r="G27" s="59">
        <v>728061</v>
      </c>
      <c r="H27" s="38"/>
      <c r="I27" s="49">
        <v>975393</v>
      </c>
      <c r="J27" s="47"/>
    </row>
    <row r="28" spans="1:10" ht="19.5" customHeight="1" x14ac:dyDescent="0.45">
      <c r="A28" s="54" t="s">
        <v>62</v>
      </c>
      <c r="B28" s="54"/>
      <c r="C28" s="54"/>
      <c r="D28" s="54"/>
      <c r="E28" s="35"/>
      <c r="F28" s="69"/>
      <c r="G28" s="49">
        <v>900291</v>
      </c>
      <c r="H28" s="38"/>
      <c r="I28" s="49">
        <v>1297878</v>
      </c>
      <c r="J28" s="47"/>
    </row>
    <row r="29" spans="1:10" ht="19.5" customHeight="1" x14ac:dyDescent="0.45">
      <c r="A29" s="50" t="s">
        <v>69</v>
      </c>
      <c r="B29" s="54"/>
      <c r="C29" s="54"/>
      <c r="D29" s="54"/>
      <c r="E29" s="35"/>
      <c r="F29" s="69"/>
      <c r="G29" s="63">
        <f>G23-G26-G27-G28</f>
        <v>9804142</v>
      </c>
      <c r="H29" s="38"/>
      <c r="I29" s="63">
        <f>I23-I26-I27-I28</f>
        <v>-3971098</v>
      </c>
      <c r="J29" s="47"/>
    </row>
    <row r="30" spans="1:10" ht="19.5" customHeight="1" x14ac:dyDescent="0.45">
      <c r="A30" s="56" t="s">
        <v>44</v>
      </c>
      <c r="B30" s="56"/>
      <c r="C30" s="56"/>
      <c r="D30" s="55"/>
      <c r="E30" s="35"/>
      <c r="F30" s="69"/>
      <c r="H30" s="38"/>
      <c r="J30" s="42"/>
    </row>
    <row r="31" spans="1:10" ht="19.5" customHeight="1" x14ac:dyDescent="0.45">
      <c r="A31" s="54" t="s">
        <v>63</v>
      </c>
      <c r="B31" s="54"/>
      <c r="C31" s="54"/>
      <c r="D31" s="54"/>
      <c r="E31" s="35"/>
      <c r="F31" s="69"/>
      <c r="G31" s="59">
        <v>-2933508</v>
      </c>
      <c r="H31" s="38"/>
      <c r="I31" s="59">
        <v>803109</v>
      </c>
      <c r="J31" s="41"/>
    </row>
    <row r="32" spans="1:10" ht="19.5" customHeight="1" thickBot="1" x14ac:dyDescent="0.5">
      <c r="A32" s="68" t="s">
        <v>67</v>
      </c>
      <c r="B32" s="56"/>
      <c r="C32" s="56"/>
      <c r="D32" s="55"/>
      <c r="E32" s="35"/>
      <c r="F32" s="69"/>
      <c r="G32" s="64">
        <f>SUM(G29:G31)</f>
        <v>6870634</v>
      </c>
      <c r="H32" s="38"/>
      <c r="I32" s="64">
        <f>SUM(I29:I31)</f>
        <v>-3167989</v>
      </c>
      <c r="J32" s="43"/>
    </row>
    <row r="33" spans="1:10" ht="19.5" customHeight="1" thickTop="1" thickBot="1" x14ac:dyDescent="0.5">
      <c r="A33" s="68" t="s">
        <v>71</v>
      </c>
      <c r="B33" s="68"/>
      <c r="C33" s="68"/>
      <c r="E33" s="85"/>
      <c r="F33" s="76"/>
      <c r="G33" s="66">
        <f>G29/G34</f>
        <v>0.35014792857142857</v>
      </c>
      <c r="H33" s="61"/>
      <c r="I33" s="66">
        <f>I29/I34</f>
        <v>-0.14182492857142856</v>
      </c>
      <c r="J33" s="48"/>
    </row>
    <row r="34" spans="1:10" ht="19.5" customHeight="1" thickTop="1" thickBot="1" x14ac:dyDescent="0.5">
      <c r="A34" s="68" t="s">
        <v>26</v>
      </c>
      <c r="B34" s="68"/>
      <c r="C34" s="68"/>
      <c r="E34" s="85"/>
      <c r="F34" s="76"/>
      <c r="G34" s="65">
        <v>28000000</v>
      </c>
      <c r="H34" s="59"/>
      <c r="I34" s="65">
        <v>28000000</v>
      </c>
      <c r="J34" s="40"/>
    </row>
    <row r="35" spans="1:10" ht="17.25" customHeight="1" thickTop="1" x14ac:dyDescent="0.45">
      <c r="A35" s="68"/>
      <c r="B35" s="68"/>
      <c r="C35" s="68"/>
      <c r="E35" s="85"/>
      <c r="F35" s="76"/>
      <c r="H35" s="38"/>
      <c r="J35" s="40"/>
    </row>
    <row r="36" spans="1:10" ht="17.25" customHeight="1" x14ac:dyDescent="0.45">
      <c r="A36" s="265"/>
      <c r="B36" s="266"/>
      <c r="C36" s="266"/>
      <c r="D36" s="266"/>
      <c r="E36" s="266"/>
      <c r="F36" s="266"/>
      <c r="G36" s="266"/>
      <c r="H36" s="266"/>
      <c r="I36" s="266"/>
      <c r="J36" s="40"/>
    </row>
    <row r="37" spans="1:10" ht="16.5" customHeight="1" x14ac:dyDescent="0.45">
      <c r="A37" s="262" t="s">
        <v>42</v>
      </c>
      <c r="B37" s="262"/>
      <c r="C37" s="262"/>
      <c r="D37" s="262"/>
      <c r="E37" s="262"/>
      <c r="F37" s="262"/>
      <c r="G37" s="262"/>
      <c r="H37" s="262"/>
      <c r="I37" s="262"/>
      <c r="J37" s="78"/>
    </row>
    <row r="38" spans="1:10" ht="19.5" customHeight="1" x14ac:dyDescent="0.45">
      <c r="A38" s="263" t="s">
        <v>74</v>
      </c>
      <c r="B38" s="263"/>
      <c r="C38" s="263"/>
      <c r="D38" s="263"/>
      <c r="E38" s="263"/>
      <c r="F38" s="263"/>
      <c r="G38" s="263"/>
      <c r="H38" s="263"/>
      <c r="I38" s="263"/>
      <c r="J38" s="78"/>
    </row>
    <row r="39" spans="1:10" ht="21.95" customHeight="1" x14ac:dyDescent="0.45">
      <c r="A39" s="264"/>
      <c r="B39" s="264"/>
      <c r="C39" s="264"/>
      <c r="D39" s="264"/>
      <c r="E39" s="264"/>
      <c r="F39" s="264"/>
      <c r="G39" s="264"/>
      <c r="H39" s="264"/>
      <c r="I39" s="264"/>
      <c r="J39" s="78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5"/>
  <sheetViews>
    <sheetView tabSelected="1" zoomScaleNormal="100" zoomScaleSheetLayoutView="85" workbookViewId="0">
      <selection activeCell="E37" sqref="E37"/>
    </sheetView>
  </sheetViews>
  <sheetFormatPr defaultRowHeight="21.6" customHeight="1" x14ac:dyDescent="0.4"/>
  <cols>
    <col min="1" max="3" width="2.7109375" style="2" customWidth="1"/>
    <col min="4" max="4" width="29.140625" style="2" customWidth="1"/>
    <col min="5" max="5" width="7.28515625" style="207" bestFit="1" customWidth="1"/>
    <col min="6" max="6" width="1.7109375" style="2" customWidth="1"/>
    <col min="7" max="7" width="13.5703125" style="2" customWidth="1"/>
    <col min="8" max="8" width="1.85546875" style="2" customWidth="1"/>
    <col min="9" max="9" width="13.5703125" style="2" customWidth="1"/>
    <col min="10" max="10" width="1.7109375" style="2" customWidth="1"/>
    <col min="11" max="11" width="13.5703125" style="2" customWidth="1"/>
    <col min="12" max="12" width="1.7109375" style="2" customWidth="1"/>
    <col min="13" max="13" width="13.5703125" style="2" customWidth="1"/>
    <col min="14" max="14" width="13.42578125" style="2" customWidth="1"/>
    <col min="15" max="15" width="17.140625" style="29" bestFit="1" customWidth="1"/>
    <col min="16" max="16" width="18" style="29" bestFit="1" customWidth="1"/>
    <col min="17" max="17" width="12.85546875" style="2" bestFit="1" customWidth="1"/>
    <col min="18" max="19" width="12.28515625" style="2" bestFit="1" customWidth="1"/>
    <col min="20" max="20" width="9.85546875" style="2" bestFit="1" customWidth="1"/>
    <col min="21" max="25" width="9.140625" style="2"/>
    <col min="26" max="26" width="9.85546875" style="2" bestFit="1" customWidth="1"/>
    <col min="27" max="27" width="9.140625" style="2"/>
    <col min="28" max="28" width="9" style="2" customWidth="1"/>
    <col min="29" max="16384" width="9.140625" style="2"/>
  </cols>
  <sheetData>
    <row r="1" spans="1:43" s="3" customFormat="1" ht="21" customHeight="1" x14ac:dyDescent="0.4">
      <c r="A1" s="4" t="str">
        <f>BS!A1</f>
        <v>บริษัท ไทยเศรษฐกิจประกันภัย จำกัด (มหาชน)</v>
      </c>
      <c r="B1" s="4"/>
      <c r="C1" s="4"/>
      <c r="D1" s="187"/>
      <c r="E1" s="204"/>
      <c r="F1" s="187"/>
      <c r="G1" s="188"/>
      <c r="H1" s="188"/>
      <c r="I1" s="188"/>
      <c r="J1" s="188"/>
      <c r="K1" s="188"/>
      <c r="L1" s="188"/>
      <c r="M1" s="274" t="s">
        <v>158</v>
      </c>
      <c r="N1" s="157"/>
      <c r="O1" s="29"/>
      <c r="P1" s="29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21" customHeight="1" x14ac:dyDescent="0.4">
      <c r="A2" s="187" t="s">
        <v>41</v>
      </c>
      <c r="B2" s="187"/>
      <c r="C2" s="187"/>
      <c r="D2" s="187"/>
      <c r="E2" s="204"/>
      <c r="F2" s="187"/>
      <c r="M2" s="275" t="s">
        <v>65</v>
      </c>
      <c r="N2" s="157"/>
    </row>
    <row r="3" spans="1:43" ht="21" customHeight="1" x14ac:dyDescent="0.4">
      <c r="A3" s="187" t="s">
        <v>197</v>
      </c>
      <c r="B3" s="187"/>
      <c r="C3" s="187"/>
      <c r="D3" s="187"/>
      <c r="E3" s="204"/>
      <c r="F3" s="187"/>
    </row>
    <row r="4" spans="1:43" ht="21" customHeight="1" x14ac:dyDescent="0.4">
      <c r="A4" s="187"/>
      <c r="B4" s="187"/>
      <c r="C4" s="187"/>
      <c r="D4" s="187"/>
      <c r="E4" s="204"/>
      <c r="F4" s="187"/>
      <c r="O4" s="217"/>
      <c r="P4" s="217"/>
    </row>
    <row r="5" spans="1:43" ht="21" customHeight="1" x14ac:dyDescent="0.4">
      <c r="A5" s="187"/>
      <c r="D5" s="1"/>
      <c r="E5" s="89"/>
      <c r="F5" s="213"/>
      <c r="G5" s="269" t="s">
        <v>23</v>
      </c>
      <c r="H5" s="269"/>
      <c r="I5" s="269"/>
      <c r="J5" s="269"/>
      <c r="K5" s="269"/>
      <c r="L5" s="269"/>
      <c r="M5" s="269"/>
      <c r="N5" s="149"/>
      <c r="O5" s="217"/>
      <c r="P5" s="217"/>
    </row>
    <row r="6" spans="1:43" ht="21" customHeight="1" x14ac:dyDescent="0.4">
      <c r="A6" s="187"/>
      <c r="D6" s="246"/>
      <c r="E6" s="89"/>
      <c r="F6" s="247"/>
      <c r="G6" s="267" t="s">
        <v>192</v>
      </c>
      <c r="H6" s="267"/>
      <c r="I6" s="267"/>
      <c r="J6" s="251"/>
      <c r="K6" s="267" t="s">
        <v>193</v>
      </c>
      <c r="L6" s="267"/>
      <c r="M6" s="267"/>
      <c r="N6" s="149"/>
      <c r="O6" s="217"/>
      <c r="P6" s="217"/>
    </row>
    <row r="7" spans="1:43" ht="21" customHeight="1" x14ac:dyDescent="0.4">
      <c r="A7" s="187"/>
      <c r="D7" s="246"/>
      <c r="E7" s="89"/>
      <c r="F7" s="247"/>
      <c r="G7" s="268" t="s">
        <v>194</v>
      </c>
      <c r="H7" s="268"/>
      <c r="I7" s="268"/>
      <c r="J7" s="252"/>
      <c r="K7" s="268" t="s">
        <v>194</v>
      </c>
      <c r="L7" s="268"/>
      <c r="M7" s="268"/>
      <c r="N7" s="149"/>
      <c r="O7" s="217"/>
      <c r="P7" s="217"/>
    </row>
    <row r="8" spans="1:43" ht="21" customHeight="1" x14ac:dyDescent="0.4">
      <c r="A8" s="187"/>
      <c r="D8" s="1"/>
      <c r="E8" s="205" t="s">
        <v>1</v>
      </c>
      <c r="F8" s="213"/>
      <c r="G8" s="205" t="s">
        <v>157</v>
      </c>
      <c r="H8" s="215"/>
      <c r="I8" s="205" t="s">
        <v>126</v>
      </c>
      <c r="J8" s="215"/>
      <c r="K8" s="205" t="s">
        <v>157</v>
      </c>
      <c r="L8" s="215"/>
      <c r="M8" s="205" t="s">
        <v>126</v>
      </c>
      <c r="N8" s="149"/>
      <c r="O8" s="217"/>
      <c r="P8" s="217"/>
      <c r="U8" s="189"/>
      <c r="V8" s="189"/>
      <c r="W8" s="189"/>
      <c r="X8" s="189"/>
      <c r="Y8" s="189"/>
    </row>
    <row r="9" spans="1:43" ht="21" customHeight="1" x14ac:dyDescent="0.4">
      <c r="A9" s="187"/>
      <c r="D9" s="1"/>
      <c r="E9" s="89"/>
      <c r="F9" s="213"/>
      <c r="G9" s="190"/>
      <c r="H9" s="190"/>
      <c r="I9" s="190"/>
      <c r="J9" s="190"/>
      <c r="K9" s="190"/>
      <c r="L9" s="190"/>
      <c r="M9" s="190"/>
      <c r="N9" s="149"/>
      <c r="O9" s="217"/>
      <c r="P9" s="217"/>
    </row>
    <row r="10" spans="1:43" ht="21" customHeight="1" x14ac:dyDescent="0.4">
      <c r="A10" s="4" t="s">
        <v>47</v>
      </c>
      <c r="B10" s="4"/>
      <c r="C10" s="4"/>
      <c r="E10" s="82" t="s">
        <v>146</v>
      </c>
      <c r="O10" s="217"/>
      <c r="P10" s="217"/>
    </row>
    <row r="11" spans="1:43" ht="21" customHeight="1" x14ac:dyDescent="0.4">
      <c r="A11" s="7" t="s">
        <v>16</v>
      </c>
      <c r="B11" s="4"/>
      <c r="C11" s="4"/>
      <c r="E11" s="82" t="s">
        <v>121</v>
      </c>
      <c r="G11" s="191">
        <v>131339138</v>
      </c>
      <c r="H11" s="191"/>
      <c r="I11" s="191">
        <v>203017511</v>
      </c>
      <c r="J11" s="191"/>
      <c r="K11" s="191">
        <v>296793064</v>
      </c>
      <c r="L11" s="191"/>
      <c r="M11" s="191">
        <v>435638753</v>
      </c>
      <c r="O11" s="217"/>
      <c r="P11" s="217"/>
    </row>
    <row r="12" spans="1:43" ht="21" customHeight="1" x14ac:dyDescent="0.4">
      <c r="A12" s="203" t="s">
        <v>118</v>
      </c>
      <c r="B12" s="7" t="s">
        <v>119</v>
      </c>
      <c r="C12" s="4"/>
      <c r="E12" s="82"/>
      <c r="G12" s="105">
        <v>-58094039</v>
      </c>
      <c r="H12" s="103"/>
      <c r="I12" s="105">
        <v>-93612606</v>
      </c>
      <c r="J12" s="103"/>
      <c r="K12" s="105">
        <v>-115789940</v>
      </c>
      <c r="L12" s="103"/>
      <c r="M12" s="105">
        <v>-194413714</v>
      </c>
      <c r="O12" s="217"/>
      <c r="P12" s="217"/>
    </row>
    <row r="13" spans="1:43" ht="21" customHeight="1" x14ac:dyDescent="0.4">
      <c r="A13" s="29" t="s">
        <v>18</v>
      </c>
      <c r="B13" s="29"/>
      <c r="C13" s="29"/>
      <c r="E13" s="82"/>
      <c r="F13" s="7"/>
      <c r="G13" s="192">
        <f>SUM(G11:G12)</f>
        <v>73245099</v>
      </c>
      <c r="H13" s="192">
        <f t="shared" ref="H13:K13" si="0">SUM(H11:H12)</f>
        <v>0</v>
      </c>
      <c r="I13" s="192">
        <f t="shared" si="0"/>
        <v>109404905</v>
      </c>
      <c r="J13" s="192">
        <f t="shared" si="0"/>
        <v>0</v>
      </c>
      <c r="K13" s="192">
        <f t="shared" si="0"/>
        <v>181003124</v>
      </c>
      <c r="L13" s="192"/>
      <c r="M13" s="192">
        <f>SUM(M11:M12)</f>
        <v>241225039</v>
      </c>
      <c r="N13" s="14"/>
      <c r="O13" s="217"/>
      <c r="P13" s="217"/>
    </row>
    <row r="14" spans="1:43" ht="21" customHeight="1" x14ac:dyDescent="0.4">
      <c r="A14" s="29" t="s">
        <v>209</v>
      </c>
      <c r="B14" s="217"/>
      <c r="C14" s="217"/>
      <c r="E14" s="82"/>
      <c r="F14" s="7"/>
      <c r="G14" s="192"/>
      <c r="H14" s="192"/>
      <c r="I14" s="192"/>
      <c r="J14" s="192"/>
      <c r="K14" s="192"/>
      <c r="L14" s="192"/>
      <c r="M14" s="192"/>
      <c r="N14" s="14"/>
      <c r="O14" s="217"/>
      <c r="P14" s="217"/>
    </row>
    <row r="15" spans="1:43" ht="21" customHeight="1" x14ac:dyDescent="0.4">
      <c r="B15" s="2" t="s">
        <v>210</v>
      </c>
      <c r="C15" s="29"/>
      <c r="E15" s="82"/>
      <c r="F15" s="7"/>
      <c r="G15" s="193">
        <v>36544259</v>
      </c>
      <c r="H15" s="192"/>
      <c r="I15" s="193">
        <v>12677957</v>
      </c>
      <c r="J15" s="192"/>
      <c r="K15" s="193">
        <v>49230058</v>
      </c>
      <c r="L15" s="192"/>
      <c r="M15" s="193">
        <v>13789847</v>
      </c>
      <c r="N15" s="14"/>
      <c r="O15" s="217"/>
      <c r="P15" s="217"/>
    </row>
    <row r="16" spans="1:43" ht="21" customHeight="1" x14ac:dyDescent="0.4">
      <c r="A16" s="29" t="s">
        <v>107</v>
      </c>
      <c r="B16" s="29"/>
      <c r="C16" s="29"/>
      <c r="E16" s="82"/>
      <c r="F16" s="7"/>
      <c r="G16" s="192">
        <f>SUM(G13:G15)</f>
        <v>109789358</v>
      </c>
      <c r="H16" s="192">
        <f t="shared" ref="H16:K16" si="1">SUM(H13:H15)</f>
        <v>0</v>
      </c>
      <c r="I16" s="192">
        <f t="shared" si="1"/>
        <v>122082862</v>
      </c>
      <c r="J16" s="192">
        <f t="shared" si="1"/>
        <v>0</v>
      </c>
      <c r="K16" s="192">
        <f t="shared" si="1"/>
        <v>230233182</v>
      </c>
      <c r="L16" s="192"/>
      <c r="M16" s="192">
        <f>SUM(M13:M15)</f>
        <v>255014886</v>
      </c>
      <c r="N16" s="14"/>
      <c r="O16" s="217"/>
      <c r="P16" s="217"/>
    </row>
    <row r="17" spans="1:16" ht="21" customHeight="1" x14ac:dyDescent="0.4">
      <c r="A17" s="29" t="s">
        <v>49</v>
      </c>
      <c r="B17" s="29"/>
      <c r="C17" s="29"/>
      <c r="E17" s="206"/>
      <c r="F17" s="7"/>
      <c r="G17" s="191">
        <v>19955976</v>
      </c>
      <c r="H17" s="191"/>
      <c r="I17" s="191">
        <v>21706573</v>
      </c>
      <c r="J17" s="191"/>
      <c r="K17" s="191">
        <v>39064958</v>
      </c>
      <c r="L17" s="191"/>
      <c r="M17" s="191">
        <v>41980491</v>
      </c>
      <c r="N17" s="194"/>
      <c r="O17" s="217"/>
      <c r="P17" s="217"/>
    </row>
    <row r="18" spans="1:16" ht="21" customHeight="1" x14ac:dyDescent="0.4">
      <c r="A18" s="7" t="s">
        <v>101</v>
      </c>
      <c r="B18" s="4"/>
      <c r="C18" s="4"/>
      <c r="E18" s="206"/>
      <c r="F18" s="22"/>
      <c r="G18" s="103">
        <v>3251660</v>
      </c>
      <c r="H18" s="103"/>
      <c r="I18" s="103">
        <v>2480210</v>
      </c>
      <c r="J18" s="103"/>
      <c r="K18" s="103">
        <v>4737652</v>
      </c>
      <c r="L18" s="103"/>
      <c r="M18" s="103">
        <v>4120469</v>
      </c>
      <c r="N18" s="14"/>
      <c r="O18" s="217"/>
      <c r="P18" s="217"/>
    </row>
    <row r="19" spans="1:16" ht="21" customHeight="1" x14ac:dyDescent="0.4">
      <c r="A19" s="7" t="s">
        <v>172</v>
      </c>
      <c r="B19" s="4"/>
      <c r="C19" s="4"/>
      <c r="E19" s="206"/>
      <c r="F19" s="22"/>
      <c r="G19" s="103">
        <v>412598</v>
      </c>
      <c r="H19" s="103"/>
      <c r="I19" s="103">
        <v>99343</v>
      </c>
      <c r="J19" s="103"/>
      <c r="K19" s="103">
        <v>4626005</v>
      </c>
      <c r="L19" s="103"/>
      <c r="M19" s="103">
        <v>318107</v>
      </c>
      <c r="N19" s="14"/>
      <c r="O19" s="217"/>
      <c r="P19" s="217"/>
    </row>
    <row r="20" spans="1:16" ht="21" customHeight="1" x14ac:dyDescent="0.4">
      <c r="A20" s="7" t="s">
        <v>173</v>
      </c>
      <c r="B20" s="4"/>
      <c r="C20" s="4"/>
      <c r="E20" s="82" t="s">
        <v>151</v>
      </c>
      <c r="F20" s="22"/>
      <c r="G20" s="103">
        <v>-11923789</v>
      </c>
      <c r="H20" s="103"/>
      <c r="I20" s="103">
        <v>296313</v>
      </c>
      <c r="J20" s="103"/>
      <c r="K20" s="103">
        <v>-18765995</v>
      </c>
      <c r="L20" s="103"/>
      <c r="M20" s="103">
        <v>457891</v>
      </c>
      <c r="N20" s="14"/>
      <c r="O20" s="217"/>
      <c r="P20" s="217"/>
    </row>
    <row r="21" spans="1:16" s="189" customFormat="1" ht="21" customHeight="1" x14ac:dyDescent="0.4">
      <c r="A21" s="16" t="s">
        <v>207</v>
      </c>
      <c r="B21" s="254"/>
      <c r="C21" s="254"/>
      <c r="E21" s="255" t="s">
        <v>36</v>
      </c>
      <c r="F21" s="256"/>
      <c r="G21" s="103">
        <v>59888172</v>
      </c>
      <c r="H21" s="103"/>
      <c r="I21" s="103">
        <v>0</v>
      </c>
      <c r="J21" s="103"/>
      <c r="K21" s="103">
        <v>59888172</v>
      </c>
      <c r="L21" s="103"/>
      <c r="M21" s="103">
        <v>0</v>
      </c>
      <c r="N21" s="194"/>
      <c r="O21" s="257"/>
      <c r="P21" s="257"/>
    </row>
    <row r="22" spans="1:16" s="189" customFormat="1" ht="21" customHeight="1" x14ac:dyDescent="0.4">
      <c r="A22" s="16" t="s">
        <v>4</v>
      </c>
      <c r="B22" s="254"/>
      <c r="C22" s="254"/>
      <c r="E22" s="255"/>
      <c r="F22" s="256"/>
      <c r="G22" s="103">
        <v>1291730</v>
      </c>
      <c r="H22" s="103"/>
      <c r="I22" s="103">
        <v>3373667</v>
      </c>
      <c r="J22" s="103"/>
      <c r="K22" s="103">
        <v>4671765</v>
      </c>
      <c r="L22" s="103"/>
      <c r="M22" s="103">
        <v>3556429</v>
      </c>
      <c r="N22" s="194"/>
      <c r="O22" s="257"/>
      <c r="P22" s="257"/>
    </row>
    <row r="23" spans="1:16" ht="21" customHeight="1" x14ac:dyDescent="0.4">
      <c r="A23" s="28" t="s">
        <v>50</v>
      </c>
      <c r="B23" s="28"/>
      <c r="C23" s="28"/>
      <c r="E23" s="206"/>
      <c r="F23" s="22"/>
      <c r="G23" s="195">
        <f>SUM(G16:G22)</f>
        <v>182665705</v>
      </c>
      <c r="H23" s="103"/>
      <c r="I23" s="195">
        <f>SUM(I16:I22)</f>
        <v>150038968</v>
      </c>
      <c r="J23" s="103"/>
      <c r="K23" s="195">
        <f>SUM(K16:K22)</f>
        <v>324455739</v>
      </c>
      <c r="L23" s="103"/>
      <c r="M23" s="195">
        <f>SUM(M16:M22)</f>
        <v>305448273</v>
      </c>
      <c r="N23" s="11"/>
      <c r="O23" s="217"/>
      <c r="P23" s="217"/>
    </row>
    <row r="24" spans="1:16" ht="21" customHeight="1" x14ac:dyDescent="0.4">
      <c r="A24" s="7"/>
      <c r="B24" s="4"/>
      <c r="C24" s="4"/>
      <c r="E24" s="206"/>
      <c r="F24" s="22"/>
      <c r="G24" s="103"/>
      <c r="H24" s="103"/>
      <c r="I24" s="103"/>
      <c r="J24" s="103"/>
      <c r="K24" s="103"/>
      <c r="L24" s="103"/>
      <c r="M24" s="103"/>
      <c r="N24" s="14"/>
      <c r="O24" s="217"/>
      <c r="P24" s="217"/>
    </row>
    <row r="25" spans="1:16" ht="21" customHeight="1" x14ac:dyDescent="0.4">
      <c r="A25" s="4" t="s">
        <v>51</v>
      </c>
      <c r="B25" s="4"/>
      <c r="C25" s="4"/>
      <c r="D25" s="4"/>
      <c r="E25" s="82" t="s">
        <v>146</v>
      </c>
      <c r="F25" s="22"/>
      <c r="G25" s="191"/>
      <c r="H25" s="191"/>
      <c r="I25" s="191"/>
      <c r="J25" s="103"/>
      <c r="K25" s="103"/>
      <c r="L25" s="103"/>
      <c r="M25" s="191"/>
      <c r="N25" s="14"/>
      <c r="O25" s="217"/>
      <c r="P25" s="217"/>
    </row>
    <row r="26" spans="1:16" ht="21" customHeight="1" x14ac:dyDescent="0.4">
      <c r="A26" s="7" t="s">
        <v>108</v>
      </c>
      <c r="E26" s="82"/>
      <c r="F26" s="7"/>
      <c r="G26" s="191">
        <v>116914485</v>
      </c>
      <c r="H26" s="191"/>
      <c r="I26" s="191">
        <v>214859456</v>
      </c>
      <c r="J26" s="103"/>
      <c r="K26" s="103">
        <v>214236080</v>
      </c>
      <c r="L26" s="103"/>
      <c r="M26" s="191">
        <v>416763734</v>
      </c>
      <c r="N26" s="14"/>
      <c r="O26" s="217"/>
      <c r="P26" s="217"/>
    </row>
    <row r="27" spans="1:16" ht="21" customHeight="1" x14ac:dyDescent="0.4">
      <c r="A27" s="7" t="s">
        <v>130</v>
      </c>
      <c r="E27" s="82"/>
      <c r="F27" s="7"/>
      <c r="G27" s="191">
        <v>-51502595</v>
      </c>
      <c r="H27" s="191"/>
      <c r="I27" s="191">
        <v>-111429750</v>
      </c>
      <c r="J27" s="191"/>
      <c r="K27" s="191">
        <v>-85044361</v>
      </c>
      <c r="L27" s="191"/>
      <c r="M27" s="191">
        <v>-232444531</v>
      </c>
      <c r="N27" s="14"/>
      <c r="O27" s="217"/>
      <c r="P27" s="217"/>
    </row>
    <row r="28" spans="1:16" ht="21" customHeight="1" x14ac:dyDescent="0.4">
      <c r="A28" s="7" t="s">
        <v>53</v>
      </c>
      <c r="B28" s="7"/>
      <c r="E28" s="82"/>
      <c r="F28" s="7"/>
      <c r="G28" s="191">
        <v>21751419</v>
      </c>
      <c r="H28" s="191"/>
      <c r="I28" s="191">
        <v>31855204</v>
      </c>
      <c r="J28" s="191"/>
      <c r="K28" s="191">
        <v>49130300</v>
      </c>
      <c r="L28" s="191"/>
      <c r="M28" s="191">
        <v>70636872</v>
      </c>
      <c r="N28" s="14"/>
      <c r="O28" s="217"/>
      <c r="P28" s="217"/>
    </row>
    <row r="29" spans="1:16" ht="21" customHeight="1" x14ac:dyDescent="0.4">
      <c r="A29" s="7" t="s">
        <v>86</v>
      </c>
      <c r="B29" s="7"/>
      <c r="E29" s="82"/>
      <c r="F29" s="7"/>
      <c r="G29" s="191">
        <v>13283621</v>
      </c>
      <c r="H29" s="191"/>
      <c r="I29" s="191">
        <v>21228993</v>
      </c>
      <c r="J29" s="191"/>
      <c r="K29" s="191">
        <v>30152188</v>
      </c>
      <c r="L29" s="191"/>
      <c r="M29" s="191">
        <v>42192003</v>
      </c>
      <c r="N29" s="196"/>
      <c r="O29" s="217"/>
      <c r="P29" s="217"/>
    </row>
    <row r="30" spans="1:16" ht="21" customHeight="1" x14ac:dyDescent="0.4">
      <c r="A30" s="7" t="s">
        <v>20</v>
      </c>
      <c r="B30" s="7"/>
      <c r="C30" s="7"/>
      <c r="E30" s="82" t="s">
        <v>156</v>
      </c>
      <c r="F30" s="7"/>
      <c r="G30" s="191">
        <v>82659603</v>
      </c>
      <c r="H30" s="191"/>
      <c r="I30" s="191">
        <v>31028862</v>
      </c>
      <c r="J30" s="191"/>
      <c r="K30" s="191">
        <v>138558516</v>
      </c>
      <c r="L30" s="191"/>
      <c r="M30" s="191">
        <v>57928035</v>
      </c>
      <c r="O30" s="217"/>
      <c r="P30" s="217"/>
    </row>
    <row r="31" spans="1:16" ht="21" customHeight="1" x14ac:dyDescent="0.4">
      <c r="A31" s="7" t="s">
        <v>170</v>
      </c>
      <c r="B31" s="7"/>
      <c r="C31" s="7"/>
      <c r="E31" s="82"/>
      <c r="F31" s="7"/>
      <c r="G31" s="191">
        <v>694970</v>
      </c>
      <c r="H31" s="191"/>
      <c r="I31" s="105">
        <v>1960764</v>
      </c>
      <c r="J31" s="191"/>
      <c r="K31" s="105">
        <v>1407845</v>
      </c>
      <c r="L31" s="191"/>
      <c r="M31" s="191">
        <v>1960764</v>
      </c>
      <c r="O31" s="217"/>
      <c r="P31" s="217"/>
    </row>
    <row r="32" spans="1:16" ht="21" customHeight="1" x14ac:dyDescent="0.4">
      <c r="A32" s="4" t="s">
        <v>109</v>
      </c>
      <c r="B32" s="4"/>
      <c r="C32" s="4"/>
      <c r="E32" s="206"/>
      <c r="F32" s="22"/>
      <c r="G32" s="195">
        <f>SUM(G26:G31)</f>
        <v>183801503</v>
      </c>
      <c r="H32" s="103"/>
      <c r="I32" s="195">
        <f>SUM(I26:I31)</f>
        <v>189503529</v>
      </c>
      <c r="J32" s="191"/>
      <c r="K32" s="195">
        <f>SUM(K26:K31)</f>
        <v>348440568</v>
      </c>
      <c r="L32" s="191"/>
      <c r="M32" s="195">
        <f>SUM(M26:M31)</f>
        <v>357036877</v>
      </c>
      <c r="N32" s="196"/>
      <c r="O32" s="217"/>
      <c r="P32" s="217"/>
    </row>
    <row r="33" spans="1:43" ht="21" customHeight="1" x14ac:dyDescent="0.4">
      <c r="A33" s="7"/>
      <c r="B33" s="4"/>
      <c r="C33" s="4"/>
      <c r="E33" s="206"/>
      <c r="F33" s="22"/>
      <c r="G33" s="103"/>
      <c r="H33" s="103"/>
      <c r="I33" s="103"/>
      <c r="J33" s="191"/>
      <c r="K33" s="191"/>
      <c r="L33" s="191"/>
      <c r="M33" s="103"/>
      <c r="N33" s="14"/>
      <c r="O33" s="217"/>
      <c r="P33" s="217"/>
    </row>
    <row r="34" spans="1:43" ht="21" customHeight="1" x14ac:dyDescent="0.4">
      <c r="A34" s="4" t="s">
        <v>150</v>
      </c>
      <c r="B34" s="7"/>
      <c r="C34" s="7"/>
      <c r="D34" s="7"/>
      <c r="E34" s="82"/>
      <c r="F34" s="22"/>
      <c r="G34" s="103">
        <f>G23-G32</f>
        <v>-1135798</v>
      </c>
      <c r="H34" s="103"/>
      <c r="I34" s="103">
        <f>I23-I32</f>
        <v>-39464561</v>
      </c>
      <c r="J34" s="191"/>
      <c r="K34" s="103">
        <f>K23-K32</f>
        <v>-23984829</v>
      </c>
      <c r="L34" s="191"/>
      <c r="M34" s="103">
        <f>M23-M32</f>
        <v>-51588604</v>
      </c>
      <c r="N34" s="26"/>
      <c r="O34" s="217"/>
      <c r="P34" s="217"/>
    </row>
    <row r="35" spans="1:43" ht="21" customHeight="1" x14ac:dyDescent="0.4">
      <c r="A35" s="4"/>
      <c r="B35" s="7"/>
      <c r="C35" s="7"/>
      <c r="D35" s="7"/>
      <c r="E35" s="82"/>
      <c r="F35" s="22"/>
      <c r="G35" s="103"/>
      <c r="H35" s="103"/>
      <c r="I35" s="103"/>
      <c r="J35" s="191"/>
      <c r="K35" s="191"/>
      <c r="L35" s="191"/>
      <c r="M35" s="103"/>
      <c r="N35" s="26"/>
      <c r="O35" s="217"/>
      <c r="P35" s="217"/>
    </row>
    <row r="36" spans="1:43" ht="21" customHeight="1" x14ac:dyDescent="0.4">
      <c r="A36" s="7" t="s">
        <v>125</v>
      </c>
      <c r="B36" s="7"/>
      <c r="C36" s="7"/>
      <c r="D36" s="7"/>
      <c r="E36" s="82" t="s">
        <v>141</v>
      </c>
      <c r="F36" s="22"/>
      <c r="G36" s="103">
        <v>57763</v>
      </c>
      <c r="H36" s="103"/>
      <c r="I36" s="105">
        <v>57855</v>
      </c>
      <c r="J36" s="191"/>
      <c r="K36" s="105">
        <v>114891</v>
      </c>
      <c r="L36" s="191"/>
      <c r="M36" s="103">
        <v>115074</v>
      </c>
      <c r="N36" s="26"/>
      <c r="O36" s="217"/>
      <c r="P36" s="217"/>
    </row>
    <row r="37" spans="1:43" ht="21" customHeight="1" x14ac:dyDescent="0.4">
      <c r="A37" s="4"/>
      <c r="B37" s="7"/>
      <c r="C37" s="7"/>
      <c r="D37" s="7"/>
      <c r="E37" s="82"/>
      <c r="F37" s="22"/>
      <c r="G37" s="197"/>
      <c r="H37" s="103"/>
      <c r="I37" s="103"/>
      <c r="J37" s="191"/>
      <c r="K37" s="191"/>
      <c r="L37" s="191"/>
      <c r="M37" s="197"/>
      <c r="N37" s="26"/>
      <c r="O37" s="217"/>
      <c r="P37" s="217"/>
    </row>
    <row r="38" spans="1:43" ht="21" customHeight="1" x14ac:dyDescent="0.4">
      <c r="A38" s="4" t="s">
        <v>161</v>
      </c>
      <c r="B38" s="7"/>
      <c r="C38" s="7"/>
      <c r="D38" s="7"/>
      <c r="E38" s="82"/>
      <c r="F38" s="22"/>
      <c r="G38" s="105">
        <f>SUM(G34:G36)</f>
        <v>-1078035</v>
      </c>
      <c r="H38" s="103"/>
      <c r="I38" s="105">
        <f>SUM(I34:I36)</f>
        <v>-39406706</v>
      </c>
      <c r="J38" s="191"/>
      <c r="K38" s="105">
        <f>SUM(K34:K36)</f>
        <v>-23869938</v>
      </c>
      <c r="L38" s="191"/>
      <c r="M38" s="105">
        <f>SUM(M34:M36)</f>
        <v>-51473530</v>
      </c>
      <c r="N38" s="26"/>
      <c r="O38" s="217"/>
      <c r="P38" s="217"/>
    </row>
    <row r="39" spans="1:43" ht="7.5" customHeight="1" x14ac:dyDescent="0.4">
      <c r="A39" s="4"/>
      <c r="B39" s="7"/>
      <c r="C39" s="7"/>
      <c r="D39" s="7"/>
      <c r="E39" s="82"/>
      <c r="F39" s="22"/>
      <c r="G39" s="103"/>
      <c r="H39" s="103"/>
      <c r="I39" s="103"/>
      <c r="J39" s="191"/>
      <c r="K39" s="191"/>
      <c r="L39" s="191"/>
      <c r="M39" s="103"/>
      <c r="N39" s="26"/>
      <c r="O39" s="217"/>
      <c r="P39" s="217"/>
    </row>
    <row r="40" spans="1:43" s="3" customFormat="1" ht="21" customHeight="1" x14ac:dyDescent="0.4">
      <c r="A40" s="4" t="str">
        <f>A1</f>
        <v>บริษัท ไทยเศรษฐกิจประกันภัย จำกัด (มหาชน)</v>
      </c>
      <c r="B40" s="4"/>
      <c r="C40" s="4"/>
      <c r="D40" s="187"/>
      <c r="E40" s="204"/>
      <c r="F40" s="187"/>
      <c r="G40" s="188"/>
      <c r="H40" s="188"/>
      <c r="I40" s="188"/>
      <c r="J40" s="188"/>
      <c r="K40" s="188"/>
      <c r="L40" s="188"/>
      <c r="M40" s="274" t="s">
        <v>158</v>
      </c>
      <c r="N40" s="157"/>
      <c r="O40" s="217"/>
      <c r="P40" s="217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1" customHeight="1" x14ac:dyDescent="0.4">
      <c r="A41" s="187" t="s">
        <v>152</v>
      </c>
      <c r="B41" s="187"/>
      <c r="C41" s="187"/>
      <c r="D41" s="187"/>
      <c r="E41" s="204"/>
      <c r="F41" s="187"/>
      <c r="M41" s="275" t="s">
        <v>65</v>
      </c>
      <c r="N41" s="157"/>
      <c r="O41" s="217"/>
      <c r="P41" s="217"/>
    </row>
    <row r="42" spans="1:43" ht="21" customHeight="1" x14ac:dyDescent="0.4">
      <c r="A42" s="187" t="s">
        <v>197</v>
      </c>
      <c r="B42" s="187"/>
      <c r="C42" s="187"/>
      <c r="D42" s="187"/>
      <c r="E42" s="204"/>
      <c r="F42" s="187"/>
      <c r="O42" s="217"/>
      <c r="P42" s="217"/>
    </row>
    <row r="43" spans="1:43" ht="21" customHeight="1" x14ac:dyDescent="0.4">
      <c r="A43" s="187"/>
      <c r="B43" s="187"/>
      <c r="C43" s="187"/>
      <c r="D43" s="187"/>
      <c r="E43" s="204"/>
      <c r="F43" s="187"/>
      <c r="O43" s="217"/>
      <c r="P43" s="217"/>
    </row>
    <row r="44" spans="1:43" ht="21" customHeight="1" x14ac:dyDescent="0.4">
      <c r="A44" s="187"/>
      <c r="D44" s="1"/>
      <c r="E44" s="89"/>
      <c r="F44" s="222"/>
      <c r="G44" s="269" t="s">
        <v>23</v>
      </c>
      <c r="H44" s="269"/>
      <c r="I44" s="269"/>
      <c r="J44" s="269"/>
      <c r="K44" s="269"/>
      <c r="L44" s="269"/>
      <c r="M44" s="269"/>
      <c r="N44" s="149"/>
      <c r="O44" s="217"/>
      <c r="P44" s="217"/>
    </row>
    <row r="45" spans="1:43" ht="21" customHeight="1" x14ac:dyDescent="0.4">
      <c r="A45" s="187"/>
      <c r="D45" s="246"/>
      <c r="E45" s="89"/>
      <c r="F45" s="247"/>
      <c r="G45" s="267" t="s">
        <v>192</v>
      </c>
      <c r="H45" s="267"/>
      <c r="I45" s="267"/>
      <c r="J45" s="251"/>
      <c r="K45" s="267" t="s">
        <v>193</v>
      </c>
      <c r="L45" s="267"/>
      <c r="M45" s="267"/>
      <c r="N45" s="149"/>
      <c r="O45" s="217"/>
      <c r="P45" s="217"/>
    </row>
    <row r="46" spans="1:43" ht="21" customHeight="1" x14ac:dyDescent="0.4">
      <c r="A46" s="187"/>
      <c r="D46" s="246"/>
      <c r="E46" s="89"/>
      <c r="F46" s="247"/>
      <c r="G46" s="268" t="s">
        <v>194</v>
      </c>
      <c r="H46" s="268"/>
      <c r="I46" s="268"/>
      <c r="J46" s="252"/>
      <c r="K46" s="268" t="s">
        <v>194</v>
      </c>
      <c r="L46" s="268"/>
      <c r="M46" s="268"/>
      <c r="N46" s="149"/>
      <c r="O46" s="217"/>
      <c r="P46" s="217"/>
    </row>
    <row r="47" spans="1:43" ht="21" customHeight="1" x14ac:dyDescent="0.4">
      <c r="A47" s="187"/>
      <c r="D47" s="1"/>
      <c r="E47" s="205" t="s">
        <v>1</v>
      </c>
      <c r="F47" s="222"/>
      <c r="G47" s="205" t="s">
        <v>157</v>
      </c>
      <c r="H47" s="215"/>
      <c r="I47" s="205" t="s">
        <v>126</v>
      </c>
      <c r="J47" s="215"/>
      <c r="K47" s="205" t="s">
        <v>157</v>
      </c>
      <c r="L47" s="215"/>
      <c r="M47" s="205" t="s">
        <v>126</v>
      </c>
      <c r="N47" s="149"/>
      <c r="O47" s="217"/>
      <c r="P47" s="217"/>
      <c r="U47" s="189"/>
      <c r="V47" s="189"/>
      <c r="W47" s="189"/>
      <c r="X47" s="189"/>
      <c r="Y47" s="189"/>
    </row>
    <row r="48" spans="1:43" ht="21" customHeight="1" x14ac:dyDescent="0.4">
      <c r="A48" s="187"/>
      <c r="D48" s="1"/>
      <c r="E48" s="89"/>
      <c r="F48" s="222"/>
      <c r="G48" s="190"/>
      <c r="H48" s="190"/>
      <c r="I48" s="190"/>
      <c r="J48" s="190"/>
      <c r="K48" s="190"/>
      <c r="L48" s="190"/>
      <c r="M48" s="190"/>
      <c r="N48" s="149"/>
      <c r="O48" s="217"/>
      <c r="P48" s="217"/>
    </row>
    <row r="49" spans="1:16" ht="21" customHeight="1" x14ac:dyDescent="0.4">
      <c r="A49" s="198" t="s">
        <v>182</v>
      </c>
      <c r="B49" s="198"/>
      <c r="C49" s="198"/>
      <c r="E49" s="82"/>
      <c r="F49" s="22"/>
      <c r="J49" s="191"/>
      <c r="K49" s="191"/>
      <c r="L49" s="191"/>
      <c r="N49" s="14"/>
      <c r="O49" s="217"/>
      <c r="P49" s="217"/>
    </row>
    <row r="50" spans="1:16" ht="21" customHeight="1" x14ac:dyDescent="0.4">
      <c r="A50" s="198" t="s">
        <v>211</v>
      </c>
      <c r="B50" s="198"/>
      <c r="C50" s="198"/>
      <c r="E50" s="82"/>
      <c r="F50" s="22"/>
      <c r="J50" s="191"/>
      <c r="K50" s="191"/>
      <c r="L50" s="191"/>
      <c r="N50" s="14"/>
      <c r="O50" s="217"/>
      <c r="P50" s="217"/>
    </row>
    <row r="51" spans="1:16" ht="21" customHeight="1" x14ac:dyDescent="0.4">
      <c r="B51" s="198" t="s">
        <v>212</v>
      </c>
      <c r="C51" s="198"/>
      <c r="E51" s="82"/>
      <c r="F51" s="22"/>
      <c r="J51" s="191"/>
      <c r="K51" s="191"/>
      <c r="L51" s="191"/>
      <c r="N51" s="14"/>
      <c r="O51" s="217"/>
      <c r="P51" s="217"/>
    </row>
    <row r="52" spans="1:16" ht="21" customHeight="1" x14ac:dyDescent="0.4">
      <c r="A52" s="7" t="s">
        <v>213</v>
      </c>
      <c r="B52" s="198"/>
      <c r="C52" s="198"/>
      <c r="E52" s="82"/>
      <c r="F52" s="22"/>
      <c r="J52" s="191"/>
      <c r="K52" s="191"/>
      <c r="L52" s="191"/>
      <c r="N52" s="14"/>
      <c r="O52" s="217"/>
      <c r="P52" s="217"/>
    </row>
    <row r="53" spans="1:16" ht="21" customHeight="1" x14ac:dyDescent="0.4">
      <c r="B53" s="2" t="s">
        <v>214</v>
      </c>
      <c r="C53" s="7"/>
      <c r="D53" s="7"/>
      <c r="E53" s="82" t="s">
        <v>147</v>
      </c>
      <c r="F53" s="22"/>
      <c r="G53" s="103">
        <v>-545055</v>
      </c>
      <c r="H53" s="103"/>
      <c r="I53" s="103">
        <v>-6658148</v>
      </c>
      <c r="J53" s="191"/>
      <c r="K53" s="191">
        <v>-1727712</v>
      </c>
      <c r="L53" s="191"/>
      <c r="M53" s="103">
        <v>-8810978</v>
      </c>
      <c r="N53" s="196"/>
      <c r="O53" s="217"/>
      <c r="P53" s="217"/>
    </row>
    <row r="54" spans="1:16" ht="21" customHeight="1" x14ac:dyDescent="0.4">
      <c r="A54" s="198" t="s">
        <v>215</v>
      </c>
      <c r="C54" s="7"/>
      <c r="D54" s="7"/>
      <c r="E54" s="82"/>
      <c r="F54" s="22"/>
      <c r="G54" s="103"/>
      <c r="H54" s="103"/>
      <c r="I54" s="103"/>
      <c r="J54" s="191"/>
      <c r="K54" s="191"/>
      <c r="L54" s="191"/>
      <c r="M54" s="103"/>
      <c r="N54" s="196"/>
      <c r="O54" s="217"/>
      <c r="P54" s="217"/>
    </row>
    <row r="55" spans="1:16" ht="21" customHeight="1" x14ac:dyDescent="0.4">
      <c r="B55" s="198" t="s">
        <v>212</v>
      </c>
      <c r="C55" s="7"/>
      <c r="D55" s="7"/>
      <c r="E55" s="82"/>
      <c r="F55" s="22"/>
      <c r="G55" s="103"/>
      <c r="H55" s="103"/>
      <c r="I55" s="103"/>
      <c r="J55" s="191"/>
      <c r="K55" s="191"/>
      <c r="L55" s="191"/>
      <c r="M55" s="103"/>
      <c r="N55" s="196"/>
      <c r="O55" s="217"/>
      <c r="P55" s="217"/>
    </row>
    <row r="56" spans="1:16" ht="21" customHeight="1" x14ac:dyDescent="0.4">
      <c r="A56" s="218" t="s">
        <v>216</v>
      </c>
      <c r="B56" s="198"/>
      <c r="C56" s="7"/>
      <c r="D56" s="7"/>
      <c r="E56" s="82"/>
      <c r="F56" s="22"/>
      <c r="G56" s="103"/>
      <c r="H56" s="103"/>
      <c r="I56" s="103"/>
      <c r="J56" s="191"/>
      <c r="K56" s="191"/>
      <c r="L56" s="191"/>
      <c r="M56" s="103"/>
      <c r="N56" s="196"/>
      <c r="O56" s="217"/>
      <c r="P56" s="217"/>
    </row>
    <row r="57" spans="1:16" ht="21" customHeight="1" x14ac:dyDescent="0.4">
      <c r="B57" s="2" t="s">
        <v>217</v>
      </c>
      <c r="C57" s="7"/>
      <c r="D57" s="7"/>
      <c r="E57" s="82" t="s">
        <v>112</v>
      </c>
      <c r="F57" s="22"/>
      <c r="G57" s="105">
        <v>0</v>
      </c>
      <c r="H57" s="103"/>
      <c r="I57" s="105">
        <v>0</v>
      </c>
      <c r="J57" s="191"/>
      <c r="K57" s="105">
        <v>0</v>
      </c>
      <c r="L57" s="191"/>
      <c r="M57" s="105">
        <v>-491482</v>
      </c>
      <c r="N57" s="196"/>
      <c r="O57" s="217"/>
      <c r="P57" s="217"/>
    </row>
    <row r="58" spans="1:16" ht="21" customHeight="1" x14ac:dyDescent="0.45">
      <c r="A58" s="219" t="s">
        <v>183</v>
      </c>
      <c r="B58" s="7"/>
      <c r="C58" s="7"/>
      <c r="D58" s="7"/>
      <c r="E58" s="82"/>
      <c r="F58" s="22"/>
      <c r="G58" s="105">
        <f>SUM(G53:G57)</f>
        <v>-545055</v>
      </c>
      <c r="H58" s="103"/>
      <c r="I58" s="105">
        <f>SUM(I53:I57)</f>
        <v>-6658148</v>
      </c>
      <c r="J58" s="191"/>
      <c r="K58" s="105">
        <f>SUM(K53:K57)</f>
        <v>-1727712</v>
      </c>
      <c r="L58" s="191"/>
      <c r="M58" s="105">
        <f>SUM(M53:M57)</f>
        <v>-9302460</v>
      </c>
      <c r="N58" s="196"/>
      <c r="O58" s="217"/>
      <c r="P58" s="217"/>
    </row>
    <row r="59" spans="1:16" ht="21" customHeight="1" x14ac:dyDescent="0.4">
      <c r="A59" s="187"/>
      <c r="B59" s="187"/>
      <c r="C59" s="187"/>
      <c r="D59" s="187"/>
      <c r="E59" s="204"/>
      <c r="F59" s="187"/>
      <c r="J59" s="191"/>
      <c r="K59" s="191"/>
      <c r="L59" s="191"/>
      <c r="O59" s="217"/>
      <c r="P59" s="217"/>
    </row>
    <row r="60" spans="1:16" ht="21" customHeight="1" thickBot="1" x14ac:dyDescent="0.45">
      <c r="A60" s="4" t="s">
        <v>162</v>
      </c>
      <c r="B60" s="198"/>
      <c r="C60" s="198"/>
      <c r="E60" s="82"/>
      <c r="F60" s="22"/>
      <c r="G60" s="199">
        <f>G38+G58</f>
        <v>-1623090</v>
      </c>
      <c r="H60" s="103"/>
      <c r="I60" s="199">
        <f>I38+I58</f>
        <v>-46064854</v>
      </c>
      <c r="J60" s="191"/>
      <c r="K60" s="199">
        <f>K38+K58</f>
        <v>-25597650</v>
      </c>
      <c r="L60" s="191"/>
      <c r="M60" s="199">
        <f>M38+M58</f>
        <v>-60775990</v>
      </c>
      <c r="N60" s="194"/>
      <c r="O60" s="217"/>
      <c r="P60" s="217"/>
    </row>
    <row r="61" spans="1:16" ht="21" customHeight="1" thickTop="1" x14ac:dyDescent="0.4">
      <c r="A61" s="4"/>
      <c r="B61" s="198"/>
      <c r="C61" s="198"/>
      <c r="E61" s="82"/>
      <c r="F61" s="22"/>
      <c r="G61" s="103"/>
      <c r="H61" s="103"/>
      <c r="I61" s="103"/>
      <c r="J61" s="191"/>
      <c r="K61" s="191"/>
      <c r="L61" s="191"/>
      <c r="M61" s="103"/>
      <c r="N61" s="194"/>
      <c r="O61" s="217"/>
      <c r="P61" s="217"/>
    </row>
    <row r="62" spans="1:16" ht="23.1" customHeight="1" x14ac:dyDescent="0.4">
      <c r="A62" s="4" t="s">
        <v>131</v>
      </c>
      <c r="B62" s="4"/>
      <c r="C62" s="4"/>
      <c r="E62" s="82" t="s">
        <v>122</v>
      </c>
      <c r="F62" s="7"/>
      <c r="J62" s="191"/>
      <c r="K62" s="191"/>
      <c r="L62" s="191"/>
      <c r="N62" s="200"/>
    </row>
    <row r="63" spans="1:16" ht="23.1" customHeight="1" thickBot="1" x14ac:dyDescent="0.45">
      <c r="A63" s="4"/>
      <c r="B63" s="201" t="s">
        <v>137</v>
      </c>
      <c r="C63" s="198"/>
      <c r="E63" s="82"/>
      <c r="F63" s="22"/>
      <c r="G63" s="240">
        <f>G38/1081732567</f>
        <v>-9.965818104097073E-4</v>
      </c>
      <c r="H63" s="249"/>
      <c r="I63" s="240">
        <f>I38/918065901</f>
        <v>-4.292361360668813E-2</v>
      </c>
      <c r="J63" s="191"/>
      <c r="K63" s="240">
        <f>K38/1094228863</f>
        <v>-2.181439258927682E-2</v>
      </c>
      <c r="L63" s="191"/>
      <c r="M63" s="202">
        <f>M38/918065901</f>
        <v>-5.6067358502186651E-2</v>
      </c>
      <c r="N63" s="194"/>
    </row>
    <row r="64" spans="1:16" ht="23.1" customHeight="1" thickTop="1" thickBot="1" x14ac:dyDescent="0.45">
      <c r="A64" s="4"/>
      <c r="B64" s="7" t="s">
        <v>138</v>
      </c>
      <c r="C64" s="4"/>
      <c r="E64" s="89"/>
      <c r="F64" s="7"/>
      <c r="G64" s="240">
        <f>G38/1081732567</f>
        <v>-9.965818104097073E-4</v>
      </c>
      <c r="H64" s="250"/>
      <c r="I64" s="240">
        <f>I38/918065901</f>
        <v>-4.292361360668813E-2</v>
      </c>
      <c r="J64" s="191"/>
      <c r="K64" s="240">
        <f>K38/1094228863</f>
        <v>-2.181439258927682E-2</v>
      </c>
      <c r="L64" s="191"/>
      <c r="M64" s="202">
        <f>M38/918065901</f>
        <v>-5.6067358502186651E-2</v>
      </c>
      <c r="N64" s="8"/>
    </row>
    <row r="65" spans="10:12" ht="21.6" customHeight="1" thickTop="1" x14ac:dyDescent="0.4">
      <c r="J65" s="191"/>
      <c r="K65" s="191"/>
      <c r="L65" s="191"/>
    </row>
  </sheetData>
  <mergeCells count="10">
    <mergeCell ref="G45:I45"/>
    <mergeCell ref="K45:M45"/>
    <mergeCell ref="G46:I46"/>
    <mergeCell ref="K46:M46"/>
    <mergeCell ref="G5:M5"/>
    <mergeCell ref="G44:M44"/>
    <mergeCell ref="G6:I6"/>
    <mergeCell ref="G7:I7"/>
    <mergeCell ref="K6:M6"/>
    <mergeCell ref="K7:M7"/>
  </mergeCells>
  <pageMargins left="0.9" right="0.4" top="0.6" bottom="0.4" header="0.4" footer="0.3"/>
  <pageSetup paperSize="9" scale="90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  <rowBreaks count="1" manualBreakCount="1">
    <brk id="3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5"/>
  <sheetViews>
    <sheetView tabSelected="1" topLeftCell="A13" zoomScale="90" zoomScaleNormal="90" zoomScaleSheetLayoutView="70" workbookViewId="0">
      <selection activeCell="E37" sqref="E37"/>
    </sheetView>
  </sheetViews>
  <sheetFormatPr defaultRowHeight="21" customHeight="1" x14ac:dyDescent="0.45"/>
  <cols>
    <col min="1" max="1" width="2.7109375" style="108" customWidth="1"/>
    <col min="2" max="2" width="26.85546875" style="108" customWidth="1"/>
    <col min="3" max="3" width="10.7109375" style="108" customWidth="1"/>
    <col min="4" max="4" width="1.28515625" style="122" customWidth="1"/>
    <col min="5" max="5" width="13.28515625" style="122" customWidth="1"/>
    <col min="6" max="6" width="1.28515625" style="122" customWidth="1"/>
    <col min="7" max="7" width="13.7109375" style="122" customWidth="1"/>
    <col min="8" max="8" width="1.28515625" style="122" customWidth="1"/>
    <col min="9" max="9" width="13.7109375" style="122" customWidth="1"/>
    <col min="10" max="10" width="1.28515625" style="122" customWidth="1"/>
    <col min="11" max="11" width="11.85546875" style="122" customWidth="1"/>
    <col min="12" max="12" width="1.28515625" style="122" customWidth="1"/>
    <col min="13" max="13" width="11.85546875" style="122" customWidth="1"/>
    <col min="14" max="14" width="1.28515625" style="122" customWidth="1"/>
    <col min="15" max="15" width="13.28515625" style="122" customWidth="1"/>
    <col min="16" max="16" width="1.28515625" style="122" customWidth="1"/>
    <col min="17" max="17" width="13.7109375" style="122" customWidth="1"/>
    <col min="18" max="18" width="1.28515625" style="122" customWidth="1"/>
    <col min="19" max="19" width="13.140625" style="122" customWidth="1"/>
    <col min="20" max="20" width="1.28515625" style="122" customWidth="1"/>
    <col min="21" max="21" width="13.7109375" style="122" customWidth="1"/>
    <col min="22" max="22" width="1.28515625" style="122" customWidth="1"/>
    <col min="23" max="23" width="12.28515625" style="122" customWidth="1"/>
    <col min="24" max="24" width="1.28515625" style="122" customWidth="1"/>
    <col min="25" max="25" width="13.28515625" style="122" customWidth="1"/>
    <col min="26" max="16384" width="9.140625" style="108"/>
  </cols>
  <sheetData>
    <row r="1" spans="1:38" ht="21.95" customHeight="1" x14ac:dyDescent="0.45">
      <c r="A1" s="106" t="str">
        <f>BS!A1</f>
        <v>บริษัท ไทยเศรษฐกิจประกันภัย จำกัด (มหาชน)</v>
      </c>
      <c r="B1" s="106"/>
      <c r="C1" s="106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8"/>
      <c r="P1" s="109"/>
      <c r="Q1" s="110"/>
      <c r="R1" s="110"/>
      <c r="S1" s="110"/>
      <c r="T1" s="110"/>
      <c r="U1" s="110"/>
      <c r="V1" s="110"/>
      <c r="W1" s="110"/>
      <c r="X1" s="110"/>
      <c r="Y1" s="273" t="s">
        <v>158</v>
      </c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</row>
    <row r="2" spans="1:38" s="115" customFormat="1" ht="21.95" customHeight="1" x14ac:dyDescent="0.45">
      <c r="A2" s="106" t="s">
        <v>81</v>
      </c>
      <c r="B2" s="113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P2" s="109"/>
      <c r="Q2" s="114"/>
      <c r="R2" s="114"/>
      <c r="S2" s="114"/>
      <c r="T2" s="114"/>
      <c r="U2" s="114"/>
      <c r="V2" s="114"/>
      <c r="W2" s="108"/>
      <c r="X2" s="108"/>
      <c r="Y2" s="273" t="s">
        <v>65</v>
      </c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</row>
    <row r="3" spans="1:38" ht="21.95" customHeight="1" x14ac:dyDescent="0.45">
      <c r="A3" s="106" t="s">
        <v>198</v>
      </c>
      <c r="B3" s="117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1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</row>
    <row r="4" spans="1:38" ht="21.95" customHeight="1" x14ac:dyDescent="0.45">
      <c r="B4" s="133"/>
      <c r="C4" s="142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38"/>
      <c r="O4" s="138"/>
      <c r="P4" s="138"/>
      <c r="Q4" s="138"/>
      <c r="R4" s="138"/>
      <c r="S4" s="140"/>
      <c r="T4" s="138"/>
      <c r="U4" s="138"/>
      <c r="V4" s="138"/>
      <c r="W4" s="138"/>
      <c r="X4" s="138"/>
      <c r="Y4" s="138"/>
    </row>
    <row r="5" spans="1:38" ht="21.95" customHeight="1" x14ac:dyDescent="0.45">
      <c r="A5" s="113"/>
      <c r="B5" s="113"/>
      <c r="C5" s="113"/>
      <c r="D5" s="113"/>
      <c r="E5" s="272" t="s">
        <v>23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</row>
    <row r="6" spans="1:38" ht="21.95" customHeight="1" x14ac:dyDescent="0.45">
      <c r="A6" s="113"/>
      <c r="B6" s="113"/>
      <c r="C6" s="113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270" t="s">
        <v>80</v>
      </c>
      <c r="R6" s="270"/>
      <c r="S6" s="270"/>
      <c r="T6" s="270"/>
      <c r="U6" s="270"/>
      <c r="V6" s="270"/>
      <c r="W6" s="270"/>
      <c r="X6" s="118"/>
      <c r="Y6" s="118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</row>
    <row r="7" spans="1:38" ht="21.95" customHeight="1" x14ac:dyDescent="0.45">
      <c r="A7" s="113"/>
      <c r="B7" s="113"/>
      <c r="C7" s="113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21" t="s">
        <v>88</v>
      </c>
      <c r="R7" s="119"/>
      <c r="S7" s="119"/>
      <c r="T7" s="119"/>
      <c r="U7" s="121"/>
      <c r="V7" s="119"/>
      <c r="W7" s="119"/>
      <c r="X7" s="118"/>
      <c r="Y7" s="118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</row>
    <row r="8" spans="1:38" ht="21.95" customHeight="1" x14ac:dyDescent="0.45">
      <c r="D8" s="119"/>
      <c r="E8" s="119"/>
      <c r="F8" s="119"/>
      <c r="G8" s="119"/>
      <c r="H8" s="119"/>
      <c r="I8" s="119"/>
      <c r="J8" s="119"/>
      <c r="K8" s="270" t="s">
        <v>25</v>
      </c>
      <c r="L8" s="270"/>
      <c r="M8" s="270"/>
      <c r="N8" s="270"/>
      <c r="O8" s="270"/>
      <c r="P8" s="120"/>
      <c r="Q8" s="119" t="s">
        <v>184</v>
      </c>
      <c r="R8" s="108"/>
      <c r="S8" s="121"/>
      <c r="T8" s="108"/>
      <c r="U8" s="121" t="s">
        <v>59</v>
      </c>
      <c r="V8" s="108"/>
      <c r="W8" s="108"/>
      <c r="X8" s="120"/>
      <c r="Y8" s="120"/>
    </row>
    <row r="9" spans="1:38" ht="21.95" customHeight="1" x14ac:dyDescent="0.45">
      <c r="D9" s="119"/>
      <c r="E9" s="119" t="s">
        <v>3</v>
      </c>
      <c r="F9" s="119"/>
      <c r="G9" s="119"/>
      <c r="H9" s="119"/>
      <c r="I9" s="119"/>
      <c r="J9" s="119"/>
      <c r="K9" s="271" t="s">
        <v>38</v>
      </c>
      <c r="L9" s="271"/>
      <c r="M9" s="271"/>
      <c r="N9" s="119"/>
      <c r="O9" s="119"/>
      <c r="P9" s="120"/>
      <c r="Q9" s="124" t="s">
        <v>103</v>
      </c>
      <c r="S9" s="123" t="s">
        <v>88</v>
      </c>
      <c r="U9" s="121" t="s">
        <v>99</v>
      </c>
      <c r="X9" s="120"/>
    </row>
    <row r="10" spans="1:38" ht="21.95" customHeight="1" x14ac:dyDescent="0.45">
      <c r="D10" s="121"/>
      <c r="E10" s="121" t="s">
        <v>37</v>
      </c>
      <c r="F10" s="121"/>
      <c r="G10" s="121" t="s">
        <v>132</v>
      </c>
      <c r="H10" s="121"/>
      <c r="I10" s="121" t="s">
        <v>176</v>
      </c>
      <c r="J10" s="121"/>
      <c r="K10" s="121" t="s">
        <v>133</v>
      </c>
      <c r="L10" s="121"/>
      <c r="M10" s="121" t="s">
        <v>133</v>
      </c>
      <c r="O10" s="119"/>
      <c r="Q10" s="124" t="s">
        <v>102</v>
      </c>
      <c r="R10" s="119"/>
      <c r="S10" s="123" t="s">
        <v>89</v>
      </c>
      <c r="T10" s="119"/>
      <c r="U10" s="119" t="s">
        <v>100</v>
      </c>
      <c r="V10" s="119"/>
      <c r="W10" s="119"/>
      <c r="Y10" s="121" t="s">
        <v>82</v>
      </c>
    </row>
    <row r="11" spans="1:38" ht="21.95" customHeight="1" x14ac:dyDescent="0.45">
      <c r="C11" s="125" t="s">
        <v>1</v>
      </c>
      <c r="D11" s="119"/>
      <c r="E11" s="214" t="s">
        <v>7</v>
      </c>
      <c r="F11" s="119"/>
      <c r="G11" s="216" t="s">
        <v>87</v>
      </c>
      <c r="H11" s="119"/>
      <c r="I11" s="241" t="s">
        <v>175</v>
      </c>
      <c r="J11" s="119"/>
      <c r="K11" s="216" t="s">
        <v>6</v>
      </c>
      <c r="L11" s="119"/>
      <c r="M11" s="216" t="s">
        <v>15</v>
      </c>
      <c r="N11" s="120"/>
      <c r="O11" s="126" t="s">
        <v>98</v>
      </c>
      <c r="P11" s="120"/>
      <c r="Q11" s="216" t="s">
        <v>94</v>
      </c>
      <c r="R11" s="119"/>
      <c r="S11" s="126" t="s">
        <v>90</v>
      </c>
      <c r="T11" s="119"/>
      <c r="U11" s="125" t="s">
        <v>106</v>
      </c>
      <c r="V11" s="119"/>
      <c r="W11" s="214" t="s">
        <v>35</v>
      </c>
      <c r="X11" s="120"/>
      <c r="Y11" s="214" t="s">
        <v>83</v>
      </c>
    </row>
    <row r="12" spans="1:38" ht="21.95" customHeight="1" x14ac:dyDescent="0.45">
      <c r="A12" s="115"/>
      <c r="C12" s="127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0"/>
      <c r="O12" s="128"/>
      <c r="P12" s="120"/>
      <c r="Q12" s="119"/>
      <c r="R12" s="119"/>
      <c r="S12" s="119"/>
      <c r="T12" s="119"/>
      <c r="U12" s="119"/>
      <c r="V12" s="119"/>
      <c r="W12" s="119"/>
      <c r="X12" s="120"/>
      <c r="Y12" s="119"/>
    </row>
    <row r="13" spans="1:38" ht="21.95" customHeight="1" x14ac:dyDescent="0.45">
      <c r="A13" s="115" t="s">
        <v>149</v>
      </c>
      <c r="B13" s="115"/>
      <c r="C13" s="129"/>
      <c r="D13" s="138"/>
      <c r="E13" s="220">
        <v>918065901</v>
      </c>
      <c r="F13" s="130"/>
      <c r="G13" s="220">
        <v>-103962824.64</v>
      </c>
      <c r="H13" s="130"/>
      <c r="I13" s="180">
        <v>0</v>
      </c>
      <c r="J13" s="130"/>
      <c r="K13" s="220">
        <v>18811234.68</v>
      </c>
      <c r="L13" s="130"/>
      <c r="M13" s="220">
        <v>6000000</v>
      </c>
      <c r="N13" s="130"/>
      <c r="O13" s="220">
        <v>-708507753.61000085</v>
      </c>
      <c r="P13" s="130"/>
      <c r="Q13" s="220">
        <v>43310402.099999994</v>
      </c>
      <c r="R13" s="130"/>
      <c r="S13" s="220">
        <v>97385960.779999986</v>
      </c>
      <c r="T13" s="130"/>
      <c r="U13" s="220">
        <v>-19477193.100000001</v>
      </c>
      <c r="V13" s="130"/>
      <c r="W13" s="153">
        <f>SUM(Q13:U13)</f>
        <v>121219169.78</v>
      </c>
      <c r="X13" s="138"/>
      <c r="Y13" s="153">
        <f>SUM(E13:U13)</f>
        <v>251625727.20999911</v>
      </c>
    </row>
    <row r="14" spans="1:38" ht="21.95" customHeight="1" x14ac:dyDescent="0.45">
      <c r="C14" s="127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20"/>
      <c r="O14" s="128"/>
      <c r="P14" s="120"/>
      <c r="Q14" s="119"/>
      <c r="R14" s="119"/>
      <c r="S14" s="119"/>
      <c r="T14" s="119"/>
      <c r="U14" s="119"/>
      <c r="V14" s="119"/>
      <c r="W14" s="119"/>
      <c r="X14" s="120"/>
      <c r="Y14" s="119"/>
    </row>
    <row r="15" spans="1:38" ht="21.95" customHeight="1" x14ac:dyDescent="0.45">
      <c r="A15" s="108" t="s">
        <v>161</v>
      </c>
      <c r="B15" s="115"/>
      <c r="C15" s="142"/>
      <c r="D15" s="140"/>
      <c r="E15" s="141">
        <v>0</v>
      </c>
      <c r="F15" s="138"/>
      <c r="G15" s="141">
        <v>0</v>
      </c>
      <c r="H15" s="138"/>
      <c r="I15" s="141">
        <v>0</v>
      </c>
      <c r="J15" s="138"/>
      <c r="K15" s="141">
        <v>0</v>
      </c>
      <c r="L15" s="138"/>
      <c r="M15" s="141">
        <v>0</v>
      </c>
      <c r="N15" s="130"/>
      <c r="O15" s="234">
        <f>PL!M38</f>
        <v>-51473530</v>
      </c>
      <c r="P15" s="234"/>
      <c r="Q15" s="234">
        <v>0</v>
      </c>
      <c r="R15" s="234"/>
      <c r="S15" s="234">
        <v>0</v>
      </c>
      <c r="T15" s="234"/>
      <c r="U15" s="234">
        <v>0</v>
      </c>
      <c r="V15" s="130"/>
      <c r="W15" s="234">
        <f>SUM(Q15:U15)</f>
        <v>0</v>
      </c>
      <c r="X15" s="138"/>
      <c r="Y15" s="138">
        <f t="shared" ref="Y15:Y16" si="0">SUM(E15:U15)</f>
        <v>-51473530</v>
      </c>
    </row>
    <row r="16" spans="1:38" ht="21.95" customHeight="1" x14ac:dyDescent="0.45">
      <c r="A16" s="108" t="s">
        <v>183</v>
      </c>
      <c r="B16" s="115"/>
      <c r="C16" s="142" t="s">
        <v>188</v>
      </c>
      <c r="D16" s="140"/>
      <c r="E16" s="180">
        <v>0</v>
      </c>
      <c r="F16" s="138"/>
      <c r="G16" s="180">
        <v>0</v>
      </c>
      <c r="H16" s="138"/>
      <c r="I16" s="180">
        <v>0</v>
      </c>
      <c r="J16" s="138"/>
      <c r="K16" s="180">
        <v>0</v>
      </c>
      <c r="L16" s="138"/>
      <c r="M16" s="180">
        <v>0</v>
      </c>
      <c r="N16" s="130"/>
      <c r="O16" s="234">
        <f>PL!M57</f>
        <v>-491482</v>
      </c>
      <c r="P16" s="130"/>
      <c r="Q16" s="220">
        <f>PL!M53</f>
        <v>-8810978</v>
      </c>
      <c r="R16" s="130"/>
      <c r="S16" s="180">
        <v>0</v>
      </c>
      <c r="T16" s="130"/>
      <c r="U16" s="180">
        <v>0</v>
      </c>
      <c r="V16" s="130"/>
      <c r="W16" s="220">
        <f>SUM(Q16:U16)</f>
        <v>-8810978</v>
      </c>
      <c r="X16" s="138"/>
      <c r="Y16" s="153">
        <f t="shared" si="0"/>
        <v>-9302460</v>
      </c>
    </row>
    <row r="17" spans="1:38" ht="21.95" customHeight="1" x14ac:dyDescent="0.45">
      <c r="B17" s="108" t="s">
        <v>162</v>
      </c>
      <c r="D17" s="140"/>
      <c r="E17" s="224">
        <f>SUM(E15:E16)</f>
        <v>0</v>
      </c>
      <c r="F17" s="138"/>
      <c r="G17" s="224">
        <f>SUM(G15:G16)</f>
        <v>0</v>
      </c>
      <c r="H17" s="138"/>
      <c r="I17" s="224">
        <f>SUM(I15:I16)</f>
        <v>0</v>
      </c>
      <c r="J17" s="138"/>
      <c r="K17" s="224">
        <f>SUM(K15:K16)</f>
        <v>0</v>
      </c>
      <c r="L17" s="138"/>
      <c r="M17" s="224">
        <f>SUM(M15:M16)</f>
        <v>0</v>
      </c>
      <c r="N17" s="130"/>
      <c r="O17" s="225">
        <f>SUM(O15:O16)</f>
        <v>-51965012</v>
      </c>
      <c r="P17" s="130"/>
      <c r="Q17" s="236">
        <f>SUM(Q15:Q16)</f>
        <v>-8810978</v>
      </c>
      <c r="R17" s="221"/>
      <c r="S17" s="226">
        <f>SUM(S15:S16)</f>
        <v>0</v>
      </c>
      <c r="T17" s="221"/>
      <c r="U17" s="233">
        <f>SUM(U15:U16)</f>
        <v>0</v>
      </c>
      <c r="V17" s="221"/>
      <c r="W17" s="220">
        <f>SUM(W15:W16)</f>
        <v>-8810978</v>
      </c>
      <c r="X17" s="221"/>
      <c r="Y17" s="227">
        <f>SUM(Y15:Y16)</f>
        <v>-60775990</v>
      </c>
    </row>
    <row r="18" spans="1:38" ht="21.95" customHeight="1" x14ac:dyDescent="0.45">
      <c r="C18" s="127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0"/>
      <c r="O18" s="128"/>
      <c r="P18" s="120"/>
      <c r="Q18" s="119"/>
      <c r="R18" s="119"/>
      <c r="S18" s="119"/>
      <c r="T18" s="119"/>
      <c r="U18" s="119"/>
      <c r="V18" s="119"/>
      <c r="W18" s="119"/>
      <c r="X18" s="120"/>
      <c r="Y18" s="119"/>
    </row>
    <row r="19" spans="1:38" ht="21.95" customHeight="1" x14ac:dyDescent="0.45">
      <c r="A19" s="132" t="s">
        <v>177</v>
      </c>
      <c r="B19" s="133"/>
      <c r="C19" s="142"/>
      <c r="D19" s="140"/>
      <c r="E19" s="179"/>
      <c r="F19" s="179"/>
      <c r="G19" s="179"/>
      <c r="H19" s="179"/>
      <c r="I19" s="179"/>
      <c r="J19" s="179"/>
      <c r="K19" s="179"/>
      <c r="L19" s="179"/>
      <c r="M19" s="179"/>
      <c r="N19" s="130"/>
      <c r="O19" s="130"/>
      <c r="P19" s="130"/>
      <c r="Q19" s="130"/>
      <c r="R19" s="130"/>
      <c r="S19" s="179"/>
      <c r="T19" s="130"/>
      <c r="U19" s="130"/>
      <c r="V19" s="130"/>
      <c r="W19" s="130"/>
      <c r="X19" s="138"/>
      <c r="Y19" s="139"/>
    </row>
    <row r="20" spans="1:38" ht="21.95" customHeight="1" x14ac:dyDescent="0.45">
      <c r="A20" s="132" t="s">
        <v>178</v>
      </c>
      <c r="B20" s="133"/>
      <c r="C20" s="142"/>
      <c r="D20" s="140"/>
      <c r="E20" s="179"/>
      <c r="F20" s="179"/>
      <c r="G20" s="179"/>
      <c r="H20" s="179"/>
      <c r="I20" s="179"/>
      <c r="J20" s="179"/>
      <c r="K20" s="179"/>
      <c r="L20" s="179"/>
      <c r="M20" s="179"/>
      <c r="N20" s="130"/>
      <c r="O20" s="130"/>
      <c r="P20" s="130"/>
      <c r="Q20" s="130"/>
      <c r="R20" s="130"/>
      <c r="S20" s="179"/>
      <c r="T20" s="130"/>
      <c r="U20" s="130"/>
      <c r="V20" s="130"/>
      <c r="W20" s="130"/>
      <c r="X20" s="138"/>
      <c r="Y20" s="139"/>
    </row>
    <row r="21" spans="1:38" ht="21.95" customHeight="1" x14ac:dyDescent="0.45">
      <c r="A21" s="208" t="s">
        <v>179</v>
      </c>
      <c r="B21" s="134"/>
      <c r="C21" s="127" t="s">
        <v>148</v>
      </c>
      <c r="D21" s="140"/>
      <c r="E21" s="180">
        <v>0</v>
      </c>
      <c r="F21" s="140"/>
      <c r="G21" s="180">
        <v>0</v>
      </c>
      <c r="H21" s="140"/>
      <c r="I21" s="180">
        <v>0</v>
      </c>
      <c r="J21" s="140"/>
      <c r="K21" s="180">
        <v>0</v>
      </c>
      <c r="L21" s="140"/>
      <c r="M21" s="180">
        <v>0</v>
      </c>
      <c r="N21" s="130"/>
      <c r="O21" s="235">
        <v>460298</v>
      </c>
      <c r="P21" s="234"/>
      <c r="Q21" s="235">
        <v>0</v>
      </c>
      <c r="R21" s="234"/>
      <c r="S21" s="235">
        <v>-575372</v>
      </c>
      <c r="T21" s="234"/>
      <c r="U21" s="235">
        <v>115074</v>
      </c>
      <c r="V21" s="130"/>
      <c r="W21" s="153">
        <f>SUM(Q21:U21)</f>
        <v>-460298</v>
      </c>
      <c r="X21" s="138"/>
      <c r="Y21" s="135">
        <f>SUM(E21:U21)</f>
        <v>0</v>
      </c>
    </row>
    <row r="22" spans="1:38" ht="21.95" customHeight="1" x14ac:dyDescent="0.45">
      <c r="C22" s="127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0"/>
      <c r="O22" s="128"/>
      <c r="P22" s="120"/>
      <c r="Q22" s="119"/>
      <c r="R22" s="119"/>
      <c r="S22" s="119"/>
      <c r="T22" s="119"/>
      <c r="U22" s="119"/>
      <c r="V22" s="119"/>
      <c r="W22" s="119"/>
      <c r="X22" s="120"/>
      <c r="Y22" s="119"/>
    </row>
    <row r="23" spans="1:38" ht="21.95" customHeight="1" thickBot="1" x14ac:dyDescent="0.5">
      <c r="A23" s="115" t="s">
        <v>195</v>
      </c>
      <c r="B23" s="115"/>
      <c r="C23" s="129"/>
      <c r="D23" s="138"/>
      <c r="E23" s="152">
        <f>E13+E17+E21</f>
        <v>918065901</v>
      </c>
      <c r="F23" s="138"/>
      <c r="G23" s="152">
        <f>G13+G17+G21</f>
        <v>-103962824.64</v>
      </c>
      <c r="H23" s="138"/>
      <c r="I23" s="242">
        <f>I13+I17+I21</f>
        <v>0</v>
      </c>
      <c r="J23" s="138"/>
      <c r="K23" s="152">
        <f>K13+K17+K21</f>
        <v>18811234.68</v>
      </c>
      <c r="L23" s="138"/>
      <c r="M23" s="152">
        <f>M13+M17+M21</f>
        <v>6000000</v>
      </c>
      <c r="N23" s="138"/>
      <c r="O23" s="152">
        <f>O13+O17+O21</f>
        <v>-760012467.61000085</v>
      </c>
      <c r="P23" s="138"/>
      <c r="Q23" s="152">
        <f>Q13+Q17+Q21</f>
        <v>34499424.099999994</v>
      </c>
      <c r="R23" s="138"/>
      <c r="S23" s="152">
        <f>S13+S17+S21</f>
        <v>96810588.779999986</v>
      </c>
      <c r="T23" s="138"/>
      <c r="U23" s="152">
        <f>U13+U17+U21</f>
        <v>-19362119.100000001</v>
      </c>
      <c r="V23" s="138"/>
      <c r="W23" s="152">
        <f>W13+W17+W21</f>
        <v>111947893.78</v>
      </c>
      <c r="X23" s="138"/>
      <c r="Y23" s="152">
        <f>Y13+Y17+Y21</f>
        <v>190849737.20999911</v>
      </c>
    </row>
    <row r="24" spans="1:38" ht="14.25" customHeight="1" thickTop="1" x14ac:dyDescent="0.45">
      <c r="A24" s="115"/>
      <c r="B24" s="115"/>
      <c r="C24" s="129"/>
      <c r="D24" s="138"/>
      <c r="E24" s="138"/>
      <c r="F24" s="138"/>
      <c r="G24" s="138"/>
      <c r="H24" s="138"/>
      <c r="I24" s="141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</row>
    <row r="25" spans="1:38" ht="21.95" customHeight="1" x14ac:dyDescent="0.45">
      <c r="A25" s="106" t="str">
        <f>A1</f>
        <v>บริษัท ไทยเศรษฐกิจประกันภัย จำกัด (มหาชน)</v>
      </c>
      <c r="B25" s="106"/>
      <c r="C25" s="106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8"/>
      <c r="P25" s="109"/>
      <c r="Q25" s="110"/>
      <c r="R25" s="110"/>
      <c r="S25" s="110"/>
      <c r="T25" s="110"/>
      <c r="U25" s="110"/>
      <c r="V25" s="110"/>
      <c r="W25" s="110"/>
      <c r="X25" s="110"/>
      <c r="Y25" s="273" t="s">
        <v>158</v>
      </c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</row>
    <row r="26" spans="1:38" s="115" customFormat="1" ht="21.95" customHeight="1" x14ac:dyDescent="0.45">
      <c r="A26" s="106" t="s">
        <v>153</v>
      </c>
      <c r="B26" s="113"/>
      <c r="C26" s="113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P26" s="109"/>
      <c r="Q26" s="114"/>
      <c r="R26" s="114"/>
      <c r="S26" s="114"/>
      <c r="T26" s="114"/>
      <c r="U26" s="114"/>
      <c r="V26" s="114"/>
      <c r="W26" s="108"/>
      <c r="X26" s="108"/>
      <c r="Y26" s="273" t="s">
        <v>65</v>
      </c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</row>
    <row r="27" spans="1:38" ht="21.95" customHeight="1" x14ac:dyDescent="0.45">
      <c r="A27" s="106" t="s">
        <v>191</v>
      </c>
      <c r="B27" s="117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1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</row>
    <row r="28" spans="1:38" ht="21.95" customHeight="1" x14ac:dyDescent="0.45">
      <c r="B28" s="133"/>
      <c r="C28" s="142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38"/>
      <c r="O28" s="138"/>
      <c r="P28" s="138"/>
      <c r="Q28" s="138"/>
      <c r="R28" s="138"/>
      <c r="S28" s="140"/>
      <c r="T28" s="138"/>
      <c r="U28" s="138"/>
      <c r="V28" s="138"/>
      <c r="W28" s="138"/>
      <c r="X28" s="138"/>
      <c r="Y28" s="138"/>
    </row>
    <row r="29" spans="1:38" ht="21.95" customHeight="1" x14ac:dyDescent="0.45">
      <c r="A29" s="113"/>
      <c r="B29" s="113"/>
      <c r="C29" s="113"/>
      <c r="D29" s="113"/>
      <c r="E29" s="272" t="s">
        <v>23</v>
      </c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2"/>
      <c r="W29" s="272"/>
      <c r="X29" s="272"/>
      <c r="Y29" s="272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</row>
    <row r="30" spans="1:38" ht="21.95" customHeight="1" x14ac:dyDescent="0.45">
      <c r="A30" s="113"/>
      <c r="B30" s="113"/>
      <c r="C30" s="113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270" t="s">
        <v>80</v>
      </c>
      <c r="R30" s="270"/>
      <c r="S30" s="270"/>
      <c r="T30" s="270"/>
      <c r="U30" s="270"/>
      <c r="V30" s="270"/>
      <c r="W30" s="270"/>
      <c r="X30" s="118"/>
      <c r="Y30" s="118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</row>
    <row r="31" spans="1:38" ht="21.95" customHeight="1" x14ac:dyDescent="0.45">
      <c r="A31" s="113"/>
      <c r="B31" s="113"/>
      <c r="C31" s="113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21" t="s">
        <v>88</v>
      </c>
      <c r="R31" s="119"/>
      <c r="S31" s="119"/>
      <c r="T31" s="119"/>
      <c r="U31" s="121"/>
      <c r="V31" s="119"/>
      <c r="W31" s="119"/>
      <c r="X31" s="118"/>
      <c r="Y31" s="118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</row>
    <row r="32" spans="1:38" ht="21.95" customHeight="1" x14ac:dyDescent="0.45">
      <c r="D32" s="119"/>
      <c r="E32" s="119"/>
      <c r="F32" s="119"/>
      <c r="G32" s="119"/>
      <c r="H32" s="119"/>
      <c r="I32" s="119"/>
      <c r="J32" s="119"/>
      <c r="K32" s="270" t="s">
        <v>25</v>
      </c>
      <c r="L32" s="270"/>
      <c r="M32" s="270"/>
      <c r="N32" s="270"/>
      <c r="O32" s="270"/>
      <c r="P32" s="120"/>
      <c r="Q32" s="119" t="s">
        <v>184</v>
      </c>
      <c r="R32" s="108"/>
      <c r="S32" s="121"/>
      <c r="T32" s="108"/>
      <c r="U32" s="121" t="s">
        <v>59</v>
      </c>
      <c r="V32" s="108"/>
      <c r="W32" s="108"/>
      <c r="X32" s="120"/>
      <c r="Y32" s="120"/>
    </row>
    <row r="33" spans="1:25" ht="21.95" customHeight="1" x14ac:dyDescent="0.45">
      <c r="D33" s="119"/>
      <c r="E33" s="119" t="s">
        <v>3</v>
      </c>
      <c r="F33" s="119"/>
      <c r="G33" s="119"/>
      <c r="H33" s="119"/>
      <c r="I33" s="119"/>
      <c r="J33" s="119"/>
      <c r="K33" s="271" t="s">
        <v>38</v>
      </c>
      <c r="L33" s="271"/>
      <c r="M33" s="271"/>
      <c r="N33" s="119"/>
      <c r="O33" s="119"/>
      <c r="P33" s="120"/>
      <c r="Q33" s="124" t="s">
        <v>103</v>
      </c>
      <c r="S33" s="123" t="s">
        <v>88</v>
      </c>
      <c r="U33" s="121" t="s">
        <v>99</v>
      </c>
      <c r="X33" s="120"/>
    </row>
    <row r="34" spans="1:25" ht="21.95" customHeight="1" x14ac:dyDescent="0.45">
      <c r="D34" s="121"/>
      <c r="E34" s="121" t="s">
        <v>37</v>
      </c>
      <c r="F34" s="121"/>
      <c r="G34" s="121" t="s">
        <v>132</v>
      </c>
      <c r="H34" s="121"/>
      <c r="I34" s="121" t="s">
        <v>176</v>
      </c>
      <c r="J34" s="121"/>
      <c r="K34" s="121" t="s">
        <v>133</v>
      </c>
      <c r="L34" s="121"/>
      <c r="M34" s="121" t="s">
        <v>133</v>
      </c>
      <c r="O34" s="119"/>
      <c r="Q34" s="124" t="s">
        <v>102</v>
      </c>
      <c r="R34" s="119"/>
      <c r="S34" s="123" t="s">
        <v>89</v>
      </c>
      <c r="T34" s="119"/>
      <c r="U34" s="119" t="s">
        <v>100</v>
      </c>
      <c r="V34" s="119"/>
      <c r="W34" s="119"/>
      <c r="Y34" s="121" t="s">
        <v>82</v>
      </c>
    </row>
    <row r="35" spans="1:25" ht="21.95" customHeight="1" x14ac:dyDescent="0.45">
      <c r="C35" s="125" t="s">
        <v>1</v>
      </c>
      <c r="D35" s="119"/>
      <c r="E35" s="223" t="s">
        <v>7</v>
      </c>
      <c r="F35" s="119"/>
      <c r="G35" s="223" t="s">
        <v>87</v>
      </c>
      <c r="H35" s="119"/>
      <c r="I35" s="241" t="s">
        <v>175</v>
      </c>
      <c r="J35" s="119"/>
      <c r="K35" s="223" t="s">
        <v>6</v>
      </c>
      <c r="L35" s="119"/>
      <c r="M35" s="223" t="s">
        <v>15</v>
      </c>
      <c r="N35" s="120"/>
      <c r="O35" s="126" t="s">
        <v>98</v>
      </c>
      <c r="P35" s="120"/>
      <c r="Q35" s="223" t="s">
        <v>94</v>
      </c>
      <c r="R35" s="119"/>
      <c r="S35" s="126" t="s">
        <v>90</v>
      </c>
      <c r="T35" s="119"/>
      <c r="U35" s="125" t="s">
        <v>106</v>
      </c>
      <c r="V35" s="119"/>
      <c r="W35" s="223" t="s">
        <v>35</v>
      </c>
      <c r="X35" s="120"/>
      <c r="Y35" s="223" t="s">
        <v>83</v>
      </c>
    </row>
    <row r="36" spans="1:25" ht="21.95" customHeight="1" x14ac:dyDescent="0.45">
      <c r="A36" s="115"/>
      <c r="C36" s="127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20"/>
      <c r="O36" s="128"/>
      <c r="P36" s="120"/>
      <c r="Q36" s="119"/>
      <c r="R36" s="119"/>
      <c r="S36" s="119"/>
      <c r="T36" s="119"/>
      <c r="U36" s="119"/>
      <c r="V36" s="119"/>
      <c r="W36" s="119"/>
      <c r="X36" s="120"/>
      <c r="Y36" s="119"/>
    </row>
    <row r="37" spans="1:25" ht="21.95" customHeight="1" x14ac:dyDescent="0.45">
      <c r="A37" s="115" t="s">
        <v>163</v>
      </c>
      <c r="B37" s="115"/>
      <c r="C37" s="129"/>
      <c r="D37" s="138"/>
      <c r="E37" s="153">
        <v>1052232567</v>
      </c>
      <c r="F37" s="138"/>
      <c r="G37" s="153">
        <v>-157629490.59</v>
      </c>
      <c r="H37" s="138"/>
      <c r="I37" s="180">
        <v>0</v>
      </c>
      <c r="J37" s="138"/>
      <c r="K37" s="153">
        <v>18811235</v>
      </c>
      <c r="L37" s="138"/>
      <c r="M37" s="153">
        <v>6000000</v>
      </c>
      <c r="N37" s="138"/>
      <c r="O37" s="153">
        <v>-823671455</v>
      </c>
      <c r="P37" s="138"/>
      <c r="Q37" s="153">
        <v>23720955</v>
      </c>
      <c r="R37" s="138"/>
      <c r="S37" s="153">
        <v>96225680</v>
      </c>
      <c r="T37" s="138"/>
      <c r="U37" s="153">
        <v>-19245137</v>
      </c>
      <c r="V37" s="138"/>
      <c r="W37" s="153">
        <f>SUM(Q37:U37)</f>
        <v>100701498</v>
      </c>
      <c r="X37" s="138"/>
      <c r="Y37" s="153">
        <f>SUM(E37:U37)</f>
        <v>196444354.40999997</v>
      </c>
    </row>
    <row r="38" spans="1:25" ht="21.95" customHeight="1" x14ac:dyDescent="0.45">
      <c r="C38" s="127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20"/>
      <c r="O38" s="128"/>
      <c r="P38" s="120"/>
      <c r="Q38" s="119"/>
      <c r="R38" s="119"/>
      <c r="S38" s="119"/>
      <c r="T38" s="119"/>
      <c r="U38" s="119"/>
      <c r="V38" s="119"/>
      <c r="W38" s="119"/>
      <c r="X38" s="120"/>
      <c r="Y38" s="119"/>
    </row>
    <row r="39" spans="1:25" ht="21.95" customHeight="1" x14ac:dyDescent="0.45">
      <c r="A39" s="108" t="s">
        <v>202</v>
      </c>
      <c r="C39" s="244" t="s">
        <v>143</v>
      </c>
      <c r="D39" s="119"/>
      <c r="E39" s="153">
        <v>29500000</v>
      </c>
      <c r="F39" s="141"/>
      <c r="G39" s="153">
        <v>-11800000</v>
      </c>
      <c r="H39" s="141"/>
      <c r="I39" s="243">
        <v>26910</v>
      </c>
      <c r="J39" s="141"/>
      <c r="K39" s="180">
        <v>0</v>
      </c>
      <c r="L39" s="141"/>
      <c r="M39" s="180">
        <v>0</v>
      </c>
      <c r="N39" s="131"/>
      <c r="O39" s="180">
        <v>0</v>
      </c>
      <c r="P39" s="239"/>
      <c r="Q39" s="180">
        <v>0</v>
      </c>
      <c r="R39" s="239"/>
      <c r="S39" s="180">
        <v>0</v>
      </c>
      <c r="T39" s="131"/>
      <c r="U39" s="180">
        <v>0</v>
      </c>
      <c r="V39" s="141"/>
      <c r="W39" s="180">
        <f>SUM(Q39:U39)</f>
        <v>0</v>
      </c>
      <c r="X39" s="131"/>
      <c r="Y39" s="243">
        <f>SUM(E39:U39)</f>
        <v>17726910</v>
      </c>
    </row>
    <row r="40" spans="1:25" ht="21.95" customHeight="1" x14ac:dyDescent="0.45">
      <c r="C40" s="127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20"/>
      <c r="O40" s="128"/>
      <c r="P40" s="120"/>
      <c r="Q40" s="119"/>
      <c r="R40" s="119"/>
      <c r="S40" s="119"/>
      <c r="T40" s="119"/>
      <c r="U40" s="119"/>
      <c r="V40" s="119"/>
      <c r="W40" s="119"/>
      <c r="X40" s="120"/>
      <c r="Y40" s="119"/>
    </row>
    <row r="41" spans="1:25" ht="21.95" customHeight="1" x14ac:dyDescent="0.45">
      <c r="A41" s="108" t="s">
        <v>161</v>
      </c>
      <c r="B41" s="115"/>
      <c r="C41" s="142"/>
      <c r="D41" s="138"/>
      <c r="E41" s="141">
        <v>0</v>
      </c>
      <c r="F41" s="131"/>
      <c r="G41" s="141">
        <v>0</v>
      </c>
      <c r="H41" s="131"/>
      <c r="I41" s="141">
        <v>0</v>
      </c>
      <c r="J41" s="131"/>
      <c r="K41" s="141">
        <v>0</v>
      </c>
      <c r="L41" s="131"/>
      <c r="M41" s="141">
        <v>0</v>
      </c>
      <c r="N41" s="131"/>
      <c r="O41" s="234">
        <f>PL!K38</f>
        <v>-23869938</v>
      </c>
      <c r="P41" s="131"/>
      <c r="Q41" s="141">
        <v>0</v>
      </c>
      <c r="R41" s="131"/>
      <c r="S41" s="141">
        <v>0</v>
      </c>
      <c r="T41" s="131"/>
      <c r="U41" s="141">
        <v>0</v>
      </c>
      <c r="V41" s="131"/>
      <c r="W41" s="131">
        <f>SUM(Q41:U41)</f>
        <v>0</v>
      </c>
      <c r="X41" s="131"/>
      <c r="Y41" s="138">
        <f>SUM(E41:U41)</f>
        <v>-23869938</v>
      </c>
    </row>
    <row r="42" spans="1:25" ht="21.95" customHeight="1" x14ac:dyDescent="0.45">
      <c r="A42" s="108" t="s">
        <v>183</v>
      </c>
      <c r="C42" s="142" t="s">
        <v>147</v>
      </c>
      <c r="D42" s="138"/>
      <c r="E42" s="180">
        <v>0</v>
      </c>
      <c r="F42" s="131"/>
      <c r="G42" s="180">
        <v>0</v>
      </c>
      <c r="H42" s="131"/>
      <c r="I42" s="180">
        <v>0</v>
      </c>
      <c r="J42" s="131"/>
      <c r="K42" s="180">
        <v>0</v>
      </c>
      <c r="L42" s="131"/>
      <c r="M42" s="180">
        <v>0</v>
      </c>
      <c r="N42" s="131"/>
      <c r="O42" s="135">
        <f>PL!G57</f>
        <v>0</v>
      </c>
      <c r="P42" s="131"/>
      <c r="Q42" s="220">
        <f>PL!K53</f>
        <v>-1727712</v>
      </c>
      <c r="R42" s="131"/>
      <c r="S42" s="180">
        <v>0</v>
      </c>
      <c r="T42" s="131"/>
      <c r="U42" s="180">
        <v>0</v>
      </c>
      <c r="V42" s="131"/>
      <c r="W42" s="153">
        <f>SUM(Q42:U42)</f>
        <v>-1727712</v>
      </c>
      <c r="X42" s="131"/>
      <c r="Y42" s="153">
        <f>SUM(E42:U42)</f>
        <v>-1727712</v>
      </c>
    </row>
    <row r="43" spans="1:25" ht="21.95" customHeight="1" x14ac:dyDescent="0.45">
      <c r="B43" s="108" t="s">
        <v>162</v>
      </c>
      <c r="D43" s="138"/>
      <c r="E43" s="224">
        <f>SUM(E41:E42)</f>
        <v>0</v>
      </c>
      <c r="F43" s="131"/>
      <c r="G43" s="224">
        <f>SUM(G41:G42)</f>
        <v>0</v>
      </c>
      <c r="H43" s="131"/>
      <c r="I43" s="224">
        <f>SUM(I41:I42)</f>
        <v>0</v>
      </c>
      <c r="J43" s="131"/>
      <c r="K43" s="224">
        <f>SUM(K41:K42)</f>
        <v>0</v>
      </c>
      <c r="L43" s="131"/>
      <c r="M43" s="224">
        <f>SUM(M41:M42)</f>
        <v>0</v>
      </c>
      <c r="N43" s="131"/>
      <c r="O43" s="236">
        <f>SUM(O41:O42)</f>
        <v>-23869938</v>
      </c>
      <c r="P43" s="131"/>
      <c r="Q43" s="236">
        <f>SUM(Q41:Q42)</f>
        <v>-1727712</v>
      </c>
      <c r="R43" s="131"/>
      <c r="S43" s="224">
        <f>SUM(S41:S42)</f>
        <v>0</v>
      </c>
      <c r="T43" s="131"/>
      <c r="U43" s="224">
        <f>SUM(U41:U42)</f>
        <v>0</v>
      </c>
      <c r="V43" s="131"/>
      <c r="W43" s="236">
        <f>SUM(W41:W42)</f>
        <v>-1727712</v>
      </c>
      <c r="X43" s="131"/>
      <c r="Y43" s="236">
        <f>SUM(Y41:Y42)</f>
        <v>-25597650</v>
      </c>
    </row>
    <row r="44" spans="1:25" ht="21.95" customHeight="1" x14ac:dyDescent="0.45">
      <c r="C44" s="127"/>
      <c r="D44" s="119"/>
      <c r="E44" s="237"/>
      <c r="F44" s="237"/>
      <c r="G44" s="237"/>
      <c r="H44" s="237"/>
      <c r="I44" s="237"/>
      <c r="J44" s="237"/>
      <c r="K44" s="237"/>
      <c r="L44" s="237"/>
      <c r="M44" s="237"/>
      <c r="N44" s="238"/>
      <c r="O44" s="237"/>
      <c r="P44" s="238"/>
      <c r="Q44" s="237"/>
      <c r="R44" s="237"/>
      <c r="S44" s="237"/>
      <c r="T44" s="237"/>
      <c r="U44" s="237"/>
      <c r="V44" s="237"/>
      <c r="W44" s="237"/>
      <c r="X44" s="238"/>
      <c r="Y44" s="237"/>
    </row>
    <row r="45" spans="1:25" ht="21.95" customHeight="1" x14ac:dyDescent="0.45">
      <c r="A45" s="132" t="s">
        <v>177</v>
      </c>
      <c r="B45" s="133"/>
      <c r="C45" s="127"/>
      <c r="D45" s="119"/>
      <c r="E45" s="237"/>
      <c r="F45" s="237"/>
      <c r="G45" s="237"/>
      <c r="H45" s="237"/>
      <c r="I45" s="237"/>
      <c r="J45" s="237"/>
      <c r="K45" s="237"/>
      <c r="L45" s="237"/>
      <c r="M45" s="237"/>
      <c r="N45" s="238"/>
      <c r="O45" s="237"/>
      <c r="P45" s="238"/>
      <c r="Q45" s="237"/>
      <c r="R45" s="237"/>
      <c r="S45" s="237"/>
      <c r="T45" s="237"/>
      <c r="U45" s="237"/>
      <c r="V45" s="237"/>
      <c r="W45" s="237"/>
      <c r="X45" s="238"/>
      <c r="Y45" s="237"/>
    </row>
    <row r="46" spans="1:25" ht="21.95" customHeight="1" x14ac:dyDescent="0.45">
      <c r="A46" s="132" t="s">
        <v>178</v>
      </c>
      <c r="B46" s="133"/>
      <c r="C46" s="127"/>
      <c r="D46" s="138"/>
      <c r="E46" s="179"/>
      <c r="F46" s="179"/>
      <c r="G46" s="179"/>
      <c r="H46" s="141"/>
      <c r="I46" s="179"/>
      <c r="J46" s="141"/>
      <c r="K46" s="179"/>
      <c r="L46" s="179"/>
      <c r="M46" s="179"/>
      <c r="N46" s="131"/>
      <c r="O46" s="131"/>
      <c r="P46" s="131"/>
      <c r="Q46" s="131"/>
      <c r="R46" s="131"/>
      <c r="S46" s="131"/>
      <c r="T46" s="141"/>
      <c r="U46" s="131"/>
      <c r="V46" s="131"/>
      <c r="W46" s="131"/>
      <c r="X46" s="131"/>
      <c r="Y46" s="131"/>
    </row>
    <row r="47" spans="1:25" ht="21.95" customHeight="1" x14ac:dyDescent="0.45">
      <c r="A47" s="208" t="s">
        <v>179</v>
      </c>
      <c r="B47" s="134"/>
      <c r="C47" s="127" t="s">
        <v>148</v>
      </c>
      <c r="D47" s="140"/>
      <c r="E47" s="180">
        <v>0</v>
      </c>
      <c r="F47" s="141"/>
      <c r="G47" s="180">
        <v>0</v>
      </c>
      <c r="H47" s="141"/>
      <c r="I47" s="180">
        <v>0</v>
      </c>
      <c r="J47" s="141"/>
      <c r="K47" s="180">
        <v>0</v>
      </c>
      <c r="L47" s="141"/>
      <c r="M47" s="180">
        <v>0</v>
      </c>
      <c r="N47" s="131"/>
      <c r="O47" s="235">
        <v>459563</v>
      </c>
      <c r="P47" s="239"/>
      <c r="Q47" s="180">
        <v>0</v>
      </c>
      <c r="R47" s="239"/>
      <c r="S47" s="153">
        <v>-574454</v>
      </c>
      <c r="T47" s="131"/>
      <c r="U47" s="235">
        <v>114891</v>
      </c>
      <c r="V47" s="141"/>
      <c r="W47" s="153">
        <f>SUM(Q47:U47)</f>
        <v>-459563</v>
      </c>
      <c r="X47" s="131"/>
      <c r="Y47" s="180">
        <f>SUM(E47:U47)</f>
        <v>0</v>
      </c>
    </row>
    <row r="48" spans="1:25" ht="21.95" customHeight="1" x14ac:dyDescent="0.45">
      <c r="C48" s="127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0"/>
      <c r="O48" s="128"/>
      <c r="P48" s="120"/>
      <c r="Q48" s="119"/>
      <c r="R48" s="119"/>
      <c r="S48" s="119"/>
      <c r="T48" s="119"/>
      <c r="U48" s="119"/>
      <c r="V48" s="119"/>
      <c r="W48" s="119"/>
      <c r="X48" s="120"/>
      <c r="Y48" s="119"/>
    </row>
    <row r="49" spans="1:25" ht="21.95" customHeight="1" thickBot="1" x14ac:dyDescent="0.5">
      <c r="A49" s="115" t="s">
        <v>196</v>
      </c>
      <c r="B49" s="115"/>
      <c r="C49" s="129"/>
      <c r="D49" s="138"/>
      <c r="E49" s="152">
        <f>E37+E43+E47+E39</f>
        <v>1081732567</v>
      </c>
      <c r="F49" s="138"/>
      <c r="G49" s="152">
        <f>G37+G43+G47+G39</f>
        <v>-169429490.59</v>
      </c>
      <c r="H49" s="138"/>
      <c r="I49" s="152">
        <f>I37+I43+I47+I39</f>
        <v>26910</v>
      </c>
      <c r="J49" s="138"/>
      <c r="K49" s="152">
        <f>K37+K43+K47+K39</f>
        <v>18811235</v>
      </c>
      <c r="L49" s="138"/>
      <c r="M49" s="152">
        <f>M37+M43+M47+M39</f>
        <v>6000000</v>
      </c>
      <c r="N49" s="138"/>
      <c r="O49" s="152">
        <f>O37+O43+O47+O39</f>
        <v>-847081830</v>
      </c>
      <c r="P49" s="138"/>
      <c r="Q49" s="152">
        <f>Q37+Q43+Q47+Q39</f>
        <v>21993243</v>
      </c>
      <c r="R49" s="138"/>
      <c r="S49" s="152">
        <f>S37+S43+S47+S39</f>
        <v>95651226</v>
      </c>
      <c r="T49" s="138"/>
      <c r="U49" s="152">
        <f>U37+U43+U47+U39</f>
        <v>-19130246</v>
      </c>
      <c r="V49" s="138"/>
      <c r="W49" s="152">
        <f>W37+W43+W47+W39</f>
        <v>98514223</v>
      </c>
      <c r="X49" s="138"/>
      <c r="Y49" s="152">
        <f>Y37+Y43+Y47+Y39</f>
        <v>188573614.40999997</v>
      </c>
    </row>
    <row r="50" spans="1:25" s="144" customFormat="1" ht="21" customHeight="1" thickTop="1" x14ac:dyDescent="0.45">
      <c r="A50" s="146"/>
      <c r="B50" s="146"/>
      <c r="C50" s="147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3"/>
      <c r="P50" s="145"/>
      <c r="Q50" s="145"/>
      <c r="R50" s="145"/>
      <c r="S50" s="145"/>
      <c r="T50" s="145"/>
      <c r="U50" s="145"/>
      <c r="V50" s="145"/>
      <c r="W50" s="145"/>
      <c r="X50" s="145"/>
      <c r="Y50" s="145"/>
    </row>
    <row r="51" spans="1:25" s="144" customFormat="1" ht="21" customHeight="1" x14ac:dyDescent="0.45">
      <c r="A51" s="146"/>
      <c r="B51" s="146"/>
      <c r="C51" s="147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</row>
    <row r="52" spans="1:25" s="144" customFormat="1" ht="21" customHeight="1" x14ac:dyDescent="0.45">
      <c r="A52" s="146"/>
      <c r="B52" s="146"/>
      <c r="C52" s="147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</row>
    <row r="53" spans="1:25" ht="21" customHeight="1" x14ac:dyDescent="0.45">
      <c r="A53" s="115"/>
      <c r="B53" s="115"/>
      <c r="C53" s="129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</row>
    <row r="54" spans="1:25" ht="21" customHeight="1" x14ac:dyDescent="0.45">
      <c r="A54" s="115"/>
      <c r="B54" s="115"/>
      <c r="C54" s="129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</row>
    <row r="55" spans="1:25" ht="19.5" customHeight="1" x14ac:dyDescent="0.45">
      <c r="D55" s="108"/>
      <c r="E55" s="108"/>
      <c r="F55" s="108"/>
      <c r="G55" s="108"/>
      <c r="H55" s="108"/>
      <c r="I55" s="108"/>
      <c r="J55" s="108"/>
      <c r="K55" s="108"/>
      <c r="L55" s="108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</row>
    <row r="56" spans="1:25" ht="21" customHeight="1" x14ac:dyDescent="0.45"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</row>
    <row r="57" spans="1:25" ht="21" customHeight="1" x14ac:dyDescent="0.45"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</row>
    <row r="58" spans="1:25" ht="21" customHeight="1" x14ac:dyDescent="0.45"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</row>
    <row r="59" spans="1:25" ht="21" customHeight="1" x14ac:dyDescent="0.45">
      <c r="S59" s="136"/>
    </row>
    <row r="60" spans="1:25" ht="21" customHeight="1" x14ac:dyDescent="0.45">
      <c r="S60" s="136"/>
    </row>
    <row r="62" spans="1:25" ht="21" customHeight="1" x14ac:dyDescent="0.45">
      <c r="Q62" s="122" t="s">
        <v>91</v>
      </c>
    </row>
    <row r="83" spans="13:13" ht="21" customHeight="1" x14ac:dyDescent="0.45">
      <c r="M83" s="212"/>
    </row>
    <row r="85" spans="13:13" ht="21" customHeight="1" x14ac:dyDescent="0.45">
      <c r="M85" s="212"/>
    </row>
  </sheetData>
  <mergeCells count="8">
    <mergeCell ref="Q30:W30"/>
    <mergeCell ref="K32:O32"/>
    <mergeCell ref="K33:M33"/>
    <mergeCell ref="E5:Y5"/>
    <mergeCell ref="K8:O8"/>
    <mergeCell ref="K9:M9"/>
    <mergeCell ref="Q6:W6"/>
    <mergeCell ref="E29:Y29"/>
  </mergeCells>
  <phoneticPr fontId="5" type="noConversion"/>
  <pageMargins left="0.4" right="0.25" top="0.8" bottom="0.4" header="0.4" footer="0.3"/>
  <pageSetup paperSize="9" scale="77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  &amp;R&amp;"Angsana New,Regular"&amp;P</oddFooter>
  </headerFooter>
  <rowBreaks count="1" manualBreakCount="1">
    <brk id="24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9" zoomScale="110" zoomScaleNormal="110" workbookViewId="0">
      <selection activeCell="E37" sqref="E37"/>
    </sheetView>
  </sheetViews>
  <sheetFormatPr defaultRowHeight="18.75" x14ac:dyDescent="0.4"/>
  <cols>
    <col min="1" max="1" width="6.7109375" style="159" customWidth="1"/>
    <col min="2" max="2" width="53.5703125" style="159" customWidth="1"/>
    <col min="3" max="3" width="1.7109375" style="159" customWidth="1"/>
    <col min="4" max="4" width="14.7109375" style="159" customWidth="1"/>
    <col min="5" max="5" width="1.7109375" style="159" customWidth="1"/>
    <col min="6" max="6" width="14.7109375" style="159" customWidth="1"/>
    <col min="7" max="16384" width="9.140625" style="159"/>
  </cols>
  <sheetData>
    <row r="1" spans="1:9" ht="21" customHeight="1" x14ac:dyDescent="0.4">
      <c r="A1" s="154" t="s">
        <v>84</v>
      </c>
      <c r="B1" s="155"/>
      <c r="C1" s="156"/>
      <c r="D1" s="157"/>
      <c r="E1" s="157"/>
      <c r="F1" s="157" t="s">
        <v>158</v>
      </c>
    </row>
    <row r="2" spans="1:9" ht="21" customHeight="1" x14ac:dyDescent="0.4">
      <c r="A2" s="155" t="s">
        <v>27</v>
      </c>
      <c r="B2" s="155"/>
      <c r="C2" s="160"/>
      <c r="D2" s="157"/>
      <c r="E2" s="157"/>
      <c r="F2" s="157" t="s">
        <v>65</v>
      </c>
    </row>
    <row r="3" spans="1:9" ht="21" customHeight="1" x14ac:dyDescent="0.4">
      <c r="A3" s="155" t="s">
        <v>198</v>
      </c>
      <c r="B3" s="155"/>
      <c r="C3" s="155"/>
      <c r="D3" s="155"/>
      <c r="E3" s="155"/>
      <c r="F3" s="155"/>
    </row>
    <row r="4" spans="1:9" ht="21" customHeight="1" x14ac:dyDescent="0.4">
      <c r="A4" s="156"/>
      <c r="B4" s="161"/>
      <c r="C4" s="162"/>
      <c r="D4" s="259" t="s">
        <v>23</v>
      </c>
      <c r="E4" s="259"/>
      <c r="F4" s="259"/>
    </row>
    <row r="5" spans="1:9" ht="21" customHeight="1" x14ac:dyDescent="0.4">
      <c r="A5" s="156"/>
      <c r="B5" s="161"/>
      <c r="C5" s="162"/>
      <c r="D5" s="209" t="s">
        <v>164</v>
      </c>
      <c r="E5" s="163"/>
      <c r="F5" s="209" t="s">
        <v>134</v>
      </c>
    </row>
    <row r="6" spans="1:9" ht="15" customHeight="1" x14ac:dyDescent="0.4">
      <c r="A6" s="156"/>
      <c r="B6" s="161"/>
      <c r="C6" s="162"/>
      <c r="D6" s="164"/>
      <c r="E6" s="163"/>
      <c r="F6" s="164"/>
    </row>
    <row r="7" spans="1:9" ht="21" customHeight="1" x14ac:dyDescent="0.4">
      <c r="A7" s="161" t="s">
        <v>96</v>
      </c>
      <c r="B7" s="156"/>
      <c r="C7" s="165"/>
      <c r="D7" s="166"/>
      <c r="E7" s="167"/>
      <c r="F7" s="166"/>
    </row>
    <row r="8" spans="1:9" ht="21" customHeight="1" x14ac:dyDescent="0.4">
      <c r="A8" s="165" t="s">
        <v>28</v>
      </c>
      <c r="B8" s="156"/>
      <c r="C8" s="165"/>
      <c r="D8" s="168">
        <v>266379304</v>
      </c>
      <c r="E8" s="169"/>
      <c r="F8" s="168">
        <v>345050569</v>
      </c>
      <c r="I8" s="258"/>
    </row>
    <row r="9" spans="1:9" ht="21" customHeight="1" x14ac:dyDescent="0.4">
      <c r="A9" s="156" t="s">
        <v>43</v>
      </c>
      <c r="B9" s="156"/>
      <c r="C9" s="165"/>
      <c r="D9" s="168">
        <v>-51210009</v>
      </c>
      <c r="E9" s="169"/>
      <c r="F9" s="168">
        <v>62738839</v>
      </c>
      <c r="I9" s="258"/>
    </row>
    <row r="10" spans="1:9" ht="21" customHeight="1" x14ac:dyDescent="0.4">
      <c r="A10" s="165" t="s">
        <v>29</v>
      </c>
      <c r="B10" s="156"/>
      <c r="C10" s="165"/>
      <c r="D10" s="168">
        <v>-194853925</v>
      </c>
      <c r="E10" s="169"/>
      <c r="F10" s="168">
        <v>-353680497</v>
      </c>
      <c r="I10" s="258"/>
    </row>
    <row r="11" spans="1:9" ht="21" customHeight="1" x14ac:dyDescent="0.4">
      <c r="A11" s="165" t="s">
        <v>30</v>
      </c>
      <c r="B11" s="156"/>
      <c r="C11" s="165"/>
      <c r="D11" s="168">
        <v>-5416280</v>
      </c>
      <c r="E11" s="169"/>
      <c r="F11" s="168">
        <v>-18659901</v>
      </c>
      <c r="I11" s="258"/>
    </row>
    <row r="12" spans="1:9" ht="21" customHeight="1" x14ac:dyDescent="0.4">
      <c r="A12" s="165" t="s">
        <v>86</v>
      </c>
      <c r="B12" s="156"/>
      <c r="C12" s="165"/>
      <c r="D12" s="168">
        <v>-30152188</v>
      </c>
      <c r="E12" s="169"/>
      <c r="F12" s="168">
        <v>-42216478</v>
      </c>
      <c r="I12" s="258"/>
    </row>
    <row r="13" spans="1:9" s="170" customFormat="1" ht="21" customHeight="1" x14ac:dyDescent="0.4">
      <c r="A13" s="165" t="s">
        <v>113</v>
      </c>
      <c r="B13" s="156"/>
      <c r="C13" s="165"/>
      <c r="D13" s="168">
        <v>1383704</v>
      </c>
      <c r="E13" s="169"/>
      <c r="F13" s="168">
        <v>1379479</v>
      </c>
      <c r="I13" s="258"/>
    </row>
    <row r="14" spans="1:9" s="170" customFormat="1" ht="21" customHeight="1" x14ac:dyDescent="0.4">
      <c r="A14" s="165" t="s">
        <v>114</v>
      </c>
      <c r="B14" s="156"/>
      <c r="C14" s="165"/>
      <c r="D14" s="168">
        <v>3388765</v>
      </c>
      <c r="E14" s="169"/>
      <c r="F14" s="168">
        <v>2605228</v>
      </c>
      <c r="I14" s="258"/>
    </row>
    <row r="15" spans="1:9" ht="21" customHeight="1" x14ac:dyDescent="0.4">
      <c r="A15" s="165" t="s">
        <v>4</v>
      </c>
      <c r="B15" s="156"/>
      <c r="C15" s="165"/>
      <c r="D15" s="168">
        <v>4671765</v>
      </c>
      <c r="E15" s="169"/>
      <c r="F15" s="168">
        <v>3416243</v>
      </c>
      <c r="I15" s="258"/>
    </row>
    <row r="16" spans="1:9" ht="21" customHeight="1" x14ac:dyDescent="0.4">
      <c r="A16" s="165" t="s">
        <v>20</v>
      </c>
      <c r="B16" s="156"/>
      <c r="C16" s="165"/>
      <c r="D16" s="171">
        <v>-12153609</v>
      </c>
      <c r="E16" s="169"/>
      <c r="F16" s="171">
        <v>-20221656</v>
      </c>
      <c r="I16" s="258"/>
    </row>
    <row r="17" spans="1:9" ht="21" customHeight="1" x14ac:dyDescent="0.4">
      <c r="A17" s="165" t="s">
        <v>117</v>
      </c>
      <c r="B17" s="156"/>
      <c r="C17" s="165"/>
      <c r="D17" s="168">
        <v>-1407845</v>
      </c>
      <c r="E17" s="169"/>
      <c r="F17" s="168">
        <v>-1960764</v>
      </c>
      <c r="I17" s="258"/>
    </row>
    <row r="18" spans="1:9" ht="21" customHeight="1" x14ac:dyDescent="0.4">
      <c r="A18" s="165" t="s">
        <v>9</v>
      </c>
      <c r="B18" s="156"/>
      <c r="C18" s="165"/>
      <c r="D18" s="168">
        <v>-73920849</v>
      </c>
      <c r="E18" s="169"/>
      <c r="F18" s="168">
        <v>40989600</v>
      </c>
      <c r="I18" s="258"/>
    </row>
    <row r="19" spans="1:9" ht="21" customHeight="1" x14ac:dyDescent="0.4">
      <c r="A19" s="165" t="s">
        <v>120</v>
      </c>
      <c r="B19" s="156"/>
      <c r="C19" s="165"/>
      <c r="D19" s="168">
        <v>-491522</v>
      </c>
      <c r="E19" s="169"/>
      <c r="F19" s="168">
        <v>-10493265</v>
      </c>
      <c r="I19" s="258"/>
    </row>
    <row r="20" spans="1:9" ht="21" customHeight="1" x14ac:dyDescent="0.4">
      <c r="A20" s="181" t="s">
        <v>203</v>
      </c>
      <c r="B20" s="156"/>
      <c r="C20" s="156"/>
      <c r="D20" s="172">
        <f>SUM(D8:D19)</f>
        <v>-93782689</v>
      </c>
      <c r="E20" s="169"/>
      <c r="F20" s="172">
        <f>SUM(F8:F19)</f>
        <v>8947397</v>
      </c>
    </row>
    <row r="21" spans="1:9" ht="15" customHeight="1" x14ac:dyDescent="0.4">
      <c r="A21" s="160"/>
      <c r="B21" s="156"/>
      <c r="C21" s="156"/>
      <c r="D21" s="173"/>
      <c r="E21" s="169"/>
      <c r="F21" s="173"/>
    </row>
    <row r="22" spans="1:9" ht="21" customHeight="1" x14ac:dyDescent="0.4">
      <c r="A22" s="160" t="s">
        <v>31</v>
      </c>
      <c r="B22" s="156"/>
      <c r="C22" s="156"/>
      <c r="D22" s="174"/>
      <c r="E22" s="169"/>
      <c r="F22" s="174"/>
    </row>
    <row r="23" spans="1:9" ht="21" customHeight="1" x14ac:dyDescent="0.4">
      <c r="A23" s="156" t="s">
        <v>115</v>
      </c>
      <c r="B23" s="156"/>
      <c r="C23" s="156"/>
      <c r="D23" s="228">
        <v>0</v>
      </c>
      <c r="E23" s="169"/>
      <c r="F23" s="228">
        <v>140187</v>
      </c>
    </row>
    <row r="24" spans="1:9" ht="21" customHeight="1" x14ac:dyDescent="0.4">
      <c r="A24" s="156" t="s">
        <v>116</v>
      </c>
      <c r="B24" s="156"/>
      <c r="C24" s="156"/>
      <c r="D24" s="168">
        <v>-20050</v>
      </c>
      <c r="E24" s="169"/>
      <c r="F24" s="174">
        <v>-94247</v>
      </c>
    </row>
    <row r="25" spans="1:9" ht="21" customHeight="1" x14ac:dyDescent="0.4">
      <c r="A25" s="156" t="s">
        <v>135</v>
      </c>
      <c r="B25" s="182"/>
      <c r="C25" s="156"/>
      <c r="D25" s="168">
        <v>-72900</v>
      </c>
      <c r="E25" s="169"/>
      <c r="F25" s="174">
        <v>-1000000</v>
      </c>
    </row>
    <row r="26" spans="1:9" ht="21" customHeight="1" x14ac:dyDescent="0.4">
      <c r="A26" s="161" t="s">
        <v>204</v>
      </c>
      <c r="B26" s="156"/>
      <c r="C26" s="165"/>
      <c r="D26" s="184">
        <f>SUM(D23:D25)</f>
        <v>-92950</v>
      </c>
      <c r="E26" s="169"/>
      <c r="F26" s="184">
        <f>SUM(F23:F25)</f>
        <v>-954060</v>
      </c>
    </row>
    <row r="27" spans="1:9" ht="15" customHeight="1" x14ac:dyDescent="0.4">
      <c r="A27" s="161"/>
      <c r="B27" s="156"/>
      <c r="C27" s="165"/>
      <c r="D27" s="183"/>
      <c r="E27" s="169"/>
      <c r="F27" s="183"/>
    </row>
    <row r="28" spans="1:9" ht="21" customHeight="1" x14ac:dyDescent="0.4">
      <c r="A28" s="161" t="s">
        <v>136</v>
      </c>
      <c r="B28" s="182"/>
      <c r="C28" s="162"/>
      <c r="D28" s="164"/>
      <c r="E28" s="163"/>
      <c r="F28" s="164"/>
    </row>
    <row r="29" spans="1:9" ht="21" customHeight="1" x14ac:dyDescent="0.4">
      <c r="A29" s="165" t="s">
        <v>202</v>
      </c>
      <c r="B29" s="182"/>
      <c r="C29" s="162"/>
      <c r="D29" s="228">
        <v>17700000</v>
      </c>
      <c r="E29" s="163"/>
      <c r="F29" s="228">
        <v>0</v>
      </c>
    </row>
    <row r="30" spans="1:9" ht="21" customHeight="1" x14ac:dyDescent="0.4">
      <c r="A30" s="165" t="s">
        <v>185</v>
      </c>
      <c r="B30" s="182"/>
      <c r="C30" s="162"/>
      <c r="D30" s="185">
        <v>26910</v>
      </c>
      <c r="E30" s="163"/>
      <c r="F30" s="185">
        <v>0</v>
      </c>
    </row>
    <row r="31" spans="1:9" ht="21" customHeight="1" x14ac:dyDescent="0.4">
      <c r="A31" s="181" t="s">
        <v>186</v>
      </c>
      <c r="B31" s="182"/>
      <c r="C31" s="162"/>
      <c r="D31" s="186">
        <f>SUM(D29:D30)</f>
        <v>17726910</v>
      </c>
      <c r="E31" s="163"/>
      <c r="F31" s="186">
        <f>SUM(F30:F30)</f>
        <v>0</v>
      </c>
    </row>
    <row r="32" spans="1:9" ht="15" customHeight="1" x14ac:dyDescent="0.4">
      <c r="A32" s="181"/>
      <c r="B32" s="182"/>
      <c r="C32" s="162"/>
      <c r="D32" s="164"/>
      <c r="E32" s="163"/>
      <c r="F32" s="164"/>
    </row>
    <row r="33" spans="1:6" ht="21" customHeight="1" x14ac:dyDescent="0.4">
      <c r="A33" s="161" t="s">
        <v>206</v>
      </c>
      <c r="B33" s="156"/>
      <c r="C33" s="165"/>
      <c r="D33" s="175">
        <f>D20+D26+D31</f>
        <v>-76148729</v>
      </c>
      <c r="E33" s="163"/>
      <c r="F33" s="175">
        <v>7993337</v>
      </c>
    </row>
    <row r="34" spans="1:6" ht="15" customHeight="1" x14ac:dyDescent="0.4">
      <c r="A34" s="161"/>
      <c r="B34" s="156"/>
      <c r="C34" s="165"/>
      <c r="D34" s="173"/>
      <c r="E34" s="163"/>
      <c r="F34" s="173"/>
    </row>
    <row r="35" spans="1:6" ht="21" customHeight="1" x14ac:dyDescent="0.4">
      <c r="A35" s="161" t="s">
        <v>169</v>
      </c>
      <c r="B35" s="156"/>
      <c r="C35" s="165"/>
      <c r="D35" s="173">
        <v>115117747</v>
      </c>
      <c r="E35" s="163"/>
      <c r="F35" s="173">
        <v>56727826</v>
      </c>
    </row>
    <row r="36" spans="1:6" ht="15" customHeight="1" x14ac:dyDescent="0.4">
      <c r="A36" s="161"/>
      <c r="B36" s="156"/>
      <c r="C36" s="165"/>
      <c r="D36" s="176"/>
      <c r="E36" s="163"/>
      <c r="F36" s="176"/>
    </row>
    <row r="37" spans="1:6" ht="21" customHeight="1" thickBot="1" x14ac:dyDescent="0.45">
      <c r="A37" s="161" t="s">
        <v>168</v>
      </c>
      <c r="B37" s="156"/>
      <c r="C37" s="165"/>
      <c r="D37" s="177">
        <f>SUM(D33:D35)</f>
        <v>38969018</v>
      </c>
      <c r="E37" s="169"/>
      <c r="F37" s="177">
        <f>SUM(F33:F35)</f>
        <v>64721163</v>
      </c>
    </row>
    <row r="38" spans="1:6" ht="19.5" thickTop="1" x14ac:dyDescent="0.4"/>
    <row r="39" spans="1:6" s="158" customFormat="1" x14ac:dyDescent="0.4">
      <c r="A39" s="159"/>
      <c r="B39" s="159"/>
      <c r="C39" s="159"/>
      <c r="D39" s="159"/>
      <c r="E39" s="159"/>
      <c r="F39" s="159"/>
    </row>
    <row r="57" spans="9:9" x14ac:dyDescent="0.4">
      <c r="I57" s="211"/>
    </row>
    <row r="59" spans="9:9" x14ac:dyDescent="0.4">
      <c r="I59" s="211"/>
    </row>
  </sheetData>
  <mergeCells count="1">
    <mergeCell ref="D4:F4"/>
  </mergeCells>
  <pageMargins left="0.9" right="0.54" top="0.6" bottom="0.4" header="0.4" footer="0.3"/>
  <pageSetup paperSize="9" firstPageNumber="9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6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2018-08-09T11:51:40Z</cp:lastPrinted>
  <dcterms:created xsi:type="dcterms:W3CDTF">1998-09-16T09:49:24Z</dcterms:created>
  <dcterms:modified xsi:type="dcterms:W3CDTF">2018-08-09T12:21:00Z</dcterms:modified>
</cp:coreProperties>
</file>