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aphimonbuth\Desktop\TRUBB Q2'18\SET file\"/>
    </mc:Choice>
  </mc:AlternateContent>
  <bookViews>
    <workbookView xWindow="-15" yWindow="-15" windowWidth="12120" windowHeight="10155" tabRatio="748" firstSheet="1" activeTab="1"/>
  </bookViews>
  <sheets>
    <sheet name="SI" sheetId="9" state="hidden" r:id="rId1"/>
    <sheet name="BS2-3" sheetId="15" r:id="rId2"/>
    <sheet name="SI-4" sheetId="12" r:id="rId3"/>
    <sheet name="SI-5" sheetId="13" r:id="rId4"/>
    <sheet name="SCE-6(conso)" sheetId="11" r:id="rId5"/>
    <sheet name="SCE-7" sheetId="5" r:id="rId6"/>
    <sheet name="SCF-8-9" sheetId="4" r:id="rId7"/>
  </sheets>
  <definedNames>
    <definedName name="_xlnm.Print_Area" localSheetId="1">'BS2-3'!$A$1:$J$90</definedName>
    <definedName name="_xlnm.Print_Area" localSheetId="4">'SCE-6(conso)'!$A$1:$AA$50</definedName>
    <definedName name="_xlnm.Print_Area" localSheetId="5">'SCE-7'!$A$1:$P$35</definedName>
    <definedName name="_xlnm.Print_Area" localSheetId="6">'SCF-8-9'!$A$1:$H$90</definedName>
    <definedName name="_xlnm.Print_Area" localSheetId="0">SI!$A$1:$I$44</definedName>
    <definedName name="_xlnm.Print_Area" localSheetId="2">'SI-4'!$A$1:$J$45</definedName>
    <definedName name="_xlnm.Print_Area" localSheetId="3">'SI-5'!$A$1:$J$46</definedName>
    <definedName name="Z_62C88142_195A_406E_A347_1C61EA880C0D_.wvu.PrintArea" localSheetId="6" hidden="1">'SCF-8-9'!$A$1:$J$84</definedName>
    <definedName name="Z_62C88142_195A_406E_A347_1C61EA880C0D_.wvu.PrintArea" localSheetId="0" hidden="1">SI!$A$1:$I$47</definedName>
    <definedName name="Z_8AE384D2_954E_4FC4_9E7B_72B2DA3D2D3A_.wvu.PrintArea" localSheetId="6" hidden="1">'SCF-8-9'!$A$1:$J$84</definedName>
    <definedName name="Z_8AE384D2_954E_4FC4_9E7B_72B2DA3D2D3A_.wvu.Rows" localSheetId="0" hidden="1">SI!#REF!</definedName>
    <definedName name="Z_DFBF4CAE_57D7_4172_8C3A_8E3DF4930C4B_.wvu.PrintArea" localSheetId="6" hidden="1">'SCF-8-9'!$A$1:$J$84</definedName>
    <definedName name="Z_DFBF4CAE_57D7_4172_8C3A_8E3DF4930C4B_.wvu.Rows" localSheetId="0" hidden="1">SI!#REF!</definedName>
    <definedName name="Z_E1DB4DD3_3D3D_4C8E_ADFF_122E3B5E40F3_.wvu.PrintArea" localSheetId="6" hidden="1">'SCF-8-9'!$A$1:$J$84</definedName>
    <definedName name="Z_E1DB4DD3_3D3D_4C8E_ADFF_122E3B5E40F3_.wvu.PrintArea" localSheetId="0" hidden="1">SI!$A$1:$I$47</definedName>
    <definedName name="Z_E1DB4DD3_3D3D_4C8E_ADFF_122E3B5E40F3_.wvu.Rows" localSheetId="0" hidden="1">SI!#REF!</definedName>
  </definedNames>
  <calcPr calcId="152511"/>
  <customWorkbookViews>
    <customWorkbookView name="KPMG - Personal View" guid="{8AE384D2-954E-4FC4-9E7B-72B2DA3D2D3A}" mergeInterval="0" personalView="1" maximized="1" windowWidth="994" windowHeight="517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PwC User - Personal View" guid="{DFBF4CAE-57D7-4172-8C3A-8E3DF4930C4B}" mergeInterval="0" personalView="1" maximized="1" windowWidth="1020" windowHeight="592" tabRatio="599" activeSheetId="4"/>
  </customWorkbookViews>
</workbook>
</file>

<file path=xl/calcChain.xml><?xml version="1.0" encoding="utf-8"?>
<calcChain xmlns="http://schemas.openxmlformats.org/spreadsheetml/2006/main">
  <c r="D45" i="13" l="1"/>
  <c r="D44" i="12"/>
  <c r="D31" i="12"/>
  <c r="D30" i="12"/>
  <c r="AA39" i="11" l="1"/>
  <c r="Z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41" i="11"/>
  <c r="Y41" i="11"/>
  <c r="W41" i="11"/>
  <c r="U41" i="11"/>
  <c r="S41" i="11"/>
  <c r="Q41" i="11"/>
  <c r="O41" i="11"/>
  <c r="M41" i="11"/>
  <c r="K41" i="11"/>
  <c r="I41" i="11"/>
  <c r="G41" i="11"/>
  <c r="E41" i="11"/>
  <c r="C41" i="11"/>
  <c r="M35" i="11"/>
  <c r="O35" i="11"/>
  <c r="Q35" i="11"/>
  <c r="S35" i="11"/>
  <c r="U35" i="11"/>
  <c r="W35" i="11"/>
  <c r="Y35" i="11"/>
  <c r="AA35" i="11"/>
  <c r="E35" i="11"/>
  <c r="K35" i="11"/>
  <c r="I35" i="11"/>
  <c r="G35" i="11"/>
  <c r="C35" i="11"/>
  <c r="C80" i="4" l="1"/>
  <c r="E80" i="4"/>
  <c r="G80" i="4"/>
  <c r="B78" i="4"/>
  <c r="F62" i="4"/>
  <c r="H62" i="4"/>
  <c r="D62" i="4"/>
  <c r="B62" i="4"/>
  <c r="Y21" i="11" l="1"/>
  <c r="Y20" i="11"/>
  <c r="F42" i="13"/>
  <c r="S45" i="11"/>
  <c r="K44" i="11"/>
  <c r="P35" i="5" l="1"/>
  <c r="N35" i="5"/>
  <c r="L35" i="5"/>
  <c r="J35" i="5"/>
  <c r="H35" i="5"/>
  <c r="F35" i="5"/>
  <c r="D35" i="5"/>
  <c r="Y44" i="11"/>
  <c r="Y45" i="11" s="1"/>
  <c r="U45" i="11"/>
  <c r="W45" i="11" s="1"/>
  <c r="U44" i="11"/>
  <c r="W44" i="11" s="1"/>
  <c r="AA44" i="11" l="1"/>
  <c r="P27" i="5"/>
  <c r="N27" i="5"/>
  <c r="L27" i="5"/>
  <c r="J27" i="5"/>
  <c r="H27" i="5"/>
  <c r="F27" i="5"/>
  <c r="D27" i="5"/>
  <c r="H31" i="5"/>
  <c r="H16" i="5"/>
  <c r="H19" i="5" s="1"/>
  <c r="AA33" i="11"/>
  <c r="AA25" i="11"/>
  <c r="AA24" i="11"/>
  <c r="G46" i="11"/>
  <c r="G22" i="11"/>
  <c r="G17" i="11"/>
  <c r="Q17" i="11"/>
  <c r="AA16" i="11"/>
  <c r="Y17" i="11"/>
  <c r="S17" i="11"/>
  <c r="O17" i="11"/>
  <c r="M17" i="11"/>
  <c r="K17" i="11"/>
  <c r="I17" i="11"/>
  <c r="E17" i="11"/>
  <c r="C17" i="11"/>
  <c r="W17" i="11"/>
  <c r="U17" i="11"/>
  <c r="AA34" i="11"/>
  <c r="G50" i="11" l="1"/>
  <c r="G26" i="11"/>
  <c r="AA17" i="11"/>
  <c r="AA38" i="11"/>
  <c r="F45" i="13" l="1"/>
  <c r="H45" i="13"/>
  <c r="J45" i="13"/>
  <c r="F44" i="12"/>
  <c r="J44" i="12"/>
  <c r="H44" i="12"/>
  <c r="N31" i="5" l="1"/>
  <c r="L31" i="5"/>
  <c r="J31" i="5"/>
  <c r="F31" i="5"/>
  <c r="D31" i="5"/>
  <c r="P31" i="5"/>
  <c r="Y46" i="11"/>
  <c r="Y50" i="11" s="1"/>
  <c r="S46" i="11"/>
  <c r="S50" i="11" s="1"/>
  <c r="Q46" i="11"/>
  <c r="Q50" i="11" s="1"/>
  <c r="O46" i="11"/>
  <c r="O50" i="11" s="1"/>
  <c r="M46" i="11"/>
  <c r="M50" i="11" s="1"/>
  <c r="K46" i="11"/>
  <c r="I46" i="11"/>
  <c r="I50" i="11" s="1"/>
  <c r="E46" i="11"/>
  <c r="E50" i="11" s="1"/>
  <c r="C46" i="11"/>
  <c r="C50" i="11" s="1"/>
  <c r="AA45" i="11"/>
  <c r="AA46" i="11" s="1"/>
  <c r="W46" i="11"/>
  <c r="W50" i="11" s="1"/>
  <c r="U46" i="11"/>
  <c r="U50" i="11" s="1"/>
  <c r="AA29" i="11"/>
  <c r="AA48" i="11"/>
  <c r="H78" i="4"/>
  <c r="D78" i="4"/>
  <c r="D47" i="4"/>
  <c r="H47" i="4" s="1"/>
  <c r="J42" i="13"/>
  <c r="J37" i="13"/>
  <c r="J31" i="13"/>
  <c r="J20" i="13"/>
  <c r="J13" i="13"/>
  <c r="F37" i="13"/>
  <c r="F31" i="13"/>
  <c r="F20" i="13"/>
  <c r="F13" i="13"/>
  <c r="J30" i="12"/>
  <c r="J20" i="12"/>
  <c r="J13" i="12"/>
  <c r="F30" i="12"/>
  <c r="F20" i="12"/>
  <c r="F13" i="12"/>
  <c r="F23" i="12" s="1"/>
  <c r="F25" i="12" s="1"/>
  <c r="J84" i="15"/>
  <c r="J86" i="15" s="1"/>
  <c r="J67" i="15"/>
  <c r="J59" i="15"/>
  <c r="J33" i="15"/>
  <c r="J17" i="15"/>
  <c r="F67" i="15"/>
  <c r="F59" i="15"/>
  <c r="F33" i="15"/>
  <c r="F17" i="15"/>
  <c r="K50" i="11" l="1"/>
  <c r="AA12" i="11"/>
  <c r="J23" i="13"/>
  <c r="J25" i="13" s="1"/>
  <c r="F23" i="13"/>
  <c r="F25" i="13" s="1"/>
  <c r="F32" i="13" s="1"/>
  <c r="J23" i="12"/>
  <c r="J25" i="12" s="1"/>
  <c r="J31" i="12" s="1"/>
  <c r="J41" i="12" s="1"/>
  <c r="AA49" i="11"/>
  <c r="J36" i="12"/>
  <c r="F31" i="12"/>
  <c r="F41" i="12" s="1"/>
  <c r="F36" i="12"/>
  <c r="F35" i="15"/>
  <c r="J69" i="15"/>
  <c r="J88" i="15" s="1"/>
  <c r="F69" i="15"/>
  <c r="J35" i="15"/>
  <c r="F84" i="15"/>
  <c r="F86" i="15" s="1"/>
  <c r="H84" i="15"/>
  <c r="H86" i="15" s="1"/>
  <c r="H67" i="15"/>
  <c r="D67" i="15"/>
  <c r="H59" i="15"/>
  <c r="D59" i="15"/>
  <c r="A39" i="15"/>
  <c r="H33" i="15"/>
  <c r="D33" i="15"/>
  <c r="H17" i="15"/>
  <c r="D17" i="15"/>
  <c r="N18" i="5"/>
  <c r="P18" i="5" s="1"/>
  <c r="W22" i="11"/>
  <c r="W26" i="11" s="1"/>
  <c r="K22" i="11"/>
  <c r="K26" i="11" s="1"/>
  <c r="F78" i="4"/>
  <c r="P12" i="5"/>
  <c r="H30" i="12"/>
  <c r="N16" i="5"/>
  <c r="L16" i="5"/>
  <c r="L19" i="5" s="1"/>
  <c r="J16" i="5"/>
  <c r="J19" i="5" s="1"/>
  <c r="F16" i="5"/>
  <c r="F19" i="5" s="1"/>
  <c r="D16" i="5"/>
  <c r="D19" i="5" s="1"/>
  <c r="P16" i="5"/>
  <c r="Y22" i="11"/>
  <c r="Y26" i="11" s="1"/>
  <c r="S22" i="11"/>
  <c r="S26" i="11" s="1"/>
  <c r="Q22" i="11"/>
  <c r="Q26" i="11" s="1"/>
  <c r="O22" i="11"/>
  <c r="O26" i="11" s="1"/>
  <c r="M22" i="11"/>
  <c r="M26" i="11" s="1"/>
  <c r="I22" i="11"/>
  <c r="I26" i="11" s="1"/>
  <c r="E22" i="11"/>
  <c r="E26" i="11" s="1"/>
  <c r="C22" i="11"/>
  <c r="C26" i="11" s="1"/>
  <c r="U22" i="11"/>
  <c r="U26" i="11" s="1"/>
  <c r="H42" i="13"/>
  <c r="D42" i="13"/>
  <c r="H37" i="13"/>
  <c r="D37" i="13"/>
  <c r="H31" i="13"/>
  <c r="D31" i="13"/>
  <c r="H20" i="13"/>
  <c r="D20" i="13"/>
  <c r="H13" i="13"/>
  <c r="D13" i="13"/>
  <c r="B47" i="4"/>
  <c r="F47" i="4" s="1"/>
  <c r="H20" i="12"/>
  <c r="D20" i="12"/>
  <c r="D23" i="12" s="1"/>
  <c r="D25" i="12" s="1"/>
  <c r="H13" i="12"/>
  <c r="D13" i="12"/>
  <c r="G29" i="9"/>
  <c r="G43" i="9"/>
  <c r="C43" i="9"/>
  <c r="G40" i="9"/>
  <c r="C40" i="9"/>
  <c r="G35" i="9"/>
  <c r="C35" i="9"/>
  <c r="I35" i="9"/>
  <c r="E35" i="9"/>
  <c r="I29" i="9"/>
  <c r="C29" i="9"/>
  <c r="E29" i="9"/>
  <c r="I13" i="9"/>
  <c r="I21" i="9"/>
  <c r="I23" i="9"/>
  <c r="I30" i="9"/>
  <c r="G13" i="9"/>
  <c r="G21" i="9"/>
  <c r="G23" i="9"/>
  <c r="G30" i="9"/>
  <c r="C13" i="9"/>
  <c r="C21" i="9"/>
  <c r="C23" i="9"/>
  <c r="C30" i="9"/>
  <c r="E13" i="9"/>
  <c r="E21" i="9"/>
  <c r="E23" i="9"/>
  <c r="E30" i="9"/>
  <c r="I40" i="9"/>
  <c r="E40" i="9"/>
  <c r="AA20" i="11"/>
  <c r="H23" i="13" l="1"/>
  <c r="H25" i="13" s="1"/>
  <c r="H32" i="13" s="1"/>
  <c r="AA50" i="11"/>
  <c r="N19" i="5"/>
  <c r="AA21" i="11"/>
  <c r="AA22" i="11" s="1"/>
  <c r="D23" i="13"/>
  <c r="D25" i="13" s="1"/>
  <c r="D32" i="13" s="1"/>
  <c r="D27" i="4"/>
  <c r="D37" i="4" s="1"/>
  <c r="D39" i="4" s="1"/>
  <c r="J32" i="13"/>
  <c r="H27" i="4"/>
  <c r="H37" i="4" s="1"/>
  <c r="H39" i="4" s="1"/>
  <c r="H23" i="12"/>
  <c r="H25" i="12" s="1"/>
  <c r="H31" i="12" s="1"/>
  <c r="H41" i="12" s="1"/>
  <c r="P19" i="5"/>
  <c r="F27" i="4"/>
  <c r="F37" i="4" s="1"/>
  <c r="F39" i="4" s="1"/>
  <c r="B27" i="4"/>
  <c r="B37" i="4" s="1"/>
  <c r="B39" i="4" s="1"/>
  <c r="B80" i="4" s="1"/>
  <c r="B82" i="4" s="1"/>
  <c r="B84" i="4" s="1"/>
  <c r="D36" i="12"/>
  <c r="D41" i="12"/>
  <c r="H36" i="12"/>
  <c r="H69" i="15"/>
  <c r="H88" i="15" s="1"/>
  <c r="D35" i="15"/>
  <c r="H35" i="15"/>
  <c r="D69" i="15"/>
  <c r="F88" i="15"/>
  <c r="D84" i="15"/>
  <c r="D86" i="15" s="1"/>
  <c r="F80" i="4" l="1"/>
  <c r="F82" i="4" s="1"/>
  <c r="F84" i="4" s="1"/>
  <c r="H80" i="4"/>
  <c r="H82" i="4" s="1"/>
  <c r="H84" i="4" s="1"/>
  <c r="D80" i="4"/>
  <c r="D82" i="4" s="1"/>
  <c r="D84" i="4" s="1"/>
  <c r="AA26" i="11"/>
  <c r="D88" i="15"/>
  <c r="L88" i="15" s="1"/>
</calcChain>
</file>

<file path=xl/sharedStrings.xml><?xml version="1.0" encoding="utf-8"?>
<sst xmlns="http://schemas.openxmlformats.org/spreadsheetml/2006/main" count="460" uniqueCount="276">
  <si>
    <t>Other current assets</t>
  </si>
  <si>
    <t>31 December</t>
  </si>
  <si>
    <t>Consolidated</t>
  </si>
  <si>
    <t xml:space="preserve"> </t>
  </si>
  <si>
    <t>Total</t>
  </si>
  <si>
    <t>share capital</t>
  </si>
  <si>
    <t>reserve</t>
  </si>
  <si>
    <t>Other current liabilities</t>
  </si>
  <si>
    <t>Retained earnings</t>
  </si>
  <si>
    <t>Unappropriated</t>
  </si>
  <si>
    <t>Unappro-</t>
  </si>
  <si>
    <t>Issued and</t>
  </si>
  <si>
    <t>priated</t>
  </si>
  <si>
    <t>capital</t>
  </si>
  <si>
    <t>share</t>
  </si>
  <si>
    <t>paid-up</t>
  </si>
  <si>
    <t>Deferred tax assets</t>
  </si>
  <si>
    <t>Cash flows from investing activities</t>
  </si>
  <si>
    <t>Cash flows from financing activities</t>
  </si>
  <si>
    <t>Separate</t>
  </si>
  <si>
    <t>financial statements</t>
  </si>
  <si>
    <t>Assets</t>
  </si>
  <si>
    <t>Current assets</t>
  </si>
  <si>
    <t>Current liabilities</t>
  </si>
  <si>
    <t>Non-current assets</t>
  </si>
  <si>
    <t>Total assets</t>
  </si>
  <si>
    <t>Total liabilities</t>
  </si>
  <si>
    <t>Consolidated financial statements</t>
  </si>
  <si>
    <t>Separate financial statements</t>
  </si>
  <si>
    <t>Note</t>
  </si>
  <si>
    <t>Investments in subsidiaries</t>
  </si>
  <si>
    <t>Other non-current assets</t>
  </si>
  <si>
    <t>Total equity</t>
  </si>
  <si>
    <t>attributable to</t>
  </si>
  <si>
    <t>Share</t>
  </si>
  <si>
    <t>premium</t>
  </si>
  <si>
    <t>Interest received</t>
  </si>
  <si>
    <t>Cash flows from operating activities</t>
  </si>
  <si>
    <t>Changes in operating assets and liabilities</t>
  </si>
  <si>
    <t>Inventories</t>
  </si>
  <si>
    <t>equity</t>
  </si>
  <si>
    <t>Selling expenses</t>
  </si>
  <si>
    <t>Finance costs</t>
  </si>
  <si>
    <t>interests</t>
  </si>
  <si>
    <t>Legal</t>
  </si>
  <si>
    <t>Other finance costs paid</t>
  </si>
  <si>
    <t>Interest paid</t>
  </si>
  <si>
    <t>Other components of equity</t>
  </si>
  <si>
    <t>Non-</t>
  </si>
  <si>
    <t>controlling</t>
  </si>
  <si>
    <t>Total other</t>
  </si>
  <si>
    <t>components</t>
  </si>
  <si>
    <t>of equity</t>
  </si>
  <si>
    <t>owners</t>
  </si>
  <si>
    <t>Statement of financial position</t>
  </si>
  <si>
    <t xml:space="preserve">Cash and cash equivalents </t>
  </si>
  <si>
    <t xml:space="preserve">Total current assets </t>
  </si>
  <si>
    <t>Investment properties</t>
  </si>
  <si>
    <t xml:space="preserve">Property, plant and equipment  </t>
  </si>
  <si>
    <t xml:space="preserve">Land possessory rights </t>
  </si>
  <si>
    <t>Rubber plantation development costs</t>
  </si>
  <si>
    <t>Withholding tax deducted at source</t>
  </si>
  <si>
    <t xml:space="preserve">Total non-current assets 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</si>
  <si>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</si>
  <si>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</si>
  <si>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</si>
  <si>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</si>
  <si>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 xml:space="preserve">Share capital: </t>
  </si>
  <si>
    <t xml:space="preserve">  Authorised share capital</t>
  </si>
  <si>
    <t xml:space="preserve">  Appropriated</t>
  </si>
  <si>
    <t>Revenue from sale of goods and rendering of services</t>
  </si>
  <si>
    <t>Other income</t>
  </si>
  <si>
    <t xml:space="preserve">Other comprehensive income </t>
  </si>
  <si>
    <t xml:space="preserve">Foreign currency translation differences for </t>
  </si>
  <si>
    <t xml:space="preserve">   foreign operations</t>
  </si>
  <si>
    <t>Share of other</t>
  </si>
  <si>
    <t xml:space="preserve">Revaluation </t>
  </si>
  <si>
    <t>comprehensive</t>
  </si>
  <si>
    <t>income/(expense)</t>
  </si>
  <si>
    <t>of associates</t>
  </si>
  <si>
    <t>Transfer to retained earnings</t>
  </si>
  <si>
    <t>Other components</t>
  </si>
  <si>
    <t>Accrued expenses</t>
  </si>
  <si>
    <t>Increase in rubber plantation development costs</t>
  </si>
  <si>
    <t>Cost of sales of goods and rendering of service</t>
  </si>
  <si>
    <t>Retained earnings (deficit)</t>
  </si>
  <si>
    <t>Non-controlling interests</t>
  </si>
  <si>
    <t>Amortisation of rubber plantation development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</si>
  <si>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</si>
  <si>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Thai Rubber Latex Corporation (Thailand) Public Company Limited and its Subsidiaries</t>
  </si>
  <si>
    <t>2014</t>
  </si>
  <si>
    <t xml:space="preserve">Trade accounts receivable </t>
  </si>
  <si>
    <t>Advance payment for land possessory rights</t>
  </si>
  <si>
    <t>Trade accounts payable</t>
  </si>
  <si>
    <t xml:space="preserve">   from financial institutions</t>
  </si>
  <si>
    <t>Finance lease liabilities</t>
  </si>
  <si>
    <t xml:space="preserve">  Unappropriated (deficit)</t>
  </si>
  <si>
    <t>Total comprehensive income attributable to:</t>
  </si>
  <si>
    <t>Thai Rubber Latex Corporation (Thailand) Public Company Limited and its subsidiaries</t>
  </si>
  <si>
    <t>Changes in</t>
  </si>
  <si>
    <t>ownership</t>
  </si>
  <si>
    <t>interest in</t>
  </si>
  <si>
    <t>subsidiary</t>
  </si>
  <si>
    <t xml:space="preserve">  Owners of the Company</t>
  </si>
  <si>
    <t xml:space="preserve">  Non-controlling interests</t>
  </si>
  <si>
    <t>Income tax benefit</t>
  </si>
  <si>
    <t>2015</t>
  </si>
  <si>
    <t>(Unaudited)</t>
  </si>
  <si>
    <t>31 March</t>
  </si>
  <si>
    <t>Comprehensive income for the period</t>
  </si>
  <si>
    <t>Total comprehensive income for the period</t>
  </si>
  <si>
    <t>Statement of cash flows (Unaudited)</t>
  </si>
  <si>
    <t>Statement of changes in equity (Unaudited)</t>
  </si>
  <si>
    <t>Statement of comprehensive income (Unaudited)</t>
  </si>
  <si>
    <t xml:space="preserve">Total comprehensive income for the period </t>
  </si>
  <si>
    <t>(in thousand Baht)</t>
  </si>
  <si>
    <t>Continuing operations</t>
  </si>
  <si>
    <t>Gross profit</t>
  </si>
  <si>
    <t>Share of profit (loss) of investments in associates</t>
  </si>
  <si>
    <t xml:space="preserve">  from continuing operations</t>
  </si>
  <si>
    <t>Earnings per share</t>
  </si>
  <si>
    <r>
      <t>Basic earnings per share</t>
    </r>
    <r>
      <rPr>
        <i/>
        <sz val="11"/>
        <rFont val="Times New Roman"/>
        <family val="1"/>
      </rPr>
      <t xml:space="preserve"> (in Baht)</t>
    </r>
  </si>
  <si>
    <t xml:space="preserve">Three month period ended </t>
  </si>
  <si>
    <t>Other comprehensive income for the period</t>
  </si>
  <si>
    <t>Profit  before income tax expense</t>
  </si>
  <si>
    <t xml:space="preserve">Profit for the period </t>
  </si>
  <si>
    <t>Profit attributable to:</t>
  </si>
  <si>
    <t>Items that is or may be reclassified to profit or loss</t>
  </si>
  <si>
    <t>Expenses</t>
  </si>
  <si>
    <t>Total expenses</t>
  </si>
  <si>
    <t>Other non-current liability</t>
  </si>
  <si>
    <t>Profit (loss) for the period</t>
  </si>
  <si>
    <t>Profit (loss) attributable to:</t>
  </si>
  <si>
    <t>30 June</t>
  </si>
  <si>
    <t>Three-month period ended</t>
  </si>
  <si>
    <t>Cost of sales of goods and rendering of services</t>
  </si>
  <si>
    <t xml:space="preserve">Profit (loss) for the period </t>
  </si>
  <si>
    <t>Six-month period ended</t>
  </si>
  <si>
    <t>Retained earnings (Deficit)</t>
  </si>
  <si>
    <t xml:space="preserve">   Other comprehensive income</t>
  </si>
  <si>
    <t>Transfer to legal reserve in subsidiaries</t>
  </si>
  <si>
    <t>Statement of changes in equity  (Unaudited)</t>
  </si>
  <si>
    <t>Depreciation and amortisation</t>
  </si>
  <si>
    <t>Loss on written-off of property, plant, and equipment</t>
  </si>
  <si>
    <t xml:space="preserve">Dividends received </t>
  </si>
  <si>
    <t>Income tax expense</t>
  </si>
  <si>
    <t>Net cash from (used in) investing activities</t>
  </si>
  <si>
    <t>2017</t>
  </si>
  <si>
    <t>Short-term loans to related parties</t>
  </si>
  <si>
    <t xml:space="preserve">Investments in associates </t>
  </si>
  <si>
    <t xml:space="preserve">Bank overdrafts and short-term borrowings </t>
  </si>
  <si>
    <t>Short-term borrowings from related parties</t>
  </si>
  <si>
    <t>Current portion of long-term borrowings</t>
  </si>
  <si>
    <t>Long-term borrowings from financial institutions</t>
  </si>
  <si>
    <t>Share premium</t>
  </si>
  <si>
    <t xml:space="preserve">  Share premium on ordinary shares</t>
  </si>
  <si>
    <t>Six-month period ended 30 June 2017</t>
  </si>
  <si>
    <t>Balance as at 1 January 2017</t>
  </si>
  <si>
    <t>Balance at 30 June 2017</t>
  </si>
  <si>
    <t>Balance at 1 January 2017</t>
  </si>
  <si>
    <t>Distribution costs</t>
  </si>
  <si>
    <t>Share of loss of associates</t>
  </si>
  <si>
    <t>Basic earnings (loss) per share</t>
  </si>
  <si>
    <t>Translation</t>
  </si>
  <si>
    <t>Tax expense</t>
  </si>
  <si>
    <t>Interest income</t>
  </si>
  <si>
    <t>Taxes paid</t>
  </si>
  <si>
    <t>Proceeds from repayment of short-term loans to related parties</t>
  </si>
  <si>
    <t xml:space="preserve">Acquisition of property, plant and equipment  </t>
  </si>
  <si>
    <t xml:space="preserve">Proceeds from sale of property, plant and equipment </t>
  </si>
  <si>
    <t>Proceeds from sale of non-current assets classified as held for sale</t>
  </si>
  <si>
    <t>Acquisition of intangible assets</t>
  </si>
  <si>
    <t xml:space="preserve">    from financial institutions </t>
  </si>
  <si>
    <t>Proceeds from short-term borrowings from related parties</t>
  </si>
  <si>
    <t xml:space="preserve">Repayment of long-term borrowings </t>
  </si>
  <si>
    <t>Payment by lessees for reduction of the outstanding liabilities</t>
  </si>
  <si>
    <t xml:space="preserve">    relating to finance leases</t>
  </si>
  <si>
    <t xml:space="preserve">   before effect of exchange rates</t>
  </si>
  <si>
    <t xml:space="preserve">Unrealised (gain) loss on exchange  </t>
  </si>
  <si>
    <t>Decrease in bank overdrafts and short-term borrowings</t>
  </si>
  <si>
    <t>Tax income (expense)</t>
  </si>
  <si>
    <t>Net cash generated from operating activities</t>
  </si>
  <si>
    <t xml:space="preserve">Net cash from operating activities </t>
  </si>
  <si>
    <t>Net cash used in financing activities</t>
  </si>
  <si>
    <t xml:space="preserve">   Profit for the period</t>
  </si>
  <si>
    <t>Losses on inventories devaluation</t>
  </si>
  <si>
    <t>Basic earnings (loss) per share (in Baht)</t>
  </si>
  <si>
    <t xml:space="preserve">Non-current provisions for employee benefits </t>
  </si>
  <si>
    <t xml:space="preserve">Other intangible assets </t>
  </si>
  <si>
    <t>Liabilities and equity</t>
  </si>
  <si>
    <t>Current portion of finance lease liabilities</t>
  </si>
  <si>
    <t>Non-current provisions for employee benefits</t>
  </si>
  <si>
    <t>Equity</t>
  </si>
  <si>
    <t xml:space="preserve">  Issued and paid-up share capital</t>
  </si>
  <si>
    <t xml:space="preserve">Difference from business combination </t>
  </si>
  <si>
    <t xml:space="preserve">  under common control </t>
  </si>
  <si>
    <t xml:space="preserve">    Legal reserve</t>
  </si>
  <si>
    <t>Total liabilities and equity</t>
  </si>
  <si>
    <t>2018</t>
  </si>
  <si>
    <t>Equity attributable to owners of the parent</t>
  </si>
  <si>
    <t>Six-month period ended 30 June 2018</t>
  </si>
  <si>
    <t>Balance as at 1 January 2018</t>
  </si>
  <si>
    <t>Balance at 30 June 2018</t>
  </si>
  <si>
    <t>Balance at 1 January 2018</t>
  </si>
  <si>
    <t>3, 10</t>
  </si>
  <si>
    <t xml:space="preserve">    Dividends paid in subsidiaries</t>
  </si>
  <si>
    <t>Difference</t>
  </si>
  <si>
    <t>from business</t>
  </si>
  <si>
    <t>combination under</t>
  </si>
  <si>
    <t>common control</t>
  </si>
  <si>
    <t>Transfer to legal reserve</t>
  </si>
  <si>
    <t>Profit for the period</t>
  </si>
  <si>
    <t>Reversal of bad and doubtful debts expenses</t>
  </si>
  <si>
    <t>Dividends paid to owners of the Company</t>
  </si>
  <si>
    <t>Acquisition of investment in subsidiary</t>
  </si>
  <si>
    <t>Loss on written-off of rubber plantation development costs</t>
  </si>
  <si>
    <t xml:space="preserve">Other receivables </t>
  </si>
  <si>
    <t>Restricted deposit at financial institutions</t>
  </si>
  <si>
    <t>Other payables</t>
  </si>
  <si>
    <t>Revenue</t>
  </si>
  <si>
    <t>Profit (loss) before income tax expense</t>
  </si>
  <si>
    <t xml:space="preserve">  Owners of the parent</t>
  </si>
  <si>
    <t xml:space="preserve">Total comprehensive income (expense) for the period </t>
  </si>
  <si>
    <t>Profit before income tax expense</t>
  </si>
  <si>
    <t>Share of other comprehensive income (expense) of associates</t>
  </si>
  <si>
    <t>foreign</t>
  </si>
  <si>
    <t>operations</t>
  </si>
  <si>
    <t>(Deficit)</t>
  </si>
  <si>
    <t>of the parent</t>
  </si>
  <si>
    <t>Transactions with owners, recorded directly in equity</t>
  </si>
  <si>
    <t>surplus</t>
  </si>
  <si>
    <t>Adjustments to reconcile profit to cash receipts (payments)</t>
  </si>
  <si>
    <t>Provision for employee benefits</t>
  </si>
  <si>
    <t>Share of loss of associates, net of tax</t>
  </si>
  <si>
    <t>Trade and other accounts receivable</t>
  </si>
  <si>
    <t>Trade and other accounts payable</t>
  </si>
  <si>
    <t>Increase in restricted deposit at financial institution</t>
  </si>
  <si>
    <t>Dividends paid to non-controlling interests</t>
  </si>
  <si>
    <t>Net increase in cash and cash equivalents,</t>
  </si>
  <si>
    <t>Effect of exchange rate changes on cash and cash  equivalents</t>
  </si>
  <si>
    <t>Net increase in cash and cash equivalents</t>
  </si>
  <si>
    <t>Cash and cash equivalents as at 1 January</t>
  </si>
  <si>
    <t>Cash and cash equivalents as at 30 June</t>
  </si>
  <si>
    <t>Exchange differences on translating foreign operations</t>
  </si>
  <si>
    <t>3, 9</t>
  </si>
  <si>
    <t>Item that will be reclassified subsequently to profit or loss</t>
  </si>
  <si>
    <t xml:space="preserve">Other comprehensive income (expense) for the period </t>
  </si>
  <si>
    <t>Basic earnings per share (in Baht)</t>
  </si>
  <si>
    <t>Basic earnings per share</t>
  </si>
  <si>
    <t xml:space="preserve">    Dividends to owners of the Company</t>
  </si>
  <si>
    <t>    Acquisition of non-controlling interests without a change in control</t>
  </si>
  <si>
    <t xml:space="preserve">   Dividends to owners of the Company</t>
  </si>
  <si>
    <t>(Gain) loss on sale of property, plant, and equipment</t>
  </si>
  <si>
    <t>Dividends income</t>
  </si>
  <si>
    <t>Supplemental disclosures of cash flows information</t>
  </si>
  <si>
    <t xml:space="preserve">Non-cash transactions </t>
  </si>
  <si>
    <t xml:space="preserve">   Assets acquired under financial lease</t>
  </si>
  <si>
    <t xml:space="preserve">   Payable for property, plant and equipment purchased</t>
  </si>
  <si>
    <t xml:space="preserve"> equity</t>
  </si>
  <si>
    <t>Current tax payable</t>
  </si>
  <si>
    <t>Total revenue</t>
  </si>
  <si>
    <t>Total transactions with owners, recorded directly in equity</t>
  </si>
  <si>
    <t xml:space="preserve"> Contributions by and distributions to owners of the parent</t>
  </si>
  <si>
    <t xml:space="preserve"> Total contributions by and distributions to owners of the parent</t>
  </si>
  <si>
    <t>Proceeds from change in non-controlling interests without a change in control</t>
  </si>
  <si>
    <t xml:space="preserve">Increase in short-term loans to related parties </t>
  </si>
  <si>
    <t xml:space="preserve">  Changes in ownership interests in subsidiary</t>
  </si>
  <si>
    <t xml:space="preserve"> Total changes in ownership interests in subsidiary</t>
  </si>
  <si>
    <t>Other long-term investment</t>
  </si>
  <si>
    <t>3, 4</t>
  </si>
  <si>
    <t>3, 5</t>
  </si>
  <si>
    <t>3, 11</t>
  </si>
  <si>
    <t xml:space="preserve">  Distributions to owners of the parent</t>
  </si>
  <si>
    <t>Repayment of short-term borrowings from related parties</t>
  </si>
  <si>
    <t xml:space="preserve">Proceeds from of long-term borrowings </t>
  </si>
  <si>
    <t>Decrease in short-term loans to other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</si>
</sst>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-* #,##0;[Red]\(#,##0\);_-* &quot;-&quot;_-;_-@_-"/>
    <numFmt numFmtId="167" formatCode="0.00_)"/>
    <numFmt numFmtId="168" formatCode="0.00_);\(0.00\)"/>
    <numFmt numFmtId="169" formatCode="_(* #,##0.00_);_(* \(#,##0.00\);_(* &quot;-&quot;_);_(@_)"/>
    <numFmt numFmtId="170" formatCode="0.0%"/>
  </numFmts>
  <fonts count="19" x14ac:knownFonts="1">
    <font>
      <sz val="11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sz val="12"/>
      <name val="Times New Roman"/>
      <family val="1"/>
    </font>
    <font>
      <sz val="11"/>
      <color indexed="15"/>
      <name val="Times New Roman"/>
      <family val="1"/>
    </font>
    <font>
      <b/>
      <sz val="11"/>
      <color indexed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1">
    <xf numFmtId="0" fontId="0" fillId="0" borderId="0" xfId="0"/>
    <xf numFmtId="164" fontId="5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lef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1" xfId="1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right" vertical="center"/>
    </xf>
    <xf numFmtId="41" fontId="0" fillId="0" borderId="0" xfId="1" applyNumberFormat="1" applyFont="1" applyFill="1" applyBorder="1" applyAlignment="1">
      <alignment horizontal="right" vertical="center"/>
    </xf>
    <xf numFmtId="41" fontId="0" fillId="0" borderId="0" xfId="0" applyNumberFormat="1" applyFont="1" applyFill="1" applyAlignment="1">
      <alignment vertical="center"/>
    </xf>
    <xf numFmtId="165" fontId="0" fillId="0" borderId="0" xfId="0" applyNumberFormat="1" applyFont="1" applyFill="1" applyAlignment="1">
      <alignment vertical="center"/>
    </xf>
    <xf numFmtId="165" fontId="0" fillId="0" borderId="0" xfId="1" applyNumberFormat="1" applyFont="1" applyFill="1" applyAlignment="1">
      <alignment vertical="center"/>
    </xf>
    <xf numFmtId="41" fontId="0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left" vertical="center"/>
    </xf>
    <xf numFmtId="164" fontId="0" fillId="0" borderId="0" xfId="0" applyNumberFormat="1" applyFont="1" applyFill="1" applyAlignment="1">
      <alignment vertical="center"/>
    </xf>
    <xf numFmtId="41" fontId="0" fillId="0" borderId="0" xfId="1" applyNumberFormat="1" applyFont="1" applyFill="1" applyAlignment="1">
      <alignment horizontal="right" vertical="center"/>
    </xf>
    <xf numFmtId="41" fontId="0" fillId="0" borderId="0" xfId="0" applyNumberFormat="1" applyFont="1" applyFill="1" applyAlignment="1">
      <alignment horizontal="right" vertical="center"/>
    </xf>
    <xf numFmtId="164" fontId="13" fillId="0" borderId="0" xfId="0" applyNumberFormat="1" applyFont="1" applyFill="1" applyAlignment="1">
      <alignment vertical="center"/>
    </xf>
    <xf numFmtId="164" fontId="0" fillId="0" borderId="0" xfId="0" applyNumberFormat="1" applyFont="1" applyFill="1" applyBorder="1" applyAlignment="1">
      <alignment vertical="center"/>
    </xf>
    <xf numFmtId="0" fontId="9" fillId="0" borderId="0" xfId="0" applyFont="1" applyAlignment="1">
      <alignment wrapText="1"/>
    </xf>
    <xf numFmtId="0" fontId="8" fillId="0" borderId="0" xfId="0" applyFont="1" applyFill="1" applyAlignment="1">
      <alignment horizontal="center"/>
    </xf>
    <xf numFmtId="41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14" fillId="0" borderId="0" xfId="0" applyFont="1" applyFill="1" applyAlignment="1"/>
    <xf numFmtId="37" fontId="0" fillId="0" borderId="0" xfId="0" applyNumberFormat="1" applyFont="1" applyFill="1" applyAlignment="1"/>
    <xf numFmtId="165" fontId="0" fillId="0" borderId="0" xfId="1" applyNumberFormat="1" applyFont="1" applyFill="1" applyAlignment="1"/>
    <xf numFmtId="0" fontId="0" fillId="0" borderId="0" xfId="0" applyFont="1" applyFill="1" applyBorder="1" applyAlignment="1"/>
    <xf numFmtId="165" fontId="0" fillId="0" borderId="0" xfId="1" applyNumberFormat="1" applyFont="1" applyFill="1" applyBorder="1" applyAlignment="1"/>
    <xf numFmtId="0" fontId="5" fillId="0" borderId="0" xfId="0" applyFont="1" applyFill="1" applyBorder="1" applyAlignment="1"/>
    <xf numFmtId="37" fontId="5" fillId="0" borderId="2" xfId="0" applyNumberFormat="1" applyFont="1" applyFill="1" applyBorder="1" applyAlignment="1"/>
    <xf numFmtId="165" fontId="5" fillId="0" borderId="0" xfId="1" applyNumberFormat="1" applyFont="1" applyFill="1" applyAlignment="1">
      <alignment vertical="center"/>
    </xf>
    <xf numFmtId="41" fontId="0" fillId="0" borderId="3" xfId="1" applyNumberFormat="1" applyFont="1" applyFill="1" applyBorder="1" applyAlignment="1"/>
    <xf numFmtId="41" fontId="0" fillId="0" borderId="0" xfId="1" applyNumberFormat="1" applyFont="1" applyFill="1" applyBorder="1" applyAlignment="1"/>
    <xf numFmtId="0" fontId="5" fillId="0" borderId="0" xfId="0" applyFont="1" applyFill="1" applyAlignment="1"/>
    <xf numFmtId="37" fontId="5" fillId="0" borderId="0" xfId="0" applyNumberFormat="1" applyFont="1" applyFill="1" applyBorder="1" applyAlignment="1"/>
    <xf numFmtId="37" fontId="0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168" fontId="0" fillId="0" borderId="4" xfId="0" applyNumberFormat="1" applyFont="1" applyFill="1" applyBorder="1" applyAlignment="1"/>
    <xf numFmtId="2" fontId="0" fillId="0" borderId="0" xfId="0" applyNumberFormat="1" applyFont="1" applyFill="1" applyBorder="1" applyAlignment="1"/>
    <xf numFmtId="41" fontId="13" fillId="0" borderId="0" xfId="0" applyNumberFormat="1" applyFont="1" applyFill="1" applyBorder="1" applyAlignment="1">
      <alignment horizontal="right" vertical="center"/>
    </xf>
    <xf numFmtId="41" fontId="13" fillId="0" borderId="0" xfId="0" applyNumberFormat="1" applyFont="1" applyFill="1" applyAlignment="1">
      <alignment horizontal="right" vertical="center"/>
    </xf>
    <xf numFmtId="164" fontId="1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Alignment="1">
      <alignment horizontal="left" vertical="center"/>
    </xf>
    <xf numFmtId="41" fontId="17" fillId="0" borderId="0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Alignment="1">
      <alignment horizontal="center" vertical="center"/>
    </xf>
    <xf numFmtId="164" fontId="17" fillId="0" borderId="0" xfId="0" applyNumberFormat="1" applyFont="1" applyFill="1" applyAlignment="1">
      <alignment vertical="center"/>
    </xf>
    <xf numFmtId="164" fontId="17" fillId="0" borderId="0" xfId="0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vertical="center"/>
    </xf>
    <xf numFmtId="165" fontId="13" fillId="0" borderId="0" xfId="1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quotePrefix="1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wrapText="1"/>
    </xf>
    <xf numFmtId="0" fontId="0" fillId="0" borderId="0" xfId="0" applyAlignment="1"/>
    <xf numFmtId="165" fontId="0" fillId="0" borderId="0" xfId="0" applyNumberFormat="1" applyFont="1" applyFill="1" applyAlignment="1"/>
    <xf numFmtId="41" fontId="5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49" fontId="0" fillId="0" borderId="0" xfId="0" quotePrefix="1" applyNumberFormat="1" applyFill="1" applyAlignment="1">
      <alignment horizontal="center"/>
    </xf>
    <xf numFmtId="0" fontId="7" fillId="0" borderId="0" xfId="0" applyFont="1" applyFill="1" applyAlignment="1">
      <alignment horizontal="left"/>
    </xf>
    <xf numFmtId="165" fontId="4" fillId="0" borderId="0" xfId="1" applyNumberFormat="1" applyFont="1" applyFill="1" applyAlignment="1"/>
    <xf numFmtId="41" fontId="4" fillId="0" borderId="3" xfId="1" applyNumberFormat="1" applyFont="1" applyFill="1" applyBorder="1" applyAlignment="1"/>
    <xf numFmtId="0" fontId="5" fillId="0" borderId="0" xfId="0" applyFont="1" applyAlignment="1"/>
    <xf numFmtId="165" fontId="4" fillId="0" borderId="0" xfId="1" applyNumberFormat="1" applyFont="1" applyFill="1" applyBorder="1" applyAlignment="1"/>
    <xf numFmtId="165" fontId="5" fillId="0" borderId="1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/>
    <xf numFmtId="39" fontId="5" fillId="0" borderId="0" xfId="0" applyNumberFormat="1" applyFont="1" applyFill="1" applyBorder="1" applyAlignment="1"/>
    <xf numFmtId="165" fontId="0" fillId="0" borderId="3" xfId="1" applyNumberFormat="1" applyFont="1" applyFill="1" applyBorder="1" applyAlignment="1"/>
    <xf numFmtId="165" fontId="4" fillId="0" borderId="3" xfId="1" applyNumberFormat="1" applyFont="1" applyFill="1" applyBorder="1" applyAlignment="1"/>
    <xf numFmtId="165" fontId="4" fillId="0" borderId="0" xfId="1" applyNumberFormat="1" applyFont="1" applyFill="1" applyAlignment="1">
      <alignment horizontal="center"/>
    </xf>
    <xf numFmtId="0" fontId="17" fillId="0" borderId="0" xfId="0" applyFont="1" applyFill="1" applyAlignment="1"/>
    <xf numFmtId="41" fontId="17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/>
    <xf numFmtId="0" fontId="4" fillId="0" borderId="0" xfId="0" applyFont="1" applyFill="1" applyAlignment="1"/>
    <xf numFmtId="41" fontId="4" fillId="0" borderId="0" xfId="6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/>
    </xf>
    <xf numFmtId="41" fontId="5" fillId="0" borderId="5" xfId="6" applyNumberFormat="1" applyFont="1" applyFill="1" applyBorder="1" applyAlignment="1">
      <alignment horizontal="right" vertical="center"/>
    </xf>
    <xf numFmtId="41" fontId="5" fillId="0" borderId="0" xfId="6" applyNumberFormat="1" applyFont="1" applyFill="1" applyAlignment="1">
      <alignment horizontal="right" vertical="center"/>
    </xf>
    <xf numFmtId="41" fontId="5" fillId="0" borderId="0" xfId="6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/>
    </xf>
    <xf numFmtId="170" fontId="4" fillId="0" borderId="0" xfId="33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41" fontId="4" fillId="0" borderId="0" xfId="4" applyNumberFormat="1" applyFont="1" applyFill="1" applyBorder="1" applyAlignment="1">
      <alignment horizontal="right" vertical="center"/>
    </xf>
    <xf numFmtId="49" fontId="5" fillId="0" borderId="0" xfId="0" applyNumberFormat="1" applyFont="1" applyAlignment="1">
      <alignment wrapText="1"/>
    </xf>
    <xf numFmtId="49" fontId="8" fillId="0" borderId="0" xfId="0" applyNumberFormat="1" applyFont="1" applyFill="1" applyAlignment="1">
      <alignment horizontal="center"/>
    </xf>
    <xf numFmtId="41" fontId="5" fillId="0" borderId="2" xfId="6" applyNumberFormat="1" applyFont="1" applyFill="1" applyBorder="1" applyAlignment="1">
      <alignment horizontal="right" vertical="center"/>
    </xf>
    <xf numFmtId="0" fontId="0" fillId="0" borderId="0" xfId="0" applyFill="1" applyAlignment="1"/>
    <xf numFmtId="41" fontId="4" fillId="0" borderId="3" xfId="6" applyNumberFormat="1" applyFont="1" applyFill="1" applyBorder="1" applyAlignment="1">
      <alignment horizontal="right" vertical="center"/>
    </xf>
    <xf numFmtId="41" fontId="4" fillId="0" borderId="0" xfId="6" applyNumberFormat="1" applyFont="1" applyFill="1" applyBorder="1" applyAlignment="1">
      <alignment horizontal="right" vertical="center"/>
    </xf>
    <xf numFmtId="41" fontId="5" fillId="0" borderId="4" xfId="6" applyNumberFormat="1" applyFont="1" applyFill="1" applyBorder="1" applyAlignment="1">
      <alignment horizontal="right" vertical="center"/>
    </xf>
    <xf numFmtId="9" fontId="5" fillId="0" borderId="0" xfId="33" applyFont="1" applyFill="1" applyBorder="1" applyAlignment="1">
      <alignment horizontal="right" vertical="center"/>
    </xf>
    <xf numFmtId="0" fontId="9" fillId="0" borderId="0" xfId="0" applyFont="1" applyFill="1" applyAlignment="1"/>
    <xf numFmtId="3" fontId="5" fillId="0" borderId="0" xfId="0" applyNumberFormat="1" applyFont="1" applyFill="1" applyBorder="1" applyAlignment="1"/>
    <xf numFmtId="41" fontId="5" fillId="0" borderId="3" xfId="0" applyNumberFormat="1" applyFont="1" applyFill="1" applyBorder="1" applyAlignment="1"/>
    <xf numFmtId="41" fontId="5" fillId="0" borderId="0" xfId="0" applyNumberFormat="1" applyFont="1" applyFill="1" applyBorder="1" applyAlignment="1"/>
    <xf numFmtId="49" fontId="0" fillId="0" borderId="0" xfId="0" quotePrefix="1" applyNumberFormat="1" applyFont="1" applyFill="1" applyAlignment="1">
      <alignment horizontal="center" vertical="center"/>
    </xf>
    <xf numFmtId="49" fontId="0" fillId="0" borderId="0" xfId="0" quotePrefix="1" applyNumberFormat="1" applyFont="1" applyFill="1" applyAlignment="1">
      <alignment horizontal="center"/>
    </xf>
    <xf numFmtId="0" fontId="5" fillId="0" borderId="0" xfId="0" applyFont="1" applyFill="1"/>
    <xf numFmtId="165" fontId="5" fillId="0" borderId="1" xfId="1" applyNumberFormat="1" applyFont="1" applyFill="1" applyBorder="1" applyAlignment="1"/>
    <xf numFmtId="41" fontId="0" fillId="0" borderId="3" xfId="0" applyNumberFormat="1" applyFont="1" applyFill="1" applyBorder="1" applyAlignment="1"/>
    <xf numFmtId="41" fontId="4" fillId="0" borderId="0" xfId="1" applyNumberFormat="1" applyFont="1" applyFill="1" applyBorder="1" applyAlignment="1"/>
    <xf numFmtId="0" fontId="9" fillId="0" borderId="0" xfId="0" applyFont="1" applyFill="1" applyAlignment="1">
      <alignment wrapText="1"/>
    </xf>
    <xf numFmtId="41" fontId="0" fillId="0" borderId="0" xfId="0" applyNumberFormat="1" applyFill="1" applyAlignment="1">
      <alignment horizontal="right"/>
    </xf>
    <xf numFmtId="41" fontId="0" fillId="0" borderId="0" xfId="2" applyNumberFormat="1" applyFont="1" applyFill="1" applyAlignment="1"/>
    <xf numFmtId="0" fontId="5" fillId="0" borderId="0" xfId="0" applyFont="1" applyFill="1" applyAlignment="1">
      <alignment wrapText="1"/>
    </xf>
    <xf numFmtId="41" fontId="5" fillId="0" borderId="5" xfId="0" applyNumberFormat="1" applyFont="1" applyFill="1" applyBorder="1" applyAlignment="1"/>
    <xf numFmtId="41" fontId="5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41" fontId="0" fillId="0" borderId="0" xfId="2" applyNumberFormat="1" applyFont="1" applyFill="1" applyAlignment="1">
      <alignment horizontal="right"/>
    </xf>
    <xf numFmtId="41" fontId="5" fillId="0" borderId="4" xfId="0" applyNumberFormat="1" applyFont="1" applyFill="1" applyBorder="1" applyAlignment="1"/>
    <xf numFmtId="41" fontId="0" fillId="0" borderId="0" xfId="1" applyNumberFormat="1" applyFont="1" applyFill="1" applyAlignment="1"/>
    <xf numFmtId="41" fontId="5" fillId="0" borderId="2" xfId="0" applyNumberFormat="1" applyFont="1" applyFill="1" applyBorder="1" applyAlignment="1"/>
    <xf numFmtId="41" fontId="0" fillId="0" borderId="4" xfId="0" applyNumberFormat="1" applyFont="1" applyFill="1" applyBorder="1" applyAlignment="1"/>
    <xf numFmtId="41" fontId="0" fillId="0" borderId="0" xfId="0" applyNumberFormat="1" applyFont="1" applyFill="1" applyBorder="1" applyAlignment="1"/>
    <xf numFmtId="0" fontId="0" fillId="0" borderId="0" xfId="0" applyFill="1" applyAlignment="1">
      <alignment horizontal="left" wrapText="1"/>
    </xf>
    <xf numFmtId="0" fontId="0" fillId="0" borderId="0" xfId="0" applyFont="1" applyFill="1" applyAlignment="1">
      <alignment horizontal="left" wrapText="1"/>
    </xf>
    <xf numFmtId="41" fontId="4" fillId="0" borderId="0" xfId="1" applyNumberFormat="1" applyFont="1" applyFill="1" applyAlignment="1"/>
    <xf numFmtId="41" fontId="4" fillId="0" borderId="0" xfId="2" applyNumberFormat="1" applyFont="1" applyFill="1" applyBorder="1" applyAlignment="1"/>
    <xf numFmtId="164" fontId="6" fillId="0" borderId="0" xfId="0" applyNumberFormat="1" applyFont="1" applyFill="1" applyBorder="1" applyAlignment="1">
      <alignment horizontal="left"/>
    </xf>
    <xf numFmtId="41" fontId="17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left"/>
    </xf>
    <xf numFmtId="164" fontId="8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/>
    <xf numFmtId="41" fontId="5" fillId="0" borderId="0" xfId="1" applyNumberFormat="1" applyFont="1" applyFill="1" applyBorder="1" applyAlignment="1"/>
    <xf numFmtId="164" fontId="5" fillId="0" borderId="0" xfId="0" applyNumberFormat="1" applyFont="1" applyFill="1" applyAlignment="1">
      <alignment horizontal="left"/>
    </xf>
    <xf numFmtId="41" fontId="0" fillId="0" borderId="0" xfId="0" quotePrefix="1" applyNumberFormat="1" applyFont="1" applyFill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164" fontId="9" fillId="0" borderId="0" xfId="0" applyNumberFormat="1" applyFont="1" applyFill="1" applyAlignment="1">
      <alignment horizontal="left"/>
    </xf>
    <xf numFmtId="164" fontId="16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left"/>
    </xf>
    <xf numFmtId="41" fontId="0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Alignment="1">
      <alignment horizontal="center"/>
    </xf>
    <xf numFmtId="164" fontId="0" fillId="0" borderId="0" xfId="0" applyNumberFormat="1" applyFont="1" applyFill="1" applyBorder="1" applyAlignment="1"/>
    <xf numFmtId="164" fontId="7" fillId="0" borderId="0" xfId="0" applyNumberFormat="1" applyFont="1" applyFill="1" applyAlignment="1"/>
    <xf numFmtId="41" fontId="4" fillId="0" borderId="0" xfId="6" applyNumberFormat="1" applyFont="1" applyFill="1" applyAlignment="1">
      <alignment horizontal="right"/>
    </xf>
    <xf numFmtId="41" fontId="5" fillId="0" borderId="5" xfId="6" applyNumberFormat="1" applyFont="1" applyFill="1" applyBorder="1" applyAlignment="1">
      <alignment horizontal="right"/>
    </xf>
    <xf numFmtId="41" fontId="5" fillId="0" borderId="0" xfId="6" applyNumberFormat="1" applyFont="1" applyFill="1" applyAlignment="1">
      <alignment horizontal="right"/>
    </xf>
    <xf numFmtId="41" fontId="5" fillId="0" borderId="0" xfId="6" applyNumberFormat="1" applyFont="1" applyFill="1" applyBorder="1" applyAlignment="1">
      <alignment horizontal="right"/>
    </xf>
    <xf numFmtId="170" fontId="4" fillId="0" borderId="0" xfId="33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164" fontId="9" fillId="0" borderId="0" xfId="0" applyNumberFormat="1" applyFont="1" applyFill="1" applyAlignment="1">
      <alignment horizontal="center"/>
    </xf>
    <xf numFmtId="165" fontId="5" fillId="0" borderId="0" xfId="1" applyNumberFormat="1" applyFont="1" applyFill="1" applyAlignment="1"/>
    <xf numFmtId="164" fontId="5" fillId="0" borderId="0" xfId="0" applyNumberFormat="1" applyFont="1" applyFill="1" applyAlignment="1"/>
    <xf numFmtId="41" fontId="5" fillId="0" borderId="2" xfId="6" applyNumberFormat="1" applyFont="1" applyFill="1" applyBorder="1" applyAlignment="1">
      <alignment horizontal="right"/>
    </xf>
    <xf numFmtId="41" fontId="4" fillId="0" borderId="3" xfId="6" applyNumberFormat="1" applyFont="1" applyFill="1" applyBorder="1" applyAlignment="1">
      <alignment horizontal="right"/>
    </xf>
    <xf numFmtId="41" fontId="4" fillId="0" borderId="0" xfId="6" applyNumberFormat="1" applyFont="1" applyFill="1" applyBorder="1" applyAlignment="1">
      <alignment horizontal="right"/>
    </xf>
    <xf numFmtId="41" fontId="5" fillId="0" borderId="4" xfId="6" applyNumberFormat="1" applyFont="1" applyFill="1" applyBorder="1" applyAlignment="1">
      <alignment horizontal="right"/>
    </xf>
    <xf numFmtId="9" fontId="5" fillId="0" borderId="0" xfId="33" applyFont="1" applyFill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43" fontId="4" fillId="0" borderId="4" xfId="6" applyNumberFormat="1" applyFont="1" applyFill="1" applyBorder="1" applyAlignment="1">
      <alignment horizontal="right"/>
    </xf>
    <xf numFmtId="43" fontId="4" fillId="0" borderId="0" xfId="6" applyNumberFormat="1" applyFont="1" applyFill="1" applyBorder="1" applyAlignment="1">
      <alignment horizontal="right"/>
    </xf>
    <xf numFmtId="43" fontId="4" fillId="0" borderId="0" xfId="0" applyNumberFormat="1" applyFont="1" applyFill="1" applyBorder="1" applyAlignment="1">
      <alignment horizontal="right"/>
    </xf>
    <xf numFmtId="41" fontId="18" fillId="0" borderId="0" xfId="0" applyNumberFormat="1" applyFont="1" applyFill="1" applyAlignment="1"/>
    <xf numFmtId="41" fontId="18" fillId="0" borderId="0" xfId="0" applyNumberFormat="1" applyFont="1" applyFill="1" applyAlignment="1">
      <alignment horizontal="right"/>
    </xf>
    <xf numFmtId="166" fontId="18" fillId="0" borderId="0" xfId="0" applyNumberFormat="1" applyFont="1" applyFill="1" applyAlignment="1"/>
    <xf numFmtId="0" fontId="7" fillId="0" borderId="0" xfId="0" applyNumberFormat="1" applyFont="1" applyFill="1" applyAlignment="1">
      <alignment horizontal="left"/>
    </xf>
    <xf numFmtId="0" fontId="0" fillId="0" borderId="0" xfId="0" applyNumberFormat="1" applyFont="1" applyFill="1" applyBorder="1" applyAlignment="1">
      <alignment horizontal="left"/>
    </xf>
    <xf numFmtId="166" fontId="0" fillId="0" borderId="0" xfId="0" applyNumberFormat="1" applyFont="1" applyFill="1" applyBorder="1" applyAlignment="1"/>
    <xf numFmtId="0" fontId="0" fillId="0" borderId="0" xfId="0" applyNumberFormat="1" applyFont="1" applyFill="1" applyAlignment="1">
      <alignment horizontal="left"/>
    </xf>
    <xf numFmtId="166" fontId="0" fillId="0" borderId="0" xfId="0" applyNumberFormat="1" applyFont="1" applyFill="1" applyAlignment="1"/>
    <xf numFmtId="0" fontId="9" fillId="0" borderId="0" xfId="0" applyNumberFormat="1" applyFont="1" applyFill="1" applyAlignment="1">
      <alignment horizontal="left"/>
    </xf>
    <xf numFmtId="0" fontId="0" fillId="0" borderId="0" xfId="0" applyNumberFormat="1" applyFill="1" applyAlignment="1">
      <alignment horizontal="left"/>
    </xf>
    <xf numFmtId="41" fontId="4" fillId="0" borderId="0" xfId="1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left"/>
    </xf>
    <xf numFmtId="41" fontId="4" fillId="0" borderId="3" xfId="1" applyNumberFormat="1" applyFont="1" applyFill="1" applyBorder="1" applyAlignment="1">
      <alignment horizontal="right"/>
    </xf>
    <xf numFmtId="0" fontId="0" fillId="0" borderId="0" xfId="1" applyNumberFormat="1" applyFont="1" applyFill="1" applyAlignment="1">
      <alignment horizontal="left"/>
    </xf>
    <xf numFmtId="41" fontId="0" fillId="0" borderId="0" xfId="1" applyNumberFormat="1" applyFont="1" applyFill="1" applyBorder="1" applyAlignment="1">
      <alignment horizontal="center"/>
    </xf>
    <xf numFmtId="41" fontId="5" fillId="0" borderId="5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right"/>
    </xf>
    <xf numFmtId="164" fontId="0" fillId="0" borderId="0" xfId="0" applyNumberFormat="1" applyFill="1" applyAlignment="1">
      <alignment horizontal="left"/>
    </xf>
    <xf numFmtId="164" fontId="0" fillId="0" borderId="0" xfId="0" applyNumberFormat="1" applyFill="1" applyAlignment="1"/>
    <xf numFmtId="0" fontId="5" fillId="0" borderId="0" xfId="0" applyNumberFormat="1" applyFont="1" applyFill="1" applyAlignment="1">
      <alignment horizontal="left"/>
    </xf>
    <xf numFmtId="41" fontId="5" fillId="0" borderId="5" xfId="0" applyNumberFormat="1" applyFont="1" applyFill="1" applyBorder="1" applyAlignment="1">
      <alignment horizontal="right"/>
    </xf>
    <xf numFmtId="41" fontId="5" fillId="0" borderId="1" xfId="0" applyNumberFormat="1" applyFont="1" applyFill="1" applyBorder="1" applyAlignment="1">
      <alignment horizontal="right"/>
    </xf>
    <xf numFmtId="41" fontId="0" fillId="0" borderId="0" xfId="32" applyNumberFormat="1" applyFont="1" applyFill="1" applyAlignment="1">
      <alignment horizontal="right"/>
    </xf>
    <xf numFmtId="41" fontId="0" fillId="0" borderId="0" xfId="32" applyNumberFormat="1" applyFont="1" applyFill="1" applyAlignment="1"/>
    <xf numFmtId="41" fontId="0" fillId="0" borderId="0" xfId="32" applyNumberFormat="1" applyFont="1" applyFill="1" applyBorder="1" applyAlignment="1">
      <alignment horizontal="right"/>
    </xf>
    <xf numFmtId="0" fontId="18" fillId="0" borderId="0" xfId="0" applyNumberFormat="1" applyFont="1" applyFill="1" applyAlignment="1">
      <alignment horizontal="left"/>
    </xf>
    <xf numFmtId="41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Border="1" applyAlignment="1">
      <alignment horizontal="left"/>
    </xf>
    <xf numFmtId="0" fontId="7" fillId="0" borderId="0" xfId="0" applyFont="1" applyFill="1" applyAlignment="1"/>
    <xf numFmtId="41" fontId="5" fillId="0" borderId="0" xfId="0" applyNumberFormat="1" applyFont="1" applyFill="1" applyBorder="1" applyAlignment="1">
      <alignment horizontal="left"/>
    </xf>
    <xf numFmtId="41" fontId="0" fillId="0" borderId="0" xfId="0" applyNumberFormat="1" applyFill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/>
    <xf numFmtId="0" fontId="0" fillId="0" borderId="0" xfId="0" applyNumberFormat="1" applyFont="1" applyFill="1" applyAlignment="1"/>
    <xf numFmtId="41" fontId="0" fillId="0" borderId="0" xfId="1" applyNumberFormat="1" applyFont="1" applyFill="1" applyAlignment="1">
      <alignment horizontal="center"/>
    </xf>
    <xf numFmtId="0" fontId="5" fillId="0" borderId="0" xfId="0" applyNumberFormat="1" applyFont="1" applyFill="1" applyAlignment="1"/>
    <xf numFmtId="41" fontId="4" fillId="0" borderId="0" xfId="1" applyNumberFormat="1" applyFont="1" applyFill="1" applyBorder="1" applyAlignment="1">
      <alignment horizontal="right"/>
    </xf>
    <xf numFmtId="41" fontId="5" fillId="0" borderId="5" xfId="5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center"/>
    </xf>
    <xf numFmtId="41" fontId="5" fillId="0" borderId="2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0" fillId="0" borderId="3" xfId="0" applyNumberFormat="1" applyFont="1" applyFill="1" applyBorder="1" applyAlignment="1">
      <alignment horizontal="right"/>
    </xf>
    <xf numFmtId="164" fontId="9" fillId="0" borderId="0" xfId="0" applyNumberFormat="1" applyFont="1" applyFill="1" applyAlignment="1">
      <alignment horizontal="left" vertical="center"/>
    </xf>
    <xf numFmtId="0" fontId="5" fillId="0" borderId="0" xfId="32" applyNumberFormat="1" applyFont="1" applyFill="1" applyAlignment="1">
      <alignment horizontal="left" vertical="center"/>
    </xf>
    <xf numFmtId="164" fontId="0" fillId="0" borderId="0" xfId="32" applyNumberFormat="1" applyFont="1" applyFill="1" applyAlignment="1">
      <alignment horizontal="left" vertical="center"/>
    </xf>
    <xf numFmtId="41" fontId="5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41" fontId="0" fillId="0" borderId="3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left" vertical="center"/>
    </xf>
    <xf numFmtId="41" fontId="1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horizontal="left" vertical="center"/>
    </xf>
    <xf numFmtId="164" fontId="13" fillId="0" borderId="0" xfId="0" applyNumberFormat="1" applyFont="1" applyFill="1" applyAlignment="1">
      <alignment horizontal="left" vertical="center"/>
    </xf>
    <xf numFmtId="164" fontId="0" fillId="0" borderId="0" xfId="1" applyNumberFormat="1" applyFont="1" applyFill="1" applyAlignment="1">
      <alignment horizontal="left" vertical="center"/>
    </xf>
    <xf numFmtId="164" fontId="8" fillId="0" borderId="0" xfId="1" applyNumberFormat="1" applyFont="1" applyFill="1" applyAlignment="1">
      <alignment horizontal="center" vertical="center"/>
    </xf>
    <xf numFmtId="164" fontId="16" fillId="0" borderId="0" xfId="1" applyNumberFormat="1" applyFont="1" applyFill="1" applyBorder="1" applyAlignment="1">
      <alignment horizontal="center" vertical="center"/>
    </xf>
    <xf numFmtId="164" fontId="17" fillId="0" borderId="0" xfId="1" applyNumberFormat="1" applyFont="1" applyFill="1" applyBorder="1" applyAlignment="1">
      <alignment horizontal="left" vertical="center"/>
    </xf>
    <xf numFmtId="41" fontId="17" fillId="0" borderId="0" xfId="1" applyNumberFormat="1" applyFont="1" applyFill="1" applyBorder="1" applyAlignment="1">
      <alignment vertical="center"/>
    </xf>
    <xf numFmtId="41" fontId="17" fillId="0" borderId="0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Alignment="1">
      <alignment horizontal="center" vertical="center"/>
    </xf>
    <xf numFmtId="164" fontId="13" fillId="0" borderId="0" xfId="1" applyNumberFormat="1" applyFont="1" applyFill="1" applyAlignment="1">
      <alignment horizontal="left" vertical="center"/>
    </xf>
    <xf numFmtId="41" fontId="13" fillId="0" borderId="0" xfId="1" applyNumberFormat="1" applyFont="1" applyFill="1" applyAlignment="1">
      <alignment vertical="center"/>
    </xf>
    <xf numFmtId="41" fontId="13" fillId="0" borderId="0" xfId="1" applyNumberFormat="1" applyFont="1" applyFill="1" applyAlignment="1">
      <alignment horizontal="right" vertical="center"/>
    </xf>
    <xf numFmtId="41" fontId="0" fillId="0" borderId="0" xfId="1" applyNumberFormat="1" applyFont="1" applyFill="1" applyAlignment="1">
      <alignment vertical="center"/>
    </xf>
    <xf numFmtId="169" fontId="0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horizontal="left"/>
    </xf>
    <xf numFmtId="41" fontId="5" fillId="0" borderId="0" xfId="1" applyNumberFormat="1" applyFont="1" applyFill="1" applyAlignment="1">
      <alignment horizontal="center"/>
    </xf>
    <xf numFmtId="164" fontId="5" fillId="0" borderId="0" xfId="0" applyNumberFormat="1" applyFont="1" applyFill="1" applyBorder="1" applyAlignment="1"/>
    <xf numFmtId="41" fontId="4" fillId="0" borderId="0" xfId="1" applyNumberFormat="1" applyFont="1" applyFill="1" applyAlignment="1">
      <alignment horizontal="center"/>
    </xf>
    <xf numFmtId="41" fontId="5" fillId="0" borderId="5" xfId="1" applyNumberFormat="1" applyFont="1" applyFill="1" applyBorder="1" applyAlignment="1">
      <alignment horizontal="center"/>
    </xf>
    <xf numFmtId="41" fontId="4" fillId="0" borderId="0" xfId="5" applyNumberFormat="1" applyFont="1" applyFill="1" applyAlignment="1">
      <alignment horizontal="center"/>
    </xf>
    <xf numFmtId="41" fontId="4" fillId="0" borderId="0" xfId="5" applyNumberFormat="1" applyFont="1" applyFill="1" applyAlignment="1">
      <alignment horizontal="right"/>
    </xf>
    <xf numFmtId="41" fontId="4" fillId="0" borderId="3" xfId="5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43" fontId="11" fillId="0" borderId="4" xfId="34" applyNumberFormat="1" applyFont="1" applyFill="1" applyBorder="1" applyAlignment="1">
      <alignment horizontal="right" vertical="center"/>
    </xf>
    <xf numFmtId="43" fontId="11" fillId="0" borderId="0" xfId="34" applyNumberFormat="1" applyFont="1" applyFill="1" applyBorder="1" applyAlignment="1">
      <alignment horizontal="right" vertical="center"/>
    </xf>
    <xf numFmtId="43" fontId="11" fillId="0" borderId="0" xfId="35" applyNumberFormat="1" applyFont="1" applyFill="1" applyBorder="1" applyAlignment="1">
      <alignment horizontal="right" vertical="center"/>
    </xf>
    <xf numFmtId="41" fontId="5" fillId="0" borderId="0" xfId="5" applyNumberFormat="1" applyFont="1" applyFill="1" applyBorder="1" applyAlignment="1">
      <alignment horizontal="right"/>
    </xf>
    <xf numFmtId="0" fontId="9" fillId="0" borderId="0" xfId="0" applyNumberFormat="1" applyFont="1" applyFill="1" applyAlignment="1"/>
    <xf numFmtId="41" fontId="8" fillId="0" borderId="0" xfId="0" applyNumberFormat="1" applyFont="1" applyFill="1" applyAlignment="1">
      <alignment horizontal="center"/>
    </xf>
    <xf numFmtId="41" fontId="8" fillId="0" borderId="0" xfId="0" applyNumberFormat="1" applyFont="1" applyFill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/>
    <xf numFmtId="0" fontId="4" fillId="0" borderId="0" xfId="0" applyFont="1" applyFill="1"/>
    <xf numFmtId="0" fontId="4" fillId="0" borderId="0" xfId="0" applyFont="1"/>
    <xf numFmtId="41" fontId="5" fillId="0" borderId="3" xfId="1" applyNumberFormat="1" applyFont="1" applyFill="1" applyBorder="1" applyAlignment="1">
      <alignment horizontal="right"/>
    </xf>
    <xf numFmtId="41" fontId="5" fillId="0" borderId="2" xfId="1" applyNumberFormat="1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 wrapText="1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0" xfId="0" quotePrefix="1" applyNumberForma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1" fontId="0" fillId="0" borderId="0" xfId="0" quotePrefix="1" applyNumberForma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41" fontId="0" fillId="0" borderId="3" xfId="0" applyNumberFormat="1" applyFont="1" applyFill="1" applyBorder="1" applyAlignment="1">
      <alignment horizontal="center"/>
    </xf>
    <xf numFmtId="41" fontId="0" fillId="0" borderId="0" xfId="0" applyNumberFormat="1" applyFill="1" applyBorder="1" applyAlignment="1">
      <alignment horizontal="center"/>
    </xf>
  </cellXfs>
  <cellStyles count="38">
    <cellStyle name="Comma" xfId="1" builtinId="3"/>
    <cellStyle name="Comma [0]" xfId="2" builtinId="6"/>
    <cellStyle name="Comma 18" xfId="34"/>
    <cellStyle name="Comma 2" xfId="3"/>
    <cellStyle name="Comma 2 2" xfId="4"/>
    <cellStyle name="Comma 3" xfId="5"/>
    <cellStyle name="Comma 3 2 3" xfId="36"/>
    <cellStyle name="Comma 3 5" xfId="37"/>
    <cellStyle name="Comma 4" xfId="6"/>
    <cellStyle name="Normal" xfId="0" builtinId="0"/>
    <cellStyle name="Normal - Style1" xfId="7"/>
    <cellStyle name="Normal 10" xfId="8"/>
    <cellStyle name="Normal 11" xfId="9"/>
    <cellStyle name="Normal 12" xfId="10"/>
    <cellStyle name="Normal 13" xfId="11"/>
    <cellStyle name="Normal 14" xfId="12"/>
    <cellStyle name="Normal 15" xfId="13"/>
    <cellStyle name="Normal 16" xfId="14"/>
    <cellStyle name="Normal 17" xfId="15"/>
    <cellStyle name="Normal 18" xfId="16"/>
    <cellStyle name="Normal 19" xfId="17"/>
    <cellStyle name="Normal 2" xfId="18"/>
    <cellStyle name="Normal 2 2 3" xfId="35"/>
    <cellStyle name="Normal 20" xfId="19"/>
    <cellStyle name="Normal 21" xfId="20"/>
    <cellStyle name="Normal 22" xfId="21"/>
    <cellStyle name="Normal 23" xfId="22"/>
    <cellStyle name="Normal 24" xfId="23"/>
    <cellStyle name="Normal 25" xfId="24"/>
    <cellStyle name="Normal 3" xfId="25"/>
    <cellStyle name="Normal 4" xfId="26"/>
    <cellStyle name="Normal 5" xfId="27"/>
    <cellStyle name="Normal 6" xfId="28"/>
    <cellStyle name="Normal 7" xfId="29"/>
    <cellStyle name="Normal 8" xfId="30"/>
    <cellStyle name="Normal 9" xfId="31"/>
    <cellStyle name="Normal_Sheet1" xfId="32"/>
    <cellStyle name="Percent 2" xfId="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82"/>
  <sheetViews>
    <sheetView view="pageBreakPreview" topLeftCell="A10" zoomScaleNormal="100" zoomScaleSheetLayoutView="100" workbookViewId="0">
      <selection activeCell="A26" sqref="A26"/>
    </sheetView>
  </sheetViews>
  <sheetFormatPr defaultColWidth="9.140625" defaultRowHeight="18.75" customHeight="1" x14ac:dyDescent="0.25"/>
  <cols>
    <col min="1" max="1" width="46.28515625" style="18" customWidth="1"/>
    <col min="2" max="2" width="8.42578125" style="17" customWidth="1"/>
    <col min="3" max="3" width="16.140625" style="13" bestFit="1" customWidth="1"/>
    <col min="4" max="4" width="0.7109375" style="11" customWidth="1"/>
    <col min="5" max="5" width="16.5703125" style="13" customWidth="1"/>
    <col min="6" max="6" width="0.7109375" style="11" customWidth="1"/>
    <col min="7" max="7" width="15" style="21" bestFit="1" customWidth="1"/>
    <col min="8" max="8" width="0.7109375" style="11" customWidth="1"/>
    <col min="9" max="9" width="16.28515625" style="21" customWidth="1"/>
    <col min="10" max="10" width="15.85546875" style="14" customWidth="1"/>
    <col min="11" max="11" width="10.140625" style="19" bestFit="1" customWidth="1"/>
    <col min="12" max="12" width="1.140625" style="19" customWidth="1"/>
    <col min="13" max="13" width="10" style="19" customWidth="1"/>
    <col min="14" max="14" width="5.5703125" style="19" customWidth="1"/>
    <col min="15" max="16384" width="9.140625" style="19"/>
  </cols>
  <sheetData>
    <row r="1" spans="1:21" s="59" customFormat="1" ht="18.75" customHeight="1" x14ac:dyDescent="0.25">
      <c r="A1" s="5" t="s">
        <v>89</v>
      </c>
      <c r="B1" s="52"/>
      <c r="C1" s="54"/>
      <c r="D1" s="55"/>
      <c r="E1" s="54"/>
      <c r="F1" s="55"/>
      <c r="G1" s="57"/>
      <c r="H1" s="55"/>
      <c r="I1" s="57"/>
      <c r="J1" s="53"/>
      <c r="K1" s="56"/>
      <c r="L1" s="53"/>
      <c r="M1" s="56"/>
      <c r="N1" s="53"/>
      <c r="O1" s="56"/>
      <c r="P1" s="53"/>
      <c r="Q1" s="56"/>
      <c r="R1" s="53"/>
      <c r="S1" s="53"/>
      <c r="T1" s="55"/>
      <c r="U1" s="58"/>
    </row>
    <row r="2" spans="1:21" s="22" customFormat="1" ht="18.75" customHeight="1" x14ac:dyDescent="0.25">
      <c r="A2" s="73" t="s">
        <v>113</v>
      </c>
      <c r="B2" s="9"/>
      <c r="C2" s="60"/>
      <c r="D2" s="50"/>
      <c r="E2" s="60"/>
      <c r="F2" s="50"/>
      <c r="G2" s="51"/>
      <c r="H2" s="50"/>
      <c r="I2" s="51"/>
      <c r="J2" s="61"/>
    </row>
    <row r="3" spans="1:21" ht="18.75" customHeight="1" x14ac:dyDescent="0.25">
      <c r="J3" s="15"/>
    </row>
    <row r="4" spans="1:21" ht="18.75" customHeight="1" x14ac:dyDescent="0.25">
      <c r="A4" s="18" t="s">
        <v>3</v>
      </c>
      <c r="C4" s="288" t="s">
        <v>2</v>
      </c>
      <c r="D4" s="288"/>
      <c r="E4" s="288"/>
      <c r="F4" s="70"/>
      <c r="G4" s="289" t="s">
        <v>19</v>
      </c>
      <c r="H4" s="289"/>
      <c r="I4" s="289"/>
      <c r="J4" s="15"/>
    </row>
    <row r="5" spans="1:21" ht="18.75" customHeight="1" x14ac:dyDescent="0.25">
      <c r="C5" s="288" t="s">
        <v>20</v>
      </c>
      <c r="D5" s="288"/>
      <c r="E5" s="288"/>
      <c r="F5" s="10"/>
      <c r="G5" s="288" t="s">
        <v>20</v>
      </c>
      <c r="H5" s="288"/>
      <c r="I5" s="288"/>
      <c r="J5" s="15"/>
    </row>
    <row r="6" spans="1:21" ht="18.75" customHeight="1" x14ac:dyDescent="0.25">
      <c r="C6" s="290" t="s">
        <v>122</v>
      </c>
      <c r="D6" s="290"/>
      <c r="E6" s="290"/>
      <c r="F6" s="10"/>
      <c r="G6" s="290" t="s">
        <v>122</v>
      </c>
      <c r="H6" s="290"/>
      <c r="I6" s="290"/>
      <c r="J6" s="15"/>
    </row>
    <row r="7" spans="1:21" ht="18.75" customHeight="1" x14ac:dyDescent="0.25">
      <c r="C7" s="290" t="s">
        <v>108</v>
      </c>
      <c r="D7" s="290"/>
      <c r="E7" s="290"/>
      <c r="F7" s="10"/>
      <c r="G7" s="290" t="s">
        <v>108</v>
      </c>
      <c r="H7" s="290"/>
      <c r="I7" s="290"/>
      <c r="J7" s="15"/>
    </row>
    <row r="8" spans="1:21" ht="18.75" customHeight="1" x14ac:dyDescent="0.25">
      <c r="B8" s="3" t="s">
        <v>29</v>
      </c>
      <c r="C8" s="66" t="s">
        <v>106</v>
      </c>
      <c r="D8" s="65"/>
      <c r="E8" s="72" t="s">
        <v>90</v>
      </c>
      <c r="F8" s="65"/>
      <c r="G8" s="66" t="s">
        <v>106</v>
      </c>
      <c r="H8" s="65"/>
      <c r="I8" s="66" t="s">
        <v>90</v>
      </c>
      <c r="J8" s="15"/>
    </row>
    <row r="9" spans="1:21" ht="18.75" customHeight="1" x14ac:dyDescent="0.25">
      <c r="A9" s="1"/>
      <c r="C9" s="287" t="s">
        <v>115</v>
      </c>
      <c r="D9" s="287"/>
      <c r="E9" s="287"/>
      <c r="F9" s="287"/>
      <c r="G9" s="287"/>
      <c r="H9" s="287"/>
      <c r="I9" s="287"/>
      <c r="J9" s="15"/>
    </row>
    <row r="10" spans="1:21" s="27" customFormat="1" ht="18.75" customHeight="1" x14ac:dyDescent="0.25">
      <c r="A10" s="29" t="s">
        <v>116</v>
      </c>
      <c r="B10" s="25"/>
      <c r="C10" s="35"/>
      <c r="D10" s="36"/>
      <c r="E10" s="35"/>
      <c r="F10" s="36"/>
      <c r="H10" s="36"/>
    </row>
    <row r="11" spans="1:21" s="27" customFormat="1" ht="18.75" customHeight="1" x14ac:dyDescent="0.25">
      <c r="A11" s="71" t="s">
        <v>70</v>
      </c>
      <c r="B11" s="25"/>
      <c r="C11" s="35">
        <v>2058729</v>
      </c>
      <c r="D11" s="37"/>
      <c r="E11" s="74">
        <v>3331018</v>
      </c>
      <c r="F11" s="37"/>
      <c r="G11" s="35">
        <v>729567</v>
      </c>
      <c r="H11" s="37"/>
      <c r="I11" s="74">
        <v>710812</v>
      </c>
    </row>
    <row r="12" spans="1:21" s="27" customFormat="1" ht="18.75" customHeight="1" x14ac:dyDescent="0.25">
      <c r="A12" s="27" t="s">
        <v>84</v>
      </c>
      <c r="B12" s="25"/>
      <c r="C12" s="35">
        <v>-1847209</v>
      </c>
      <c r="D12" s="37"/>
      <c r="E12" s="74">
        <v>-3097686</v>
      </c>
      <c r="F12" s="37"/>
      <c r="G12" s="35">
        <v>-691278</v>
      </c>
      <c r="H12" s="37"/>
      <c r="I12" s="74">
        <v>-687411</v>
      </c>
    </row>
    <row r="13" spans="1:21" s="27" customFormat="1" ht="18.75" customHeight="1" x14ac:dyDescent="0.25">
      <c r="A13" s="29" t="s">
        <v>117</v>
      </c>
      <c r="B13" s="25"/>
      <c r="C13" s="39">
        <f>SUM(C11:C12)</f>
        <v>211520</v>
      </c>
      <c r="D13" s="38"/>
      <c r="E13" s="39">
        <f>SUM(E11:E12)</f>
        <v>233332</v>
      </c>
      <c r="F13" s="37"/>
      <c r="G13" s="39">
        <f>SUM(G11:G12)</f>
        <v>38289</v>
      </c>
      <c r="H13" s="37"/>
      <c r="I13" s="39">
        <f>SUM(I11:I12)</f>
        <v>23401</v>
      </c>
      <c r="L13" s="35"/>
    </row>
    <row r="14" spans="1:21" ht="18.75" customHeight="1" x14ac:dyDescent="0.25">
      <c r="A14" s="24"/>
      <c r="C14" s="44"/>
      <c r="D14" s="12"/>
      <c r="E14" s="44"/>
      <c r="F14" s="37"/>
      <c r="G14" s="44"/>
      <c r="H14" s="37"/>
      <c r="I14" s="44"/>
      <c r="J14" s="15"/>
    </row>
    <row r="15" spans="1:21" s="27" customFormat="1" ht="18.75" customHeight="1" x14ac:dyDescent="0.25">
      <c r="A15" s="32" t="s">
        <v>71</v>
      </c>
      <c r="B15" s="25"/>
      <c r="C15" s="35">
        <v>20627</v>
      </c>
      <c r="D15" s="37"/>
      <c r="E15" s="74">
        <v>70588</v>
      </c>
      <c r="F15" s="37"/>
      <c r="G15" s="35">
        <v>31832</v>
      </c>
      <c r="H15" s="37"/>
      <c r="I15" s="74">
        <v>39147</v>
      </c>
    </row>
    <row r="16" spans="1:21" s="27" customFormat="1" ht="18.75" customHeight="1" x14ac:dyDescent="0.25">
      <c r="A16" s="28" t="s">
        <v>41</v>
      </c>
      <c r="B16" s="25"/>
      <c r="C16" s="35">
        <v>-91206</v>
      </c>
      <c r="D16" s="37"/>
      <c r="E16" s="74">
        <v>-76615</v>
      </c>
      <c r="F16" s="37"/>
      <c r="G16" s="35">
        <v>-16068</v>
      </c>
      <c r="H16" s="37"/>
      <c r="I16" s="74">
        <v>-11006</v>
      </c>
    </row>
    <row r="17" spans="1:10" s="27" customFormat="1" ht="18.75" customHeight="1" x14ac:dyDescent="0.25">
      <c r="A17" s="28" t="s">
        <v>88</v>
      </c>
      <c r="B17" s="25"/>
      <c r="C17" s="35">
        <v>-76512</v>
      </c>
      <c r="D17" s="37"/>
      <c r="E17" s="74">
        <v>-96317</v>
      </c>
      <c r="F17" s="37"/>
      <c r="G17" s="35">
        <v>-15227</v>
      </c>
      <c r="H17" s="37"/>
      <c r="I17" s="74">
        <v>-17793</v>
      </c>
    </row>
    <row r="18" spans="1:10" s="27" customFormat="1" ht="18.75" customHeight="1" x14ac:dyDescent="0.25">
      <c r="A18" s="30" t="s">
        <v>42</v>
      </c>
      <c r="B18" s="25"/>
      <c r="C18" s="35">
        <v>-44359</v>
      </c>
      <c r="D18" s="37"/>
      <c r="E18" s="74">
        <v>-53125</v>
      </c>
      <c r="F18" s="37"/>
      <c r="G18" s="35">
        <v>-26914</v>
      </c>
      <c r="H18" s="37"/>
      <c r="I18" s="83">
        <v>-28169</v>
      </c>
      <c r="J18" s="69"/>
    </row>
    <row r="19" spans="1:10" s="27" customFormat="1" ht="18.75" customHeight="1" x14ac:dyDescent="0.25">
      <c r="A19" s="30" t="s">
        <v>118</v>
      </c>
      <c r="B19" s="25"/>
      <c r="C19" s="35">
        <v>-854</v>
      </c>
      <c r="D19" s="36"/>
      <c r="E19" s="74">
        <v>1245</v>
      </c>
      <c r="F19" s="36"/>
      <c r="G19" s="41">
        <v>0</v>
      </c>
      <c r="H19" s="42"/>
      <c r="I19" s="75">
        <v>0</v>
      </c>
      <c r="J19" s="69"/>
    </row>
    <row r="20" spans="1:10" s="27" customFormat="1" ht="18.75" customHeight="1" x14ac:dyDescent="0.25">
      <c r="A20" s="76" t="s">
        <v>124</v>
      </c>
      <c r="B20" s="25"/>
      <c r="C20" s="39"/>
      <c r="D20" s="38"/>
      <c r="E20" s="39"/>
      <c r="F20" s="37"/>
      <c r="G20" s="39"/>
      <c r="H20" s="37"/>
      <c r="I20" s="39"/>
      <c r="J20" s="69"/>
    </row>
    <row r="21" spans="1:10" s="27" customFormat="1" ht="18.75" customHeight="1" x14ac:dyDescent="0.25">
      <c r="A21" s="76" t="s">
        <v>119</v>
      </c>
      <c r="B21" s="25"/>
      <c r="C21" s="44">
        <f>SUM(C13:C20)</f>
        <v>19216</v>
      </c>
      <c r="D21" s="38"/>
      <c r="E21" s="44">
        <f>SUM(E13:E20)</f>
        <v>79108</v>
      </c>
      <c r="F21" s="37"/>
      <c r="G21" s="44">
        <f>SUM(G13:G20)</f>
        <v>11912</v>
      </c>
      <c r="H21" s="37"/>
      <c r="I21" s="44">
        <f>SUM(I13:I20)</f>
        <v>5580</v>
      </c>
      <c r="J21" s="69"/>
    </row>
    <row r="22" spans="1:10" s="27" customFormat="1" ht="18.75" customHeight="1" x14ac:dyDescent="0.25">
      <c r="A22" s="68" t="s">
        <v>105</v>
      </c>
      <c r="B22" s="25"/>
      <c r="C22" s="41">
        <v>-4010</v>
      </c>
      <c r="D22" s="36"/>
      <c r="E22" s="75">
        <v>-20579</v>
      </c>
      <c r="F22" s="36"/>
      <c r="G22" s="41">
        <v>-2419</v>
      </c>
      <c r="H22" s="36"/>
      <c r="I22" s="75">
        <v>-1527</v>
      </c>
      <c r="J22" s="34"/>
    </row>
    <row r="23" spans="1:10" s="27" customFormat="1" ht="18.75" customHeight="1" thickBot="1" x14ac:dyDescent="0.3">
      <c r="A23" s="43" t="s">
        <v>125</v>
      </c>
      <c r="B23" s="25"/>
      <c r="C23" s="7">
        <f>SUM(C20:C22)</f>
        <v>15206</v>
      </c>
      <c r="D23" s="38"/>
      <c r="E23" s="7">
        <f>SUM(E20:E22)</f>
        <v>58529</v>
      </c>
      <c r="F23" s="38"/>
      <c r="G23" s="7">
        <f>SUM(G20:G22)</f>
        <v>9493</v>
      </c>
      <c r="H23" s="38"/>
      <c r="I23" s="7">
        <f>SUM(I20:I22)</f>
        <v>4053</v>
      </c>
    </row>
    <row r="24" spans="1:10" s="27" customFormat="1" ht="18.75" customHeight="1" thickTop="1" x14ac:dyDescent="0.25">
      <c r="A24" s="1"/>
      <c r="B24" s="4"/>
      <c r="C24" s="2"/>
      <c r="D24" s="6"/>
      <c r="E24" s="6"/>
      <c r="F24" s="6"/>
      <c r="G24" s="6"/>
      <c r="H24" s="6"/>
      <c r="I24" s="6"/>
    </row>
    <row r="25" spans="1:10" s="27" customFormat="1" ht="18.75" customHeight="1" x14ac:dyDescent="0.25">
      <c r="A25" s="43" t="s">
        <v>72</v>
      </c>
      <c r="B25" s="25"/>
      <c r="C25" s="44"/>
      <c r="D25" s="38"/>
      <c r="E25" s="44"/>
      <c r="F25" s="38"/>
      <c r="G25" s="44"/>
      <c r="H25" s="38"/>
      <c r="I25" s="44"/>
    </row>
    <row r="26" spans="1:10" s="27" customFormat="1" ht="18.75" customHeight="1" x14ac:dyDescent="0.25">
      <c r="A26" s="43" t="s">
        <v>127</v>
      </c>
      <c r="B26" s="25"/>
      <c r="C26" s="44"/>
      <c r="D26" s="38"/>
      <c r="E26" s="44"/>
      <c r="F26" s="38"/>
      <c r="G26" s="44"/>
      <c r="H26" s="38"/>
      <c r="I26" s="44"/>
    </row>
    <row r="27" spans="1:10" s="27" customFormat="1" ht="18.75" customHeight="1" x14ac:dyDescent="0.25">
      <c r="A27" s="27" t="s">
        <v>73</v>
      </c>
      <c r="B27" s="25"/>
    </row>
    <row r="28" spans="1:10" s="27" customFormat="1" ht="18.75" customHeight="1" x14ac:dyDescent="0.25">
      <c r="A28" s="27" t="s">
        <v>74</v>
      </c>
      <c r="B28" s="25"/>
      <c r="C28" s="81">
        <v>1561</v>
      </c>
      <c r="D28" s="37"/>
      <c r="E28" s="82">
        <v>-2758</v>
      </c>
      <c r="F28" s="37"/>
      <c r="G28" s="41">
        <v>0</v>
      </c>
      <c r="H28" s="41"/>
      <c r="I28" s="41">
        <v>0</v>
      </c>
    </row>
    <row r="29" spans="1:10" s="27" customFormat="1" ht="18.75" customHeight="1" x14ac:dyDescent="0.25">
      <c r="A29" s="43" t="s">
        <v>123</v>
      </c>
      <c r="B29" s="25"/>
      <c r="C29" s="79">
        <f>SUM(C27:C28)</f>
        <v>1561</v>
      </c>
      <c r="D29" s="79"/>
      <c r="E29" s="79">
        <f>SUM(E27:E28)</f>
        <v>-2758</v>
      </c>
      <c r="F29" s="79">
        <v>23912148</v>
      </c>
      <c r="G29" s="41">
        <f>SUM(G27:G28)</f>
        <v>0</v>
      </c>
      <c r="H29" s="41"/>
      <c r="I29" s="41">
        <f>SUM(I27:I28)</f>
        <v>0</v>
      </c>
    </row>
    <row r="30" spans="1:10" s="27" customFormat="1" ht="18.75" customHeight="1" thickBot="1" x14ac:dyDescent="0.3">
      <c r="A30" s="43" t="s">
        <v>114</v>
      </c>
      <c r="B30" s="25"/>
      <c r="C30" s="7">
        <f>SUM(C23,C29)</f>
        <v>16767</v>
      </c>
      <c r="D30" s="38"/>
      <c r="E30" s="7">
        <f>SUM(E23,E29)</f>
        <v>55771</v>
      </c>
      <c r="F30" s="38"/>
      <c r="G30" s="7">
        <f>SUM(G23,G29)</f>
        <v>9493</v>
      </c>
      <c r="H30" s="38"/>
      <c r="I30" s="7">
        <f>SUM(I23,I29)</f>
        <v>4053</v>
      </c>
    </row>
    <row r="31" spans="1:10" s="27" customFormat="1" ht="18.75" customHeight="1" thickTop="1" x14ac:dyDescent="0.25">
      <c r="A31" s="43"/>
      <c r="B31" s="25"/>
      <c r="C31" s="44"/>
      <c r="D31" s="38"/>
      <c r="E31" s="44"/>
      <c r="F31" s="38"/>
      <c r="G31" s="44"/>
      <c r="H31" s="38"/>
      <c r="I31" s="44"/>
    </row>
    <row r="32" spans="1:10" s="27" customFormat="1" ht="18.75" customHeight="1" x14ac:dyDescent="0.25">
      <c r="A32" s="1" t="s">
        <v>126</v>
      </c>
      <c r="B32" s="4"/>
      <c r="C32" s="6"/>
      <c r="D32" s="6"/>
      <c r="E32" s="6"/>
      <c r="F32" s="6"/>
      <c r="G32" s="6"/>
      <c r="H32" s="6"/>
      <c r="I32" s="6"/>
    </row>
    <row r="33" spans="1:9" s="27" customFormat="1" ht="18.75" customHeight="1" x14ac:dyDescent="0.25">
      <c r="A33" s="18" t="s">
        <v>103</v>
      </c>
      <c r="B33" s="4"/>
      <c r="C33" s="45">
        <v>7055</v>
      </c>
      <c r="D33" s="36"/>
      <c r="E33" s="45">
        <v>58851</v>
      </c>
      <c r="F33" s="36"/>
      <c r="G33" s="37">
        <v>9493</v>
      </c>
      <c r="H33" s="36"/>
      <c r="I33" s="77">
        <v>4053</v>
      </c>
    </row>
    <row r="34" spans="1:9" s="27" customFormat="1" ht="18.75" customHeight="1" x14ac:dyDescent="0.25">
      <c r="A34" s="18" t="s">
        <v>104</v>
      </c>
      <c r="B34" s="4"/>
      <c r="C34" s="37">
        <v>8151</v>
      </c>
      <c r="D34" s="37"/>
      <c r="E34" s="77">
        <v>-322</v>
      </c>
      <c r="F34" s="37"/>
      <c r="G34" s="41">
        <v>0</v>
      </c>
      <c r="H34" s="41"/>
      <c r="I34" s="41">
        <v>0</v>
      </c>
    </row>
    <row r="35" spans="1:9" s="27" customFormat="1" ht="18.75" customHeight="1" thickBot="1" x14ac:dyDescent="0.3">
      <c r="A35" s="1" t="s">
        <v>125</v>
      </c>
      <c r="B35" s="4"/>
      <c r="C35" s="7">
        <f>SUM(C33:C34)</f>
        <v>15206</v>
      </c>
      <c r="D35" s="6"/>
      <c r="E35" s="7">
        <f>SUM(E33:E34)</f>
        <v>58529</v>
      </c>
      <c r="F35" s="6"/>
      <c r="G35" s="7">
        <f>SUM(G33:G34)</f>
        <v>9493</v>
      </c>
      <c r="H35" s="6"/>
      <c r="I35" s="78">
        <f>SUM(I33:I34)</f>
        <v>4053</v>
      </c>
    </row>
    <row r="36" spans="1:9" s="27" customFormat="1" ht="18.75" customHeight="1" thickTop="1" x14ac:dyDescent="0.25">
      <c r="A36" s="43"/>
      <c r="B36" s="25"/>
      <c r="C36" s="44"/>
      <c r="D36" s="38"/>
      <c r="E36" s="44"/>
      <c r="F36" s="38"/>
      <c r="G36" s="44"/>
      <c r="H36" s="38"/>
      <c r="I36" s="44"/>
    </row>
    <row r="37" spans="1:9" s="27" customFormat="1" ht="18.75" customHeight="1" x14ac:dyDescent="0.25">
      <c r="A37" s="1" t="s">
        <v>97</v>
      </c>
      <c r="B37" s="4"/>
      <c r="C37" s="6"/>
      <c r="D37" s="6"/>
      <c r="E37" s="6"/>
      <c r="F37" s="6"/>
      <c r="G37" s="6"/>
      <c r="H37" s="6"/>
      <c r="I37" s="6"/>
    </row>
    <row r="38" spans="1:9" s="27" customFormat="1" ht="18.75" customHeight="1" x14ac:dyDescent="0.25">
      <c r="A38" s="18" t="s">
        <v>103</v>
      </c>
      <c r="B38" s="4"/>
      <c r="C38" s="45">
        <v>8103</v>
      </c>
      <c r="D38" s="36"/>
      <c r="E38" s="45">
        <v>56093</v>
      </c>
      <c r="F38" s="36"/>
      <c r="G38" s="37">
        <v>9493</v>
      </c>
      <c r="H38" s="36"/>
      <c r="I38" s="77">
        <v>4053</v>
      </c>
    </row>
    <row r="39" spans="1:9" s="27" customFormat="1" ht="18.75" customHeight="1" x14ac:dyDescent="0.25">
      <c r="A39" s="18" t="s">
        <v>104</v>
      </c>
      <c r="B39" s="4"/>
      <c r="C39" s="37">
        <v>8664</v>
      </c>
      <c r="D39" s="37"/>
      <c r="E39" s="77">
        <v>-322</v>
      </c>
      <c r="F39" s="36"/>
      <c r="G39" s="41">
        <v>0</v>
      </c>
      <c r="H39" s="41"/>
      <c r="I39" s="41">
        <v>0</v>
      </c>
    </row>
    <row r="40" spans="1:9" s="27" customFormat="1" ht="18.75" customHeight="1" thickBot="1" x14ac:dyDescent="0.3">
      <c r="A40" s="1" t="s">
        <v>110</v>
      </c>
      <c r="B40" s="4"/>
      <c r="C40" s="7">
        <f>SUM(C38:C39)</f>
        <v>16767</v>
      </c>
      <c r="D40" s="6"/>
      <c r="E40" s="7">
        <f>SUM(E38:E39)</f>
        <v>55771</v>
      </c>
      <c r="F40" s="6"/>
      <c r="G40" s="7">
        <f>SUM(G38:G39)</f>
        <v>9493</v>
      </c>
      <c r="H40" s="6"/>
      <c r="I40" s="78">
        <f>SUM(I38:I39)</f>
        <v>4053</v>
      </c>
    </row>
    <row r="41" spans="1:9" s="27" customFormat="1" ht="18.75" customHeight="1" thickTop="1" x14ac:dyDescent="0.25">
      <c r="A41" s="1"/>
      <c r="B41" s="25"/>
      <c r="C41" s="6"/>
      <c r="D41" s="6"/>
      <c r="E41" s="6"/>
      <c r="F41" s="6"/>
      <c r="G41" s="6"/>
      <c r="H41" s="6"/>
      <c r="I41" s="6"/>
    </row>
    <row r="42" spans="1:9" s="27" customFormat="1" ht="18.75" customHeight="1" x14ac:dyDescent="0.25">
      <c r="A42" s="29" t="s">
        <v>120</v>
      </c>
      <c r="B42" s="25">
        <v>19</v>
      </c>
      <c r="C42" s="46"/>
      <c r="D42" s="47"/>
      <c r="E42" s="46"/>
      <c r="F42" s="47"/>
      <c r="G42" s="47"/>
      <c r="H42" s="47"/>
      <c r="I42" s="47"/>
    </row>
    <row r="43" spans="1:9" s="27" customFormat="1" ht="18.75" customHeight="1" thickBot="1" x14ac:dyDescent="0.3">
      <c r="A43" s="67" t="s">
        <v>121</v>
      </c>
      <c r="B43" s="25"/>
      <c r="C43" s="48" t="e">
        <f>ROUND(C33/#REF!,2)</f>
        <v>#REF!</v>
      </c>
      <c r="D43" s="49"/>
      <c r="E43" s="48">
        <v>0.09</v>
      </c>
      <c r="F43" s="49"/>
      <c r="G43" s="48" t="e">
        <f>ROUND(G33/#REF!,2)</f>
        <v>#REF!</v>
      </c>
      <c r="H43" s="49"/>
      <c r="I43" s="48">
        <v>0.01</v>
      </c>
    </row>
    <row r="44" spans="1:9" s="27" customFormat="1" ht="18.75" customHeight="1" thickTop="1" x14ac:dyDescent="0.25">
      <c r="A44" s="1"/>
      <c r="B44" s="4"/>
      <c r="C44" s="6"/>
      <c r="D44" s="6"/>
      <c r="E44" s="6"/>
      <c r="F44" s="6"/>
      <c r="G44" s="6"/>
      <c r="H44" s="6"/>
      <c r="I44" s="6"/>
    </row>
    <row r="45" spans="1:9" s="27" customFormat="1" ht="18.75" customHeight="1" x14ac:dyDescent="0.25">
      <c r="A45" s="43"/>
      <c r="B45" s="25"/>
      <c r="D45" s="38"/>
      <c r="E45" s="80"/>
      <c r="F45" s="38"/>
      <c r="G45" s="44"/>
      <c r="H45" s="38"/>
      <c r="I45" s="44"/>
    </row>
    <row r="46" spans="1:9" s="27" customFormat="1" ht="18.75" customHeight="1" x14ac:dyDescent="0.25">
      <c r="A46" s="43"/>
      <c r="B46" s="25"/>
      <c r="C46" s="44"/>
      <c r="D46" s="38"/>
      <c r="E46" s="44"/>
      <c r="F46" s="38"/>
      <c r="G46" s="44"/>
      <c r="H46" s="38"/>
      <c r="I46" s="44"/>
    </row>
    <row r="47" spans="1:9" s="27" customFormat="1" ht="18.75" customHeight="1" x14ac:dyDescent="0.25">
      <c r="A47" s="43"/>
      <c r="B47" s="25"/>
      <c r="C47" s="44"/>
      <c r="D47" s="38"/>
      <c r="E47" s="44"/>
      <c r="F47" s="38"/>
      <c r="G47" s="44"/>
      <c r="H47" s="38"/>
      <c r="I47" s="44"/>
    </row>
    <row r="48" spans="1:9" s="27" customFormat="1" ht="18.75" customHeight="1" x14ac:dyDescent="0.25"/>
    <row r="49" spans="10:10" s="27" customFormat="1" ht="18.75" customHeight="1" x14ac:dyDescent="0.25"/>
    <row r="50" spans="10:10" s="27" customFormat="1" ht="18.75" customHeight="1" x14ac:dyDescent="0.25"/>
    <row r="51" spans="10:10" s="2" customFormat="1" ht="18.75" customHeight="1" x14ac:dyDescent="0.25">
      <c r="J51" s="40"/>
    </row>
    <row r="52" spans="10:10" s="2" customFormat="1" ht="18.75" customHeight="1" x14ac:dyDescent="0.25">
      <c r="J52" s="40"/>
    </row>
    <row r="53" spans="10:10" s="2" customFormat="1" ht="18.75" customHeight="1" x14ac:dyDescent="0.25">
      <c r="J53" s="40"/>
    </row>
    <row r="54" spans="10:10" s="2" customFormat="1" ht="18.75" customHeight="1" x14ac:dyDescent="0.25">
      <c r="J54" s="40"/>
    </row>
    <row r="55" spans="10:10" s="2" customFormat="1" ht="18.75" customHeight="1" x14ac:dyDescent="0.25">
      <c r="J55" s="40"/>
    </row>
    <row r="56" spans="10:10" s="2" customFormat="1" ht="18.75" customHeight="1" x14ac:dyDescent="0.25">
      <c r="J56" s="40"/>
    </row>
    <row r="57" spans="10:10" s="2" customFormat="1" ht="18.75" customHeight="1" x14ac:dyDescent="0.25">
      <c r="J57" s="40"/>
    </row>
    <row r="58" spans="10:10" s="27" customFormat="1" ht="18.75" customHeight="1" x14ac:dyDescent="0.25"/>
    <row r="59" spans="10:10" s="27" customFormat="1" ht="18.75" customHeight="1" x14ac:dyDescent="0.25"/>
    <row r="74" spans="7:9" ht="18.75" customHeight="1" x14ac:dyDescent="0.25">
      <c r="G74" s="20"/>
      <c r="H74" s="20"/>
      <c r="I74" s="20"/>
    </row>
    <row r="82" spans="9:9" ht="18.75" customHeight="1" x14ac:dyDescent="0.25">
      <c r="I82" s="21">
        <v>0</v>
      </c>
    </row>
  </sheetData>
  <mergeCells count="9">
    <mergeCell ref="C9:I9"/>
    <mergeCell ref="C4:E4"/>
    <mergeCell ref="G4:I4"/>
    <mergeCell ref="C5:E5"/>
    <mergeCell ref="G5:I5"/>
    <mergeCell ref="C6:E6"/>
    <mergeCell ref="G6:I6"/>
    <mergeCell ref="C7:E7"/>
    <mergeCell ref="G7:I7"/>
  </mergeCells>
  <pageMargins left="0.7" right="0.32" top="0.48" bottom="0.4" header="0.5" footer="0.4"/>
  <pageSetup paperSize="9" scale="78" firstPageNumber="4" fitToWidth="3" fitToHeight="4" orientation="portrait" useFirstPageNumber="1" r:id="rId1"/>
  <headerFooter alignWithMargins="0">
    <oddFooter>&amp;L  The accompanying notes are an integral part of these interim financial statements.
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"/>
  <sheetViews>
    <sheetView tabSelected="1" view="pageBreakPreview" topLeftCell="A79" zoomScale="99" zoomScaleNormal="74" zoomScaleSheetLayoutView="99" workbookViewId="0">
      <selection activeCell="B15" sqref="B15"/>
    </sheetView>
  </sheetViews>
  <sheetFormatPr defaultColWidth="9.140625" defaultRowHeight="15" x14ac:dyDescent="0.25"/>
  <cols>
    <col min="1" max="1" width="40.5703125" style="18" customWidth="1"/>
    <col min="2" max="2" width="5.85546875" style="17" customWidth="1"/>
    <col min="3" max="3" width="1.42578125" style="18" customWidth="1"/>
    <col min="4" max="4" width="12.5703125" style="13" customWidth="1"/>
    <col min="5" max="5" width="1.42578125" style="21" customWidth="1"/>
    <col min="6" max="6" width="12.5703125" style="13" customWidth="1"/>
    <col min="7" max="7" width="1.42578125" style="13" customWidth="1"/>
    <col min="8" max="8" width="12.5703125" style="21" customWidth="1"/>
    <col min="9" max="9" width="1.42578125" style="21" customWidth="1"/>
    <col min="10" max="10" width="12.5703125" style="21" customWidth="1"/>
    <col min="11" max="11" width="9.140625" style="19" hidden="1" customWidth="1"/>
    <col min="12" max="12" width="13.85546875" style="19" hidden="1" customWidth="1"/>
    <col min="13" max="15" width="9.140625" style="19"/>
    <col min="16" max="16" width="10" style="19" bestFit="1" customWidth="1"/>
    <col min="17" max="16384" width="9.140625" style="19"/>
  </cols>
  <sheetData>
    <row r="1" spans="1:12" s="59" customFormat="1" ht="18.75" customHeight="1" x14ac:dyDescent="0.25">
      <c r="A1" s="5" t="s">
        <v>89</v>
      </c>
      <c r="B1" s="226"/>
      <c r="C1" s="227"/>
      <c r="D1" s="228"/>
      <c r="E1" s="55"/>
      <c r="F1" s="228"/>
      <c r="G1" s="228"/>
      <c r="H1" s="55"/>
      <c r="I1" s="55"/>
      <c r="J1" s="55"/>
    </row>
    <row r="2" spans="1:12" s="22" customFormat="1" ht="18.75" customHeight="1" x14ac:dyDescent="0.25">
      <c r="A2" s="229" t="s">
        <v>54</v>
      </c>
      <c r="B2" s="9"/>
      <c r="C2" s="230"/>
      <c r="D2" s="60"/>
      <c r="E2" s="51"/>
      <c r="F2" s="60"/>
      <c r="G2" s="60"/>
      <c r="H2" s="51"/>
      <c r="I2" s="51"/>
      <c r="J2" s="51"/>
    </row>
    <row r="3" spans="1:12" ht="18.75" customHeight="1" x14ac:dyDescent="0.25"/>
    <row r="4" spans="1:12" ht="18.75" customHeight="1" x14ac:dyDescent="0.25">
      <c r="D4" s="288" t="s">
        <v>2</v>
      </c>
      <c r="E4" s="288"/>
      <c r="F4" s="288"/>
      <c r="G4" s="288"/>
      <c r="H4" s="289" t="s">
        <v>19</v>
      </c>
      <c r="I4" s="289"/>
      <c r="J4" s="289"/>
    </row>
    <row r="5" spans="1:12" ht="18.75" customHeight="1" x14ac:dyDescent="0.25">
      <c r="C5" s="1"/>
      <c r="D5" s="288" t="s">
        <v>20</v>
      </c>
      <c r="E5" s="288"/>
      <c r="F5" s="288"/>
      <c r="G5" s="288"/>
      <c r="H5" s="288" t="s">
        <v>20</v>
      </c>
      <c r="I5" s="288"/>
      <c r="J5" s="288"/>
    </row>
    <row r="6" spans="1:12" ht="18.75" customHeight="1" x14ac:dyDescent="0.25">
      <c r="C6" s="1"/>
      <c r="D6" s="143" t="s">
        <v>133</v>
      </c>
      <c r="E6" s="143"/>
      <c r="F6" s="143" t="s">
        <v>1</v>
      </c>
      <c r="G6" s="143"/>
      <c r="H6" s="143" t="s">
        <v>133</v>
      </c>
      <c r="I6" s="143"/>
      <c r="J6" s="143" t="s">
        <v>1</v>
      </c>
    </row>
    <row r="7" spans="1:12" ht="18.75" customHeight="1" x14ac:dyDescent="0.25">
      <c r="A7" s="1" t="s">
        <v>21</v>
      </c>
      <c r="B7" s="3" t="s">
        <v>29</v>
      </c>
      <c r="C7" s="1"/>
      <c r="D7" s="66" t="s">
        <v>198</v>
      </c>
      <c r="E7" s="114"/>
      <c r="F7" s="66" t="s">
        <v>147</v>
      </c>
      <c r="G7" s="114"/>
      <c r="H7" s="66" t="s">
        <v>198</v>
      </c>
      <c r="I7" s="114"/>
      <c r="J7" s="66" t="s">
        <v>147</v>
      </c>
    </row>
    <row r="8" spans="1:12" ht="18.75" customHeight="1" x14ac:dyDescent="0.25">
      <c r="A8" s="1"/>
      <c r="B8" s="3"/>
      <c r="C8" s="1"/>
      <c r="D8" s="66" t="s">
        <v>107</v>
      </c>
      <c r="E8" s="114"/>
      <c r="F8" s="66"/>
      <c r="G8" s="114"/>
      <c r="H8" s="66" t="s">
        <v>107</v>
      </c>
      <c r="I8" s="114"/>
      <c r="J8" s="66"/>
    </row>
    <row r="9" spans="1:12" ht="18.75" customHeight="1" x14ac:dyDescent="0.25">
      <c r="A9" s="1"/>
      <c r="B9" s="3"/>
      <c r="C9" s="1"/>
      <c r="D9" s="287" t="s">
        <v>115</v>
      </c>
      <c r="E9" s="287"/>
      <c r="F9" s="287"/>
      <c r="G9" s="287"/>
      <c r="H9" s="287"/>
      <c r="I9" s="287"/>
      <c r="J9" s="287"/>
    </row>
    <row r="10" spans="1:12" s="27" customFormat="1" ht="18.75" customHeight="1" x14ac:dyDescent="0.25">
      <c r="A10" s="119" t="s">
        <v>22</v>
      </c>
      <c r="B10" s="25"/>
      <c r="C10" s="25"/>
      <c r="D10" s="26"/>
      <c r="E10" s="26"/>
      <c r="F10" s="26"/>
      <c r="G10" s="26"/>
      <c r="H10" s="26"/>
      <c r="I10" s="26"/>
      <c r="J10" s="26"/>
    </row>
    <row r="11" spans="1:12" s="27" customFormat="1" ht="18.75" customHeight="1" x14ac:dyDescent="0.25">
      <c r="A11" s="30" t="s">
        <v>55</v>
      </c>
      <c r="B11" s="25"/>
      <c r="C11" s="25"/>
      <c r="D11" s="26">
        <v>208120</v>
      </c>
      <c r="E11" s="26"/>
      <c r="F11" s="26">
        <v>190167</v>
      </c>
      <c r="G11" s="26"/>
      <c r="H11" s="26">
        <v>48858</v>
      </c>
      <c r="I11" s="26"/>
      <c r="J11" s="26">
        <v>43551</v>
      </c>
      <c r="L11" s="26"/>
    </row>
    <row r="12" spans="1:12" s="27" customFormat="1" ht="18.75" customHeight="1" x14ac:dyDescent="0.25">
      <c r="A12" s="30" t="s">
        <v>91</v>
      </c>
      <c r="B12" s="25" t="s">
        <v>269</v>
      </c>
      <c r="C12" s="25"/>
      <c r="D12" s="26">
        <v>855353</v>
      </c>
      <c r="E12" s="26"/>
      <c r="F12" s="26">
        <v>971286</v>
      </c>
      <c r="G12" s="26"/>
      <c r="H12" s="120">
        <v>756417</v>
      </c>
      <c r="I12" s="26"/>
      <c r="J12" s="120">
        <v>825467</v>
      </c>
      <c r="L12" s="26"/>
    </row>
    <row r="13" spans="1:12" s="27" customFormat="1" ht="18.75" customHeight="1" x14ac:dyDescent="0.25">
      <c r="A13" s="30" t="s">
        <v>216</v>
      </c>
      <c r="B13" s="25" t="s">
        <v>270</v>
      </c>
      <c r="C13" s="25"/>
      <c r="D13" s="26">
        <v>103680</v>
      </c>
      <c r="E13" s="26"/>
      <c r="F13" s="26">
        <v>107749</v>
      </c>
      <c r="G13" s="26"/>
      <c r="H13" s="26">
        <v>126246</v>
      </c>
      <c r="I13" s="26"/>
      <c r="J13" s="26">
        <v>98851</v>
      </c>
      <c r="L13" s="26"/>
    </row>
    <row r="14" spans="1:12" s="27" customFormat="1" ht="18.75" customHeight="1" x14ac:dyDescent="0.25">
      <c r="A14" s="30" t="s">
        <v>148</v>
      </c>
      <c r="B14" s="25">
        <v>3</v>
      </c>
      <c r="C14" s="25"/>
      <c r="D14" s="121">
        <v>0</v>
      </c>
      <c r="E14" s="121"/>
      <c r="F14" s="121">
        <v>0</v>
      </c>
      <c r="G14" s="121"/>
      <c r="H14" s="26">
        <v>1435703</v>
      </c>
      <c r="I14" s="26"/>
      <c r="J14" s="26">
        <v>1447203</v>
      </c>
      <c r="L14" s="26"/>
    </row>
    <row r="15" spans="1:12" s="27" customFormat="1" ht="18.75" customHeight="1" x14ac:dyDescent="0.25">
      <c r="A15" s="30" t="s">
        <v>39</v>
      </c>
      <c r="B15" s="25"/>
      <c r="C15" s="25"/>
      <c r="D15" s="26">
        <v>1086374</v>
      </c>
      <c r="E15" s="26"/>
      <c r="F15" s="26">
        <v>1306336</v>
      </c>
      <c r="G15" s="26"/>
      <c r="H15" s="26">
        <v>655878</v>
      </c>
      <c r="I15" s="26"/>
      <c r="J15" s="26">
        <v>907406</v>
      </c>
      <c r="L15" s="26"/>
    </row>
    <row r="16" spans="1:12" s="27" customFormat="1" ht="18.75" customHeight="1" x14ac:dyDescent="0.25">
      <c r="A16" s="30" t="s">
        <v>0</v>
      </c>
      <c r="B16" s="25"/>
      <c r="C16" s="25"/>
      <c r="D16" s="26">
        <v>82291</v>
      </c>
      <c r="E16" s="26"/>
      <c r="F16" s="26">
        <v>83063</v>
      </c>
      <c r="G16" s="26"/>
      <c r="H16" s="26">
        <v>45403</v>
      </c>
      <c r="I16" s="26"/>
      <c r="J16" s="26">
        <v>61596</v>
      </c>
      <c r="L16" s="26"/>
    </row>
    <row r="17" spans="1:12" s="27" customFormat="1" ht="18.75" customHeight="1" x14ac:dyDescent="0.25">
      <c r="A17" s="122" t="s">
        <v>56</v>
      </c>
      <c r="B17" s="25"/>
      <c r="C17" s="25"/>
      <c r="D17" s="123">
        <f>SUM(D11:D16)</f>
        <v>2335818</v>
      </c>
      <c r="E17" s="124"/>
      <c r="F17" s="123">
        <f>SUM(F11:F16)</f>
        <v>2658601</v>
      </c>
      <c r="G17" s="112"/>
      <c r="H17" s="123">
        <f>SUM(H11:H16)</f>
        <v>3068505</v>
      </c>
      <c r="I17" s="124"/>
      <c r="J17" s="123">
        <f>SUM(J11:J16)</f>
        <v>3384074</v>
      </c>
      <c r="L17" s="26"/>
    </row>
    <row r="18" spans="1:12" ht="18.75" customHeight="1" x14ac:dyDescent="0.25">
      <c r="D18" s="20"/>
      <c r="E18" s="20"/>
      <c r="F18" s="20"/>
      <c r="G18" s="20"/>
      <c r="H18" s="20"/>
      <c r="I18" s="20"/>
      <c r="J18" s="20"/>
      <c r="L18" s="26"/>
    </row>
    <row r="19" spans="1:12" s="27" customFormat="1" ht="18.95" customHeight="1" x14ac:dyDescent="0.25">
      <c r="A19" s="119" t="s">
        <v>24</v>
      </c>
      <c r="B19" s="25"/>
      <c r="C19" s="25"/>
      <c r="D19" s="125"/>
      <c r="E19" s="26"/>
      <c r="F19" s="125"/>
      <c r="G19" s="26"/>
      <c r="H19" s="26"/>
      <c r="I19" s="26"/>
      <c r="J19" s="26"/>
      <c r="L19" s="26"/>
    </row>
    <row r="20" spans="1:12" s="27" customFormat="1" ht="18.95" customHeight="1" x14ac:dyDescent="0.25">
      <c r="A20" s="30" t="s">
        <v>217</v>
      </c>
      <c r="B20" s="25"/>
      <c r="C20" s="25"/>
      <c r="D20" s="125">
        <v>16500</v>
      </c>
      <c r="E20" s="26"/>
      <c r="F20" s="125">
        <v>10000</v>
      </c>
      <c r="G20" s="26"/>
      <c r="H20" s="26">
        <v>6500</v>
      </c>
      <c r="I20" s="26"/>
      <c r="J20" s="26">
        <v>0</v>
      </c>
      <c r="L20" s="26"/>
    </row>
    <row r="21" spans="1:12" s="27" customFormat="1" ht="18.75" customHeight="1" x14ac:dyDescent="0.25">
      <c r="A21" s="30" t="s">
        <v>149</v>
      </c>
      <c r="B21" s="25">
        <v>6</v>
      </c>
      <c r="C21" s="25"/>
      <c r="D21" s="125">
        <v>30604</v>
      </c>
      <c r="E21" s="26"/>
      <c r="F21" s="125">
        <v>32304</v>
      </c>
      <c r="G21" s="26"/>
      <c r="H21" s="26">
        <v>0</v>
      </c>
      <c r="I21" s="26"/>
      <c r="J21" s="26">
        <v>0</v>
      </c>
      <c r="L21" s="26"/>
    </row>
    <row r="22" spans="1:12" s="27" customFormat="1" ht="18.75" customHeight="1" x14ac:dyDescent="0.25">
      <c r="A22" s="30" t="s">
        <v>30</v>
      </c>
      <c r="B22" s="25">
        <v>7</v>
      </c>
      <c r="C22" s="25"/>
      <c r="D22" s="126">
        <v>0</v>
      </c>
      <c r="E22" s="26"/>
      <c r="F22" s="126">
        <v>0</v>
      </c>
      <c r="G22" s="121"/>
      <c r="H22" s="26">
        <v>1930290</v>
      </c>
      <c r="I22" s="26"/>
      <c r="J22" s="26">
        <v>1929960</v>
      </c>
      <c r="L22" s="26"/>
    </row>
    <row r="23" spans="1:12" s="27" customFormat="1" ht="18.75" customHeight="1" x14ac:dyDescent="0.25">
      <c r="A23" s="67" t="s">
        <v>268</v>
      </c>
      <c r="B23" s="25">
        <v>7</v>
      </c>
      <c r="C23" s="25"/>
      <c r="D23" s="26">
        <v>100000</v>
      </c>
      <c r="E23" s="26"/>
      <c r="F23" s="26">
        <v>100000</v>
      </c>
      <c r="G23" s="121"/>
      <c r="H23" s="26">
        <v>100000</v>
      </c>
      <c r="I23" s="26"/>
      <c r="J23" s="26">
        <v>100000</v>
      </c>
      <c r="L23" s="26"/>
    </row>
    <row r="24" spans="1:12" s="27" customFormat="1" ht="18.75" customHeight="1" x14ac:dyDescent="0.25">
      <c r="A24" s="30" t="s">
        <v>57</v>
      </c>
      <c r="B24" s="25"/>
      <c r="C24" s="25"/>
      <c r="D24" s="125">
        <v>557950</v>
      </c>
      <c r="E24" s="26"/>
      <c r="F24" s="125">
        <v>557950</v>
      </c>
      <c r="G24" s="26"/>
      <c r="H24" s="26">
        <v>120450</v>
      </c>
      <c r="I24" s="26"/>
      <c r="J24" s="26">
        <v>120450</v>
      </c>
      <c r="L24" s="26"/>
    </row>
    <row r="25" spans="1:12" s="27" customFormat="1" ht="18.75" customHeight="1" x14ac:dyDescent="0.25">
      <c r="A25" s="30" t="s">
        <v>58</v>
      </c>
      <c r="B25" s="25">
        <v>8</v>
      </c>
      <c r="C25" s="25"/>
      <c r="D25" s="120">
        <v>3378286</v>
      </c>
      <c r="E25" s="26"/>
      <c r="F25" s="120">
        <v>3343089</v>
      </c>
      <c r="G25" s="26"/>
      <c r="H25" s="26">
        <v>1122912</v>
      </c>
      <c r="I25" s="26"/>
      <c r="J25" s="26">
        <v>1145343</v>
      </c>
      <c r="L25" s="26"/>
    </row>
    <row r="26" spans="1:12" s="27" customFormat="1" ht="18.75" customHeight="1" x14ac:dyDescent="0.25">
      <c r="A26" s="30" t="s">
        <v>188</v>
      </c>
      <c r="B26" s="25"/>
      <c r="C26" s="25"/>
      <c r="D26" s="125">
        <v>5060</v>
      </c>
      <c r="E26" s="26"/>
      <c r="F26" s="125">
        <v>5246</v>
      </c>
      <c r="G26" s="26"/>
      <c r="H26" s="26">
        <v>412</v>
      </c>
      <c r="I26" s="26"/>
      <c r="J26" s="26">
        <v>494</v>
      </c>
      <c r="L26" s="26"/>
    </row>
    <row r="27" spans="1:12" s="27" customFormat="1" ht="18.75" customHeight="1" x14ac:dyDescent="0.25">
      <c r="A27" s="30" t="s">
        <v>59</v>
      </c>
      <c r="B27" s="25"/>
      <c r="C27" s="25"/>
      <c r="D27" s="125">
        <v>193157</v>
      </c>
      <c r="E27" s="26"/>
      <c r="F27" s="125">
        <v>193157</v>
      </c>
      <c r="G27" s="26"/>
      <c r="H27" s="26">
        <v>6270</v>
      </c>
      <c r="I27" s="26"/>
      <c r="J27" s="26">
        <v>6270</v>
      </c>
      <c r="L27" s="26"/>
    </row>
    <row r="28" spans="1:12" s="27" customFormat="1" ht="18.75" customHeight="1" x14ac:dyDescent="0.25">
      <c r="A28" s="30" t="s">
        <v>60</v>
      </c>
      <c r="B28" s="25"/>
      <c r="C28" s="25"/>
      <c r="D28" s="125">
        <v>882426</v>
      </c>
      <c r="E28" s="26"/>
      <c r="F28" s="125">
        <v>877437</v>
      </c>
      <c r="G28" s="26"/>
      <c r="H28" s="121">
        <v>0</v>
      </c>
      <c r="I28" s="26"/>
      <c r="J28" s="121">
        <v>0</v>
      </c>
      <c r="L28" s="26"/>
    </row>
    <row r="29" spans="1:12" s="27" customFormat="1" ht="18.75" customHeight="1" x14ac:dyDescent="0.25">
      <c r="A29" s="30" t="s">
        <v>61</v>
      </c>
      <c r="C29" s="25"/>
      <c r="D29" s="125">
        <v>179131</v>
      </c>
      <c r="E29" s="26"/>
      <c r="F29" s="125">
        <v>165229</v>
      </c>
      <c r="G29" s="26"/>
      <c r="H29" s="26">
        <v>173144</v>
      </c>
      <c r="I29" s="26"/>
      <c r="J29" s="26">
        <v>159392</v>
      </c>
      <c r="L29" s="26"/>
    </row>
    <row r="30" spans="1:12" s="27" customFormat="1" ht="18.75" customHeight="1" x14ac:dyDescent="0.25">
      <c r="A30" s="27" t="s">
        <v>92</v>
      </c>
      <c r="B30" s="25"/>
      <c r="C30" s="25"/>
      <c r="D30" s="125">
        <v>36549</v>
      </c>
      <c r="E30" s="26"/>
      <c r="F30" s="125">
        <v>36549</v>
      </c>
      <c r="G30" s="26"/>
      <c r="H30" s="121">
        <v>0</v>
      </c>
      <c r="I30" s="26"/>
      <c r="J30" s="121">
        <v>0</v>
      </c>
      <c r="L30" s="26"/>
    </row>
    <row r="31" spans="1:12" s="27" customFormat="1" ht="18.75" customHeight="1" x14ac:dyDescent="0.25">
      <c r="A31" s="30" t="s">
        <v>16</v>
      </c>
      <c r="B31" s="25"/>
      <c r="C31" s="25"/>
      <c r="D31" s="125">
        <v>19287</v>
      </c>
      <c r="E31" s="26"/>
      <c r="F31" s="125">
        <v>19422</v>
      </c>
      <c r="G31" s="26"/>
      <c r="H31" s="26">
        <v>0</v>
      </c>
      <c r="I31" s="26"/>
      <c r="J31" s="26">
        <v>0</v>
      </c>
      <c r="L31" s="26"/>
    </row>
    <row r="32" spans="1:12" s="27" customFormat="1" ht="18.75" customHeight="1" x14ac:dyDescent="0.25">
      <c r="A32" s="30" t="s">
        <v>31</v>
      </c>
      <c r="B32" s="25"/>
      <c r="C32" s="25"/>
      <c r="D32" s="125">
        <v>10976</v>
      </c>
      <c r="E32" s="26"/>
      <c r="F32" s="125">
        <v>8637</v>
      </c>
      <c r="G32" s="26"/>
      <c r="H32" s="26">
        <v>2667</v>
      </c>
      <c r="I32" s="26"/>
      <c r="J32" s="26">
        <v>1671</v>
      </c>
      <c r="L32" s="26"/>
    </row>
    <row r="33" spans="1:12" s="27" customFormat="1" ht="18.75" customHeight="1" x14ac:dyDescent="0.25">
      <c r="A33" s="122" t="s">
        <v>62</v>
      </c>
      <c r="B33" s="25"/>
      <c r="C33" s="25"/>
      <c r="D33" s="123">
        <f>SUM(D20:D32)</f>
        <v>5409926</v>
      </c>
      <c r="E33" s="124"/>
      <c r="F33" s="123">
        <f>SUM(F20:F32)</f>
        <v>5349020</v>
      </c>
      <c r="G33" s="112"/>
      <c r="H33" s="123">
        <f>SUM(H20:H32)</f>
        <v>3462645</v>
      </c>
      <c r="I33" s="124"/>
      <c r="J33" s="123">
        <f>SUM(J20:J32)</f>
        <v>3463580</v>
      </c>
      <c r="L33" s="26"/>
    </row>
    <row r="34" spans="1:12" s="27" customFormat="1" ht="6.6" customHeight="1" x14ac:dyDescent="0.25">
      <c r="A34" s="122"/>
      <c r="B34" s="25"/>
      <c r="C34" s="25"/>
      <c r="D34" s="112"/>
      <c r="E34" s="124"/>
      <c r="F34" s="112"/>
      <c r="G34" s="112"/>
      <c r="H34" s="112"/>
      <c r="I34" s="124"/>
      <c r="J34" s="112"/>
      <c r="L34" s="26"/>
    </row>
    <row r="35" spans="1:12" s="27" customFormat="1" ht="18.75" customHeight="1" thickBot="1" x14ac:dyDescent="0.3">
      <c r="A35" s="43" t="s">
        <v>25</v>
      </c>
      <c r="B35" s="25"/>
      <c r="C35" s="25"/>
      <c r="D35" s="127">
        <f>D17+D33</f>
        <v>7745744</v>
      </c>
      <c r="E35" s="124"/>
      <c r="F35" s="127">
        <f>F17+F33</f>
        <v>8007621</v>
      </c>
      <c r="G35" s="112"/>
      <c r="H35" s="127">
        <f>H17+H33</f>
        <v>6531150</v>
      </c>
      <c r="I35" s="124"/>
      <c r="J35" s="127">
        <f>J17+J33</f>
        <v>6847654</v>
      </c>
      <c r="L35" s="26"/>
    </row>
    <row r="36" spans="1:12" ht="18.75" customHeight="1" thickTop="1" x14ac:dyDescent="0.25">
      <c r="D36" s="20"/>
      <c r="E36" s="20"/>
      <c r="F36" s="20"/>
      <c r="G36" s="20"/>
      <c r="H36" s="20"/>
      <c r="I36" s="20"/>
      <c r="J36" s="20"/>
      <c r="L36" s="26"/>
    </row>
    <row r="37" spans="1:12" ht="18.75" customHeight="1" x14ac:dyDescent="0.25">
      <c r="A37" s="231"/>
      <c r="B37" s="232"/>
      <c r="C37" s="231"/>
      <c r="D37" s="12"/>
      <c r="E37" s="20"/>
      <c r="F37" s="12"/>
      <c r="G37" s="12"/>
      <c r="H37" s="12"/>
      <c r="I37" s="20"/>
      <c r="J37" s="12"/>
      <c r="L37" s="26"/>
    </row>
    <row r="38" spans="1:12" s="58" customFormat="1" ht="18" customHeight="1" x14ac:dyDescent="0.25">
      <c r="A38" s="5" t="s">
        <v>89</v>
      </c>
      <c r="B38" s="233"/>
      <c r="C38" s="234"/>
      <c r="D38" s="235"/>
      <c r="E38" s="236"/>
      <c r="F38" s="235"/>
      <c r="G38" s="235"/>
      <c r="H38" s="236"/>
      <c r="I38" s="236"/>
      <c r="J38" s="236"/>
      <c r="L38" s="26"/>
    </row>
    <row r="39" spans="1:12" s="22" customFormat="1" ht="18" customHeight="1" x14ac:dyDescent="0.25">
      <c r="A39" s="229" t="str">
        <f>A2</f>
        <v>Statement of financial position</v>
      </c>
      <c r="B39" s="237"/>
      <c r="C39" s="238"/>
      <c r="D39" s="239"/>
      <c r="E39" s="240"/>
      <c r="F39" s="239"/>
      <c r="G39" s="239"/>
      <c r="H39" s="240"/>
      <c r="I39" s="240"/>
      <c r="J39" s="240"/>
      <c r="L39" s="26"/>
    </row>
    <row r="40" spans="1:12" ht="18" customHeight="1" x14ac:dyDescent="0.25">
      <c r="A40" s="231"/>
      <c r="B40" s="232"/>
      <c r="C40" s="231"/>
      <c r="D40" s="241"/>
      <c r="E40" s="20"/>
      <c r="F40" s="241"/>
      <c r="G40" s="241"/>
      <c r="H40" s="20"/>
      <c r="I40" s="20"/>
      <c r="J40" s="20"/>
      <c r="L40" s="26"/>
    </row>
    <row r="41" spans="1:12" ht="18" customHeight="1" x14ac:dyDescent="0.25">
      <c r="A41" s="231"/>
      <c r="D41" s="288" t="s">
        <v>2</v>
      </c>
      <c r="E41" s="288"/>
      <c r="F41" s="288"/>
      <c r="G41" s="288"/>
      <c r="H41" s="289" t="s">
        <v>19</v>
      </c>
      <c r="I41" s="289"/>
      <c r="J41" s="289"/>
      <c r="L41" s="26"/>
    </row>
    <row r="42" spans="1:12" ht="18" customHeight="1" x14ac:dyDescent="0.25">
      <c r="A42" s="231"/>
      <c r="C42" s="1"/>
      <c r="D42" s="288" t="s">
        <v>20</v>
      </c>
      <c r="E42" s="288"/>
      <c r="F42" s="288"/>
      <c r="G42" s="288"/>
      <c r="H42" s="288" t="s">
        <v>20</v>
      </c>
      <c r="I42" s="288"/>
      <c r="J42" s="288"/>
      <c r="L42" s="26"/>
    </row>
    <row r="43" spans="1:12" ht="18" customHeight="1" x14ac:dyDescent="0.25">
      <c r="C43" s="1"/>
      <c r="D43" s="143" t="s">
        <v>133</v>
      </c>
      <c r="E43" s="143"/>
      <c r="F43" s="143" t="s">
        <v>1</v>
      </c>
      <c r="G43" s="143"/>
      <c r="H43" s="143" t="s">
        <v>133</v>
      </c>
      <c r="I43" s="143"/>
      <c r="J43" s="143" t="s">
        <v>1</v>
      </c>
      <c r="L43" s="26"/>
    </row>
    <row r="44" spans="1:12" ht="18" customHeight="1" x14ac:dyDescent="0.25">
      <c r="A44" s="115" t="s">
        <v>189</v>
      </c>
      <c r="B44" s="3" t="s">
        <v>29</v>
      </c>
      <c r="C44" s="1"/>
      <c r="D44" s="66" t="s">
        <v>198</v>
      </c>
      <c r="E44" s="114"/>
      <c r="F44" s="66" t="s">
        <v>147</v>
      </c>
      <c r="G44" s="114"/>
      <c r="H44" s="66" t="s">
        <v>198</v>
      </c>
      <c r="I44" s="114"/>
      <c r="J44" s="66" t="s">
        <v>147</v>
      </c>
      <c r="L44" s="26"/>
    </row>
    <row r="45" spans="1:12" ht="18" customHeight="1" x14ac:dyDescent="0.25">
      <c r="A45" s="115"/>
      <c r="B45" s="3"/>
      <c r="C45" s="1"/>
      <c r="D45" s="66" t="s">
        <v>107</v>
      </c>
      <c r="E45" s="114"/>
      <c r="F45" s="66"/>
      <c r="G45" s="114"/>
      <c r="H45" s="66" t="s">
        <v>107</v>
      </c>
      <c r="I45" s="114"/>
      <c r="J45" s="66"/>
      <c r="L45" s="26"/>
    </row>
    <row r="46" spans="1:12" ht="18" customHeight="1" x14ac:dyDescent="0.25">
      <c r="A46" s="231"/>
      <c r="D46" s="287" t="s">
        <v>115</v>
      </c>
      <c r="E46" s="287"/>
      <c r="F46" s="287"/>
      <c r="G46" s="287"/>
      <c r="H46" s="287"/>
      <c r="I46" s="287"/>
      <c r="J46" s="287"/>
      <c r="L46" s="26"/>
    </row>
    <row r="47" spans="1:12" s="27" customFormat="1" ht="18" customHeight="1" x14ac:dyDescent="0.25">
      <c r="A47" s="109" t="s">
        <v>23</v>
      </c>
      <c r="B47" s="31"/>
      <c r="C47" s="31"/>
      <c r="D47" s="26"/>
      <c r="E47" s="26"/>
      <c r="F47" s="26"/>
      <c r="G47" s="26"/>
      <c r="H47" s="26"/>
      <c r="I47" s="26"/>
      <c r="J47" s="26"/>
      <c r="L47" s="26"/>
    </row>
    <row r="48" spans="1:12" s="27" customFormat="1" ht="18" customHeight="1" x14ac:dyDescent="0.25">
      <c r="A48" s="27" t="s">
        <v>150</v>
      </c>
      <c r="B48" s="25"/>
      <c r="C48" s="25"/>
      <c r="D48" s="26"/>
      <c r="E48" s="26"/>
      <c r="F48" s="26"/>
      <c r="G48" s="26"/>
      <c r="H48" s="26"/>
      <c r="I48" s="26"/>
      <c r="J48" s="26"/>
      <c r="L48" s="26"/>
    </row>
    <row r="49" spans="1:16" s="27" customFormat="1" ht="18" customHeight="1" x14ac:dyDescent="0.25">
      <c r="A49" s="27" t="s">
        <v>94</v>
      </c>
      <c r="B49" s="25">
        <v>9</v>
      </c>
      <c r="C49" s="25"/>
      <c r="D49" s="26">
        <v>3231223</v>
      </c>
      <c r="E49" s="26"/>
      <c r="F49" s="26">
        <v>3402761</v>
      </c>
      <c r="G49" s="26"/>
      <c r="H49" s="26">
        <v>2657887</v>
      </c>
      <c r="I49" s="26"/>
      <c r="J49" s="26">
        <v>2907325</v>
      </c>
      <c r="L49" s="26"/>
    </row>
    <row r="50" spans="1:16" s="27" customFormat="1" ht="18" customHeight="1" x14ac:dyDescent="0.25">
      <c r="A50" s="30" t="s">
        <v>93</v>
      </c>
      <c r="B50" s="25" t="s">
        <v>204</v>
      </c>
      <c r="C50" s="25"/>
      <c r="D50" s="26">
        <v>167747</v>
      </c>
      <c r="E50" s="26"/>
      <c r="F50" s="26">
        <v>204763</v>
      </c>
      <c r="G50" s="26"/>
      <c r="H50" s="26">
        <v>45264</v>
      </c>
      <c r="I50" s="26"/>
      <c r="J50" s="26">
        <v>46945</v>
      </c>
      <c r="L50" s="26"/>
    </row>
    <row r="51" spans="1:16" s="27" customFormat="1" ht="18" customHeight="1" x14ac:dyDescent="0.25">
      <c r="A51" s="30" t="s">
        <v>218</v>
      </c>
      <c r="B51" s="25" t="s">
        <v>271</v>
      </c>
      <c r="C51" s="25"/>
      <c r="D51" s="26">
        <v>112332</v>
      </c>
      <c r="E51" s="26"/>
      <c r="F51" s="26">
        <v>154780</v>
      </c>
      <c r="G51" s="26"/>
      <c r="H51" s="26">
        <v>33701</v>
      </c>
      <c r="I51" s="26"/>
      <c r="J51" s="26">
        <v>50380</v>
      </c>
      <c r="L51" s="26"/>
    </row>
    <row r="52" spans="1:16" s="27" customFormat="1" ht="18" customHeight="1" x14ac:dyDescent="0.25">
      <c r="A52" s="104" t="s">
        <v>151</v>
      </c>
      <c r="B52" s="25" t="s">
        <v>244</v>
      </c>
      <c r="C52" s="25"/>
      <c r="D52" s="26">
        <v>7700</v>
      </c>
      <c r="E52" s="128"/>
      <c r="F52" s="26">
        <v>8000</v>
      </c>
      <c r="G52" s="26"/>
      <c r="H52" s="26">
        <v>37000</v>
      </c>
      <c r="I52" s="26"/>
      <c r="J52" s="26">
        <v>32000</v>
      </c>
      <c r="L52" s="26"/>
    </row>
    <row r="53" spans="1:16" s="27" customFormat="1" ht="18" customHeight="1" x14ac:dyDescent="0.25">
      <c r="A53" s="27" t="s">
        <v>152</v>
      </c>
      <c r="B53" s="25"/>
      <c r="C53" s="25"/>
      <c r="D53" s="26"/>
      <c r="E53" s="128"/>
      <c r="F53" s="26"/>
      <c r="G53" s="26"/>
      <c r="H53" s="26"/>
      <c r="I53" s="26"/>
      <c r="J53" s="26"/>
      <c r="L53" s="26"/>
    </row>
    <row r="54" spans="1:16" s="27" customFormat="1" ht="18" customHeight="1" x14ac:dyDescent="0.25">
      <c r="A54" s="27" t="s">
        <v>94</v>
      </c>
      <c r="B54" s="25">
        <v>9</v>
      </c>
      <c r="C54" s="25"/>
      <c r="D54" s="26">
        <v>122500</v>
      </c>
      <c r="E54" s="26"/>
      <c r="F54" s="26">
        <v>108750</v>
      </c>
      <c r="G54" s="26"/>
      <c r="H54" s="26">
        <v>72500</v>
      </c>
      <c r="I54" s="26"/>
      <c r="J54" s="26">
        <v>58750</v>
      </c>
      <c r="L54" s="26"/>
    </row>
    <row r="55" spans="1:16" s="27" customFormat="1" ht="18" customHeight="1" x14ac:dyDescent="0.25">
      <c r="A55" s="104" t="s">
        <v>190</v>
      </c>
      <c r="B55" s="25">
        <v>9</v>
      </c>
      <c r="C55" s="25"/>
      <c r="D55" s="26">
        <v>68467</v>
      </c>
      <c r="E55" s="26"/>
      <c r="F55" s="26">
        <v>74805</v>
      </c>
      <c r="G55" s="26"/>
      <c r="H55" s="26">
        <v>66978</v>
      </c>
      <c r="I55" s="26"/>
      <c r="J55" s="26">
        <v>73160</v>
      </c>
      <c r="L55" s="26"/>
    </row>
    <row r="56" spans="1:16" s="27" customFormat="1" ht="18" customHeight="1" x14ac:dyDescent="0.25">
      <c r="A56" s="30" t="s">
        <v>82</v>
      </c>
      <c r="B56" s="25"/>
      <c r="C56" s="25"/>
      <c r="D56" s="26">
        <v>48413</v>
      </c>
      <c r="E56" s="26"/>
      <c r="F56" s="26">
        <v>76055</v>
      </c>
      <c r="G56" s="26"/>
      <c r="H56" s="26">
        <v>5226</v>
      </c>
      <c r="I56" s="26"/>
      <c r="J56" s="26">
        <v>29741</v>
      </c>
      <c r="L56" s="26"/>
    </row>
    <row r="57" spans="1:16" s="27" customFormat="1" ht="18" customHeight="1" x14ac:dyDescent="0.25">
      <c r="A57" s="30" t="s">
        <v>259</v>
      </c>
      <c r="B57" s="25"/>
      <c r="C57" s="25"/>
      <c r="D57" s="26">
        <v>5088</v>
      </c>
      <c r="E57" s="26"/>
      <c r="F57" s="26">
        <v>9212</v>
      </c>
      <c r="G57" s="26"/>
      <c r="H57" s="26">
        <v>0</v>
      </c>
      <c r="I57" s="121"/>
      <c r="J57" s="26">
        <v>0</v>
      </c>
      <c r="L57" s="26"/>
    </row>
    <row r="58" spans="1:16" s="27" customFormat="1" ht="18" customHeight="1" x14ac:dyDescent="0.25">
      <c r="A58" s="30" t="s">
        <v>7</v>
      </c>
      <c r="B58" s="25"/>
      <c r="C58" s="25"/>
      <c r="D58" s="26">
        <v>4140</v>
      </c>
      <c r="E58" s="26"/>
      <c r="F58" s="26">
        <v>5324</v>
      </c>
      <c r="G58" s="26"/>
      <c r="H58" s="26">
        <v>1691</v>
      </c>
      <c r="I58" s="26"/>
      <c r="J58" s="26">
        <v>3171</v>
      </c>
      <c r="L58" s="26"/>
    </row>
    <row r="59" spans="1:16" s="27" customFormat="1" ht="18" customHeight="1" x14ac:dyDescent="0.25">
      <c r="A59" s="122" t="s">
        <v>63</v>
      </c>
      <c r="B59" s="25"/>
      <c r="C59" s="25"/>
      <c r="D59" s="123">
        <f>SUM(D49:D58)</f>
        <v>3767610</v>
      </c>
      <c r="E59" s="124"/>
      <c r="F59" s="123">
        <f>SUM(F49:F58)</f>
        <v>4044450</v>
      </c>
      <c r="G59" s="112"/>
      <c r="H59" s="123">
        <f>SUM(H49:H58)</f>
        <v>2920247</v>
      </c>
      <c r="I59" s="124"/>
      <c r="J59" s="123">
        <f>SUM(J49:J58)</f>
        <v>3201472</v>
      </c>
      <c r="L59" s="26"/>
    </row>
    <row r="60" spans="1:16" ht="3.95" customHeight="1" x14ac:dyDescent="0.25">
      <c r="B60" s="3"/>
      <c r="D60" s="20"/>
      <c r="E60" s="20"/>
      <c r="F60" s="20"/>
      <c r="G60" s="20"/>
      <c r="H60" s="20"/>
      <c r="I60" s="20"/>
      <c r="J60" s="20"/>
      <c r="L60" s="26"/>
    </row>
    <row r="61" spans="1:16" s="27" customFormat="1" ht="18" customHeight="1" x14ac:dyDescent="0.25">
      <c r="A61" s="119" t="s">
        <v>64</v>
      </c>
      <c r="B61" s="25"/>
      <c r="C61" s="25"/>
      <c r="D61" s="26"/>
      <c r="E61" s="26"/>
      <c r="F61" s="26"/>
      <c r="G61" s="26"/>
      <c r="H61" s="26"/>
      <c r="I61" s="26"/>
      <c r="J61" s="26"/>
      <c r="L61" s="26"/>
    </row>
    <row r="62" spans="1:16" s="27" customFormat="1" ht="18" customHeight="1" x14ac:dyDescent="0.25">
      <c r="A62" s="32" t="s">
        <v>153</v>
      </c>
      <c r="B62" s="25">
        <v>9</v>
      </c>
      <c r="C62" s="25"/>
      <c r="D62" s="26">
        <v>1058750</v>
      </c>
      <c r="E62" s="26"/>
      <c r="F62" s="26">
        <v>1123750</v>
      </c>
      <c r="G62" s="26"/>
      <c r="H62" s="121">
        <v>858750</v>
      </c>
      <c r="I62" s="26"/>
      <c r="J62" s="121">
        <v>898750</v>
      </c>
      <c r="L62" s="26"/>
      <c r="P62" s="26"/>
    </row>
    <row r="63" spans="1:16" s="27" customFormat="1" ht="18" customHeight="1" x14ac:dyDescent="0.25">
      <c r="A63" s="32" t="s">
        <v>95</v>
      </c>
      <c r="B63" s="25">
        <v>9</v>
      </c>
      <c r="C63" s="25"/>
      <c r="D63" s="26">
        <v>64909</v>
      </c>
      <c r="E63" s="26"/>
      <c r="F63" s="26">
        <v>90643</v>
      </c>
      <c r="G63" s="26"/>
      <c r="H63" s="121">
        <v>61796</v>
      </c>
      <c r="I63" s="26"/>
      <c r="J63" s="121">
        <v>86827</v>
      </c>
      <c r="L63" s="26"/>
    </row>
    <row r="64" spans="1:16" s="27" customFormat="1" ht="18" customHeight="1" x14ac:dyDescent="0.25">
      <c r="A64" s="30" t="s">
        <v>191</v>
      </c>
      <c r="B64" s="25"/>
      <c r="C64" s="25"/>
      <c r="D64" s="26">
        <v>66875</v>
      </c>
      <c r="E64" s="26"/>
      <c r="F64" s="26">
        <v>67169</v>
      </c>
      <c r="G64" s="26"/>
      <c r="H64" s="26">
        <v>48237</v>
      </c>
      <c r="I64" s="26"/>
      <c r="J64" s="26">
        <v>49069</v>
      </c>
      <c r="L64" s="26"/>
    </row>
    <row r="65" spans="1:12" s="27" customFormat="1" ht="18" customHeight="1" x14ac:dyDescent="0.25">
      <c r="A65" s="30" t="s">
        <v>65</v>
      </c>
      <c r="B65" s="25"/>
      <c r="C65" s="25"/>
      <c r="D65" s="26">
        <v>251370</v>
      </c>
      <c r="E65" s="26"/>
      <c r="F65" s="26">
        <v>239532</v>
      </c>
      <c r="G65" s="26"/>
      <c r="H65" s="121">
        <v>67269</v>
      </c>
      <c r="I65" s="128"/>
      <c r="J65" s="121">
        <v>62978</v>
      </c>
      <c r="L65" s="26"/>
    </row>
    <row r="66" spans="1:12" s="27" customFormat="1" ht="18" customHeight="1" x14ac:dyDescent="0.25">
      <c r="A66" s="67" t="s">
        <v>130</v>
      </c>
      <c r="B66" s="25"/>
      <c r="C66" s="25"/>
      <c r="D66" s="26">
        <v>3000</v>
      </c>
      <c r="E66" s="26"/>
      <c r="F66" s="26">
        <v>3000</v>
      </c>
      <c r="G66" s="26"/>
      <c r="H66" s="121">
        <v>0</v>
      </c>
      <c r="I66" s="128"/>
      <c r="J66" s="121">
        <v>0</v>
      </c>
      <c r="L66" s="26"/>
    </row>
    <row r="67" spans="1:12" s="27" customFormat="1" ht="18" customHeight="1" x14ac:dyDescent="0.25">
      <c r="A67" s="122" t="s">
        <v>66</v>
      </c>
      <c r="B67" s="25"/>
      <c r="C67" s="25"/>
      <c r="D67" s="123">
        <f>SUM(D62:D66)</f>
        <v>1444904</v>
      </c>
      <c r="E67" s="124"/>
      <c r="F67" s="123">
        <f>SUM(F62:F66)</f>
        <v>1524094</v>
      </c>
      <c r="G67" s="112"/>
      <c r="H67" s="123">
        <f>SUM(H62:H66)</f>
        <v>1036052</v>
      </c>
      <c r="I67" s="124"/>
      <c r="J67" s="123">
        <f>SUM(J62:J66)</f>
        <v>1097624</v>
      </c>
      <c r="L67" s="26"/>
    </row>
    <row r="68" spans="1:12" s="27" customFormat="1" ht="5.45" customHeight="1" x14ac:dyDescent="0.25">
      <c r="A68" s="122"/>
      <c r="B68" s="25"/>
      <c r="C68" s="25"/>
      <c r="D68" s="129"/>
      <c r="E68" s="124"/>
      <c r="F68" s="129"/>
      <c r="G68" s="112"/>
      <c r="H68" s="129"/>
      <c r="I68" s="124"/>
      <c r="J68" s="129"/>
      <c r="L68" s="26"/>
    </row>
    <row r="69" spans="1:12" s="27" customFormat="1" ht="18" customHeight="1" x14ac:dyDescent="0.25">
      <c r="A69" s="43" t="s">
        <v>26</v>
      </c>
      <c r="B69" s="25"/>
      <c r="C69" s="25"/>
      <c r="D69" s="111">
        <f>D59+D67</f>
        <v>5212514</v>
      </c>
      <c r="E69" s="124"/>
      <c r="F69" s="111">
        <f>F59+F67</f>
        <v>5568544</v>
      </c>
      <c r="G69" s="112"/>
      <c r="H69" s="111">
        <f>H59+H67</f>
        <v>3956299</v>
      </c>
      <c r="I69" s="124"/>
      <c r="J69" s="111">
        <f>J59+J67</f>
        <v>4299096</v>
      </c>
      <c r="L69" s="26"/>
    </row>
    <row r="70" spans="1:12" ht="4.5" customHeight="1" x14ac:dyDescent="0.25">
      <c r="B70" s="3"/>
      <c r="D70" s="20"/>
      <c r="E70" s="20"/>
      <c r="F70" s="20"/>
      <c r="G70" s="20"/>
      <c r="H70" s="20"/>
      <c r="I70" s="20"/>
      <c r="J70" s="20"/>
      <c r="L70" s="26"/>
    </row>
    <row r="71" spans="1:12" ht="18" customHeight="1" x14ac:dyDescent="0.25">
      <c r="A71" s="218" t="s">
        <v>192</v>
      </c>
      <c r="B71" s="3"/>
      <c r="D71" s="20"/>
      <c r="E71" s="20"/>
      <c r="F71" s="20"/>
      <c r="G71" s="20"/>
      <c r="H71" s="20"/>
      <c r="I71" s="20"/>
      <c r="J71" s="20"/>
      <c r="L71" s="26"/>
    </row>
    <row r="72" spans="1:12" s="27" customFormat="1" ht="18" customHeight="1" x14ac:dyDescent="0.25">
      <c r="A72" s="27" t="s">
        <v>67</v>
      </c>
      <c r="B72" s="25"/>
      <c r="C72" s="25"/>
      <c r="D72" s="26"/>
      <c r="E72" s="26"/>
      <c r="F72" s="26"/>
      <c r="G72" s="26"/>
      <c r="H72" s="26"/>
      <c r="I72" s="26"/>
      <c r="J72" s="26"/>
      <c r="L72" s="26"/>
    </row>
    <row r="73" spans="1:12" s="27" customFormat="1" ht="18" customHeight="1" thickBot="1" x14ac:dyDescent="0.3">
      <c r="A73" s="30" t="s">
        <v>68</v>
      </c>
      <c r="B73" s="25"/>
      <c r="C73" s="25"/>
      <c r="D73" s="130">
        <v>1881480</v>
      </c>
      <c r="E73" s="26"/>
      <c r="F73" s="130">
        <v>1881480</v>
      </c>
      <c r="G73" s="131"/>
      <c r="H73" s="130">
        <v>1881480</v>
      </c>
      <c r="I73" s="26"/>
      <c r="J73" s="130">
        <v>1881480</v>
      </c>
      <c r="L73" s="26"/>
    </row>
    <row r="74" spans="1:12" s="27" customFormat="1" ht="18" customHeight="1" thickTop="1" x14ac:dyDescent="0.25">
      <c r="A74" s="30" t="s">
        <v>193</v>
      </c>
      <c r="B74" s="25"/>
      <c r="C74" s="25"/>
      <c r="D74" s="26">
        <v>1685080</v>
      </c>
      <c r="E74" s="26"/>
      <c r="F74" s="26">
        <v>1685080</v>
      </c>
      <c r="G74" s="26"/>
      <c r="H74" s="26">
        <v>1685080</v>
      </c>
      <c r="I74" s="26"/>
      <c r="J74" s="26">
        <v>1685080</v>
      </c>
      <c r="L74" s="26"/>
    </row>
    <row r="75" spans="1:12" s="27" customFormat="1" ht="18" customHeight="1" x14ac:dyDescent="0.25">
      <c r="A75" s="132" t="s">
        <v>154</v>
      </c>
      <c r="B75" s="25"/>
      <c r="C75" s="25"/>
      <c r="D75" s="26"/>
      <c r="E75" s="26"/>
      <c r="F75" s="26"/>
      <c r="G75" s="26"/>
      <c r="H75" s="26"/>
      <c r="I75" s="26"/>
      <c r="J75" s="26"/>
      <c r="L75" s="26"/>
    </row>
    <row r="76" spans="1:12" s="27" customFormat="1" ht="18" customHeight="1" x14ac:dyDescent="0.25">
      <c r="A76" s="133" t="s">
        <v>155</v>
      </c>
      <c r="B76" s="25"/>
      <c r="C76" s="25"/>
      <c r="D76" s="26">
        <v>342170</v>
      </c>
      <c r="E76" s="26"/>
      <c r="F76" s="26">
        <v>342170</v>
      </c>
      <c r="G76" s="26"/>
      <c r="H76" s="26">
        <v>342170</v>
      </c>
      <c r="I76" s="26"/>
      <c r="J76" s="26">
        <v>342170</v>
      </c>
      <c r="L76" s="26"/>
    </row>
    <row r="77" spans="1:12" s="27" customFormat="1" ht="18" customHeight="1" x14ac:dyDescent="0.25">
      <c r="A77" s="132" t="s">
        <v>194</v>
      </c>
      <c r="B77" s="25"/>
      <c r="C77" s="25"/>
      <c r="D77" s="26"/>
      <c r="E77" s="26"/>
      <c r="F77" s="26"/>
      <c r="G77" s="26"/>
      <c r="H77" s="26"/>
      <c r="I77" s="26"/>
      <c r="J77" s="26"/>
      <c r="L77" s="26"/>
    </row>
    <row r="78" spans="1:12" s="27" customFormat="1" ht="18" customHeight="1" x14ac:dyDescent="0.25">
      <c r="A78" s="132" t="s">
        <v>195</v>
      </c>
      <c r="B78" s="25"/>
      <c r="C78" s="25"/>
      <c r="D78" s="26">
        <v>-1003600</v>
      </c>
      <c r="E78" s="26"/>
      <c r="F78" s="26">
        <v>-1003600</v>
      </c>
      <c r="G78" s="26"/>
      <c r="H78" s="26">
        <v>-397600</v>
      </c>
      <c r="I78" s="26"/>
      <c r="J78" s="26">
        <v>-397600</v>
      </c>
      <c r="L78" s="26"/>
    </row>
    <row r="79" spans="1:12" s="27" customFormat="1" ht="18" customHeight="1" x14ac:dyDescent="0.25">
      <c r="A79" s="30" t="s">
        <v>85</v>
      </c>
      <c r="B79" s="25"/>
      <c r="C79" s="25"/>
      <c r="D79" s="26"/>
      <c r="E79" s="26"/>
      <c r="F79" s="26"/>
      <c r="G79" s="26"/>
      <c r="H79" s="26"/>
      <c r="I79" s="26"/>
      <c r="J79" s="26"/>
      <c r="L79" s="26"/>
    </row>
    <row r="80" spans="1:12" s="27" customFormat="1" ht="18" customHeight="1" x14ac:dyDescent="0.25">
      <c r="A80" s="133" t="s">
        <v>69</v>
      </c>
      <c r="B80" s="25"/>
      <c r="C80" s="25"/>
      <c r="D80" s="26"/>
      <c r="E80" s="26"/>
      <c r="F80" s="26"/>
      <c r="G80" s="26"/>
      <c r="H80" s="26"/>
      <c r="I80" s="26"/>
      <c r="J80" s="26"/>
      <c r="K80" s="33"/>
      <c r="L80" s="26"/>
    </row>
    <row r="81" spans="1:12" s="27" customFormat="1" ht="18" customHeight="1" x14ac:dyDescent="0.25">
      <c r="A81" s="132" t="s">
        <v>196</v>
      </c>
      <c r="B81" s="25"/>
      <c r="C81" s="25"/>
      <c r="D81" s="26">
        <v>147877</v>
      </c>
      <c r="E81" s="26"/>
      <c r="F81" s="26">
        <v>135555</v>
      </c>
      <c r="G81" s="26"/>
      <c r="H81" s="26">
        <v>70972</v>
      </c>
      <c r="I81" s="26"/>
      <c r="J81" s="26">
        <v>58650</v>
      </c>
      <c r="L81" s="26"/>
    </row>
    <row r="82" spans="1:12" s="27" customFormat="1" ht="18" customHeight="1" x14ac:dyDescent="0.25">
      <c r="A82" s="133" t="s">
        <v>96</v>
      </c>
      <c r="B82" s="25"/>
      <c r="C82" s="25"/>
      <c r="D82" s="131">
        <v>-167817</v>
      </c>
      <c r="E82" s="131"/>
      <c r="F82" s="131">
        <v>-242495</v>
      </c>
      <c r="G82" s="131"/>
      <c r="H82" s="131">
        <v>341817</v>
      </c>
      <c r="I82" s="131"/>
      <c r="J82" s="131">
        <v>307559</v>
      </c>
      <c r="L82" s="26"/>
    </row>
    <row r="83" spans="1:12" s="27" customFormat="1" ht="18" customHeight="1" x14ac:dyDescent="0.25">
      <c r="A83" s="133" t="s">
        <v>47</v>
      </c>
      <c r="B83" s="25"/>
      <c r="C83" s="25"/>
      <c r="D83" s="117">
        <v>1273821</v>
      </c>
      <c r="E83" s="131"/>
      <c r="F83" s="117">
        <v>1300735</v>
      </c>
      <c r="G83" s="131"/>
      <c r="H83" s="117">
        <v>532412</v>
      </c>
      <c r="I83" s="131"/>
      <c r="J83" s="117">
        <v>552699</v>
      </c>
      <c r="L83" s="26"/>
    </row>
    <row r="84" spans="1:12" s="27" customFormat="1" ht="18" customHeight="1" x14ac:dyDescent="0.25">
      <c r="A84" s="43" t="s">
        <v>199</v>
      </c>
      <c r="B84" s="25"/>
      <c r="C84" s="25"/>
      <c r="D84" s="124">
        <f>SUM(D74:D83)</f>
        <v>2277531</v>
      </c>
      <c r="E84" s="124"/>
      <c r="F84" s="124">
        <f>SUM(F74:F83)</f>
        <v>2217445</v>
      </c>
      <c r="G84" s="124"/>
      <c r="H84" s="124">
        <f>SUM(H74:H83)</f>
        <v>2574851</v>
      </c>
      <c r="I84" s="124"/>
      <c r="J84" s="124">
        <f>SUM(J74:J83)</f>
        <v>2548558</v>
      </c>
      <c r="L84" s="26"/>
    </row>
    <row r="85" spans="1:12" s="27" customFormat="1" ht="18" customHeight="1" x14ac:dyDescent="0.25">
      <c r="A85" s="30" t="s">
        <v>86</v>
      </c>
      <c r="B85" s="25"/>
      <c r="C85" s="25"/>
      <c r="D85" s="131">
        <v>255699</v>
      </c>
      <c r="E85" s="26"/>
      <c r="F85" s="131">
        <v>221632</v>
      </c>
      <c r="G85" s="131"/>
      <c r="H85" s="135">
        <v>0</v>
      </c>
      <c r="I85" s="134"/>
      <c r="J85" s="135">
        <v>0</v>
      </c>
      <c r="L85" s="26"/>
    </row>
    <row r="86" spans="1:12" s="27" customFormat="1" ht="18" customHeight="1" x14ac:dyDescent="0.25">
      <c r="A86" s="43" t="s">
        <v>32</v>
      </c>
      <c r="B86" s="25"/>
      <c r="C86" s="25"/>
      <c r="D86" s="123">
        <f>SUM(D84:D85)</f>
        <v>2533230</v>
      </c>
      <c r="E86" s="124"/>
      <c r="F86" s="123">
        <f>SUM(F84:F85)</f>
        <v>2439077</v>
      </c>
      <c r="G86" s="112"/>
      <c r="H86" s="123">
        <f>SUM(H84:H85)</f>
        <v>2574851</v>
      </c>
      <c r="I86" s="124"/>
      <c r="J86" s="123">
        <f>SUM(J84:J85)</f>
        <v>2548558</v>
      </c>
      <c r="L86" s="26"/>
    </row>
    <row r="87" spans="1:12" s="27" customFormat="1" ht="6.6" customHeight="1" x14ac:dyDescent="0.25">
      <c r="A87" s="43"/>
      <c r="B87" s="25"/>
      <c r="C87" s="25"/>
      <c r="D87" s="112"/>
      <c r="E87" s="124"/>
      <c r="F87" s="112"/>
      <c r="G87" s="112"/>
      <c r="H87" s="112"/>
      <c r="I87" s="124"/>
      <c r="J87" s="112"/>
      <c r="L87" s="26"/>
    </row>
    <row r="88" spans="1:12" s="27" customFormat="1" ht="18" customHeight="1" thickBot="1" x14ac:dyDescent="0.3">
      <c r="A88" s="43" t="s">
        <v>197</v>
      </c>
      <c r="B88" s="25"/>
      <c r="C88" s="25"/>
      <c r="D88" s="127">
        <f>D86+D69</f>
        <v>7745744</v>
      </c>
      <c r="E88" s="124"/>
      <c r="F88" s="127">
        <f>F86+F69</f>
        <v>8007621</v>
      </c>
      <c r="G88" s="112"/>
      <c r="H88" s="127">
        <f>H86+H69</f>
        <v>6531150</v>
      </c>
      <c r="I88" s="124"/>
      <c r="J88" s="127">
        <f>J86+J69</f>
        <v>6847654</v>
      </c>
      <c r="L88" s="26">
        <f>D88-D35</f>
        <v>0</v>
      </c>
    </row>
    <row r="89" spans="1:12" ht="18.75" customHeight="1" thickTop="1" x14ac:dyDescent="0.25">
      <c r="D89" s="242"/>
      <c r="F89" s="242"/>
      <c r="H89" s="242"/>
      <c r="J89" s="242"/>
    </row>
    <row r="90" spans="1:12" ht="18.75" customHeight="1" x14ac:dyDescent="0.25">
      <c r="H90" s="13"/>
      <c r="I90" s="13"/>
      <c r="J90" s="13"/>
    </row>
    <row r="91" spans="1:12" x14ac:dyDescent="0.25">
      <c r="E91" s="13"/>
      <c r="H91" s="13"/>
      <c r="I91" s="13"/>
      <c r="J91" s="13"/>
    </row>
  </sheetData>
  <mergeCells count="10">
    <mergeCell ref="D42:G42"/>
    <mergeCell ref="H42:J42"/>
    <mergeCell ref="D46:J46"/>
    <mergeCell ref="D4:G4"/>
    <mergeCell ref="H4:J4"/>
    <mergeCell ref="D5:G5"/>
    <mergeCell ref="H5:J5"/>
    <mergeCell ref="D9:J9"/>
    <mergeCell ref="D41:G41"/>
    <mergeCell ref="H41:J41"/>
  </mergeCells>
  <pageMargins left="0.7" right="0.7" top="0.48" bottom="0.5" header="0.5" footer="0.2"/>
  <pageSetup paperSize="9" scale="85" firstPageNumber="2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8" tint="0.39997558519241921"/>
  </sheetPr>
  <dimension ref="A1:V46"/>
  <sheetViews>
    <sheetView view="pageBreakPreview" topLeftCell="A46" zoomScale="110" zoomScaleNormal="68" zoomScaleSheetLayoutView="110" workbookViewId="0">
      <selection activeCell="J44" sqref="J44"/>
    </sheetView>
  </sheetViews>
  <sheetFormatPr defaultColWidth="9.140625" defaultRowHeight="18.75" customHeight="1" x14ac:dyDescent="0.25"/>
  <cols>
    <col min="1" max="1" width="50.5703125" style="18" customWidth="1"/>
    <col min="2" max="2" width="5.5703125" style="17" customWidth="1"/>
    <col min="3" max="3" width="1.42578125" style="18" customWidth="1"/>
    <col min="4" max="4" width="11.28515625" style="13" customWidth="1"/>
    <col min="5" max="5" width="1.42578125" style="21" customWidth="1"/>
    <col min="6" max="6" width="11.28515625" style="13" customWidth="1"/>
    <col min="7" max="7" width="1.42578125" style="21" customWidth="1"/>
    <col min="8" max="8" width="11.42578125" style="21" bestFit="1" customWidth="1"/>
    <col min="9" max="9" width="1.42578125" style="21" customWidth="1"/>
    <col min="10" max="10" width="11.140625" style="21" customWidth="1"/>
    <col min="11" max="11" width="15.85546875" style="14" customWidth="1"/>
    <col min="12" max="12" width="10.140625" style="19" bestFit="1" customWidth="1"/>
    <col min="13" max="13" width="1.140625" style="19" customWidth="1"/>
    <col min="14" max="14" width="10" style="19" customWidth="1"/>
    <col min="15" max="15" width="5.5703125" style="19" customWidth="1"/>
    <col min="16" max="16384" width="9.140625" style="19"/>
  </cols>
  <sheetData>
    <row r="1" spans="1:22" s="23" customFormat="1" ht="20.25" customHeight="1" x14ac:dyDescent="0.25">
      <c r="A1" s="5" t="s">
        <v>98</v>
      </c>
      <c r="B1" s="52"/>
      <c r="C1" s="8"/>
      <c r="D1" s="86"/>
      <c r="E1" s="11"/>
      <c r="F1" s="86"/>
      <c r="G1" s="21"/>
      <c r="H1" s="16"/>
      <c r="I1" s="21"/>
      <c r="J1" s="16"/>
      <c r="K1" s="8"/>
      <c r="L1" s="21"/>
      <c r="M1" s="8"/>
      <c r="N1" s="21"/>
      <c r="O1" s="8"/>
      <c r="P1" s="21"/>
      <c r="Q1" s="8"/>
      <c r="R1" s="21"/>
      <c r="S1" s="8"/>
      <c r="T1" s="8"/>
      <c r="U1" s="11"/>
      <c r="V1" s="19"/>
    </row>
    <row r="2" spans="1:22" ht="20.25" customHeight="1" x14ac:dyDescent="0.25">
      <c r="A2" s="87" t="s">
        <v>113</v>
      </c>
      <c r="K2" s="15"/>
    </row>
    <row r="3" spans="1:22" ht="20.25" customHeight="1" x14ac:dyDescent="0.25">
      <c r="K3" s="15"/>
    </row>
    <row r="4" spans="1:22" ht="20.25" customHeight="1" x14ac:dyDescent="0.25">
      <c r="A4" s="18" t="s">
        <v>3</v>
      </c>
      <c r="D4" s="288" t="s">
        <v>2</v>
      </c>
      <c r="E4" s="288"/>
      <c r="F4" s="288"/>
      <c r="G4" s="70"/>
      <c r="H4" s="289" t="s">
        <v>19</v>
      </c>
      <c r="I4" s="289"/>
      <c r="J4" s="289"/>
      <c r="K4" s="15"/>
    </row>
    <row r="5" spans="1:22" ht="20.25" customHeight="1" x14ac:dyDescent="0.25">
      <c r="C5" s="1"/>
      <c r="D5" s="288" t="s">
        <v>20</v>
      </c>
      <c r="E5" s="288"/>
      <c r="F5" s="288"/>
      <c r="G5" s="13"/>
      <c r="H5" s="288" t="s">
        <v>20</v>
      </c>
      <c r="I5" s="288"/>
      <c r="J5" s="288"/>
      <c r="K5" s="15"/>
    </row>
    <row r="6" spans="1:22" ht="20.25" customHeight="1" x14ac:dyDescent="0.25">
      <c r="C6" s="1"/>
      <c r="D6" s="291" t="s">
        <v>134</v>
      </c>
      <c r="E6" s="291"/>
      <c r="F6" s="291"/>
      <c r="G6" s="13"/>
      <c r="H6" s="291" t="s">
        <v>134</v>
      </c>
      <c r="I6" s="291"/>
      <c r="J6" s="291"/>
      <c r="K6" s="15"/>
    </row>
    <row r="7" spans="1:22" ht="20.25" customHeight="1" x14ac:dyDescent="0.25">
      <c r="C7" s="1"/>
      <c r="D7" s="292" t="s">
        <v>133</v>
      </c>
      <c r="E7" s="291"/>
      <c r="F7" s="291"/>
      <c r="G7" s="13"/>
      <c r="H7" s="292" t="s">
        <v>133</v>
      </c>
      <c r="I7" s="291"/>
      <c r="J7" s="291"/>
      <c r="K7" s="15"/>
    </row>
    <row r="8" spans="1:22" ht="20.25" customHeight="1" x14ac:dyDescent="0.25">
      <c r="B8" s="3" t="s">
        <v>29</v>
      </c>
      <c r="C8" s="1"/>
      <c r="D8" s="72" t="s">
        <v>198</v>
      </c>
      <c r="E8" s="113"/>
      <c r="F8" s="72" t="s">
        <v>147</v>
      </c>
      <c r="G8" s="113"/>
      <c r="H8" s="114" t="s">
        <v>198</v>
      </c>
      <c r="I8" s="113"/>
      <c r="J8" s="114" t="s">
        <v>147</v>
      </c>
      <c r="K8" s="15"/>
    </row>
    <row r="9" spans="1:22" ht="20.25" customHeight="1" x14ac:dyDescent="0.25">
      <c r="A9" s="1"/>
      <c r="D9" s="287" t="s">
        <v>115</v>
      </c>
      <c r="E9" s="287"/>
      <c r="F9" s="287"/>
      <c r="G9" s="287"/>
      <c r="H9" s="287"/>
      <c r="I9" s="287"/>
      <c r="J9" s="287"/>
      <c r="K9" s="15"/>
    </row>
    <row r="10" spans="1:22" s="89" customFormat="1" ht="20.25" customHeight="1" x14ac:dyDescent="0.25">
      <c r="A10" s="255" t="s">
        <v>219</v>
      </c>
      <c r="B10" s="25"/>
      <c r="C10" s="25"/>
      <c r="D10" s="88"/>
      <c r="E10" s="88"/>
      <c r="F10" s="88"/>
      <c r="G10" s="88"/>
      <c r="H10" s="88"/>
      <c r="I10" s="88"/>
      <c r="J10" s="88"/>
    </row>
    <row r="11" spans="1:22" s="89" customFormat="1" ht="20.25" customHeight="1" x14ac:dyDescent="0.25">
      <c r="A11" s="256" t="s">
        <v>70</v>
      </c>
      <c r="B11" s="25"/>
      <c r="C11" s="25"/>
      <c r="D11" s="90">
        <v>1699918</v>
      </c>
      <c r="E11" s="90"/>
      <c r="F11" s="90">
        <v>2067714</v>
      </c>
      <c r="G11" s="90"/>
      <c r="H11" s="90">
        <v>1221004</v>
      </c>
      <c r="I11" s="90"/>
      <c r="J11" s="90">
        <v>458627</v>
      </c>
    </row>
    <row r="12" spans="1:22" s="89" customFormat="1" ht="20.25" customHeight="1" x14ac:dyDescent="0.25">
      <c r="A12" s="257" t="s">
        <v>71</v>
      </c>
      <c r="B12" s="25"/>
      <c r="C12" s="25"/>
      <c r="D12" s="90">
        <v>18588</v>
      </c>
      <c r="E12" s="90"/>
      <c r="F12" s="90">
        <v>5307</v>
      </c>
      <c r="G12" s="90"/>
      <c r="H12" s="90">
        <v>20887</v>
      </c>
      <c r="I12" s="90"/>
      <c r="J12" s="90">
        <v>30683</v>
      </c>
    </row>
    <row r="13" spans="1:22" s="89" customFormat="1" ht="20.25" customHeight="1" x14ac:dyDescent="0.25">
      <c r="A13" s="258" t="s">
        <v>260</v>
      </c>
      <c r="B13" s="25"/>
      <c r="C13" s="25"/>
      <c r="D13" s="92">
        <f>SUM(D11:D12)</f>
        <v>1718506</v>
      </c>
      <c r="E13" s="93"/>
      <c r="F13" s="92">
        <f>SUM(F11:F12)</f>
        <v>2073021</v>
      </c>
      <c r="G13" s="93"/>
      <c r="H13" s="92">
        <f>SUM(H11:H12)</f>
        <v>1241891</v>
      </c>
      <c r="I13" s="93"/>
      <c r="J13" s="92">
        <f>SUM(J11:J12)</f>
        <v>489310</v>
      </c>
    </row>
    <row r="14" spans="1:22" ht="12.75" customHeight="1" x14ac:dyDescent="0.25">
      <c r="D14" s="94"/>
      <c r="E14" s="93"/>
      <c r="F14" s="94"/>
      <c r="G14" s="93"/>
      <c r="H14" s="94"/>
      <c r="I14" s="93"/>
      <c r="J14" s="94"/>
      <c r="K14" s="15"/>
    </row>
    <row r="15" spans="1:22" s="89" customFormat="1" ht="20.25" customHeight="1" x14ac:dyDescent="0.25">
      <c r="A15" s="259" t="s">
        <v>128</v>
      </c>
      <c r="B15" s="25"/>
      <c r="C15" s="25"/>
      <c r="D15" s="96"/>
      <c r="E15" s="97"/>
      <c r="F15" s="96"/>
      <c r="G15" s="97"/>
      <c r="H15" s="96"/>
      <c r="I15" s="90"/>
      <c r="J15" s="96"/>
    </row>
    <row r="16" spans="1:22" s="89" customFormat="1" ht="20.25" customHeight="1" x14ac:dyDescent="0.25">
      <c r="A16" s="260" t="s">
        <v>135</v>
      </c>
      <c r="B16" s="25"/>
      <c r="C16" s="25"/>
      <c r="D16" s="90">
        <v>-1498441</v>
      </c>
      <c r="E16" s="90"/>
      <c r="F16" s="90">
        <v>-1904168</v>
      </c>
      <c r="G16" s="90"/>
      <c r="H16" s="90">
        <v>-1106486</v>
      </c>
      <c r="I16" s="90"/>
      <c r="J16" s="90">
        <v>-434265</v>
      </c>
    </row>
    <row r="17" spans="1:11" s="89" customFormat="1" ht="20.25" customHeight="1" x14ac:dyDescent="0.25">
      <c r="A17" s="261" t="s">
        <v>160</v>
      </c>
      <c r="B17" s="25"/>
      <c r="C17" s="25"/>
      <c r="D17" s="90">
        <v>-63397</v>
      </c>
      <c r="E17" s="90"/>
      <c r="F17" s="90">
        <v>-71766</v>
      </c>
      <c r="G17" s="90"/>
      <c r="H17" s="90">
        <v>-48356</v>
      </c>
      <c r="I17" s="90"/>
      <c r="J17" s="90">
        <v>-10525</v>
      </c>
    </row>
    <row r="18" spans="1:11" s="89" customFormat="1" ht="20.25" customHeight="1" x14ac:dyDescent="0.25">
      <c r="A18" s="261" t="s">
        <v>88</v>
      </c>
      <c r="B18" s="25"/>
      <c r="C18" s="25"/>
      <c r="D18" s="90">
        <v>-97659</v>
      </c>
      <c r="E18" s="90"/>
      <c r="F18" s="90">
        <v>-82912</v>
      </c>
      <c r="G18" s="90"/>
      <c r="H18" s="90">
        <v>-38156</v>
      </c>
      <c r="I18" s="90"/>
      <c r="J18" s="90">
        <v>-12598</v>
      </c>
    </row>
    <row r="19" spans="1:11" s="89" customFormat="1" ht="20.25" customHeight="1" x14ac:dyDescent="0.25">
      <c r="A19" s="262" t="s">
        <v>42</v>
      </c>
      <c r="B19" s="25"/>
      <c r="C19" s="25"/>
      <c r="D19" s="90">
        <v>-42880</v>
      </c>
      <c r="E19" s="90"/>
      <c r="F19" s="90">
        <v>-43351</v>
      </c>
      <c r="G19" s="90"/>
      <c r="H19" s="90">
        <v>-37890</v>
      </c>
      <c r="I19" s="90"/>
      <c r="J19" s="90">
        <v>-24742</v>
      </c>
    </row>
    <row r="20" spans="1:11" s="89" customFormat="1" ht="20.25" customHeight="1" x14ac:dyDescent="0.25">
      <c r="A20" s="258" t="s">
        <v>129</v>
      </c>
      <c r="B20" s="25"/>
      <c r="C20" s="25"/>
      <c r="D20" s="92">
        <f>SUM(D16:D19)</f>
        <v>-1702377</v>
      </c>
      <c r="E20" s="90"/>
      <c r="F20" s="92">
        <f>SUM(F16:F19)</f>
        <v>-2102197</v>
      </c>
      <c r="G20" s="90"/>
      <c r="H20" s="92">
        <f>SUM(H16:H19)</f>
        <v>-1230888</v>
      </c>
      <c r="I20" s="90"/>
      <c r="J20" s="92">
        <f>SUM(J16:J19)</f>
        <v>-482130</v>
      </c>
    </row>
    <row r="21" spans="1:11" s="2" customFormat="1" ht="12.75" customHeight="1" x14ac:dyDescent="0.25">
      <c r="A21" s="1"/>
      <c r="B21" s="4"/>
      <c r="C21" s="1"/>
      <c r="D21" s="94"/>
      <c r="E21" s="93"/>
      <c r="F21" s="94"/>
      <c r="G21" s="93"/>
      <c r="H21" s="94"/>
      <c r="I21" s="93"/>
      <c r="J21" s="94"/>
      <c r="K21" s="40"/>
    </row>
    <row r="22" spans="1:11" s="89" customFormat="1" ht="20.25" customHeight="1" x14ac:dyDescent="0.25">
      <c r="A22" s="263" t="s">
        <v>161</v>
      </c>
      <c r="B22" s="254"/>
      <c r="C22" s="25"/>
      <c r="D22" s="100">
        <v>-647</v>
      </c>
      <c r="E22" s="90"/>
      <c r="F22" s="100">
        <v>-10</v>
      </c>
      <c r="G22" s="90"/>
      <c r="H22" s="90">
        <v>0</v>
      </c>
      <c r="I22" s="90"/>
      <c r="J22" s="90">
        <v>0</v>
      </c>
    </row>
    <row r="23" spans="1:11" s="89" customFormat="1" ht="20.25" customHeight="1" x14ac:dyDescent="0.25">
      <c r="A23" s="264" t="s">
        <v>220</v>
      </c>
      <c r="B23" s="102"/>
      <c r="C23" s="102"/>
      <c r="D23" s="103">
        <f>SUM(D13,D20,D22)</f>
        <v>15482</v>
      </c>
      <c r="E23" s="93"/>
      <c r="F23" s="103">
        <f>SUM(F13,F20,F22)</f>
        <v>-29186</v>
      </c>
      <c r="G23" s="93"/>
      <c r="H23" s="103">
        <f>SUM(H13,H20,H22)</f>
        <v>11003</v>
      </c>
      <c r="I23" s="93"/>
      <c r="J23" s="103">
        <f>SUM(J13,J20,J22)</f>
        <v>7180</v>
      </c>
    </row>
    <row r="24" spans="1:11" s="89" customFormat="1" ht="20.25" customHeight="1" x14ac:dyDescent="0.25">
      <c r="A24" s="265" t="s">
        <v>180</v>
      </c>
      <c r="B24" s="25"/>
      <c r="C24" s="25"/>
      <c r="D24" s="105">
        <v>-2418</v>
      </c>
      <c r="E24" s="106"/>
      <c r="F24" s="105">
        <v>423</v>
      </c>
      <c r="G24" s="106"/>
      <c r="H24" s="105">
        <v>-24</v>
      </c>
      <c r="I24" s="106"/>
      <c r="J24" s="105">
        <v>190</v>
      </c>
    </row>
    <row r="25" spans="1:11" s="89" customFormat="1" ht="20.25" customHeight="1" thickBot="1" x14ac:dyDescent="0.3">
      <c r="A25" s="266" t="s">
        <v>131</v>
      </c>
      <c r="B25" s="25"/>
      <c r="C25" s="25"/>
      <c r="D25" s="107">
        <f>SUM(D23:D24)</f>
        <v>13064</v>
      </c>
      <c r="E25" s="93"/>
      <c r="F25" s="107">
        <f>SUM(F23:F24)</f>
        <v>-28763</v>
      </c>
      <c r="G25" s="93"/>
      <c r="H25" s="107">
        <f>SUM(H23:H24)</f>
        <v>10979</v>
      </c>
      <c r="I25" s="93"/>
      <c r="J25" s="107">
        <f>SUM(J23:J24)</f>
        <v>7370</v>
      </c>
    </row>
    <row r="26" spans="1:11" s="2" customFormat="1" ht="12.75" customHeight="1" thickTop="1" x14ac:dyDescent="0.25">
      <c r="A26" s="1"/>
      <c r="B26" s="4"/>
      <c r="C26" s="1"/>
      <c r="D26" s="108"/>
      <c r="E26" s="93"/>
      <c r="F26" s="108"/>
      <c r="G26" s="93"/>
      <c r="H26" s="108"/>
      <c r="I26" s="93"/>
      <c r="J26" s="108"/>
      <c r="K26" s="40"/>
    </row>
    <row r="27" spans="1:11" s="2" customFormat="1" ht="20.25" customHeight="1" x14ac:dyDescent="0.25">
      <c r="A27" s="266" t="s">
        <v>72</v>
      </c>
      <c r="B27" s="4"/>
      <c r="C27" s="1"/>
      <c r="D27" s="108"/>
      <c r="E27" s="93"/>
      <c r="F27" s="108"/>
      <c r="G27" s="93"/>
      <c r="H27" s="108"/>
      <c r="I27" s="93"/>
      <c r="J27" s="108"/>
      <c r="K27" s="40"/>
    </row>
    <row r="28" spans="1:11" s="2" customFormat="1" ht="20.25" customHeight="1" x14ac:dyDescent="0.25">
      <c r="A28" s="267" t="s">
        <v>245</v>
      </c>
      <c r="B28" s="4"/>
      <c r="C28" s="1"/>
      <c r="D28" s="108"/>
      <c r="E28" s="93"/>
      <c r="F28" s="108"/>
      <c r="G28" s="93"/>
      <c r="H28" s="108"/>
      <c r="I28" s="93"/>
      <c r="J28" s="108"/>
      <c r="K28" s="40"/>
    </row>
    <row r="29" spans="1:11" s="2" customFormat="1" ht="20.25" customHeight="1" x14ac:dyDescent="0.25">
      <c r="A29" s="268" t="s">
        <v>243</v>
      </c>
      <c r="B29" s="4"/>
      <c r="C29" s="1"/>
      <c r="D29" s="15">
        <v>-2180</v>
      </c>
      <c r="E29" s="15"/>
      <c r="F29" s="15">
        <v>208</v>
      </c>
      <c r="G29" s="40"/>
      <c r="H29" s="90">
        <v>0</v>
      </c>
      <c r="I29" s="90"/>
      <c r="J29" s="90">
        <v>0</v>
      </c>
      <c r="K29" s="40"/>
    </row>
    <row r="30" spans="1:11" s="2" customFormat="1" ht="20.25" customHeight="1" x14ac:dyDescent="0.2">
      <c r="A30" s="266" t="s">
        <v>246</v>
      </c>
      <c r="B30" s="4"/>
      <c r="C30" s="1"/>
      <c r="D30" s="92">
        <f>SUM(D29:D29)</f>
        <v>-2180</v>
      </c>
      <c r="E30" s="93"/>
      <c r="F30" s="92">
        <f>SUM(F29:F29)</f>
        <v>208</v>
      </c>
      <c r="G30" s="110">
        <v>23912148</v>
      </c>
      <c r="H30" s="92">
        <f>SUM(H29:H29)</f>
        <v>0</v>
      </c>
      <c r="I30" s="93"/>
      <c r="J30" s="92">
        <f>SUM(J29:J29)</f>
        <v>0</v>
      </c>
      <c r="K30" s="40"/>
    </row>
    <row r="31" spans="1:11" s="2" customFormat="1" ht="20.25" customHeight="1" thickBot="1" x14ac:dyDescent="0.25">
      <c r="A31" s="266" t="s">
        <v>222</v>
      </c>
      <c r="B31" s="4"/>
      <c r="C31" s="1"/>
      <c r="D31" s="7">
        <f>SUM(D25,D30)</f>
        <v>10884</v>
      </c>
      <c r="E31" s="38"/>
      <c r="F31" s="7">
        <f>SUM(F25,F30)</f>
        <v>-28555</v>
      </c>
      <c r="G31" s="38"/>
      <c r="H31" s="7">
        <f>SUM(H25,H30)</f>
        <v>10979</v>
      </c>
      <c r="I31" s="38"/>
      <c r="J31" s="7">
        <f>SUM(J25,J30)</f>
        <v>7370</v>
      </c>
      <c r="K31" s="40"/>
    </row>
    <row r="32" spans="1:11" s="2" customFormat="1" ht="12.75" customHeight="1" thickTop="1" x14ac:dyDescent="0.25">
      <c r="A32" s="266"/>
      <c r="B32" s="4"/>
      <c r="C32" s="1"/>
      <c r="K32" s="40"/>
    </row>
    <row r="33" spans="1:11" s="2" customFormat="1" ht="20.25" customHeight="1" x14ac:dyDescent="0.2">
      <c r="A33" s="1" t="s">
        <v>132</v>
      </c>
      <c r="B33" s="4"/>
      <c r="C33" s="1"/>
      <c r="D33" s="44"/>
      <c r="E33" s="38"/>
      <c r="F33" s="44"/>
      <c r="G33" s="38"/>
      <c r="H33" s="44"/>
      <c r="I33" s="38"/>
      <c r="J33" s="44"/>
      <c r="K33" s="40"/>
    </row>
    <row r="34" spans="1:11" s="2" customFormat="1" ht="20.25" customHeight="1" x14ac:dyDescent="0.25">
      <c r="A34" s="18" t="s">
        <v>221</v>
      </c>
      <c r="B34" s="4"/>
      <c r="C34" s="1"/>
      <c r="D34" s="45">
        <v>543</v>
      </c>
      <c r="E34" s="36"/>
      <c r="F34" s="45">
        <v>-32637</v>
      </c>
      <c r="G34" s="36"/>
      <c r="H34" s="45">
        <v>10979</v>
      </c>
      <c r="I34" s="36"/>
      <c r="J34" s="45">
        <v>7370</v>
      </c>
      <c r="K34" s="40"/>
    </row>
    <row r="35" spans="1:11" s="2" customFormat="1" ht="20.25" customHeight="1" x14ac:dyDescent="0.25">
      <c r="A35" s="18" t="s">
        <v>104</v>
      </c>
      <c r="B35" s="4"/>
      <c r="C35" s="1"/>
      <c r="D35" s="45">
        <v>12521</v>
      </c>
      <c r="E35" s="36"/>
      <c r="F35" s="45">
        <v>3874</v>
      </c>
      <c r="G35" s="36"/>
      <c r="H35" s="90">
        <v>0</v>
      </c>
      <c r="I35" s="90"/>
      <c r="J35" s="90">
        <v>0</v>
      </c>
      <c r="K35" s="40"/>
    </row>
    <row r="36" spans="1:11" s="2" customFormat="1" ht="20.25" customHeight="1" thickBot="1" x14ac:dyDescent="0.3">
      <c r="A36" s="1" t="s">
        <v>136</v>
      </c>
      <c r="B36" s="4"/>
      <c r="C36" s="1"/>
      <c r="D36" s="7">
        <f>SUM(D34:D35)</f>
        <v>13064</v>
      </c>
      <c r="E36" s="6"/>
      <c r="F36" s="7">
        <f>SUM(F34:F35)</f>
        <v>-28763</v>
      </c>
      <c r="G36" s="6"/>
      <c r="H36" s="7">
        <f>SUM(H34:H35)</f>
        <v>10979</v>
      </c>
      <c r="I36" s="6"/>
      <c r="J36" s="7">
        <f>SUM(J34:J35)</f>
        <v>7370</v>
      </c>
      <c r="K36" s="40"/>
    </row>
    <row r="37" spans="1:11" s="2" customFormat="1" ht="12.75" customHeight="1" thickTop="1" x14ac:dyDescent="0.2">
      <c r="A37" s="266"/>
      <c r="B37" s="4"/>
      <c r="C37" s="1"/>
      <c r="D37" s="44"/>
      <c r="E37" s="38"/>
      <c r="F37" s="44"/>
      <c r="G37" s="38"/>
      <c r="H37" s="44"/>
      <c r="I37" s="38"/>
      <c r="J37" s="44"/>
      <c r="K37" s="40"/>
    </row>
    <row r="38" spans="1:11" s="2" customFormat="1" ht="20.25" customHeight="1" x14ac:dyDescent="0.25">
      <c r="A38" s="1" t="s">
        <v>97</v>
      </c>
      <c r="B38" s="4"/>
      <c r="C38" s="1"/>
      <c r="D38" s="6"/>
      <c r="E38" s="6"/>
      <c r="F38" s="6"/>
      <c r="G38" s="6"/>
      <c r="H38" s="6"/>
      <c r="I38" s="6"/>
      <c r="J38" s="6"/>
      <c r="K38" s="40"/>
    </row>
    <row r="39" spans="1:11" s="2" customFormat="1" ht="20.25" customHeight="1" x14ac:dyDescent="0.25">
      <c r="A39" s="18" t="s">
        <v>221</v>
      </c>
      <c r="B39" s="4"/>
      <c r="C39" s="1"/>
      <c r="D39" s="45">
        <v>-873</v>
      </c>
      <c r="E39" s="36"/>
      <c r="F39" s="45">
        <v>-32492</v>
      </c>
      <c r="G39" s="36"/>
      <c r="H39" s="77">
        <v>10979</v>
      </c>
      <c r="I39" s="36"/>
      <c r="J39" s="77">
        <v>7370</v>
      </c>
      <c r="K39" s="40"/>
    </row>
    <row r="40" spans="1:11" s="2" customFormat="1" ht="20.25" customHeight="1" x14ac:dyDescent="0.25">
      <c r="A40" s="18" t="s">
        <v>104</v>
      </c>
      <c r="B40" s="4"/>
      <c r="C40" s="1"/>
      <c r="D40" s="45">
        <v>11757</v>
      </c>
      <c r="E40" s="36"/>
      <c r="F40" s="45">
        <v>3937</v>
      </c>
      <c r="G40" s="36"/>
      <c r="H40" s="90">
        <v>0</v>
      </c>
      <c r="I40" s="90"/>
      <c r="J40" s="90">
        <v>0</v>
      </c>
      <c r="K40" s="40"/>
    </row>
    <row r="41" spans="1:11" s="2" customFormat="1" ht="20.25" customHeight="1" thickBot="1" x14ac:dyDescent="0.25">
      <c r="A41" s="1" t="s">
        <v>110</v>
      </c>
      <c r="B41" s="4"/>
      <c r="C41" s="1"/>
      <c r="D41" s="7">
        <f>SUM(D39:D40)</f>
        <v>10884</v>
      </c>
      <c r="E41" s="6"/>
      <c r="F41" s="7">
        <f>SUM(F39:F40)</f>
        <v>-28555</v>
      </c>
      <c r="G41" s="6"/>
      <c r="H41" s="116">
        <f>SUM(H39:H40)</f>
        <v>10979</v>
      </c>
      <c r="I41" s="6"/>
      <c r="J41" s="116">
        <f>SUM(J39:J40)</f>
        <v>7370</v>
      </c>
      <c r="K41" s="40"/>
    </row>
    <row r="42" spans="1:11" s="2" customFormat="1" ht="12.75" customHeight="1" thickTop="1" x14ac:dyDescent="0.25">
      <c r="A42" s="1"/>
      <c r="B42" s="4"/>
      <c r="C42" s="1"/>
      <c r="K42" s="40"/>
    </row>
    <row r="43" spans="1:11" s="89" customFormat="1" ht="20.25" customHeight="1" x14ac:dyDescent="0.25">
      <c r="A43" s="258" t="s">
        <v>186</v>
      </c>
      <c r="B43" s="25">
        <v>13</v>
      </c>
      <c r="C43" s="25"/>
      <c r="D43" s="97"/>
      <c r="E43" s="97"/>
      <c r="F43" s="97"/>
      <c r="G43" s="97"/>
      <c r="H43" s="97"/>
      <c r="I43" s="97"/>
      <c r="J43" s="97"/>
    </row>
    <row r="44" spans="1:11" s="89" customFormat="1" ht="20.25" customHeight="1" thickBot="1" x14ac:dyDescent="0.3">
      <c r="A44" s="260" t="s">
        <v>162</v>
      </c>
      <c r="B44" s="25"/>
      <c r="C44" s="25"/>
      <c r="D44" s="269">
        <f>+D34/681480</f>
        <v>7.9679521042437052E-4</v>
      </c>
      <c r="E44" s="270"/>
      <c r="F44" s="269">
        <f>+F34/681480</f>
        <v>-4.7891354111639375E-2</v>
      </c>
      <c r="G44" s="270"/>
      <c r="H44" s="269">
        <f>H34/681480</f>
        <v>1.6110524153313377E-2</v>
      </c>
      <c r="I44" s="271"/>
      <c r="J44" s="269">
        <f>J34/681480</f>
        <v>1.0814697423255267E-2</v>
      </c>
    </row>
    <row r="45" spans="1:11" ht="20.25" customHeight="1" thickTop="1" x14ac:dyDescent="0.25"/>
    <row r="46" spans="1:11" ht="20.25" customHeight="1" x14ac:dyDescent="0.25"/>
  </sheetData>
  <mergeCells count="9">
    <mergeCell ref="D9:J9"/>
    <mergeCell ref="H4:J4"/>
    <mergeCell ref="D5:F5"/>
    <mergeCell ref="H5:J5"/>
    <mergeCell ref="D6:F6"/>
    <mergeCell ref="H6:J6"/>
    <mergeCell ref="D7:F7"/>
    <mergeCell ref="H7:J7"/>
    <mergeCell ref="D4:F4"/>
  </mergeCells>
  <pageMargins left="0.7" right="0.7" top="0.48" bottom="0.5" header="0.5" footer="0.5"/>
  <pageSetup paperSize="9" scale="83" firstPageNumber="4" orientation="portrait" useFirstPageNumber="1" r:id="rId1"/>
  <headerFooter>
    <oddFooter>&amp;LThe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V46"/>
  <sheetViews>
    <sheetView view="pageBreakPreview" zoomScale="110" zoomScaleNormal="62" zoomScaleSheetLayoutView="110" workbookViewId="0">
      <selection activeCell="D45" sqref="D45"/>
    </sheetView>
  </sheetViews>
  <sheetFormatPr defaultColWidth="9.140625" defaultRowHeight="18.75" customHeight="1" x14ac:dyDescent="0.25"/>
  <cols>
    <col min="1" max="1" width="54.140625" style="138" customWidth="1"/>
    <col min="2" max="2" width="5.5703125" style="139" customWidth="1"/>
    <col min="3" max="3" width="1.42578125" style="138" customWidth="1"/>
    <col min="4" max="4" width="12" style="26" bestFit="1" customWidth="1"/>
    <col min="5" max="5" width="1.42578125" style="125" customWidth="1"/>
    <col min="6" max="6" width="11.28515625" style="26" customWidth="1"/>
    <col min="7" max="7" width="1.42578125" style="125" customWidth="1"/>
    <col min="8" max="8" width="12" style="125" bestFit="1" customWidth="1"/>
    <col min="9" max="9" width="1.42578125" style="125" customWidth="1"/>
    <col min="10" max="10" width="11.5703125" style="125" customWidth="1"/>
    <col min="11" max="11" width="15.85546875" style="69" customWidth="1"/>
    <col min="12" max="12" width="10.140625" style="140" bestFit="1" customWidth="1"/>
    <col min="13" max="13" width="1.140625" style="140" customWidth="1"/>
    <col min="14" max="14" width="10" style="140" customWidth="1"/>
    <col min="15" max="15" width="5.5703125" style="140" customWidth="1"/>
    <col min="16" max="16384" width="9.140625" style="140"/>
  </cols>
  <sheetData>
    <row r="1" spans="1:22" s="154" customFormat="1" ht="19.5" customHeight="1" x14ac:dyDescent="0.3">
      <c r="A1" s="136" t="s">
        <v>98</v>
      </c>
      <c r="B1" s="149"/>
      <c r="C1" s="150"/>
      <c r="D1" s="151"/>
      <c r="E1" s="152"/>
      <c r="F1" s="151"/>
      <c r="G1" s="125"/>
      <c r="H1" s="153"/>
      <c r="I1" s="125"/>
      <c r="J1" s="153"/>
      <c r="K1" s="150"/>
      <c r="L1" s="125"/>
      <c r="M1" s="150"/>
      <c r="N1" s="125"/>
      <c r="O1" s="150"/>
      <c r="P1" s="125"/>
      <c r="Q1" s="150"/>
      <c r="R1" s="125"/>
      <c r="S1" s="150"/>
      <c r="T1" s="150"/>
      <c r="U1" s="152"/>
      <c r="V1" s="140"/>
    </row>
    <row r="2" spans="1:22" ht="19.5" customHeight="1" x14ac:dyDescent="0.25">
      <c r="A2" s="155" t="s">
        <v>113</v>
      </c>
      <c r="K2" s="35"/>
    </row>
    <row r="3" spans="1:22" ht="19.5" customHeight="1" x14ac:dyDescent="0.25">
      <c r="K3" s="35"/>
    </row>
    <row r="4" spans="1:22" ht="19.5" customHeight="1" x14ac:dyDescent="0.25">
      <c r="A4" s="138" t="s">
        <v>3</v>
      </c>
      <c r="D4" s="294" t="s">
        <v>2</v>
      </c>
      <c r="E4" s="294"/>
      <c r="F4" s="294"/>
      <c r="G4" s="62"/>
      <c r="H4" s="295" t="s">
        <v>19</v>
      </c>
      <c r="I4" s="295"/>
      <c r="J4" s="295"/>
      <c r="K4" s="35"/>
    </row>
    <row r="5" spans="1:22" ht="19.5" customHeight="1" x14ac:dyDescent="0.25">
      <c r="C5" s="142"/>
      <c r="D5" s="294" t="s">
        <v>20</v>
      </c>
      <c r="E5" s="294"/>
      <c r="F5" s="294"/>
      <c r="G5" s="26"/>
      <c r="H5" s="294" t="s">
        <v>20</v>
      </c>
      <c r="I5" s="294"/>
      <c r="J5" s="294"/>
      <c r="K5" s="35"/>
    </row>
    <row r="6" spans="1:22" ht="19.5" customHeight="1" x14ac:dyDescent="0.25">
      <c r="C6" s="142"/>
      <c r="D6" s="296" t="s">
        <v>137</v>
      </c>
      <c r="E6" s="296"/>
      <c r="F6" s="296"/>
      <c r="G6" s="26"/>
      <c r="H6" s="296" t="s">
        <v>137</v>
      </c>
      <c r="I6" s="296"/>
      <c r="J6" s="296"/>
      <c r="K6" s="35"/>
    </row>
    <row r="7" spans="1:22" ht="19.5" customHeight="1" x14ac:dyDescent="0.25">
      <c r="C7" s="142"/>
      <c r="D7" s="297" t="s">
        <v>133</v>
      </c>
      <c r="E7" s="296"/>
      <c r="F7" s="296"/>
      <c r="G7" s="26"/>
      <c r="H7" s="297" t="s">
        <v>133</v>
      </c>
      <c r="I7" s="296"/>
      <c r="J7" s="296"/>
      <c r="K7" s="35"/>
    </row>
    <row r="8" spans="1:22" ht="19.5" customHeight="1" x14ac:dyDescent="0.25">
      <c r="B8" s="144" t="s">
        <v>29</v>
      </c>
      <c r="C8" s="142"/>
      <c r="D8" s="72" t="s">
        <v>198</v>
      </c>
      <c r="E8" s="114"/>
      <c r="F8" s="72" t="s">
        <v>147</v>
      </c>
      <c r="G8" s="114"/>
      <c r="H8" s="72" t="s">
        <v>198</v>
      </c>
      <c r="I8" s="114"/>
      <c r="J8" s="114" t="s">
        <v>147</v>
      </c>
      <c r="K8" s="35"/>
    </row>
    <row r="9" spans="1:22" ht="19.5" customHeight="1" x14ac:dyDescent="0.25">
      <c r="D9" s="293" t="s">
        <v>115</v>
      </c>
      <c r="E9" s="293"/>
      <c r="F9" s="293"/>
      <c r="G9" s="293"/>
      <c r="H9" s="293"/>
      <c r="I9" s="293"/>
      <c r="J9" s="293"/>
      <c r="K9" s="35"/>
    </row>
    <row r="10" spans="1:22" s="89" customFormat="1" ht="19.5" customHeight="1" x14ac:dyDescent="0.25">
      <c r="A10" s="24" t="s">
        <v>219</v>
      </c>
      <c r="B10" s="25"/>
      <c r="C10" s="25"/>
      <c r="D10" s="88"/>
      <c r="E10" s="88"/>
      <c r="F10" s="88"/>
      <c r="G10" s="88"/>
      <c r="H10" s="88"/>
      <c r="I10" s="88"/>
      <c r="J10" s="88"/>
    </row>
    <row r="11" spans="1:22" s="89" customFormat="1" ht="19.5" customHeight="1" x14ac:dyDescent="0.25">
      <c r="A11" s="71" t="s">
        <v>70</v>
      </c>
      <c r="B11" s="25"/>
      <c r="C11" s="25"/>
      <c r="D11" s="156">
        <v>3836019</v>
      </c>
      <c r="E11" s="156"/>
      <c r="F11" s="156">
        <v>5091752</v>
      </c>
      <c r="G11" s="156"/>
      <c r="H11" s="156">
        <v>2784272</v>
      </c>
      <c r="I11" s="156"/>
      <c r="J11" s="156">
        <v>1375280</v>
      </c>
    </row>
    <row r="12" spans="1:22" s="89" customFormat="1" ht="19.5" customHeight="1" x14ac:dyDescent="0.25">
      <c r="A12" s="91" t="s">
        <v>71</v>
      </c>
      <c r="B12" s="25"/>
      <c r="C12" s="25"/>
      <c r="D12" s="156">
        <v>39560</v>
      </c>
      <c r="E12" s="156"/>
      <c r="F12" s="156">
        <v>13405</v>
      </c>
      <c r="G12" s="156"/>
      <c r="H12" s="156">
        <v>53903</v>
      </c>
      <c r="I12" s="156"/>
      <c r="J12" s="156">
        <v>46852</v>
      </c>
    </row>
    <row r="13" spans="1:22" s="89" customFormat="1" ht="19.5" customHeight="1" x14ac:dyDescent="0.25">
      <c r="A13" s="29" t="s">
        <v>260</v>
      </c>
      <c r="B13" s="25"/>
      <c r="C13" s="25"/>
      <c r="D13" s="157">
        <f>SUM(D11:D12)</f>
        <v>3875579</v>
      </c>
      <c r="E13" s="158"/>
      <c r="F13" s="157">
        <f>SUM(F11:F12)</f>
        <v>5105157</v>
      </c>
      <c r="G13" s="158"/>
      <c r="H13" s="157">
        <f>SUM(H11:H12)</f>
        <v>2838175</v>
      </c>
      <c r="I13" s="158"/>
      <c r="J13" s="157">
        <f>SUM(J11:J12)</f>
        <v>1422132</v>
      </c>
    </row>
    <row r="14" spans="1:22" ht="13.5" customHeight="1" x14ac:dyDescent="0.25">
      <c r="D14" s="159"/>
      <c r="E14" s="158"/>
      <c r="F14" s="159"/>
      <c r="G14" s="158"/>
      <c r="H14" s="159"/>
      <c r="I14" s="158"/>
      <c r="J14" s="159"/>
      <c r="K14" s="35"/>
    </row>
    <row r="15" spans="1:22" s="89" customFormat="1" ht="19.5" customHeight="1" x14ac:dyDescent="0.25">
      <c r="A15" s="95" t="s">
        <v>128</v>
      </c>
      <c r="B15" s="25"/>
      <c r="C15" s="25"/>
      <c r="D15" s="160"/>
      <c r="E15" s="161"/>
      <c r="F15" s="160"/>
      <c r="G15" s="161"/>
      <c r="H15" s="160"/>
      <c r="I15" s="156"/>
      <c r="J15" s="160"/>
    </row>
    <row r="16" spans="1:22" s="89" customFormat="1" ht="19.5" customHeight="1" x14ac:dyDescent="0.25">
      <c r="A16" s="67" t="s">
        <v>135</v>
      </c>
      <c r="B16" s="25"/>
      <c r="C16" s="25"/>
      <c r="D16" s="156">
        <v>-3298171</v>
      </c>
      <c r="E16" s="156"/>
      <c r="F16" s="156">
        <v>-4596667</v>
      </c>
      <c r="G16" s="156"/>
      <c r="H16" s="156">
        <v>-2498332</v>
      </c>
      <c r="I16" s="156"/>
      <c r="J16" s="156">
        <v>-1296819</v>
      </c>
    </row>
    <row r="17" spans="1:11" s="89" customFormat="1" ht="19.5" customHeight="1" x14ac:dyDescent="0.25">
      <c r="A17" s="98" t="s">
        <v>160</v>
      </c>
      <c r="B17" s="25"/>
      <c r="C17" s="25"/>
      <c r="D17" s="156">
        <v>-146821</v>
      </c>
      <c r="E17" s="156"/>
      <c r="F17" s="156">
        <v>-168405</v>
      </c>
      <c r="G17" s="156"/>
      <c r="H17" s="156">
        <v>-112763</v>
      </c>
      <c r="I17" s="156"/>
      <c r="J17" s="156">
        <v>-20673</v>
      </c>
    </row>
    <row r="18" spans="1:11" s="89" customFormat="1" ht="19.5" customHeight="1" x14ac:dyDescent="0.25">
      <c r="A18" s="98" t="s">
        <v>88</v>
      </c>
      <c r="B18" s="25"/>
      <c r="C18" s="25"/>
      <c r="D18" s="156">
        <v>-188261</v>
      </c>
      <c r="E18" s="156"/>
      <c r="F18" s="156">
        <v>-165064</v>
      </c>
      <c r="G18" s="156"/>
      <c r="H18" s="156">
        <v>-90126</v>
      </c>
      <c r="I18" s="156"/>
      <c r="J18" s="156">
        <v>-26583</v>
      </c>
    </row>
    <row r="19" spans="1:11" s="89" customFormat="1" ht="19.5" customHeight="1" x14ac:dyDescent="0.25">
      <c r="A19" s="99" t="s">
        <v>42</v>
      </c>
      <c r="B19" s="25"/>
      <c r="C19" s="25"/>
      <c r="D19" s="156">
        <v>-90084</v>
      </c>
      <c r="E19" s="156"/>
      <c r="F19" s="156">
        <v>-88517</v>
      </c>
      <c r="G19" s="156"/>
      <c r="H19" s="156">
        <v>-79114</v>
      </c>
      <c r="I19" s="156"/>
      <c r="J19" s="156">
        <v>-49312</v>
      </c>
    </row>
    <row r="20" spans="1:11" s="89" customFormat="1" ht="19.5" customHeight="1" x14ac:dyDescent="0.25">
      <c r="A20" s="29" t="s">
        <v>129</v>
      </c>
      <c r="B20" s="25"/>
      <c r="C20" s="25"/>
      <c r="D20" s="157">
        <f>SUM(D16:D19)</f>
        <v>-3723337</v>
      </c>
      <c r="E20" s="156"/>
      <c r="F20" s="157">
        <f>SUM(F16:F19)</f>
        <v>-5018653</v>
      </c>
      <c r="G20" s="156"/>
      <c r="H20" s="157">
        <f>SUM(H16:H19)</f>
        <v>-2780335</v>
      </c>
      <c r="I20" s="156"/>
      <c r="J20" s="157">
        <f>SUM(J16:J19)</f>
        <v>-1393387</v>
      </c>
    </row>
    <row r="21" spans="1:11" s="164" customFormat="1" ht="13.5" customHeight="1" x14ac:dyDescent="0.25">
      <c r="A21" s="142"/>
      <c r="B21" s="162"/>
      <c r="C21" s="142"/>
      <c r="D21" s="159"/>
      <c r="E21" s="158"/>
      <c r="F21" s="159"/>
      <c r="G21" s="158"/>
      <c r="H21" s="159"/>
      <c r="I21" s="158"/>
      <c r="J21" s="159"/>
      <c r="K21" s="163"/>
    </row>
    <row r="22" spans="1:11" s="89" customFormat="1" ht="19.5" customHeight="1" x14ac:dyDescent="0.25">
      <c r="A22" s="30" t="s">
        <v>161</v>
      </c>
      <c r="B22" s="25">
        <v>6</v>
      </c>
      <c r="C22" s="25"/>
      <c r="D22" s="156">
        <v>-1090</v>
      </c>
      <c r="E22" s="156"/>
      <c r="F22" s="156">
        <v>-301</v>
      </c>
      <c r="G22" s="156"/>
      <c r="H22" s="156">
        <v>0</v>
      </c>
      <c r="I22" s="156"/>
      <c r="J22" s="156">
        <v>0</v>
      </c>
    </row>
    <row r="23" spans="1:11" s="89" customFormat="1" ht="19.5" customHeight="1" x14ac:dyDescent="0.25">
      <c r="A23" s="101" t="s">
        <v>223</v>
      </c>
      <c r="B23" s="102"/>
      <c r="C23" s="102"/>
      <c r="D23" s="165">
        <f>SUM(D13,D20,D22)</f>
        <v>151152</v>
      </c>
      <c r="E23" s="158"/>
      <c r="F23" s="165">
        <f>SUM(F13,F20,F22)</f>
        <v>86203</v>
      </c>
      <c r="G23" s="158"/>
      <c r="H23" s="165">
        <f>SUM(H13,H20,H22)</f>
        <v>57840</v>
      </c>
      <c r="I23" s="158"/>
      <c r="J23" s="165">
        <f>SUM(J13,J20,J22)</f>
        <v>28745</v>
      </c>
    </row>
    <row r="24" spans="1:11" s="89" customFormat="1" ht="19.5" customHeight="1" x14ac:dyDescent="0.25">
      <c r="A24" s="104" t="s">
        <v>145</v>
      </c>
      <c r="B24" s="25"/>
      <c r="C24" s="25"/>
      <c r="D24" s="166">
        <v>-12196</v>
      </c>
      <c r="E24" s="167"/>
      <c r="F24" s="166">
        <v>-5965</v>
      </c>
      <c r="G24" s="167"/>
      <c r="H24" s="166">
        <v>-4291</v>
      </c>
      <c r="I24" s="167"/>
      <c r="J24" s="166">
        <v>-3866</v>
      </c>
    </row>
    <row r="25" spans="1:11" s="89" customFormat="1" ht="19.5" customHeight="1" thickBot="1" x14ac:dyDescent="0.3">
      <c r="A25" s="43" t="s">
        <v>211</v>
      </c>
      <c r="B25" s="25"/>
      <c r="C25" s="25"/>
      <c r="D25" s="168">
        <f>SUM(D23:D24)</f>
        <v>138956</v>
      </c>
      <c r="E25" s="158"/>
      <c r="F25" s="168">
        <f>SUM(F23:F24)</f>
        <v>80238</v>
      </c>
      <c r="G25" s="158"/>
      <c r="H25" s="168">
        <f>SUM(H23:H24)</f>
        <v>53549</v>
      </c>
      <c r="I25" s="158"/>
      <c r="J25" s="168">
        <f>SUM(J23:J24)</f>
        <v>24879</v>
      </c>
    </row>
    <row r="26" spans="1:11" s="89" customFormat="1" ht="13.5" customHeight="1" thickTop="1" x14ac:dyDescent="0.25">
      <c r="A26" s="142"/>
      <c r="B26" s="162"/>
      <c r="C26" s="142"/>
      <c r="D26" s="169"/>
      <c r="E26" s="158"/>
      <c r="F26" s="169"/>
      <c r="G26" s="158"/>
      <c r="H26" s="169"/>
      <c r="I26" s="158"/>
      <c r="J26" s="169"/>
    </row>
    <row r="27" spans="1:11" s="89" customFormat="1" ht="19.5" customHeight="1" x14ac:dyDescent="0.25">
      <c r="A27" s="43" t="s">
        <v>72</v>
      </c>
      <c r="B27" s="162"/>
      <c r="C27" s="142"/>
      <c r="D27" s="44"/>
      <c r="E27" s="38"/>
      <c r="F27" s="44"/>
      <c r="G27" s="38"/>
      <c r="H27" s="44"/>
      <c r="I27" s="38"/>
      <c r="J27" s="44"/>
    </row>
    <row r="28" spans="1:11" s="89" customFormat="1" ht="19.5" customHeight="1" x14ac:dyDescent="0.25">
      <c r="A28" s="109" t="s">
        <v>245</v>
      </c>
      <c r="B28" s="162"/>
      <c r="C28" s="142"/>
      <c r="D28" s="44"/>
      <c r="E28" s="38"/>
      <c r="F28" s="44"/>
      <c r="G28" s="38"/>
      <c r="H28" s="44"/>
      <c r="I28" s="38"/>
      <c r="J28" s="44"/>
    </row>
    <row r="29" spans="1:11" s="89" customFormat="1" ht="19.5" customHeight="1" x14ac:dyDescent="0.25">
      <c r="A29" s="27" t="s">
        <v>243</v>
      </c>
      <c r="B29" s="162"/>
      <c r="C29" s="142"/>
      <c r="D29" s="37">
        <v>-1439</v>
      </c>
      <c r="E29" s="27"/>
      <c r="F29" s="37">
        <v>-609</v>
      </c>
      <c r="G29" s="37"/>
      <c r="H29" s="131">
        <v>0</v>
      </c>
      <c r="I29" s="77"/>
      <c r="J29" s="131">
        <v>0</v>
      </c>
    </row>
    <row r="30" spans="1:11" s="89" customFormat="1" ht="19.5" customHeight="1" x14ac:dyDescent="0.25">
      <c r="A30" s="27" t="s">
        <v>224</v>
      </c>
      <c r="B30" s="139">
        <v>6</v>
      </c>
      <c r="C30" s="142"/>
      <c r="D30" s="37">
        <v>-74</v>
      </c>
      <c r="E30" s="37"/>
      <c r="F30" s="37">
        <v>54</v>
      </c>
      <c r="G30" s="37"/>
      <c r="H30" s="117">
        <v>0</v>
      </c>
      <c r="I30" s="77"/>
      <c r="J30" s="117">
        <v>0</v>
      </c>
    </row>
    <row r="31" spans="1:11" s="164" customFormat="1" ht="19.5" customHeight="1" x14ac:dyDescent="0.25">
      <c r="A31" s="43" t="s">
        <v>123</v>
      </c>
      <c r="B31" s="162"/>
      <c r="C31" s="142"/>
      <c r="D31" s="123">
        <f>SUM(D29:D30)</f>
        <v>-1513</v>
      </c>
      <c r="E31" s="112"/>
      <c r="F31" s="123">
        <f>SUM(F29:F30)</f>
        <v>-555</v>
      </c>
      <c r="G31" s="112">
        <v>23912148</v>
      </c>
      <c r="H31" s="117">
        <f>SUM(H29:H30)</f>
        <v>0</v>
      </c>
      <c r="I31" s="118"/>
      <c r="J31" s="117">
        <f>SUM(J29:J30)</f>
        <v>0</v>
      </c>
      <c r="K31" s="163"/>
    </row>
    <row r="32" spans="1:11" s="164" customFormat="1" ht="19.5" customHeight="1" thickBot="1" x14ac:dyDescent="0.3">
      <c r="A32" s="43" t="s">
        <v>114</v>
      </c>
      <c r="B32" s="162"/>
      <c r="C32" s="142"/>
      <c r="D32" s="170">
        <f>SUM(D25,D31)</f>
        <v>137443</v>
      </c>
      <c r="E32" s="112"/>
      <c r="F32" s="170">
        <f>SUM(F25,F31)</f>
        <v>79683</v>
      </c>
      <c r="G32" s="112"/>
      <c r="H32" s="170">
        <f>SUM(H25,H31)</f>
        <v>53549</v>
      </c>
      <c r="I32" s="112"/>
      <c r="J32" s="170">
        <f>SUM(J25,J31)</f>
        <v>24879</v>
      </c>
      <c r="K32" s="163"/>
    </row>
    <row r="33" spans="1:22" s="89" customFormat="1" ht="13.5" customHeight="1" thickTop="1" x14ac:dyDescent="0.25">
      <c r="A33" s="43"/>
      <c r="B33" s="162"/>
      <c r="C33" s="142"/>
      <c r="D33" s="44"/>
      <c r="E33" s="38"/>
      <c r="F33" s="44"/>
      <c r="G33" s="38"/>
      <c r="H33" s="44"/>
      <c r="I33" s="38"/>
      <c r="J33" s="44"/>
    </row>
    <row r="34" spans="1:22" s="89" customFormat="1" ht="19.5" customHeight="1" x14ac:dyDescent="0.25">
      <c r="A34" s="142" t="s">
        <v>126</v>
      </c>
      <c r="B34" s="162"/>
      <c r="C34" s="142"/>
      <c r="D34" s="171"/>
      <c r="E34" s="171"/>
      <c r="F34" s="171"/>
      <c r="G34" s="171"/>
      <c r="H34" s="171"/>
      <c r="I34" s="171"/>
      <c r="J34" s="171"/>
    </row>
    <row r="35" spans="1:22" ht="19.5" customHeight="1" x14ac:dyDescent="0.25">
      <c r="A35" s="138" t="s">
        <v>221</v>
      </c>
      <c r="B35" s="162"/>
      <c r="C35" s="142"/>
      <c r="D35" s="45">
        <v>88318</v>
      </c>
      <c r="E35" s="36"/>
      <c r="F35" s="45">
        <v>71129</v>
      </c>
      <c r="G35" s="36"/>
      <c r="H35" s="45">
        <v>53549</v>
      </c>
      <c r="I35" s="36"/>
      <c r="J35" s="45">
        <v>24879</v>
      </c>
    </row>
    <row r="36" spans="1:22" ht="19.5" customHeight="1" x14ac:dyDescent="0.25">
      <c r="A36" s="138" t="s">
        <v>104</v>
      </c>
      <c r="B36" s="162"/>
      <c r="C36" s="142"/>
      <c r="D36" s="45">
        <v>50638</v>
      </c>
      <c r="E36" s="36"/>
      <c r="F36" s="45">
        <v>9109</v>
      </c>
      <c r="G36" s="36"/>
      <c r="H36" s="117">
        <v>0</v>
      </c>
      <c r="I36" s="118"/>
      <c r="J36" s="117">
        <v>0</v>
      </c>
    </row>
    <row r="37" spans="1:22" s="154" customFormat="1" ht="19.5" customHeight="1" thickBot="1" x14ac:dyDescent="0.3">
      <c r="A37" s="142" t="s">
        <v>125</v>
      </c>
      <c r="B37" s="162"/>
      <c r="C37" s="142"/>
      <c r="D37" s="170">
        <f>SUM(D35:D36)</f>
        <v>138956</v>
      </c>
      <c r="E37" s="171"/>
      <c r="F37" s="170">
        <f>SUM(F35:F36)</f>
        <v>80238</v>
      </c>
      <c r="G37" s="171"/>
      <c r="H37" s="170">
        <f>SUM(H35:H36)</f>
        <v>53549</v>
      </c>
      <c r="I37" s="171"/>
      <c r="J37" s="170">
        <f>SUM(J35:J36)</f>
        <v>24879</v>
      </c>
      <c r="K37" s="150"/>
      <c r="L37" s="125"/>
      <c r="M37" s="150"/>
      <c r="N37" s="125"/>
      <c r="O37" s="150"/>
      <c r="P37" s="125"/>
      <c r="Q37" s="150"/>
      <c r="R37" s="125"/>
      <c r="S37" s="150"/>
      <c r="T37" s="150"/>
      <c r="U37" s="152"/>
      <c r="V37" s="140"/>
    </row>
    <row r="38" spans="1:22" ht="13.5" customHeight="1" thickTop="1" x14ac:dyDescent="0.25">
      <c r="A38" s="43"/>
      <c r="B38" s="162"/>
      <c r="C38" s="142"/>
      <c r="K38" s="35"/>
    </row>
    <row r="39" spans="1:22" ht="19.5" customHeight="1" x14ac:dyDescent="0.25">
      <c r="A39" s="142" t="s">
        <v>97</v>
      </c>
      <c r="B39" s="162"/>
      <c r="C39" s="142"/>
      <c r="D39" s="44"/>
      <c r="E39" s="38"/>
      <c r="F39" s="44"/>
      <c r="G39" s="38"/>
      <c r="H39" s="44"/>
      <c r="I39" s="38"/>
      <c r="J39" s="44"/>
      <c r="K39" s="35"/>
    </row>
    <row r="40" spans="1:22" ht="19.5" customHeight="1" x14ac:dyDescent="0.25">
      <c r="A40" s="138" t="s">
        <v>221</v>
      </c>
      <c r="B40" s="162"/>
      <c r="C40" s="142"/>
      <c r="D40" s="45">
        <v>87342</v>
      </c>
      <c r="E40" s="36"/>
      <c r="F40" s="45">
        <v>71020</v>
      </c>
      <c r="G40" s="36"/>
      <c r="H40" s="45">
        <v>53549</v>
      </c>
      <c r="I40" s="36"/>
      <c r="J40" s="45">
        <v>24879</v>
      </c>
      <c r="K40" s="35"/>
    </row>
    <row r="41" spans="1:22" ht="19.5" customHeight="1" x14ac:dyDescent="0.25">
      <c r="A41" s="138" t="s">
        <v>104</v>
      </c>
      <c r="B41" s="162"/>
      <c r="C41" s="142"/>
      <c r="D41" s="45">
        <v>50101</v>
      </c>
      <c r="E41" s="36"/>
      <c r="F41" s="45">
        <v>8663</v>
      </c>
      <c r="G41" s="36"/>
      <c r="H41" s="117">
        <v>0</v>
      </c>
      <c r="I41" s="118"/>
      <c r="J41" s="117">
        <v>0</v>
      </c>
      <c r="K41" s="35"/>
    </row>
    <row r="42" spans="1:22" ht="19.5" customHeight="1" thickBot="1" x14ac:dyDescent="0.3">
      <c r="A42" s="142" t="s">
        <v>110</v>
      </c>
      <c r="B42" s="162"/>
      <c r="C42" s="142"/>
      <c r="D42" s="172">
        <f>SUM(D40:D41)</f>
        <v>137443</v>
      </c>
      <c r="E42" s="171"/>
      <c r="F42" s="172">
        <f>SUM(F40:F41)</f>
        <v>79683</v>
      </c>
      <c r="G42" s="171"/>
      <c r="H42" s="172">
        <f>SUM(H40:H41)</f>
        <v>53549</v>
      </c>
      <c r="I42" s="171"/>
      <c r="J42" s="172">
        <f>SUM(J40:J41)</f>
        <v>24879</v>
      </c>
      <c r="K42" s="35"/>
    </row>
    <row r="43" spans="1:22" ht="13.5" customHeight="1" thickTop="1" x14ac:dyDescent="0.25">
      <c r="A43" s="142"/>
      <c r="B43" s="162"/>
      <c r="C43" s="142"/>
      <c r="K43" s="35"/>
    </row>
    <row r="44" spans="1:22" ht="19.5" customHeight="1" x14ac:dyDescent="0.25">
      <c r="A44" s="29" t="s">
        <v>247</v>
      </c>
      <c r="B44" s="25">
        <v>13</v>
      </c>
      <c r="C44" s="25"/>
      <c r="D44" s="161"/>
      <c r="E44" s="161"/>
      <c r="F44" s="161"/>
      <c r="G44" s="161"/>
      <c r="H44" s="161"/>
      <c r="I44" s="161"/>
      <c r="J44" s="161"/>
      <c r="K44" s="35"/>
    </row>
    <row r="45" spans="1:22" ht="19.5" customHeight="1" thickBot="1" x14ac:dyDescent="0.3">
      <c r="A45" s="67" t="s">
        <v>248</v>
      </c>
      <c r="B45" s="25"/>
      <c r="C45" s="25"/>
      <c r="D45" s="173">
        <f>D35/681480</f>
        <v>0.12959734695075423</v>
      </c>
      <c r="E45" s="174"/>
      <c r="F45" s="173">
        <f>F35/681480</f>
        <v>0.10437430298761519</v>
      </c>
      <c r="G45" s="174"/>
      <c r="H45" s="173">
        <f>H35/681480</f>
        <v>7.8577507777190816E-2</v>
      </c>
      <c r="I45" s="175"/>
      <c r="J45" s="173">
        <f>J35/681480</f>
        <v>3.6507307624581792E-2</v>
      </c>
      <c r="K45" s="35"/>
    </row>
    <row r="46" spans="1:22" ht="20.25" customHeight="1" thickTop="1" x14ac:dyDescent="0.25"/>
  </sheetData>
  <mergeCells count="9">
    <mergeCell ref="D9:J9"/>
    <mergeCell ref="D4:F4"/>
    <mergeCell ref="H4:J4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8" firstPageNumber="5" orientation="portrait" useFirstPageNumber="1" r:id="rId1"/>
  <headerFooter>
    <oddFooter>&amp;LThe accompanying notes are an integral part of these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92D050"/>
  </sheetPr>
  <dimension ref="A1:AB52"/>
  <sheetViews>
    <sheetView view="pageBreakPreview" topLeftCell="B34" zoomScale="80" zoomScaleNormal="57" zoomScaleSheetLayoutView="80" workbookViewId="0">
      <selection activeCell="AD47" sqref="AD47"/>
    </sheetView>
  </sheetViews>
  <sheetFormatPr defaultColWidth="9.140625" defaultRowHeight="17.25" customHeight="1" x14ac:dyDescent="0.25"/>
  <cols>
    <col min="1" max="1" width="67.85546875" style="27" customWidth="1"/>
    <col min="2" max="2" width="5.42578125" style="27" customWidth="1"/>
    <col min="3" max="3" width="11.7109375" style="27" bestFit="1" customWidth="1"/>
    <col min="4" max="4" width="1.140625" style="27" customWidth="1"/>
    <col min="5" max="5" width="10" style="27" bestFit="1" customWidth="1"/>
    <col min="6" max="6" width="1.140625" style="27" customWidth="1"/>
    <col min="7" max="7" width="14.85546875" style="27" customWidth="1"/>
    <col min="8" max="8" width="1.140625" style="27" customWidth="1"/>
    <col min="9" max="9" width="10" style="27" bestFit="1" customWidth="1"/>
    <col min="10" max="10" width="1.140625" style="27" customWidth="1"/>
    <col min="11" max="11" width="11.140625" style="27" bestFit="1" customWidth="1"/>
    <col min="12" max="12" width="1.140625" style="27" customWidth="1"/>
    <col min="13" max="13" width="11.7109375" style="27" bestFit="1" customWidth="1"/>
    <col min="14" max="14" width="1.140625" style="27" customWidth="1"/>
    <col min="15" max="15" width="12.7109375" style="27" bestFit="1" customWidth="1"/>
    <col min="16" max="16" width="1.140625" style="27" customWidth="1"/>
    <col min="17" max="17" width="11.85546875" style="27" bestFit="1" customWidth="1"/>
    <col min="18" max="18" width="1.140625" style="27" customWidth="1"/>
    <col min="19" max="19" width="17.28515625" style="27" bestFit="1" customWidth="1"/>
    <col min="20" max="20" width="1.140625" style="27" customWidth="1"/>
    <col min="21" max="21" width="16.42578125" style="27" bestFit="1" customWidth="1"/>
    <col min="22" max="22" width="1.140625" style="27" customWidth="1"/>
    <col min="23" max="23" width="13.5703125" style="27" bestFit="1" customWidth="1"/>
    <col min="24" max="24" width="1.140625" style="27" customWidth="1"/>
    <col min="25" max="25" width="11.140625" style="27" bestFit="1" customWidth="1"/>
    <col min="26" max="26" width="1.140625" style="27" customWidth="1"/>
    <col min="27" max="27" width="12.28515625" style="27" customWidth="1"/>
    <col min="28" max="28" width="10.5703125" style="27" bestFit="1" customWidth="1"/>
    <col min="29" max="16384" width="9.140625" style="27"/>
  </cols>
  <sheetData>
    <row r="1" spans="1:27" s="84" customFormat="1" ht="19.5" customHeight="1" x14ac:dyDescent="0.3">
      <c r="A1" s="136" t="s">
        <v>98</v>
      </c>
      <c r="B1" s="136"/>
      <c r="C1" s="202"/>
      <c r="D1" s="203"/>
      <c r="E1" s="137"/>
      <c r="F1" s="203"/>
      <c r="G1" s="137"/>
      <c r="H1" s="203"/>
      <c r="I1" s="85"/>
      <c r="J1" s="203"/>
      <c r="K1" s="85"/>
      <c r="L1" s="203"/>
      <c r="M1" s="202"/>
      <c r="N1" s="203"/>
      <c r="O1" s="202"/>
      <c r="P1" s="202"/>
      <c r="Q1" s="202"/>
      <c r="R1" s="203"/>
      <c r="S1" s="85"/>
      <c r="T1" s="203"/>
      <c r="U1" s="202"/>
      <c r="V1" s="203"/>
      <c r="W1" s="202"/>
      <c r="X1" s="203"/>
      <c r="Y1" s="202"/>
      <c r="Z1" s="203"/>
      <c r="AA1" s="137"/>
    </row>
    <row r="2" spans="1:27" ht="19.5" customHeight="1" x14ac:dyDescent="0.25">
      <c r="A2" s="204" t="s">
        <v>112</v>
      </c>
      <c r="B2" s="204"/>
      <c r="C2" s="150"/>
      <c r="D2" s="205"/>
      <c r="E2" s="152"/>
      <c r="F2" s="205"/>
      <c r="G2" s="152"/>
      <c r="H2" s="205"/>
      <c r="I2" s="125"/>
      <c r="J2" s="205"/>
      <c r="K2" s="125"/>
      <c r="L2" s="205"/>
      <c r="M2" s="150"/>
      <c r="N2" s="205"/>
      <c r="O2" s="150"/>
      <c r="P2" s="150"/>
      <c r="Q2" s="150"/>
      <c r="R2" s="205"/>
      <c r="S2" s="125"/>
      <c r="T2" s="205"/>
      <c r="U2" s="150"/>
      <c r="V2" s="205"/>
      <c r="W2" s="150"/>
      <c r="X2" s="205"/>
      <c r="Y2" s="150"/>
      <c r="Z2" s="205"/>
      <c r="AA2" s="152"/>
    </row>
    <row r="3" spans="1:27" ht="19.5" customHeight="1" x14ac:dyDescent="0.25">
      <c r="A3" s="204"/>
      <c r="B3" s="204"/>
      <c r="C3" s="150"/>
      <c r="D3" s="205"/>
      <c r="E3" s="152"/>
      <c r="F3" s="205"/>
      <c r="G3" s="152"/>
      <c r="H3" s="205"/>
      <c r="I3" s="125"/>
      <c r="J3" s="205"/>
      <c r="K3" s="125"/>
      <c r="L3" s="205"/>
      <c r="M3" s="150"/>
      <c r="N3" s="205"/>
      <c r="O3" s="150"/>
      <c r="P3" s="150"/>
      <c r="Q3" s="150"/>
      <c r="R3" s="205"/>
      <c r="S3" s="125"/>
      <c r="T3" s="205"/>
      <c r="U3" s="150"/>
      <c r="V3" s="205"/>
      <c r="W3" s="150"/>
      <c r="X3" s="205"/>
      <c r="Y3" s="150"/>
      <c r="Z3" s="205"/>
      <c r="AA3" s="152"/>
    </row>
    <row r="4" spans="1:27" ht="19.5" customHeight="1" x14ac:dyDescent="0.25">
      <c r="A4" s="142"/>
      <c r="B4" s="142"/>
      <c r="C4" s="294" t="s">
        <v>27</v>
      </c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  <c r="Z4" s="294"/>
      <c r="AA4" s="294"/>
    </row>
    <row r="5" spans="1:27" ht="19.5" customHeight="1" x14ac:dyDescent="0.25">
      <c r="A5" s="142"/>
      <c r="B5" s="142"/>
      <c r="C5" s="62"/>
      <c r="D5" s="62"/>
      <c r="E5" s="63"/>
      <c r="F5" s="251"/>
      <c r="G5" s="252"/>
      <c r="H5" s="62"/>
      <c r="I5" s="299" t="s">
        <v>138</v>
      </c>
      <c r="J5" s="299"/>
      <c r="K5" s="299"/>
      <c r="L5" s="62"/>
      <c r="M5" s="299" t="s">
        <v>47</v>
      </c>
      <c r="N5" s="299"/>
      <c r="O5" s="299"/>
      <c r="P5" s="299"/>
      <c r="Q5" s="299"/>
      <c r="R5" s="299"/>
      <c r="S5" s="299"/>
      <c r="T5" s="299"/>
      <c r="U5" s="299"/>
      <c r="V5" s="62"/>
      <c r="W5" s="62"/>
      <c r="X5" s="62"/>
      <c r="Y5" s="62"/>
      <c r="Z5" s="62"/>
      <c r="AA5" s="62"/>
    </row>
    <row r="6" spans="1:27" ht="19.5" customHeight="1" x14ac:dyDescent="0.25">
      <c r="A6" s="164"/>
      <c r="B6" s="164"/>
      <c r="C6" s="153" t="s">
        <v>11</v>
      </c>
      <c r="D6" s="63"/>
      <c r="E6" s="153"/>
      <c r="F6" s="252"/>
      <c r="G6" s="153" t="s">
        <v>206</v>
      </c>
      <c r="H6" s="63"/>
      <c r="I6" s="112"/>
      <c r="J6" s="63"/>
      <c r="K6" s="112"/>
      <c r="L6" s="63"/>
      <c r="M6" s="153"/>
      <c r="N6" s="63"/>
      <c r="O6" s="153"/>
      <c r="P6" s="153"/>
      <c r="Q6" s="206" t="s">
        <v>99</v>
      </c>
      <c r="R6" s="63"/>
      <c r="S6" s="153" t="s">
        <v>75</v>
      </c>
      <c r="T6" s="63"/>
      <c r="U6" s="153"/>
      <c r="V6" s="63"/>
      <c r="W6" s="153" t="s">
        <v>32</v>
      </c>
      <c r="X6" s="63"/>
      <c r="Y6" s="150"/>
      <c r="Z6" s="63"/>
      <c r="AA6" s="150"/>
    </row>
    <row r="7" spans="1:27" ht="19.5" customHeight="1" x14ac:dyDescent="0.25">
      <c r="A7" s="164"/>
      <c r="B7" s="164"/>
      <c r="C7" s="153" t="s">
        <v>15</v>
      </c>
      <c r="D7" s="63"/>
      <c r="E7" s="153"/>
      <c r="F7" s="252"/>
      <c r="G7" s="153" t="s">
        <v>207</v>
      </c>
      <c r="H7" s="63"/>
      <c r="I7" s="153"/>
      <c r="J7" s="63"/>
      <c r="K7" s="153" t="s">
        <v>10</v>
      </c>
      <c r="L7" s="63"/>
      <c r="M7" s="153" t="s">
        <v>163</v>
      </c>
      <c r="N7" s="63"/>
      <c r="O7" s="153"/>
      <c r="P7" s="153"/>
      <c r="Q7" s="206" t="s">
        <v>100</v>
      </c>
      <c r="R7" s="63"/>
      <c r="S7" s="153" t="s">
        <v>77</v>
      </c>
      <c r="T7" s="63"/>
      <c r="U7" s="153" t="s">
        <v>50</v>
      </c>
      <c r="V7" s="63"/>
      <c r="W7" s="153" t="s">
        <v>33</v>
      </c>
      <c r="X7" s="63"/>
      <c r="Y7" s="143" t="s">
        <v>48</v>
      </c>
      <c r="Z7" s="63"/>
      <c r="AA7" s="112"/>
    </row>
    <row r="8" spans="1:27" ht="19.5" customHeight="1" x14ac:dyDescent="0.25">
      <c r="A8" s="164"/>
      <c r="B8" s="164"/>
      <c r="C8" s="153" t="s">
        <v>14</v>
      </c>
      <c r="D8" s="63"/>
      <c r="E8" s="153" t="s">
        <v>34</v>
      </c>
      <c r="F8" s="252"/>
      <c r="G8" s="153" t="s">
        <v>208</v>
      </c>
      <c r="H8" s="63"/>
      <c r="I8" s="153" t="s">
        <v>44</v>
      </c>
      <c r="J8" s="63"/>
      <c r="K8" s="153" t="s">
        <v>12</v>
      </c>
      <c r="L8" s="63"/>
      <c r="M8" s="153" t="s">
        <v>225</v>
      </c>
      <c r="N8" s="63"/>
      <c r="O8" s="153" t="s">
        <v>76</v>
      </c>
      <c r="P8" s="153"/>
      <c r="Q8" s="206" t="s">
        <v>101</v>
      </c>
      <c r="R8" s="63"/>
      <c r="S8" s="153" t="s">
        <v>78</v>
      </c>
      <c r="T8" s="63"/>
      <c r="U8" s="153" t="s">
        <v>51</v>
      </c>
      <c r="V8" s="63"/>
      <c r="W8" s="153" t="s">
        <v>53</v>
      </c>
      <c r="X8" s="63"/>
      <c r="Y8" s="153" t="s">
        <v>49</v>
      </c>
      <c r="Z8" s="63"/>
      <c r="AA8" s="63" t="s">
        <v>4</v>
      </c>
    </row>
    <row r="9" spans="1:27" ht="19.5" customHeight="1" x14ac:dyDescent="0.25">
      <c r="A9" s="164"/>
      <c r="B9" s="278" t="s">
        <v>29</v>
      </c>
      <c r="C9" s="63" t="s">
        <v>13</v>
      </c>
      <c r="D9" s="63"/>
      <c r="E9" s="63" t="s">
        <v>35</v>
      </c>
      <c r="F9" s="252"/>
      <c r="G9" s="252" t="s">
        <v>209</v>
      </c>
      <c r="H9" s="63"/>
      <c r="I9" s="63" t="s">
        <v>6</v>
      </c>
      <c r="J9" s="63"/>
      <c r="K9" s="153" t="s">
        <v>227</v>
      </c>
      <c r="L9" s="63"/>
      <c r="M9" s="63" t="s">
        <v>226</v>
      </c>
      <c r="N9" s="63"/>
      <c r="O9" s="153" t="s">
        <v>230</v>
      </c>
      <c r="P9" s="153"/>
      <c r="Q9" s="206" t="s">
        <v>102</v>
      </c>
      <c r="R9" s="63"/>
      <c r="S9" s="153" t="s">
        <v>79</v>
      </c>
      <c r="T9" s="63"/>
      <c r="U9" s="153" t="s">
        <v>40</v>
      </c>
      <c r="V9" s="63"/>
      <c r="W9" s="63" t="s">
        <v>228</v>
      </c>
      <c r="X9" s="63"/>
      <c r="Y9" s="63" t="s">
        <v>43</v>
      </c>
      <c r="Z9" s="63"/>
      <c r="AA9" s="63" t="s">
        <v>258</v>
      </c>
    </row>
    <row r="10" spans="1:27" ht="19.5" customHeight="1" x14ac:dyDescent="0.25">
      <c r="A10" s="164"/>
      <c r="B10" s="164"/>
      <c r="C10" s="298" t="s">
        <v>115</v>
      </c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  <c r="V10" s="298"/>
      <c r="W10" s="298"/>
      <c r="X10" s="298"/>
      <c r="Y10" s="298"/>
      <c r="Z10" s="298"/>
      <c r="AA10" s="298"/>
    </row>
    <row r="11" spans="1:27" ht="19.5" customHeight="1" x14ac:dyDescent="0.25">
      <c r="A11" s="164" t="s">
        <v>156</v>
      </c>
      <c r="B11" s="164"/>
      <c r="C11" s="207"/>
      <c r="D11" s="207"/>
      <c r="E11" s="207"/>
      <c r="F11" s="253"/>
      <c r="G11" s="253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</row>
    <row r="12" spans="1:27" ht="19.5" customHeight="1" x14ac:dyDescent="0.25">
      <c r="A12" s="208" t="s">
        <v>157</v>
      </c>
      <c r="B12" s="208"/>
      <c r="C12" s="171">
        <v>681480</v>
      </c>
      <c r="D12" s="141"/>
      <c r="E12" s="171">
        <v>342170</v>
      </c>
      <c r="F12" s="141"/>
      <c r="G12" s="171">
        <v>0</v>
      </c>
      <c r="H12" s="141"/>
      <c r="I12" s="171">
        <v>123676</v>
      </c>
      <c r="J12" s="141"/>
      <c r="K12" s="171">
        <v>-439022</v>
      </c>
      <c r="L12" s="141"/>
      <c r="M12" s="171">
        <v>-4994</v>
      </c>
      <c r="N12" s="141"/>
      <c r="O12" s="171">
        <v>1331667</v>
      </c>
      <c r="P12" s="171"/>
      <c r="Q12" s="171">
        <v>-11413</v>
      </c>
      <c r="R12" s="141"/>
      <c r="S12" s="171">
        <v>1827</v>
      </c>
      <c r="T12" s="141"/>
      <c r="U12" s="171">
        <v>1317087</v>
      </c>
      <c r="V12" s="141"/>
      <c r="W12" s="171">
        <v>2025391</v>
      </c>
      <c r="X12" s="141"/>
      <c r="Y12" s="171">
        <v>188034</v>
      </c>
      <c r="Z12" s="141"/>
      <c r="AA12" s="171">
        <f>SUM(W12:Y12)</f>
        <v>2213425</v>
      </c>
    </row>
    <row r="13" spans="1:27" ht="19.5" customHeight="1" x14ac:dyDescent="0.25">
      <c r="A13" s="209"/>
      <c r="B13" s="209"/>
      <c r="C13" s="210"/>
      <c r="D13" s="147"/>
      <c r="E13" s="210"/>
      <c r="F13" s="147"/>
      <c r="G13" s="210"/>
      <c r="H13" s="147"/>
      <c r="I13" s="210"/>
      <c r="J13" s="147"/>
      <c r="K13" s="210"/>
      <c r="L13" s="147"/>
      <c r="M13" s="210"/>
      <c r="N13" s="147"/>
      <c r="O13" s="210"/>
      <c r="P13" s="210"/>
      <c r="Q13" s="210"/>
      <c r="R13" s="147"/>
      <c r="S13" s="146"/>
      <c r="T13" s="147"/>
      <c r="U13" s="210"/>
      <c r="V13" s="147"/>
      <c r="W13" s="146"/>
      <c r="X13" s="147"/>
      <c r="Y13" s="146"/>
      <c r="Z13" s="147"/>
      <c r="AA13" s="146"/>
    </row>
    <row r="14" spans="1:27" ht="19.5" customHeight="1" x14ac:dyDescent="0.25">
      <c r="A14" s="211" t="s">
        <v>229</v>
      </c>
      <c r="B14" s="211"/>
      <c r="C14" s="210"/>
      <c r="D14" s="147"/>
      <c r="E14" s="210"/>
      <c r="F14" s="147"/>
      <c r="G14" s="210"/>
      <c r="H14" s="147"/>
      <c r="I14" s="210"/>
      <c r="J14" s="147"/>
      <c r="K14" s="210"/>
      <c r="L14" s="147"/>
      <c r="M14" s="210"/>
      <c r="N14" s="147"/>
      <c r="O14" s="210"/>
      <c r="P14" s="210"/>
      <c r="Q14" s="210"/>
      <c r="R14" s="147"/>
      <c r="S14" s="146"/>
      <c r="T14" s="147"/>
      <c r="U14" s="210"/>
      <c r="V14" s="147"/>
      <c r="W14" s="146"/>
      <c r="X14" s="147"/>
      <c r="Y14" s="146"/>
      <c r="Z14" s="147"/>
      <c r="AA14" s="146"/>
    </row>
    <row r="15" spans="1:27" ht="19.5" customHeight="1" x14ac:dyDescent="0.25">
      <c r="A15" s="273" t="s">
        <v>272</v>
      </c>
      <c r="B15" s="273"/>
      <c r="C15" s="210"/>
      <c r="D15" s="147"/>
      <c r="E15" s="210"/>
      <c r="F15" s="147"/>
      <c r="G15" s="210"/>
      <c r="H15" s="147"/>
      <c r="I15" s="210"/>
      <c r="J15" s="147"/>
      <c r="K15" s="210"/>
      <c r="L15" s="147"/>
      <c r="M15" s="210"/>
      <c r="N15" s="147"/>
      <c r="O15" s="210"/>
      <c r="P15" s="210"/>
      <c r="Q15" s="210"/>
      <c r="R15" s="147"/>
      <c r="S15" s="146"/>
      <c r="T15" s="147"/>
      <c r="U15" s="210"/>
      <c r="V15" s="147"/>
      <c r="W15" s="146"/>
      <c r="X15" s="147"/>
      <c r="Y15" s="146"/>
      <c r="Z15" s="147"/>
      <c r="AA15" s="146"/>
    </row>
    <row r="16" spans="1:27" ht="19.5" customHeight="1" x14ac:dyDescent="0.25">
      <c r="A16" s="185" t="s">
        <v>205</v>
      </c>
      <c r="B16" s="185"/>
      <c r="C16" s="210">
        <v>0</v>
      </c>
      <c r="D16" s="147"/>
      <c r="E16" s="210">
        <v>0</v>
      </c>
      <c r="F16" s="147"/>
      <c r="G16" s="210">
        <v>0</v>
      </c>
      <c r="H16" s="147"/>
      <c r="I16" s="210">
        <v>0</v>
      </c>
      <c r="J16" s="147"/>
      <c r="K16" s="146">
        <v>0</v>
      </c>
      <c r="L16" s="147"/>
      <c r="M16" s="210">
        <v>0</v>
      </c>
      <c r="N16" s="147"/>
      <c r="O16" s="210">
        <v>0</v>
      </c>
      <c r="P16" s="210"/>
      <c r="Q16" s="210">
        <v>0</v>
      </c>
      <c r="R16" s="147"/>
      <c r="S16" s="210">
        <v>0</v>
      </c>
      <c r="T16" s="147"/>
      <c r="U16" s="171">
        <v>0</v>
      </c>
      <c r="V16" s="141"/>
      <c r="W16" s="212">
        <v>0</v>
      </c>
      <c r="X16" s="147"/>
      <c r="Y16" s="210">
        <v>-21486</v>
      </c>
      <c r="Z16" s="147"/>
      <c r="AA16" s="146">
        <f>SUM(W16:Y16)</f>
        <v>-21486</v>
      </c>
    </row>
    <row r="17" spans="1:28" ht="19.5" customHeight="1" x14ac:dyDescent="0.25">
      <c r="A17" s="211" t="s">
        <v>261</v>
      </c>
      <c r="B17" s="211"/>
      <c r="C17" s="191">
        <f>SUM(C16:C16)</f>
        <v>0</v>
      </c>
      <c r="D17" s="141"/>
      <c r="E17" s="191">
        <f>SUM(E16:E16)</f>
        <v>0</v>
      </c>
      <c r="F17" s="141"/>
      <c r="G17" s="191">
        <f>SUM(G16:G16)</f>
        <v>0</v>
      </c>
      <c r="H17" s="141"/>
      <c r="I17" s="191">
        <f>SUM(I16:I16)</f>
        <v>0</v>
      </c>
      <c r="J17" s="141"/>
      <c r="K17" s="191">
        <f>SUM(K16:K16)</f>
        <v>0</v>
      </c>
      <c r="L17" s="141"/>
      <c r="M17" s="191">
        <f>SUM(M16:M16)</f>
        <v>0</v>
      </c>
      <c r="N17" s="141"/>
      <c r="O17" s="191">
        <f>SUM(O16:O16)</f>
        <v>0</v>
      </c>
      <c r="P17" s="171"/>
      <c r="Q17" s="191">
        <f>SUM(Q16:Q16)</f>
        <v>0</v>
      </c>
      <c r="R17" s="141"/>
      <c r="S17" s="191">
        <f>SUM(S16:S16)</f>
        <v>0</v>
      </c>
      <c r="T17" s="141"/>
      <c r="U17" s="191">
        <f>SUM(U16:U16)</f>
        <v>0</v>
      </c>
      <c r="V17" s="141"/>
      <c r="W17" s="191">
        <f>SUM(W16:W16)</f>
        <v>0</v>
      </c>
      <c r="X17" s="141"/>
      <c r="Y17" s="191">
        <f>SUM(Y16:Y16)</f>
        <v>-21486</v>
      </c>
      <c r="Z17" s="141"/>
      <c r="AA17" s="191">
        <f>SUM(AA16:AA16)</f>
        <v>-21486</v>
      </c>
    </row>
    <row r="18" spans="1:28" ht="19.5" customHeight="1" x14ac:dyDescent="0.25">
      <c r="A18" s="211"/>
      <c r="B18" s="211"/>
      <c r="C18" s="171"/>
      <c r="D18" s="141"/>
      <c r="E18" s="171"/>
      <c r="F18" s="141"/>
      <c r="G18" s="171"/>
      <c r="H18" s="141"/>
      <c r="I18" s="171"/>
      <c r="J18" s="141"/>
      <c r="K18" s="171"/>
      <c r="L18" s="141"/>
      <c r="M18" s="171"/>
      <c r="N18" s="141"/>
      <c r="O18" s="171"/>
      <c r="P18" s="171"/>
      <c r="Q18" s="272"/>
      <c r="R18" s="141"/>
      <c r="S18" s="171"/>
      <c r="T18" s="141"/>
      <c r="U18" s="171"/>
      <c r="V18" s="141"/>
      <c r="W18" s="171"/>
      <c r="X18" s="141"/>
      <c r="Y18" s="171"/>
      <c r="Z18" s="141"/>
      <c r="AA18" s="171"/>
    </row>
    <row r="19" spans="1:28" ht="19.5" customHeight="1" x14ac:dyDescent="0.25">
      <c r="A19" s="211" t="s">
        <v>109</v>
      </c>
      <c r="B19" s="211"/>
      <c r="C19" s="210"/>
      <c r="D19" s="147"/>
      <c r="E19" s="210"/>
      <c r="F19" s="147"/>
      <c r="G19" s="210"/>
      <c r="H19" s="147"/>
      <c r="I19" s="210"/>
      <c r="J19" s="147"/>
      <c r="K19" s="210"/>
      <c r="L19" s="147"/>
      <c r="M19" s="210"/>
      <c r="N19" s="147"/>
      <c r="O19" s="210"/>
      <c r="P19" s="210"/>
      <c r="Q19" s="210"/>
      <c r="R19" s="147"/>
      <c r="S19" s="146"/>
      <c r="T19" s="147"/>
      <c r="U19" s="210"/>
      <c r="V19" s="147"/>
      <c r="W19" s="146"/>
      <c r="X19" s="147"/>
      <c r="Y19" s="146"/>
      <c r="Z19" s="147"/>
      <c r="AA19" s="146"/>
    </row>
    <row r="20" spans="1:28" ht="19.5" customHeight="1" x14ac:dyDescent="0.25">
      <c r="A20" s="185" t="s">
        <v>184</v>
      </c>
      <c r="B20" s="185"/>
      <c r="C20" s="210">
        <v>0</v>
      </c>
      <c r="D20" s="147"/>
      <c r="E20" s="210">
        <v>0</v>
      </c>
      <c r="F20" s="147"/>
      <c r="G20" s="210">
        <v>0</v>
      </c>
      <c r="H20" s="147"/>
      <c r="I20" s="210">
        <v>0</v>
      </c>
      <c r="J20" s="147"/>
      <c r="K20" s="146">
        <v>71129</v>
      </c>
      <c r="L20" s="147"/>
      <c r="M20" s="210">
        <v>0</v>
      </c>
      <c r="N20" s="147"/>
      <c r="O20" s="210">
        <v>0</v>
      </c>
      <c r="P20" s="210"/>
      <c r="Q20" s="210">
        <v>0</v>
      </c>
      <c r="R20" s="147"/>
      <c r="S20" s="210">
        <v>0</v>
      </c>
      <c r="T20" s="147"/>
      <c r="U20" s="171">
        <v>0</v>
      </c>
      <c r="V20" s="141"/>
      <c r="W20" s="212">
        <v>71129</v>
      </c>
      <c r="X20" s="147"/>
      <c r="Y20" s="210">
        <f>'SI-5'!F36</f>
        <v>9109</v>
      </c>
      <c r="Z20" s="147"/>
      <c r="AA20" s="146">
        <f>SUM(W20:Y20)</f>
        <v>80238</v>
      </c>
    </row>
    <row r="21" spans="1:28" ht="19.5" customHeight="1" x14ac:dyDescent="0.25">
      <c r="A21" s="185" t="s">
        <v>139</v>
      </c>
      <c r="B21" s="185"/>
      <c r="C21" s="210">
        <v>0</v>
      </c>
      <c r="D21" s="147"/>
      <c r="E21" s="210">
        <v>0</v>
      </c>
      <c r="F21" s="147"/>
      <c r="G21" s="210">
        <v>0</v>
      </c>
      <c r="H21" s="147"/>
      <c r="I21" s="210">
        <v>0</v>
      </c>
      <c r="J21" s="147"/>
      <c r="K21" s="210">
        <v>0</v>
      </c>
      <c r="L21" s="147"/>
      <c r="M21" s="210">
        <v>-163</v>
      </c>
      <c r="N21" s="147"/>
      <c r="O21" s="210">
        <v>0</v>
      </c>
      <c r="P21" s="210"/>
      <c r="Q21" s="210">
        <v>0</v>
      </c>
      <c r="R21" s="147"/>
      <c r="S21" s="210">
        <v>54</v>
      </c>
      <c r="T21" s="147"/>
      <c r="U21" s="212">
        <v>-109</v>
      </c>
      <c r="V21" s="42"/>
      <c r="W21" s="146">
        <v>-109</v>
      </c>
      <c r="X21" s="147"/>
      <c r="Y21" s="210">
        <f>'SI-5'!F41-'SI-5'!F36</f>
        <v>-446</v>
      </c>
      <c r="Z21" s="147"/>
      <c r="AA21" s="146">
        <f>SUM(W21:Y21)</f>
        <v>-555</v>
      </c>
    </row>
    <row r="22" spans="1:28" ht="19.5" customHeight="1" x14ac:dyDescent="0.25">
      <c r="A22" s="211" t="s">
        <v>110</v>
      </c>
      <c r="B22" s="211"/>
      <c r="C22" s="191">
        <f>SUM(C20:C21)</f>
        <v>0</v>
      </c>
      <c r="D22" s="141"/>
      <c r="E22" s="191">
        <f>SUM(E20:E21)</f>
        <v>0</v>
      </c>
      <c r="F22" s="141"/>
      <c r="G22" s="191">
        <f>SUM(G20:G21)</f>
        <v>0</v>
      </c>
      <c r="H22" s="141"/>
      <c r="I22" s="191">
        <f>SUM(I20:I21)</f>
        <v>0</v>
      </c>
      <c r="J22" s="141"/>
      <c r="K22" s="191">
        <f>SUM(K20:K21)</f>
        <v>71129</v>
      </c>
      <c r="L22" s="141"/>
      <c r="M22" s="191">
        <f>SUM(M20:M21)</f>
        <v>-163</v>
      </c>
      <c r="N22" s="141"/>
      <c r="O22" s="191">
        <f>SUM(O20:O21)</f>
        <v>0</v>
      </c>
      <c r="P22" s="171"/>
      <c r="Q22" s="213">
        <f>SUM(Q21)</f>
        <v>0</v>
      </c>
      <c r="R22" s="141"/>
      <c r="S22" s="191">
        <f>SUM(S20:S21)</f>
        <v>54</v>
      </c>
      <c r="T22" s="141"/>
      <c r="U22" s="191">
        <f>SUM(U20:U21)</f>
        <v>-109</v>
      </c>
      <c r="V22" s="141"/>
      <c r="W22" s="191">
        <f>SUM(W20:W21)</f>
        <v>71020</v>
      </c>
      <c r="X22" s="141"/>
      <c r="Y22" s="191">
        <f>SUM(Y20:Y21)</f>
        <v>8663</v>
      </c>
      <c r="Z22" s="141"/>
      <c r="AA22" s="191">
        <f>SUM(AA20:AA21)</f>
        <v>79683</v>
      </c>
      <c r="AB22" s="26"/>
    </row>
    <row r="23" spans="1:28" ht="19.5" customHeight="1" x14ac:dyDescent="0.25">
      <c r="A23" s="209"/>
      <c r="B23" s="209"/>
      <c r="C23" s="171"/>
      <c r="D23" s="141"/>
      <c r="E23" s="171"/>
      <c r="F23" s="141"/>
      <c r="G23" s="171"/>
      <c r="H23" s="141"/>
      <c r="I23" s="171"/>
      <c r="J23" s="141"/>
      <c r="K23" s="171"/>
      <c r="L23" s="141"/>
      <c r="M23" s="171"/>
      <c r="N23" s="141"/>
      <c r="O23" s="171"/>
      <c r="P23" s="171"/>
      <c r="Q23" s="171"/>
      <c r="R23" s="141"/>
      <c r="S23" s="141"/>
      <c r="T23" s="141"/>
      <c r="U23" s="171"/>
      <c r="V23" s="141"/>
      <c r="W23" s="171"/>
      <c r="X23" s="141"/>
      <c r="Y23" s="171"/>
      <c r="Z23" s="141"/>
      <c r="AA23" s="171"/>
    </row>
    <row r="24" spans="1:28" ht="19.5" customHeight="1" x14ac:dyDescent="0.25">
      <c r="A24" s="209" t="s">
        <v>140</v>
      </c>
      <c r="B24" s="209"/>
      <c r="C24" s="210">
        <v>0</v>
      </c>
      <c r="D24" s="141"/>
      <c r="E24" s="210">
        <v>0</v>
      </c>
      <c r="F24" s="141"/>
      <c r="G24" s="210">
        <v>0</v>
      </c>
      <c r="H24" s="141"/>
      <c r="I24" s="210">
        <v>432</v>
      </c>
      <c r="J24" s="141"/>
      <c r="K24" s="210">
        <v>-432</v>
      </c>
      <c r="L24" s="141"/>
      <c r="M24" s="210">
        <v>0</v>
      </c>
      <c r="N24" s="141"/>
      <c r="O24" s="210">
        <v>0</v>
      </c>
      <c r="P24" s="171"/>
      <c r="Q24" s="210">
        <v>0</v>
      </c>
      <c r="R24" s="141"/>
      <c r="S24" s="210">
        <v>0</v>
      </c>
      <c r="T24" s="141"/>
      <c r="U24" s="171">
        <v>0</v>
      </c>
      <c r="V24" s="141"/>
      <c r="W24" s="146">
        <v>0</v>
      </c>
      <c r="X24" s="141"/>
      <c r="Y24" s="210">
        <v>0</v>
      </c>
      <c r="Z24" s="141"/>
      <c r="AA24" s="146">
        <f>SUM(W24:Y24)</f>
        <v>0</v>
      </c>
    </row>
    <row r="25" spans="1:28" ht="19.5" customHeight="1" x14ac:dyDescent="0.25">
      <c r="A25" s="209" t="s">
        <v>80</v>
      </c>
      <c r="B25" s="209"/>
      <c r="C25" s="210">
        <v>0</v>
      </c>
      <c r="D25" s="42"/>
      <c r="E25" s="210">
        <v>0</v>
      </c>
      <c r="F25" s="42"/>
      <c r="G25" s="210">
        <v>0</v>
      </c>
      <c r="H25" s="42"/>
      <c r="I25" s="210">
        <v>0</v>
      </c>
      <c r="J25" s="42"/>
      <c r="K25" s="210">
        <v>31420</v>
      </c>
      <c r="L25" s="42"/>
      <c r="M25" s="210">
        <v>0</v>
      </c>
      <c r="N25" s="42"/>
      <c r="O25" s="210">
        <v>-31420</v>
      </c>
      <c r="P25" s="147"/>
      <c r="Q25" s="210">
        <v>0</v>
      </c>
      <c r="R25" s="42"/>
      <c r="S25" s="210">
        <v>0</v>
      </c>
      <c r="T25" s="42"/>
      <c r="U25" s="212">
        <v>-31420</v>
      </c>
      <c r="V25" s="42"/>
      <c r="W25" s="146">
        <v>0</v>
      </c>
      <c r="X25" s="42"/>
      <c r="Y25" s="210">
        <v>0</v>
      </c>
      <c r="Z25" s="42"/>
      <c r="AA25" s="146">
        <f>SUM(W25:Y25)</f>
        <v>0</v>
      </c>
    </row>
    <row r="26" spans="1:28" ht="19.5" customHeight="1" thickBot="1" x14ac:dyDescent="0.3">
      <c r="A26" s="211" t="s">
        <v>158</v>
      </c>
      <c r="B26" s="211"/>
      <c r="C26" s="170">
        <f t="shared" ref="C26:E26" si="0">SUM(C12,C17,C22,C24:C25)</f>
        <v>681480</v>
      </c>
      <c r="D26" s="171"/>
      <c r="E26" s="170">
        <f t="shared" si="0"/>
        <v>342170</v>
      </c>
      <c r="F26" s="171"/>
      <c r="G26" s="170">
        <f t="shared" ref="G26" si="1">SUM(G12,G17,G22,G24:G25)</f>
        <v>0</v>
      </c>
      <c r="H26" s="171"/>
      <c r="I26" s="170">
        <f t="shared" ref="I26" si="2">SUM(I12,I17,I22,I24:I25)</f>
        <v>124108</v>
      </c>
      <c r="J26" s="171"/>
      <c r="K26" s="170">
        <f t="shared" ref="K26" si="3">SUM(K12,K17,K22,K24:K25)</f>
        <v>-336905</v>
      </c>
      <c r="L26" s="171"/>
      <c r="M26" s="170">
        <f t="shared" ref="M26" si="4">SUM(M12,M17,M22,M24:M25)</f>
        <v>-5157</v>
      </c>
      <c r="N26" s="171"/>
      <c r="O26" s="170">
        <f t="shared" ref="O26" si="5">SUM(O12,O17,O22,O24:O25)</f>
        <v>1300247</v>
      </c>
      <c r="P26" s="171"/>
      <c r="Q26" s="170">
        <f t="shared" ref="Q26" si="6">SUM(Q12,Q17,Q22,Q24:Q25)</f>
        <v>-11413</v>
      </c>
      <c r="R26" s="171"/>
      <c r="S26" s="170">
        <f t="shared" ref="S26" si="7">SUM(S12,S17,S22,S24:S25)</f>
        <v>1881</v>
      </c>
      <c r="T26" s="171"/>
      <c r="U26" s="170">
        <f t="shared" ref="U26" si="8">SUM(U12,U17,U22,U24:U25)</f>
        <v>1285558</v>
      </c>
      <c r="V26" s="171"/>
      <c r="W26" s="170">
        <f t="shared" ref="W26" si="9">SUM(W12,W17,W22,W24:W25)</f>
        <v>2096411</v>
      </c>
      <c r="X26" s="171"/>
      <c r="Y26" s="170">
        <f t="shared" ref="Y26" si="10">SUM(Y12,Y17,Y22,Y24:Y25)</f>
        <v>175211</v>
      </c>
      <c r="Z26" s="171"/>
      <c r="AA26" s="170">
        <f>SUM(AA12,AA17,AA22,AA24:AA25)</f>
        <v>2271622</v>
      </c>
      <c r="AB26" s="26"/>
    </row>
    <row r="27" spans="1:28" ht="17.25" customHeight="1" thickTop="1" x14ac:dyDescent="0.25"/>
    <row r="28" spans="1:28" ht="19.5" customHeight="1" x14ac:dyDescent="0.25">
      <c r="A28" s="164" t="s">
        <v>200</v>
      </c>
      <c r="B28" s="164"/>
      <c r="C28" s="224"/>
      <c r="D28" s="224"/>
      <c r="E28" s="224"/>
      <c r="F28" s="253"/>
      <c r="G28" s="253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V28" s="224"/>
      <c r="W28" s="224"/>
      <c r="X28" s="224"/>
      <c r="Y28" s="224"/>
      <c r="Z28" s="224"/>
      <c r="AA28" s="224"/>
    </row>
    <row r="29" spans="1:28" ht="19.5" customHeight="1" x14ac:dyDescent="0.25">
      <c r="A29" s="208" t="s">
        <v>201</v>
      </c>
      <c r="B29" s="208"/>
      <c r="C29" s="171">
        <v>1685080</v>
      </c>
      <c r="D29" s="141"/>
      <c r="E29" s="171">
        <v>342170</v>
      </c>
      <c r="F29" s="141"/>
      <c r="G29" s="171">
        <v>-1003600</v>
      </c>
      <c r="H29" s="141"/>
      <c r="I29" s="171">
        <v>135555</v>
      </c>
      <c r="J29" s="141"/>
      <c r="K29" s="171">
        <v>-242495</v>
      </c>
      <c r="L29" s="141"/>
      <c r="M29" s="171">
        <v>-5247</v>
      </c>
      <c r="N29" s="141"/>
      <c r="O29" s="171">
        <v>1315514</v>
      </c>
      <c r="P29" s="171"/>
      <c r="Q29" s="171">
        <v>-11413</v>
      </c>
      <c r="R29" s="141"/>
      <c r="S29" s="171">
        <v>1881</v>
      </c>
      <c r="T29" s="141"/>
      <c r="U29" s="171">
        <v>1300735</v>
      </c>
      <c r="V29" s="141"/>
      <c r="W29" s="171">
        <v>2217445</v>
      </c>
      <c r="X29" s="141"/>
      <c r="Y29" s="171">
        <v>221632</v>
      </c>
      <c r="Z29" s="141"/>
      <c r="AA29" s="171">
        <f>SUM(W29:Y29)</f>
        <v>2439077</v>
      </c>
      <c r="AB29" s="26"/>
    </row>
    <row r="30" spans="1:28" ht="19.5" customHeight="1" x14ac:dyDescent="0.25">
      <c r="A30" s="209"/>
      <c r="B30" s="209"/>
      <c r="C30" s="210"/>
      <c r="D30" s="147"/>
      <c r="E30" s="210"/>
      <c r="F30" s="147"/>
      <c r="G30" s="210"/>
      <c r="H30" s="147"/>
      <c r="I30" s="210"/>
      <c r="J30" s="147"/>
      <c r="K30" s="210"/>
      <c r="L30" s="147"/>
      <c r="M30" s="210"/>
      <c r="N30" s="147"/>
      <c r="O30" s="210"/>
      <c r="P30" s="210"/>
      <c r="Q30" s="210"/>
      <c r="R30" s="147"/>
      <c r="S30" s="146"/>
      <c r="T30" s="147"/>
      <c r="U30" s="210"/>
      <c r="V30" s="147"/>
      <c r="W30" s="146"/>
      <c r="X30" s="147"/>
      <c r="Y30" s="146"/>
      <c r="Z30" s="147"/>
      <c r="AA30" s="146"/>
    </row>
    <row r="31" spans="1:28" ht="19.5" customHeight="1" x14ac:dyDescent="0.25">
      <c r="A31" s="211" t="s">
        <v>229</v>
      </c>
      <c r="B31" s="211"/>
      <c r="C31" s="210"/>
      <c r="D31" s="147"/>
      <c r="E31" s="210"/>
      <c r="F31" s="147"/>
      <c r="G31" s="210"/>
      <c r="H31" s="147"/>
      <c r="I31" s="210"/>
      <c r="J31" s="147"/>
      <c r="K31" s="210"/>
      <c r="L31" s="147"/>
      <c r="M31" s="210"/>
      <c r="N31" s="147"/>
      <c r="O31" s="210"/>
      <c r="P31" s="210"/>
      <c r="Q31" s="210"/>
      <c r="R31" s="147"/>
      <c r="S31" s="146"/>
      <c r="T31" s="147"/>
      <c r="U31" s="210"/>
      <c r="V31" s="147"/>
      <c r="W31" s="146"/>
      <c r="X31" s="147"/>
      <c r="Y31" s="146"/>
      <c r="Z31" s="147"/>
      <c r="AA31" s="146"/>
    </row>
    <row r="32" spans="1:28" ht="19.5" customHeight="1" x14ac:dyDescent="0.25">
      <c r="A32" s="273" t="s">
        <v>262</v>
      </c>
      <c r="B32" s="273"/>
      <c r="C32" s="210"/>
      <c r="D32" s="147"/>
      <c r="E32" s="210"/>
      <c r="F32" s="147"/>
      <c r="G32" s="210"/>
      <c r="H32" s="147"/>
      <c r="I32" s="210"/>
      <c r="J32" s="147"/>
      <c r="K32" s="210"/>
      <c r="L32" s="147"/>
      <c r="M32" s="210"/>
      <c r="N32" s="147"/>
      <c r="O32" s="210"/>
      <c r="P32" s="210"/>
      <c r="Q32" s="210"/>
      <c r="R32" s="147"/>
      <c r="S32" s="146"/>
      <c r="T32" s="147"/>
      <c r="U32" s="210"/>
      <c r="V32" s="147"/>
      <c r="W32" s="146"/>
      <c r="X32" s="147"/>
      <c r="Y32" s="146"/>
      <c r="Z32" s="147"/>
      <c r="AA32" s="146"/>
    </row>
    <row r="33" spans="1:28" ht="19.5" customHeight="1" x14ac:dyDescent="0.25">
      <c r="A33" s="185" t="s">
        <v>205</v>
      </c>
      <c r="B33" s="280"/>
      <c r="C33" s="210">
        <v>0</v>
      </c>
      <c r="D33" s="147"/>
      <c r="E33" s="210">
        <v>0</v>
      </c>
      <c r="F33" s="147"/>
      <c r="G33" s="210">
        <v>0</v>
      </c>
      <c r="H33" s="147"/>
      <c r="I33" s="210">
        <v>0</v>
      </c>
      <c r="J33" s="147"/>
      <c r="K33" s="146">
        <v>0</v>
      </c>
      <c r="L33" s="147"/>
      <c r="M33" s="210">
        <v>0</v>
      </c>
      <c r="N33" s="147"/>
      <c r="O33" s="210">
        <v>0</v>
      </c>
      <c r="P33" s="210"/>
      <c r="Q33" s="210">
        <v>0</v>
      </c>
      <c r="R33" s="147"/>
      <c r="S33" s="210">
        <v>0</v>
      </c>
      <c r="T33" s="147"/>
      <c r="U33" s="171">
        <v>0</v>
      </c>
      <c r="V33" s="141"/>
      <c r="W33" s="212">
        <v>0</v>
      </c>
      <c r="X33" s="147"/>
      <c r="Y33" s="210">
        <v>-16287</v>
      </c>
      <c r="Z33" s="147"/>
      <c r="AA33" s="146">
        <f>SUM(W33:Y33)</f>
        <v>-16287</v>
      </c>
    </row>
    <row r="34" spans="1:28" ht="19.5" customHeight="1" x14ac:dyDescent="0.25">
      <c r="A34" s="185" t="s">
        <v>249</v>
      </c>
      <c r="B34" s="280">
        <v>14</v>
      </c>
      <c r="C34" s="210">
        <v>0</v>
      </c>
      <c r="D34" s="147"/>
      <c r="E34" s="210">
        <v>0</v>
      </c>
      <c r="F34" s="147"/>
      <c r="G34" s="210">
        <v>0</v>
      </c>
      <c r="H34" s="147"/>
      <c r="I34" s="210">
        <v>0</v>
      </c>
      <c r="J34" s="147"/>
      <c r="K34" s="210">
        <v>-27256</v>
      </c>
      <c r="L34" s="147"/>
      <c r="M34" s="210">
        <v>0</v>
      </c>
      <c r="N34" s="147"/>
      <c r="O34" s="210">
        <v>0</v>
      </c>
      <c r="P34" s="210"/>
      <c r="Q34" s="210">
        <v>0</v>
      </c>
      <c r="R34" s="147"/>
      <c r="S34" s="210">
        <v>0</v>
      </c>
      <c r="T34" s="147"/>
      <c r="U34" s="212">
        <v>0</v>
      </c>
      <c r="V34" s="42"/>
      <c r="W34" s="146">
        <v>-27256</v>
      </c>
      <c r="X34" s="147"/>
      <c r="Y34" s="210">
        <v>0</v>
      </c>
      <c r="Z34" s="147"/>
      <c r="AA34" s="146">
        <f>SUM(W34:Y34)</f>
        <v>-27256</v>
      </c>
    </row>
    <row r="35" spans="1:28" ht="19.5" customHeight="1" x14ac:dyDescent="0.25">
      <c r="A35" s="282" t="s">
        <v>263</v>
      </c>
      <c r="B35" s="280"/>
      <c r="C35" s="191">
        <f>SUM(C33:C34)</f>
        <v>0</v>
      </c>
      <c r="D35" s="141"/>
      <c r="E35" s="191">
        <f>SUM(E33:E34)</f>
        <v>0</v>
      </c>
      <c r="F35" s="141"/>
      <c r="G35" s="191">
        <f>SUM(G33:G34)</f>
        <v>0</v>
      </c>
      <c r="H35" s="141"/>
      <c r="I35" s="191">
        <f>SUM(I33:I34)</f>
        <v>0</v>
      </c>
      <c r="J35" s="141"/>
      <c r="K35" s="191">
        <f>SUM(K33:K34)</f>
        <v>-27256</v>
      </c>
      <c r="L35" s="141"/>
      <c r="M35" s="191">
        <f>SUM(M33:M34)</f>
        <v>0</v>
      </c>
      <c r="N35" s="141"/>
      <c r="O35" s="191">
        <f>SUM(O33:O34)</f>
        <v>0</v>
      </c>
      <c r="P35" s="171"/>
      <c r="Q35" s="191">
        <f>SUM(Q33:Q34)</f>
        <v>0</v>
      </c>
      <c r="R35" s="141"/>
      <c r="S35" s="191">
        <f>SUM(S33:S34)</f>
        <v>0</v>
      </c>
      <c r="T35" s="141"/>
      <c r="U35" s="191">
        <f>SUM(U33:U34)</f>
        <v>0</v>
      </c>
      <c r="V35" s="141"/>
      <c r="W35" s="191">
        <f>SUM(W33:W34)</f>
        <v>-27256</v>
      </c>
      <c r="X35" s="141"/>
      <c r="Y35" s="191">
        <f>SUM(Y33:Y34)</f>
        <v>-16287</v>
      </c>
      <c r="Z35" s="141"/>
      <c r="AA35" s="191">
        <f>SUM(AA33:AA34)</f>
        <v>-43543</v>
      </c>
    </row>
    <row r="36" spans="1:28" ht="12" customHeight="1" x14ac:dyDescent="0.25">
      <c r="A36" s="282"/>
      <c r="B36" s="280"/>
      <c r="C36" s="171"/>
      <c r="D36" s="141"/>
      <c r="E36" s="171"/>
      <c r="F36" s="141"/>
      <c r="G36" s="171"/>
      <c r="H36" s="141"/>
      <c r="I36" s="171"/>
      <c r="J36" s="141"/>
      <c r="K36" s="171"/>
      <c r="L36" s="141"/>
      <c r="M36" s="171"/>
      <c r="N36" s="141"/>
      <c r="O36" s="171"/>
      <c r="P36" s="171"/>
      <c r="Q36" s="171"/>
      <c r="R36" s="141"/>
      <c r="S36" s="171"/>
      <c r="T36" s="141"/>
      <c r="U36" s="171"/>
      <c r="V36" s="141"/>
      <c r="W36" s="171"/>
      <c r="X36" s="141"/>
      <c r="Y36" s="171"/>
      <c r="Z36" s="141"/>
      <c r="AA36" s="171"/>
    </row>
    <row r="37" spans="1:28" ht="19.5" customHeight="1" x14ac:dyDescent="0.25">
      <c r="A37" s="273" t="s">
        <v>266</v>
      </c>
      <c r="B37" s="280"/>
      <c r="C37" s="210"/>
      <c r="D37" s="147"/>
      <c r="E37" s="210"/>
      <c r="F37" s="147"/>
      <c r="G37" s="210"/>
      <c r="H37" s="147"/>
      <c r="I37" s="210"/>
      <c r="J37" s="147"/>
      <c r="K37" s="210"/>
      <c r="L37" s="147"/>
      <c r="M37" s="210"/>
      <c r="N37" s="147"/>
      <c r="O37" s="210"/>
      <c r="P37" s="210"/>
      <c r="Q37" s="210"/>
      <c r="R37" s="147"/>
      <c r="S37" s="210"/>
      <c r="T37" s="147"/>
      <c r="U37" s="212"/>
      <c r="V37" s="42"/>
      <c r="W37" s="146"/>
      <c r="X37" s="147"/>
      <c r="Y37" s="210"/>
      <c r="Z37" s="147"/>
      <c r="AA37" s="146"/>
    </row>
    <row r="38" spans="1:28" ht="19.5" customHeight="1" x14ac:dyDescent="0.25">
      <c r="A38" s="185" t="s">
        <v>250</v>
      </c>
      <c r="B38" s="280">
        <v>7</v>
      </c>
      <c r="C38" s="210">
        <v>0</v>
      </c>
      <c r="D38" s="147"/>
      <c r="E38" s="210">
        <v>0</v>
      </c>
      <c r="F38" s="147"/>
      <c r="G38" s="210">
        <v>0</v>
      </c>
      <c r="H38" s="147"/>
      <c r="I38" s="210">
        <v>0</v>
      </c>
      <c r="J38" s="147"/>
      <c r="K38" s="146">
        <v>0</v>
      </c>
      <c r="L38" s="147"/>
      <c r="M38" s="210">
        <v>0</v>
      </c>
      <c r="N38" s="147"/>
      <c r="O38" s="210">
        <v>0</v>
      </c>
      <c r="P38" s="210"/>
      <c r="Q38" s="210">
        <v>0</v>
      </c>
      <c r="R38" s="147"/>
      <c r="S38" s="210">
        <v>0</v>
      </c>
      <c r="T38" s="147"/>
      <c r="U38" s="171">
        <v>0</v>
      </c>
      <c r="V38" s="141"/>
      <c r="W38" s="212">
        <v>0</v>
      </c>
      <c r="X38" s="147"/>
      <c r="Y38" s="210">
        <v>253</v>
      </c>
      <c r="Z38" s="147"/>
      <c r="AA38" s="146">
        <f>SUM(W38:Y38)</f>
        <v>253</v>
      </c>
    </row>
    <row r="39" spans="1:28" ht="19.5" customHeight="1" x14ac:dyDescent="0.25">
      <c r="A39" s="282" t="s">
        <v>267</v>
      </c>
      <c r="B39" s="280"/>
      <c r="C39" s="247">
        <f>SUM(C38)</f>
        <v>0</v>
      </c>
      <c r="D39" s="244">
        <f t="shared" ref="D39:AA39" si="11">SUM(D38)</f>
        <v>0</v>
      </c>
      <c r="E39" s="247">
        <f t="shared" si="11"/>
        <v>0</v>
      </c>
      <c r="F39" s="244">
        <f t="shared" si="11"/>
        <v>0</v>
      </c>
      <c r="G39" s="247">
        <f t="shared" si="11"/>
        <v>0</v>
      </c>
      <c r="H39" s="244">
        <f t="shared" si="11"/>
        <v>0</v>
      </c>
      <c r="I39" s="247">
        <f t="shared" si="11"/>
        <v>0</v>
      </c>
      <c r="J39" s="244">
        <f t="shared" si="11"/>
        <v>0</v>
      </c>
      <c r="K39" s="247">
        <f t="shared" si="11"/>
        <v>0</v>
      </c>
      <c r="L39" s="244">
        <f t="shared" si="11"/>
        <v>0</v>
      </c>
      <c r="M39" s="247">
        <f t="shared" si="11"/>
        <v>0</v>
      </c>
      <c r="N39" s="244">
        <f t="shared" si="11"/>
        <v>0</v>
      </c>
      <c r="O39" s="247">
        <f t="shared" si="11"/>
        <v>0</v>
      </c>
      <c r="P39" s="244">
        <f t="shared" si="11"/>
        <v>0</v>
      </c>
      <c r="Q39" s="247">
        <f t="shared" si="11"/>
        <v>0</v>
      </c>
      <c r="R39" s="244">
        <f t="shared" si="11"/>
        <v>0</v>
      </c>
      <c r="S39" s="247">
        <f t="shared" si="11"/>
        <v>0</v>
      </c>
      <c r="T39" s="244">
        <f t="shared" si="11"/>
        <v>0</v>
      </c>
      <c r="U39" s="247">
        <f t="shared" si="11"/>
        <v>0</v>
      </c>
      <c r="V39" s="244">
        <f t="shared" si="11"/>
        <v>0</v>
      </c>
      <c r="W39" s="247">
        <f t="shared" si="11"/>
        <v>0</v>
      </c>
      <c r="X39" s="244">
        <f t="shared" si="11"/>
        <v>0</v>
      </c>
      <c r="Y39" s="247">
        <f t="shared" si="11"/>
        <v>253</v>
      </c>
      <c r="Z39" s="244">
        <f t="shared" si="11"/>
        <v>0</v>
      </c>
      <c r="AA39" s="247">
        <f t="shared" si="11"/>
        <v>253</v>
      </c>
    </row>
    <row r="40" spans="1:28" ht="10.5" customHeight="1" x14ac:dyDescent="0.25">
      <c r="A40" s="282"/>
      <c r="B40" s="280"/>
      <c r="C40" s="286"/>
      <c r="D40" s="279"/>
      <c r="E40" s="286"/>
      <c r="F40" s="279"/>
      <c r="G40" s="286"/>
      <c r="H40" s="279"/>
      <c r="I40" s="286"/>
      <c r="J40" s="279"/>
      <c r="K40" s="286"/>
      <c r="L40" s="279"/>
      <c r="M40" s="286"/>
      <c r="N40" s="279"/>
      <c r="O40" s="286"/>
      <c r="P40" s="279"/>
      <c r="Q40" s="286"/>
      <c r="R40" s="279"/>
      <c r="S40" s="286"/>
      <c r="T40" s="279"/>
      <c r="U40" s="286"/>
      <c r="V40" s="279"/>
      <c r="W40" s="286"/>
      <c r="X40" s="279"/>
      <c r="Y40" s="286"/>
      <c r="Z40" s="279"/>
      <c r="AA40" s="286"/>
    </row>
    <row r="41" spans="1:28" ht="19.5" customHeight="1" x14ac:dyDescent="0.25">
      <c r="A41" s="211" t="s">
        <v>261</v>
      </c>
      <c r="B41" s="211"/>
      <c r="C41" s="285">
        <f>C39+C35</f>
        <v>0</v>
      </c>
      <c r="D41" s="141"/>
      <c r="E41" s="285">
        <f>E39+E35</f>
        <v>0</v>
      </c>
      <c r="F41" s="141"/>
      <c r="G41" s="285">
        <f>G39+G35</f>
        <v>0</v>
      </c>
      <c r="H41" s="141"/>
      <c r="I41" s="285">
        <f>I39+I35</f>
        <v>0</v>
      </c>
      <c r="J41" s="141"/>
      <c r="K41" s="285">
        <f>K39+K35</f>
        <v>-27256</v>
      </c>
      <c r="L41" s="141"/>
      <c r="M41" s="285">
        <f>M39+M35</f>
        <v>0</v>
      </c>
      <c r="N41" s="141"/>
      <c r="O41" s="285">
        <f>O39+O35</f>
        <v>0</v>
      </c>
      <c r="P41" s="171"/>
      <c r="Q41" s="285">
        <f>Q39+Q35</f>
        <v>0</v>
      </c>
      <c r="R41" s="141"/>
      <c r="S41" s="285">
        <f>S39+S35</f>
        <v>0</v>
      </c>
      <c r="T41" s="141"/>
      <c r="U41" s="285">
        <f>U39+U35</f>
        <v>0</v>
      </c>
      <c r="V41" s="141"/>
      <c r="W41" s="285">
        <f>W39+W35</f>
        <v>-27256</v>
      </c>
      <c r="X41" s="141"/>
      <c r="Y41" s="285">
        <f>Y39+Y35</f>
        <v>-16034</v>
      </c>
      <c r="Z41" s="141"/>
      <c r="AA41" s="285">
        <f>AA39+AA35</f>
        <v>-43290</v>
      </c>
    </row>
    <row r="42" spans="1:28" ht="12" customHeight="1" x14ac:dyDescent="0.25">
      <c r="A42" s="211"/>
      <c r="B42" s="211"/>
      <c r="C42" s="171"/>
      <c r="D42" s="141"/>
      <c r="E42" s="171"/>
      <c r="F42" s="141"/>
      <c r="G42" s="171"/>
      <c r="H42" s="141"/>
      <c r="I42" s="171"/>
      <c r="J42" s="141"/>
      <c r="K42" s="171"/>
      <c r="L42" s="141"/>
      <c r="M42" s="171"/>
      <c r="N42" s="141"/>
      <c r="O42" s="171"/>
      <c r="P42" s="171"/>
      <c r="Q42" s="272"/>
      <c r="R42" s="141"/>
      <c r="S42" s="171"/>
      <c r="T42" s="141"/>
      <c r="U42" s="171"/>
      <c r="V42" s="141"/>
      <c r="W42" s="171"/>
      <c r="X42" s="141"/>
      <c r="Y42" s="171"/>
      <c r="Z42" s="141"/>
      <c r="AA42" s="171"/>
    </row>
    <row r="43" spans="1:28" ht="19.5" customHeight="1" x14ac:dyDescent="0.25">
      <c r="A43" s="211" t="s">
        <v>109</v>
      </c>
      <c r="B43" s="211"/>
      <c r="C43" s="210"/>
      <c r="D43" s="147"/>
      <c r="E43" s="210"/>
      <c r="F43" s="147"/>
      <c r="G43" s="210"/>
      <c r="H43" s="147"/>
      <c r="I43" s="210"/>
      <c r="J43" s="147"/>
      <c r="K43" s="210"/>
      <c r="L43" s="147"/>
      <c r="M43" s="210"/>
      <c r="N43" s="147"/>
      <c r="O43" s="210"/>
      <c r="P43" s="210"/>
      <c r="Q43" s="210"/>
      <c r="R43" s="147"/>
      <c r="S43" s="146"/>
      <c r="T43" s="147"/>
      <c r="U43" s="210"/>
      <c r="V43" s="147"/>
      <c r="W43" s="146"/>
      <c r="X43" s="147"/>
      <c r="Y43" s="146"/>
      <c r="Z43" s="147"/>
      <c r="AA43" s="146"/>
    </row>
    <row r="44" spans="1:28" ht="19.5" customHeight="1" x14ac:dyDescent="0.25">
      <c r="A44" s="185" t="s">
        <v>184</v>
      </c>
      <c r="B44" s="185"/>
      <c r="C44" s="210">
        <v>0</v>
      </c>
      <c r="D44" s="147"/>
      <c r="E44" s="210">
        <v>0</v>
      </c>
      <c r="F44" s="147"/>
      <c r="G44" s="210">
        <v>0</v>
      </c>
      <c r="H44" s="147"/>
      <c r="I44" s="210">
        <v>0</v>
      </c>
      <c r="J44" s="147"/>
      <c r="K44" s="146">
        <f>'SI-5'!D35</f>
        <v>88318</v>
      </c>
      <c r="L44" s="147"/>
      <c r="M44" s="210">
        <v>0</v>
      </c>
      <c r="N44" s="147"/>
      <c r="O44" s="210">
        <v>0</v>
      </c>
      <c r="P44" s="210"/>
      <c r="Q44" s="210">
        <v>0</v>
      </c>
      <c r="R44" s="147"/>
      <c r="S44" s="210">
        <v>0</v>
      </c>
      <c r="T44" s="147"/>
      <c r="U44" s="171">
        <f>SUM(M44:S44)</f>
        <v>0</v>
      </c>
      <c r="V44" s="141"/>
      <c r="W44" s="212">
        <f>SUM(C44:K44,U44)</f>
        <v>88318</v>
      </c>
      <c r="X44" s="147"/>
      <c r="Y44" s="210">
        <f>'SI-5'!D36</f>
        <v>50638</v>
      </c>
      <c r="Z44" s="147"/>
      <c r="AA44" s="146">
        <f>SUM(W44:Y44)</f>
        <v>138956</v>
      </c>
    </row>
    <row r="45" spans="1:28" ht="19.5" customHeight="1" x14ac:dyDescent="0.25">
      <c r="A45" s="185" t="s">
        <v>139</v>
      </c>
      <c r="B45" s="185"/>
      <c r="C45" s="210">
        <v>0</v>
      </c>
      <c r="D45" s="147"/>
      <c r="E45" s="210">
        <v>0</v>
      </c>
      <c r="F45" s="147"/>
      <c r="G45" s="210">
        <v>0</v>
      </c>
      <c r="H45" s="147"/>
      <c r="I45" s="210">
        <v>0</v>
      </c>
      <c r="J45" s="147"/>
      <c r="K45" s="210">
        <v>0</v>
      </c>
      <c r="L45" s="147"/>
      <c r="M45" s="210">
        <v>-902</v>
      </c>
      <c r="N45" s="147"/>
      <c r="O45" s="210">
        <v>0</v>
      </c>
      <c r="P45" s="210"/>
      <c r="Q45" s="210">
        <v>0</v>
      </c>
      <c r="R45" s="147"/>
      <c r="S45" s="210">
        <f>'SI-5'!D30</f>
        <v>-74</v>
      </c>
      <c r="T45" s="147"/>
      <c r="U45" s="212">
        <f>SUM(M45:S45)</f>
        <v>-976</v>
      </c>
      <c r="V45" s="42"/>
      <c r="W45" s="212">
        <f>SUM(C45:K45,U45)</f>
        <v>-976</v>
      </c>
      <c r="X45" s="147"/>
      <c r="Y45" s="210">
        <f>'SI-5'!D41-'SCE-6(conso)'!Y44</f>
        <v>-537</v>
      </c>
      <c r="Z45" s="147"/>
      <c r="AA45" s="146">
        <f>SUM(W45:Y45)</f>
        <v>-1513</v>
      </c>
    </row>
    <row r="46" spans="1:28" ht="19.5" customHeight="1" x14ac:dyDescent="0.25">
      <c r="A46" s="211" t="s">
        <v>110</v>
      </c>
      <c r="B46" s="211"/>
      <c r="C46" s="191">
        <f>SUM(C44:C45)</f>
        <v>0</v>
      </c>
      <c r="D46" s="141"/>
      <c r="E46" s="191">
        <f>SUM(E44:E45)</f>
        <v>0</v>
      </c>
      <c r="F46" s="141"/>
      <c r="G46" s="191">
        <f>SUM(G44:G45)</f>
        <v>0</v>
      </c>
      <c r="H46" s="141"/>
      <c r="I46" s="191">
        <f>SUM(I44:I45)</f>
        <v>0</v>
      </c>
      <c r="J46" s="141"/>
      <c r="K46" s="191">
        <f>SUM(K44:K45)</f>
        <v>88318</v>
      </c>
      <c r="L46" s="141"/>
      <c r="M46" s="191">
        <f>SUM(M44:M45)</f>
        <v>-902</v>
      </c>
      <c r="N46" s="141"/>
      <c r="O46" s="191">
        <f>SUM(O44:O45)</f>
        <v>0</v>
      </c>
      <c r="P46" s="171"/>
      <c r="Q46" s="213">
        <f>SUM(Q45)</f>
        <v>0</v>
      </c>
      <c r="R46" s="141"/>
      <c r="S46" s="191">
        <f>SUM(S44:S45)</f>
        <v>-74</v>
      </c>
      <c r="T46" s="141"/>
      <c r="U46" s="191">
        <f>SUM(U44:U45)</f>
        <v>-976</v>
      </c>
      <c r="V46" s="141"/>
      <c r="W46" s="191">
        <f>SUM(W44:W45)</f>
        <v>87342</v>
      </c>
      <c r="X46" s="141"/>
      <c r="Y46" s="191">
        <f>SUM(Y44:Y45)</f>
        <v>50101</v>
      </c>
      <c r="Z46" s="141"/>
      <c r="AA46" s="191">
        <f>SUM(AA44:AA45)</f>
        <v>137443</v>
      </c>
      <c r="AB46" s="26"/>
    </row>
    <row r="47" spans="1:28" ht="11.1" customHeight="1" x14ac:dyDescent="0.25">
      <c r="A47" s="209"/>
      <c r="B47" s="209"/>
      <c r="C47" s="171"/>
      <c r="D47" s="141"/>
      <c r="E47" s="171"/>
      <c r="F47" s="141"/>
      <c r="G47" s="171"/>
      <c r="H47" s="141"/>
      <c r="I47" s="171"/>
      <c r="J47" s="141"/>
      <c r="K47" s="171"/>
      <c r="L47" s="141"/>
      <c r="M47" s="171"/>
      <c r="N47" s="141"/>
      <c r="O47" s="171"/>
      <c r="P47" s="171"/>
      <c r="Q47" s="171"/>
      <c r="R47" s="141"/>
      <c r="S47" s="141"/>
      <c r="T47" s="141"/>
      <c r="U47" s="171"/>
      <c r="V47" s="141"/>
      <c r="W47" s="171"/>
      <c r="X47" s="141"/>
      <c r="Y47" s="171"/>
      <c r="Z47" s="141"/>
      <c r="AA47" s="171"/>
    </row>
    <row r="48" spans="1:28" ht="19.5" customHeight="1" x14ac:dyDescent="0.25">
      <c r="A48" s="209" t="s">
        <v>210</v>
      </c>
      <c r="B48" s="209"/>
      <c r="C48" s="210">
        <v>0</v>
      </c>
      <c r="D48" s="141"/>
      <c r="E48" s="210">
        <v>0</v>
      </c>
      <c r="F48" s="141"/>
      <c r="G48" s="210">
        <v>0</v>
      </c>
      <c r="H48" s="141"/>
      <c r="I48" s="210">
        <v>12322</v>
      </c>
      <c r="J48" s="141"/>
      <c r="K48" s="210">
        <v>-12322</v>
      </c>
      <c r="L48" s="141"/>
      <c r="M48" s="210">
        <v>0</v>
      </c>
      <c r="N48" s="141"/>
      <c r="O48" s="210">
        <v>0</v>
      </c>
      <c r="P48" s="171"/>
      <c r="Q48" s="210">
        <v>0</v>
      </c>
      <c r="R48" s="141"/>
      <c r="S48" s="210">
        <v>0</v>
      </c>
      <c r="T48" s="141"/>
      <c r="U48" s="171">
        <v>0</v>
      </c>
      <c r="V48" s="141"/>
      <c r="W48" s="146">
        <v>0</v>
      </c>
      <c r="X48" s="141"/>
      <c r="Y48" s="210">
        <v>0</v>
      </c>
      <c r="Z48" s="141"/>
      <c r="AA48" s="146">
        <f>SUM(W48:Y48)</f>
        <v>0</v>
      </c>
    </row>
    <row r="49" spans="1:28" ht="19.5" customHeight="1" x14ac:dyDescent="0.25">
      <c r="A49" s="209" t="s">
        <v>80</v>
      </c>
      <c r="B49" s="209"/>
      <c r="C49" s="210">
        <v>0</v>
      </c>
      <c r="D49" s="42"/>
      <c r="E49" s="210">
        <v>0</v>
      </c>
      <c r="F49" s="42"/>
      <c r="G49" s="210">
        <v>0</v>
      </c>
      <c r="H49" s="42"/>
      <c r="I49" s="210">
        <v>0</v>
      </c>
      <c r="J49" s="42"/>
      <c r="K49" s="210">
        <v>25938</v>
      </c>
      <c r="L49" s="42"/>
      <c r="M49" s="210">
        <v>0</v>
      </c>
      <c r="N49" s="42"/>
      <c r="O49" s="210">
        <v>-25938</v>
      </c>
      <c r="P49" s="147"/>
      <c r="Q49" s="210">
        <v>0</v>
      </c>
      <c r="R49" s="42"/>
      <c r="S49" s="210">
        <v>0</v>
      </c>
      <c r="T49" s="42"/>
      <c r="U49" s="212">
        <v>-25938</v>
      </c>
      <c r="V49" s="42"/>
      <c r="W49" s="146">
        <v>0</v>
      </c>
      <c r="X49" s="42"/>
      <c r="Y49" s="210">
        <v>0</v>
      </c>
      <c r="Z49" s="42"/>
      <c r="AA49" s="146">
        <f>SUM(W49:Y49)</f>
        <v>0</v>
      </c>
    </row>
    <row r="50" spans="1:28" ht="19.5" customHeight="1" thickBot="1" x14ac:dyDescent="0.3">
      <c r="A50" s="211" t="s">
        <v>202</v>
      </c>
      <c r="B50" s="211"/>
      <c r="C50" s="170">
        <f>SUM(C29,C41,C46,C48:C49)</f>
        <v>1685080</v>
      </c>
      <c r="D50" s="171"/>
      <c r="E50" s="170">
        <f>SUM(E29,E41,E46,E48:E49)</f>
        <v>342170</v>
      </c>
      <c r="F50" s="171"/>
      <c r="G50" s="170">
        <f>SUM(G29,G41,G46,G48:G49)</f>
        <v>-1003600</v>
      </c>
      <c r="H50" s="171"/>
      <c r="I50" s="170">
        <f>SUM(I29,I41,I46,I48:I49)</f>
        <v>147877</v>
      </c>
      <c r="J50" s="171"/>
      <c r="K50" s="170">
        <f>SUM(K29,K41,K46,K48:K49)</f>
        <v>-167817</v>
      </c>
      <c r="L50" s="171"/>
      <c r="M50" s="170">
        <f>SUM(M29,M41,M46,M48:M49)</f>
        <v>-6149</v>
      </c>
      <c r="N50" s="171"/>
      <c r="O50" s="170">
        <f>SUM(O29,O41,O46,O48:O49)</f>
        <v>1289576</v>
      </c>
      <c r="P50" s="171"/>
      <c r="Q50" s="170">
        <f>SUM(Q29,Q41,Q46,Q48:Q49)</f>
        <v>-11413</v>
      </c>
      <c r="R50" s="171"/>
      <c r="S50" s="170">
        <f>SUM(S29,S41,S46,S48:S49)</f>
        <v>1807</v>
      </c>
      <c r="T50" s="171"/>
      <c r="U50" s="170">
        <f>SUM(U29,U41,U46,U48:U49)</f>
        <v>1273821</v>
      </c>
      <c r="V50" s="171"/>
      <c r="W50" s="170">
        <f>SUM(W29,W41,W46,W48:W49)</f>
        <v>2277531</v>
      </c>
      <c r="X50" s="171"/>
      <c r="Y50" s="170">
        <f>SUM(Y29,Y41,Y46,Y48:Y49)</f>
        <v>255699</v>
      </c>
      <c r="Z50" s="171"/>
      <c r="AA50" s="170">
        <f>SUM(AA29,AA41,AA46,AA48:AA49)</f>
        <v>2533230</v>
      </c>
      <c r="AB50" s="26"/>
    </row>
    <row r="51" spans="1:28" ht="17.25" customHeight="1" thickTop="1" x14ac:dyDescent="0.25"/>
    <row r="52" spans="1:28" ht="17.25" customHeight="1" x14ac:dyDescent="0.25">
      <c r="C52" s="26"/>
      <c r="E52" s="26"/>
      <c r="G52" s="26"/>
      <c r="I52" s="26"/>
      <c r="K52" s="26"/>
      <c r="U52" s="26"/>
    </row>
  </sheetData>
  <mergeCells count="4">
    <mergeCell ref="C10:AA10"/>
    <mergeCell ref="C4:AA4"/>
    <mergeCell ref="I5:K5"/>
    <mergeCell ref="M5:U5"/>
  </mergeCells>
  <pageMargins left="0.5" right="0.5" top="0.48" bottom="0.5" header="0.5" footer="0.25"/>
  <pageSetup paperSize="9" scale="54" firstPageNumber="6" orientation="landscape" useFirstPageNumber="1" r:id="rId1"/>
  <headerFooter>
    <oddFooter>&amp;LThe accompanying notes are an integral part of these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Q36"/>
  <sheetViews>
    <sheetView view="pageBreakPreview" topLeftCell="A25" zoomScale="85" zoomScaleNormal="69" zoomScaleSheetLayoutView="85" workbookViewId="0">
      <selection activeCell="P40" sqref="P40"/>
    </sheetView>
  </sheetViews>
  <sheetFormatPr defaultColWidth="9.140625" defaultRowHeight="18.75" customHeight="1" x14ac:dyDescent="0.25"/>
  <cols>
    <col min="1" max="1" width="51.140625" style="27" customWidth="1"/>
    <col min="2" max="2" width="4.85546875" style="27" bestFit="1" customWidth="1"/>
    <col min="3" max="3" width="1.7109375" style="26" customWidth="1"/>
    <col min="4" max="4" width="12.42578125" style="26" customWidth="1"/>
    <col min="5" max="5" width="1.7109375" style="26" customWidth="1"/>
    <col min="6" max="6" width="12.140625" style="26" customWidth="1"/>
    <col min="7" max="7" width="1.5703125" style="26" customWidth="1"/>
    <col min="8" max="8" width="16.42578125" style="26" customWidth="1"/>
    <col min="9" max="9" width="1.7109375" style="26" customWidth="1"/>
    <col min="10" max="10" width="11.85546875" style="26" customWidth="1"/>
    <col min="11" max="11" width="1.7109375" style="26" customWidth="1"/>
    <col min="12" max="12" width="14.5703125" style="26" customWidth="1"/>
    <col min="13" max="13" width="1.7109375" style="26" customWidth="1"/>
    <col min="14" max="14" width="16.85546875" style="26" customWidth="1"/>
    <col min="15" max="15" width="1.7109375" style="26" customWidth="1"/>
    <col min="16" max="16" width="12.28515625" style="26" customWidth="1"/>
    <col min="17" max="17" width="11.5703125" style="27" bestFit="1" customWidth="1"/>
    <col min="18" max="16384" width="9.140625" style="27"/>
  </cols>
  <sheetData>
    <row r="1" spans="1:17" ht="19.5" customHeight="1" x14ac:dyDescent="0.25">
      <c r="A1" s="243" t="s">
        <v>98</v>
      </c>
      <c r="B1" s="243"/>
    </row>
    <row r="2" spans="1:17" ht="19.5" customHeight="1" x14ac:dyDescent="0.25">
      <c r="A2" s="142" t="s">
        <v>141</v>
      </c>
      <c r="B2" s="142"/>
    </row>
    <row r="3" spans="1:17" ht="16.5" customHeight="1" x14ac:dyDescent="0.25"/>
    <row r="4" spans="1:17" s="31" customFormat="1" ht="18.75" customHeight="1" x14ac:dyDescent="0.25">
      <c r="D4" s="294" t="s">
        <v>28</v>
      </c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</row>
    <row r="5" spans="1:17" s="31" customFormat="1" ht="18.75" customHeight="1" x14ac:dyDescent="0.25">
      <c r="C5" s="276"/>
      <c r="D5" s="221"/>
      <c r="E5" s="221"/>
      <c r="F5" s="223"/>
      <c r="G5" s="251"/>
      <c r="H5" s="252"/>
      <c r="I5" s="221"/>
      <c r="J5" s="296"/>
      <c r="K5" s="296"/>
      <c r="L5" s="296"/>
      <c r="M5" s="223"/>
      <c r="N5" s="223" t="s">
        <v>81</v>
      </c>
      <c r="O5" s="221"/>
      <c r="P5" s="221"/>
    </row>
    <row r="6" spans="1:17" s="64" customFormat="1" ht="18.75" customHeight="1" x14ac:dyDescent="0.25">
      <c r="C6" s="277"/>
      <c r="D6" s="223"/>
      <c r="E6" s="223"/>
      <c r="F6" s="223"/>
      <c r="G6" s="252"/>
      <c r="H6" s="252" t="s">
        <v>206</v>
      </c>
      <c r="I6" s="223"/>
      <c r="J6" s="299" t="s">
        <v>8</v>
      </c>
      <c r="K6" s="299"/>
      <c r="L6" s="299"/>
      <c r="M6" s="223"/>
      <c r="N6" s="225" t="s">
        <v>52</v>
      </c>
      <c r="O6" s="223"/>
    </row>
    <row r="7" spans="1:17" s="64" customFormat="1" ht="18.75" customHeight="1" x14ac:dyDescent="0.25">
      <c r="C7" s="277"/>
      <c r="D7" s="223" t="s">
        <v>11</v>
      </c>
      <c r="E7" s="223"/>
      <c r="F7" s="223"/>
      <c r="G7" s="252"/>
      <c r="H7" s="252" t="s">
        <v>207</v>
      </c>
      <c r="I7" s="223"/>
      <c r="J7" s="223"/>
      <c r="K7" s="223"/>
      <c r="L7" s="223"/>
      <c r="M7" s="223"/>
      <c r="N7" s="223"/>
      <c r="O7" s="223"/>
    </row>
    <row r="8" spans="1:17" s="64" customFormat="1" ht="18.75" customHeight="1" x14ac:dyDescent="0.25">
      <c r="C8" s="277"/>
      <c r="D8" s="223" t="s">
        <v>15</v>
      </c>
      <c r="E8" s="223"/>
      <c r="F8" s="223" t="s">
        <v>34</v>
      </c>
      <c r="G8" s="252"/>
      <c r="H8" s="252" t="s">
        <v>208</v>
      </c>
      <c r="I8" s="223"/>
      <c r="J8" s="223" t="s">
        <v>44</v>
      </c>
      <c r="K8" s="223"/>
      <c r="L8" s="223"/>
      <c r="M8" s="223"/>
      <c r="N8" s="223" t="s">
        <v>76</v>
      </c>
      <c r="O8" s="223"/>
      <c r="P8" s="153" t="s">
        <v>4</v>
      </c>
    </row>
    <row r="9" spans="1:17" s="64" customFormat="1" ht="18.75" customHeight="1" x14ac:dyDescent="0.25">
      <c r="B9" s="281" t="s">
        <v>29</v>
      </c>
      <c r="C9" s="277"/>
      <c r="D9" s="223" t="s">
        <v>5</v>
      </c>
      <c r="E9" s="223"/>
      <c r="F9" s="223" t="s">
        <v>35</v>
      </c>
      <c r="G9" s="252"/>
      <c r="H9" s="252" t="s">
        <v>209</v>
      </c>
      <c r="I9" s="223"/>
      <c r="J9" s="223" t="s">
        <v>6</v>
      </c>
      <c r="K9" s="223"/>
      <c r="L9" s="223" t="s">
        <v>9</v>
      </c>
      <c r="M9" s="223"/>
      <c r="N9" s="223" t="s">
        <v>230</v>
      </c>
      <c r="O9" s="223"/>
      <c r="P9" s="153" t="s">
        <v>40</v>
      </c>
    </row>
    <row r="10" spans="1:17" s="64" customFormat="1" ht="18.75" customHeight="1" x14ac:dyDescent="0.25">
      <c r="D10" s="298" t="s">
        <v>115</v>
      </c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</row>
    <row r="11" spans="1:17" s="64" customFormat="1" ht="18.75" customHeight="1" x14ac:dyDescent="0.25">
      <c r="A11" s="208" t="s">
        <v>156</v>
      </c>
      <c r="B11" s="208"/>
      <c r="C11" s="278"/>
      <c r="D11" s="224"/>
      <c r="E11" s="224"/>
      <c r="F11" s="224"/>
      <c r="G11" s="253"/>
      <c r="H11" s="253"/>
      <c r="I11" s="224"/>
      <c r="J11" s="224"/>
      <c r="K11" s="224"/>
      <c r="L11" s="224"/>
      <c r="M11" s="224"/>
      <c r="N11" s="224"/>
      <c r="O11" s="224"/>
      <c r="P11" s="224"/>
    </row>
    <row r="12" spans="1:17" s="38" customFormat="1" ht="18.75" customHeight="1" x14ac:dyDescent="0.2">
      <c r="A12" s="208" t="s">
        <v>159</v>
      </c>
      <c r="B12" s="208"/>
      <c r="C12" s="244"/>
      <c r="D12" s="244">
        <v>681480</v>
      </c>
      <c r="E12" s="244"/>
      <c r="F12" s="244">
        <v>342170</v>
      </c>
      <c r="G12" s="244"/>
      <c r="H12" s="244">
        <v>0</v>
      </c>
      <c r="I12" s="244"/>
      <c r="J12" s="244">
        <v>58650</v>
      </c>
      <c r="K12" s="192"/>
      <c r="L12" s="244">
        <v>52863</v>
      </c>
      <c r="M12" s="192"/>
      <c r="N12" s="171">
        <v>163451</v>
      </c>
      <c r="O12" s="192"/>
      <c r="P12" s="171">
        <f>SUM(D12:N12)</f>
        <v>1298614</v>
      </c>
    </row>
    <row r="13" spans="1:17" s="36" customFormat="1" ht="9" customHeight="1" x14ac:dyDescent="0.25">
      <c r="A13" s="245"/>
      <c r="B13" s="245"/>
      <c r="C13" s="171"/>
      <c r="D13" s="171"/>
      <c r="E13" s="171"/>
      <c r="F13" s="171"/>
      <c r="G13" s="171"/>
      <c r="H13" s="171"/>
      <c r="I13" s="171"/>
      <c r="J13" s="171"/>
      <c r="K13" s="141"/>
      <c r="L13" s="171"/>
      <c r="M13" s="171"/>
      <c r="N13" s="171"/>
      <c r="O13" s="141"/>
      <c r="P13" s="171"/>
    </row>
    <row r="14" spans="1:17" s="154" customFormat="1" ht="18.75" customHeight="1" x14ac:dyDescent="0.25">
      <c r="A14" s="211" t="s">
        <v>109</v>
      </c>
      <c r="B14" s="211"/>
      <c r="C14" s="146"/>
      <c r="D14" s="210"/>
      <c r="E14" s="146"/>
      <c r="F14" s="210"/>
      <c r="G14" s="146"/>
      <c r="H14" s="210"/>
      <c r="I14" s="210"/>
      <c r="J14" s="210"/>
      <c r="K14" s="146"/>
      <c r="L14" s="210"/>
      <c r="M14" s="210"/>
      <c r="N14" s="210"/>
      <c r="O14" s="146"/>
      <c r="P14" s="210"/>
      <c r="Q14" s="146"/>
    </row>
    <row r="15" spans="1:17" ht="18.75" customHeight="1" x14ac:dyDescent="0.25">
      <c r="A15" s="185" t="s">
        <v>184</v>
      </c>
      <c r="B15" s="185"/>
      <c r="C15" s="246"/>
      <c r="D15" s="246">
        <v>0</v>
      </c>
      <c r="E15" s="246"/>
      <c r="F15" s="246">
        <v>0</v>
      </c>
      <c r="G15" s="246"/>
      <c r="H15" s="246">
        <v>0</v>
      </c>
      <c r="I15" s="246"/>
      <c r="J15" s="246">
        <v>0</v>
      </c>
      <c r="K15" s="186"/>
      <c r="L15" s="186">
        <v>24879</v>
      </c>
      <c r="M15" s="186"/>
      <c r="N15" s="188">
        <v>0</v>
      </c>
      <c r="O15" s="186"/>
      <c r="P15" s="186">
        <v>24879</v>
      </c>
    </row>
    <row r="16" spans="1:17" s="43" customFormat="1" ht="18.75" customHeight="1" x14ac:dyDescent="0.2">
      <c r="A16" s="211" t="s">
        <v>110</v>
      </c>
      <c r="B16" s="211"/>
      <c r="C16" s="244"/>
      <c r="D16" s="247">
        <f>SUM(D15)</f>
        <v>0</v>
      </c>
      <c r="E16" s="244"/>
      <c r="F16" s="247">
        <f>SUM(F15)</f>
        <v>0</v>
      </c>
      <c r="G16" s="244"/>
      <c r="H16" s="247">
        <f>SUM(H15)</f>
        <v>0</v>
      </c>
      <c r="I16" s="244"/>
      <c r="J16" s="247">
        <f>SUM(J15)</f>
        <v>0</v>
      </c>
      <c r="K16" s="192"/>
      <c r="L16" s="247">
        <f>SUM(L15)</f>
        <v>24879</v>
      </c>
      <c r="M16" s="171"/>
      <c r="N16" s="247">
        <f>SUM(N15)</f>
        <v>0</v>
      </c>
      <c r="O16" s="192"/>
      <c r="P16" s="247">
        <f>SUM(P15)</f>
        <v>24879</v>
      </c>
    </row>
    <row r="17" spans="1:17" ht="9" customHeight="1" x14ac:dyDescent="0.25">
      <c r="C17" s="210"/>
      <c r="D17" s="210"/>
      <c r="E17" s="210"/>
      <c r="F17" s="210"/>
      <c r="G17" s="210"/>
      <c r="H17" s="210"/>
      <c r="I17" s="210"/>
      <c r="J17" s="210"/>
      <c r="K17" s="146"/>
      <c r="L17" s="146"/>
      <c r="M17" s="146"/>
      <c r="N17" s="146"/>
      <c r="O17" s="146"/>
      <c r="P17" s="146"/>
    </row>
    <row r="18" spans="1:17" ht="18.75" customHeight="1" x14ac:dyDescent="0.25">
      <c r="A18" s="209" t="s">
        <v>80</v>
      </c>
      <c r="B18" s="209"/>
      <c r="C18" s="248"/>
      <c r="D18" s="248">
        <v>0</v>
      </c>
      <c r="E18" s="248"/>
      <c r="F18" s="248">
        <v>0</v>
      </c>
      <c r="G18" s="248"/>
      <c r="H18" s="248">
        <v>0</v>
      </c>
      <c r="I18" s="248"/>
      <c r="J18" s="248">
        <v>0</v>
      </c>
      <c r="K18" s="249"/>
      <c r="L18" s="250">
        <v>4127</v>
      </c>
      <c r="M18" s="249"/>
      <c r="N18" s="250">
        <f>-L18</f>
        <v>-4127</v>
      </c>
      <c r="O18" s="186"/>
      <c r="P18" s="186">
        <f>SUM(D18:O18)</f>
        <v>0</v>
      </c>
    </row>
    <row r="19" spans="1:17" ht="18.75" customHeight="1" thickBot="1" x14ac:dyDescent="0.3">
      <c r="A19" s="43" t="s">
        <v>158</v>
      </c>
      <c r="B19" s="43"/>
      <c r="C19" s="171"/>
      <c r="D19" s="170">
        <f>SUM(D12,D16,D18)</f>
        <v>681480</v>
      </c>
      <c r="E19" s="171"/>
      <c r="F19" s="170">
        <f>SUM(F12,F16,F18)</f>
        <v>342170</v>
      </c>
      <c r="G19" s="171"/>
      <c r="H19" s="170">
        <f>SUM(H12,H16,H18)</f>
        <v>0</v>
      </c>
      <c r="I19" s="192"/>
      <c r="J19" s="170">
        <f>SUM(J12,J16,J18)</f>
        <v>58650</v>
      </c>
      <c r="K19" s="192"/>
      <c r="L19" s="170">
        <f>SUM(L12,L16,L18)</f>
        <v>81869</v>
      </c>
      <c r="M19" s="171"/>
      <c r="N19" s="170">
        <f>SUM(N12,N16,N18)</f>
        <v>159324</v>
      </c>
      <c r="O19" s="192"/>
      <c r="P19" s="170">
        <f>SUM(P12,P16,P18)</f>
        <v>1323493</v>
      </c>
      <c r="Q19" s="35"/>
    </row>
    <row r="20" spans="1:17" ht="18.75" customHeight="1" thickTop="1" x14ac:dyDescent="0.25"/>
    <row r="21" spans="1:17" s="64" customFormat="1" ht="18.75" customHeight="1" x14ac:dyDescent="0.25">
      <c r="A21" s="208" t="s">
        <v>200</v>
      </c>
      <c r="B21" s="208"/>
      <c r="C21" s="278"/>
      <c r="D21" s="224"/>
      <c r="E21" s="224"/>
      <c r="F21" s="224"/>
      <c r="G21" s="253"/>
      <c r="H21" s="253"/>
      <c r="I21" s="224"/>
      <c r="J21" s="224"/>
      <c r="K21" s="224"/>
      <c r="L21" s="224"/>
      <c r="M21" s="224"/>
      <c r="N21" s="224"/>
      <c r="O21" s="224"/>
      <c r="P21" s="224"/>
    </row>
    <row r="22" spans="1:17" s="38" customFormat="1" ht="18.75" customHeight="1" x14ac:dyDescent="0.2">
      <c r="A22" s="208" t="s">
        <v>203</v>
      </c>
      <c r="B22" s="208"/>
      <c r="C22" s="244"/>
      <c r="D22" s="244">
        <v>1685080</v>
      </c>
      <c r="E22" s="244"/>
      <c r="F22" s="244">
        <v>342170</v>
      </c>
      <c r="G22" s="244"/>
      <c r="H22" s="244">
        <v>-397600</v>
      </c>
      <c r="I22" s="244"/>
      <c r="J22" s="244">
        <v>58650</v>
      </c>
      <c r="K22" s="192"/>
      <c r="L22" s="244">
        <v>307559</v>
      </c>
      <c r="M22" s="192"/>
      <c r="N22" s="171">
        <v>552699</v>
      </c>
      <c r="O22" s="192"/>
      <c r="P22" s="171">
        <v>2548558</v>
      </c>
      <c r="Q22" s="112"/>
    </row>
    <row r="23" spans="1:17" s="36" customFormat="1" ht="9" customHeight="1" x14ac:dyDescent="0.25">
      <c r="A23" s="245"/>
      <c r="B23" s="245"/>
      <c r="C23" s="171"/>
      <c r="D23" s="171"/>
      <c r="E23" s="171"/>
      <c r="F23" s="171"/>
      <c r="G23" s="171"/>
      <c r="H23" s="171"/>
      <c r="I23" s="171"/>
      <c r="J23" s="171"/>
      <c r="K23" s="141"/>
      <c r="L23" s="171"/>
      <c r="M23" s="171"/>
      <c r="N23" s="171"/>
      <c r="O23" s="141"/>
      <c r="P23" s="171"/>
    </row>
    <row r="24" spans="1:17" ht="19.5" customHeight="1" x14ac:dyDescent="0.25">
      <c r="A24" s="211" t="s">
        <v>229</v>
      </c>
      <c r="B24" s="211"/>
      <c r="C24" s="147"/>
      <c r="D24" s="210"/>
      <c r="E24" s="147"/>
      <c r="F24" s="210"/>
      <c r="G24" s="147"/>
      <c r="H24" s="210"/>
      <c r="I24" s="147"/>
      <c r="J24" s="210"/>
      <c r="K24" s="147"/>
      <c r="L24" s="210"/>
      <c r="M24" s="147"/>
      <c r="N24" s="210"/>
      <c r="O24" s="147"/>
      <c r="P24" s="210"/>
      <c r="Q24" s="210"/>
    </row>
    <row r="25" spans="1:17" ht="19.5" customHeight="1" x14ac:dyDescent="0.25">
      <c r="A25" s="273" t="s">
        <v>272</v>
      </c>
      <c r="B25" s="273"/>
      <c r="C25" s="147"/>
      <c r="D25" s="210"/>
      <c r="E25" s="147"/>
      <c r="F25" s="210"/>
      <c r="G25" s="147"/>
      <c r="H25" s="210"/>
      <c r="I25" s="147"/>
      <c r="J25" s="210"/>
      <c r="K25" s="147"/>
      <c r="L25" s="210"/>
      <c r="M25" s="147"/>
      <c r="N25" s="210"/>
      <c r="O25" s="147"/>
      <c r="P25" s="210"/>
      <c r="Q25" s="210"/>
    </row>
    <row r="26" spans="1:17" ht="19.5" customHeight="1" x14ac:dyDescent="0.25">
      <c r="A26" s="185" t="s">
        <v>251</v>
      </c>
      <c r="B26" s="280">
        <v>14</v>
      </c>
      <c r="C26" s="147"/>
      <c r="D26" s="210">
        <v>0</v>
      </c>
      <c r="E26" s="147"/>
      <c r="F26" s="210">
        <v>0</v>
      </c>
      <c r="G26" s="147"/>
      <c r="H26" s="210">
        <v>0</v>
      </c>
      <c r="I26" s="147"/>
      <c r="J26" s="210">
        <v>0</v>
      </c>
      <c r="K26" s="147"/>
      <c r="L26" s="210">
        <v>-27256</v>
      </c>
      <c r="M26" s="147"/>
      <c r="N26" s="210">
        <v>0</v>
      </c>
      <c r="O26" s="147"/>
      <c r="P26" s="210">
        <v>-27256</v>
      </c>
      <c r="Q26" s="210"/>
    </row>
    <row r="27" spans="1:17" ht="19.5" customHeight="1" x14ac:dyDescent="0.25">
      <c r="A27" s="211" t="s">
        <v>261</v>
      </c>
      <c r="B27" s="211"/>
      <c r="C27" s="141"/>
      <c r="D27" s="191">
        <f>SUM(D26:D26)</f>
        <v>0</v>
      </c>
      <c r="E27" s="141"/>
      <c r="F27" s="191">
        <f>SUM(F26:F26)</f>
        <v>0</v>
      </c>
      <c r="G27" s="141"/>
      <c r="H27" s="191">
        <f>SUM(H26:H26)</f>
        <v>0</v>
      </c>
      <c r="I27" s="141"/>
      <c r="J27" s="191">
        <f>SUM(J26:J26)</f>
        <v>0</v>
      </c>
      <c r="K27" s="141"/>
      <c r="L27" s="191">
        <f>SUM(L26:L26)</f>
        <v>-27256</v>
      </c>
      <c r="M27" s="141"/>
      <c r="N27" s="191">
        <f>SUM(N26:N26)</f>
        <v>0</v>
      </c>
      <c r="O27" s="141"/>
      <c r="P27" s="191">
        <f>SUM(P26:P26)</f>
        <v>-27256</v>
      </c>
      <c r="Q27" s="171"/>
    </row>
    <row r="28" spans="1:17" ht="8.4499999999999993" customHeight="1" x14ac:dyDescent="0.25">
      <c r="A28" s="211"/>
      <c r="B28" s="211"/>
      <c r="C28" s="141"/>
      <c r="D28" s="171"/>
      <c r="E28" s="141"/>
      <c r="F28" s="171"/>
      <c r="G28" s="141"/>
      <c r="H28" s="171"/>
      <c r="I28" s="141"/>
      <c r="J28" s="171"/>
      <c r="K28" s="141"/>
      <c r="L28" s="171"/>
      <c r="M28" s="141"/>
      <c r="N28" s="171"/>
      <c r="O28" s="141"/>
      <c r="P28" s="171"/>
      <c r="Q28" s="171"/>
    </row>
    <row r="29" spans="1:17" s="154" customFormat="1" ht="18.75" customHeight="1" x14ac:dyDescent="0.25">
      <c r="A29" s="211" t="s">
        <v>109</v>
      </c>
      <c r="B29" s="211"/>
      <c r="C29" s="146"/>
      <c r="D29" s="210"/>
      <c r="E29" s="146"/>
      <c r="F29" s="210"/>
      <c r="G29" s="146"/>
      <c r="H29" s="210"/>
      <c r="I29" s="210"/>
      <c r="J29" s="210"/>
      <c r="K29" s="146"/>
      <c r="L29" s="210"/>
      <c r="M29" s="210"/>
      <c r="N29" s="210"/>
      <c r="O29" s="146"/>
      <c r="P29" s="210"/>
      <c r="Q29" s="146"/>
    </row>
    <row r="30" spans="1:17" ht="18.75" customHeight="1" x14ac:dyDescent="0.25">
      <c r="A30" s="185" t="s">
        <v>184</v>
      </c>
      <c r="B30" s="185"/>
      <c r="C30" s="246"/>
      <c r="D30" s="246">
        <v>0</v>
      </c>
      <c r="E30" s="246"/>
      <c r="F30" s="246">
        <v>0</v>
      </c>
      <c r="G30" s="246"/>
      <c r="H30" s="246">
        <v>0</v>
      </c>
      <c r="I30" s="246"/>
      <c r="J30" s="246">
        <v>0</v>
      </c>
      <c r="K30" s="186"/>
      <c r="L30" s="186">
        <v>53549</v>
      </c>
      <c r="M30" s="186"/>
      <c r="N30" s="188">
        <v>0</v>
      </c>
      <c r="O30" s="186"/>
      <c r="P30" s="186">
        <v>53549</v>
      </c>
    </row>
    <row r="31" spans="1:17" s="43" customFormat="1" ht="18.75" customHeight="1" x14ac:dyDescent="0.2">
      <c r="A31" s="211" t="s">
        <v>110</v>
      </c>
      <c r="B31" s="211"/>
      <c r="C31" s="244"/>
      <c r="D31" s="247">
        <f>SUM(D30)</f>
        <v>0</v>
      </c>
      <c r="E31" s="244"/>
      <c r="F31" s="247">
        <f>SUM(F30)</f>
        <v>0</v>
      </c>
      <c r="G31" s="244"/>
      <c r="H31" s="247">
        <f>SUM(H30)</f>
        <v>0</v>
      </c>
      <c r="I31" s="244"/>
      <c r="J31" s="247">
        <f>SUM(J30)</f>
        <v>0</v>
      </c>
      <c r="K31" s="192"/>
      <c r="L31" s="247">
        <f>SUM(L30)</f>
        <v>53549</v>
      </c>
      <c r="M31" s="171"/>
      <c r="N31" s="247">
        <f>SUM(N30)</f>
        <v>0</v>
      </c>
      <c r="O31" s="192"/>
      <c r="P31" s="247">
        <f>SUM(P30)</f>
        <v>53549</v>
      </c>
    </row>
    <row r="32" spans="1:17" ht="9" customHeight="1" x14ac:dyDescent="0.25">
      <c r="C32" s="210"/>
      <c r="D32" s="210"/>
      <c r="E32" s="210"/>
      <c r="F32" s="210"/>
      <c r="G32" s="210"/>
      <c r="H32" s="210"/>
      <c r="I32" s="210"/>
      <c r="J32" s="210"/>
      <c r="K32" s="146"/>
      <c r="L32" s="146"/>
      <c r="M32" s="146"/>
      <c r="N32" s="146"/>
      <c r="O32" s="146"/>
      <c r="P32" s="146"/>
    </row>
    <row r="33" spans="1:17" ht="18.600000000000001" customHeight="1" x14ac:dyDescent="0.25">
      <c r="A33" s="27" t="s">
        <v>210</v>
      </c>
      <c r="C33" s="210"/>
      <c r="D33" s="210">
        <v>0</v>
      </c>
      <c r="E33" s="210"/>
      <c r="F33" s="210">
        <v>0</v>
      </c>
      <c r="G33" s="210"/>
      <c r="H33" s="210">
        <v>0</v>
      </c>
      <c r="I33" s="210"/>
      <c r="J33" s="210">
        <v>12322</v>
      </c>
      <c r="K33" s="146"/>
      <c r="L33" s="146">
        <v>-12322</v>
      </c>
      <c r="M33" s="146"/>
      <c r="N33" s="146">
        <v>0</v>
      </c>
      <c r="O33" s="146"/>
      <c r="P33" s="146">
        <v>0</v>
      </c>
    </row>
    <row r="34" spans="1:17" ht="18.75" customHeight="1" x14ac:dyDescent="0.25">
      <c r="A34" s="209" t="s">
        <v>80</v>
      </c>
      <c r="B34" s="209"/>
      <c r="C34" s="248"/>
      <c r="D34" s="248">
        <v>0</v>
      </c>
      <c r="E34" s="248"/>
      <c r="F34" s="248">
        <v>0</v>
      </c>
      <c r="G34" s="248"/>
      <c r="H34" s="248">
        <v>0</v>
      </c>
      <c r="I34" s="248"/>
      <c r="J34" s="248">
        <v>0</v>
      </c>
      <c r="K34" s="249"/>
      <c r="L34" s="250">
        <v>20287</v>
      </c>
      <c r="M34" s="249"/>
      <c r="N34" s="250">
        <v>-20287</v>
      </c>
      <c r="O34" s="186"/>
      <c r="P34" s="186">
        <v>0</v>
      </c>
    </row>
    <row r="35" spans="1:17" ht="18.75" customHeight="1" thickBot="1" x14ac:dyDescent="0.3">
      <c r="A35" s="43" t="s">
        <v>202</v>
      </c>
      <c r="B35" s="43"/>
      <c r="C35" s="171"/>
      <c r="D35" s="170">
        <f>SUM(D22,D27,D31,D33:D34)</f>
        <v>1685080</v>
      </c>
      <c r="E35" s="171"/>
      <c r="F35" s="170">
        <f t="shared" ref="F35" si="0">SUM(F22,F27,F31,F33:F34)</f>
        <v>342170</v>
      </c>
      <c r="G35" s="171"/>
      <c r="H35" s="170">
        <f t="shared" ref="H35" si="1">SUM(H22,H27,H31,H33:H34)</f>
        <v>-397600</v>
      </c>
      <c r="I35" s="171"/>
      <c r="J35" s="170">
        <f t="shared" ref="J35" si="2">SUM(J22,J27,J31,J33:J34)</f>
        <v>70972</v>
      </c>
      <c r="K35" s="171"/>
      <c r="L35" s="170">
        <f t="shared" ref="L35" si="3">SUM(L22,L27,L31,L33:L34)</f>
        <v>341817</v>
      </c>
      <c r="M35" s="171"/>
      <c r="N35" s="170">
        <f t="shared" ref="N35" si="4">SUM(N22,N27,N31,N33:N34)</f>
        <v>532412</v>
      </c>
      <c r="O35" s="171"/>
      <c r="P35" s="170">
        <f t="shared" ref="P35" si="5">SUM(P22,P27,P31,P33:P34)</f>
        <v>2574851</v>
      </c>
      <c r="Q35" s="171"/>
    </row>
    <row r="36" spans="1:17" ht="18.75" customHeight="1" thickTop="1" x14ac:dyDescent="0.25"/>
  </sheetData>
  <mergeCells count="4">
    <mergeCell ref="D4:P4"/>
    <mergeCell ref="J5:L5"/>
    <mergeCell ref="J6:L6"/>
    <mergeCell ref="D10:P10"/>
  </mergeCells>
  <phoneticPr fontId="2" type="noConversion"/>
  <pageMargins left="0.7" right="0.7" top="0.48" bottom="0.5" header="0.36" footer="0.2"/>
  <pageSetup paperSize="9" scale="80" firstPageNumber="7" orientation="landscape" useFirstPageNumber="1" r:id="rId1"/>
  <headerFooter alignWithMargins="0">
    <oddFooter>&amp;LThe accompanying notes are an integral part of these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9"/>
  </sheetPr>
  <dimension ref="A1:J154"/>
  <sheetViews>
    <sheetView showOutlineSymbols="0" view="pageBreakPreview" zoomScaleNormal="68" zoomScaleSheetLayoutView="100" workbookViewId="0">
      <selection activeCell="H84" sqref="H84"/>
    </sheetView>
  </sheetViews>
  <sheetFormatPr defaultColWidth="9.140625" defaultRowHeight="18.75" customHeight="1" x14ac:dyDescent="0.2"/>
  <cols>
    <col min="1" max="1" width="67.5703125" style="201" customWidth="1"/>
    <col min="2" max="2" width="10.42578125" style="176" customWidth="1"/>
    <col min="3" max="3" width="1.28515625" style="177" customWidth="1"/>
    <col min="4" max="4" width="10.42578125" style="176" customWidth="1"/>
    <col min="5" max="5" width="1.28515625" style="177" customWidth="1"/>
    <col min="6" max="6" width="10.42578125" style="177" customWidth="1"/>
    <col min="7" max="7" width="1.28515625" style="177" customWidth="1"/>
    <col min="8" max="8" width="10.42578125" style="177" customWidth="1"/>
    <col min="9" max="9" width="12.7109375" style="178" customWidth="1"/>
    <col min="10" max="10" width="14.42578125" style="178" customWidth="1"/>
    <col min="11" max="16384" width="9.140625" style="178"/>
  </cols>
  <sheetData>
    <row r="1" spans="1:8" ht="18.75" customHeight="1" x14ac:dyDescent="0.3">
      <c r="A1" s="136" t="s">
        <v>98</v>
      </c>
    </row>
    <row r="2" spans="1:8" ht="18.75" customHeight="1" x14ac:dyDescent="0.25">
      <c r="A2" s="179" t="s">
        <v>111</v>
      </c>
    </row>
    <row r="3" spans="1:8" s="181" customFormat="1" ht="18.75" customHeight="1" x14ac:dyDescent="0.25">
      <c r="A3" s="180"/>
      <c r="B3" s="131"/>
      <c r="C3" s="152"/>
      <c r="D3" s="131"/>
      <c r="E3" s="152"/>
      <c r="F3" s="152"/>
      <c r="G3" s="152"/>
      <c r="H3" s="152"/>
    </row>
    <row r="4" spans="1:8" s="183" customFormat="1" ht="18.75" customHeight="1" x14ac:dyDescent="0.25">
      <c r="A4" s="182" t="s">
        <v>3</v>
      </c>
      <c r="B4" s="294" t="s">
        <v>2</v>
      </c>
      <c r="C4" s="294"/>
      <c r="D4" s="294"/>
      <c r="E4" s="62"/>
      <c r="F4" s="295" t="s">
        <v>19</v>
      </c>
      <c r="G4" s="295"/>
      <c r="H4" s="295"/>
    </row>
    <row r="5" spans="1:8" s="183" customFormat="1" ht="18.75" customHeight="1" x14ac:dyDescent="0.25">
      <c r="A5" s="182"/>
      <c r="B5" s="294" t="s">
        <v>20</v>
      </c>
      <c r="C5" s="294"/>
      <c r="D5" s="294"/>
      <c r="E5" s="26"/>
      <c r="F5" s="294" t="s">
        <v>20</v>
      </c>
      <c r="G5" s="294"/>
      <c r="H5" s="294"/>
    </row>
    <row r="6" spans="1:8" s="183" customFormat="1" ht="18.75" customHeight="1" x14ac:dyDescent="0.25">
      <c r="A6" s="182"/>
      <c r="B6" s="300" t="s">
        <v>137</v>
      </c>
      <c r="C6" s="296"/>
      <c r="D6" s="296"/>
      <c r="E6" s="26"/>
      <c r="F6" s="300" t="s">
        <v>137</v>
      </c>
      <c r="G6" s="296"/>
      <c r="H6" s="296"/>
    </row>
    <row r="7" spans="1:8" s="183" customFormat="1" ht="18.75" customHeight="1" x14ac:dyDescent="0.25">
      <c r="A7" s="182"/>
      <c r="B7" s="297" t="s">
        <v>133</v>
      </c>
      <c r="C7" s="296"/>
      <c r="D7" s="296"/>
      <c r="E7" s="26"/>
      <c r="F7" s="297" t="s">
        <v>133</v>
      </c>
      <c r="G7" s="296"/>
      <c r="H7" s="296"/>
    </row>
    <row r="8" spans="1:8" s="183" customFormat="1" ht="18.75" customHeight="1" x14ac:dyDescent="0.25">
      <c r="A8" s="182"/>
      <c r="B8" s="72" t="s">
        <v>198</v>
      </c>
      <c r="C8" s="114"/>
      <c r="D8" s="72" t="s">
        <v>147</v>
      </c>
      <c r="E8" s="114"/>
      <c r="F8" s="72" t="s">
        <v>198</v>
      </c>
      <c r="G8" s="114"/>
      <c r="H8" s="114" t="s">
        <v>147</v>
      </c>
    </row>
    <row r="9" spans="1:8" s="183" customFormat="1" ht="18.75" customHeight="1" x14ac:dyDescent="0.25">
      <c r="A9" s="182"/>
      <c r="B9" s="293" t="s">
        <v>115</v>
      </c>
      <c r="C9" s="293"/>
      <c r="D9" s="293"/>
      <c r="E9" s="293"/>
      <c r="F9" s="293"/>
      <c r="G9" s="293"/>
      <c r="H9" s="293"/>
    </row>
    <row r="10" spans="1:8" s="183" customFormat="1" ht="18.75" customHeight="1" x14ac:dyDescent="0.25">
      <c r="A10" s="184" t="s">
        <v>37</v>
      </c>
      <c r="B10" s="145"/>
      <c r="C10" s="145"/>
      <c r="D10" s="222"/>
      <c r="E10" s="145"/>
      <c r="F10" s="145"/>
      <c r="G10" s="145"/>
      <c r="H10" s="222"/>
    </row>
    <row r="11" spans="1:8" s="183" customFormat="1" ht="18.75" customHeight="1" x14ac:dyDescent="0.25">
      <c r="A11" s="185" t="s">
        <v>211</v>
      </c>
      <c r="B11" s="186">
        <v>138956</v>
      </c>
      <c r="C11" s="145"/>
      <c r="D11" s="186">
        <v>80238</v>
      </c>
      <c r="E11" s="145"/>
      <c r="F11" s="186">
        <v>53549</v>
      </c>
      <c r="G11" s="153"/>
      <c r="H11" s="186">
        <v>24879</v>
      </c>
    </row>
    <row r="12" spans="1:8" s="183" customFormat="1" ht="18.75" customHeight="1" x14ac:dyDescent="0.25">
      <c r="A12" s="187" t="s">
        <v>231</v>
      </c>
      <c r="B12" s="146"/>
      <c r="C12" s="145"/>
      <c r="D12" s="146"/>
      <c r="E12" s="145"/>
      <c r="F12" s="146"/>
      <c r="G12" s="153"/>
      <c r="H12" s="146"/>
    </row>
    <row r="13" spans="1:8" s="183" customFormat="1" ht="18.75" customHeight="1" x14ac:dyDescent="0.25">
      <c r="A13" s="185" t="s">
        <v>164</v>
      </c>
      <c r="B13" s="212">
        <v>12196</v>
      </c>
      <c r="C13" s="207"/>
      <c r="D13" s="212">
        <v>5965</v>
      </c>
      <c r="E13" s="207"/>
      <c r="F13" s="212">
        <v>4291</v>
      </c>
      <c r="G13" s="63"/>
      <c r="H13" s="212">
        <v>3866</v>
      </c>
    </row>
    <row r="14" spans="1:8" s="183" customFormat="1" ht="18.75" customHeight="1" x14ac:dyDescent="0.25">
      <c r="A14" s="182" t="s">
        <v>42</v>
      </c>
      <c r="B14" s="186">
        <v>90084</v>
      </c>
      <c r="C14" s="145"/>
      <c r="D14" s="186">
        <v>88517</v>
      </c>
      <c r="E14" s="145"/>
      <c r="F14" s="186">
        <v>79114</v>
      </c>
      <c r="G14" s="153"/>
      <c r="H14" s="186">
        <v>49312</v>
      </c>
    </row>
    <row r="15" spans="1:8" s="183" customFormat="1" ht="18.75" customHeight="1" x14ac:dyDescent="0.25">
      <c r="A15" s="185" t="s">
        <v>142</v>
      </c>
      <c r="B15" s="186">
        <v>114960</v>
      </c>
      <c r="C15" s="145"/>
      <c r="D15" s="186">
        <v>99991</v>
      </c>
      <c r="E15" s="145"/>
      <c r="F15" s="186">
        <v>50191</v>
      </c>
      <c r="G15" s="153"/>
      <c r="H15" s="186">
        <v>8214</v>
      </c>
    </row>
    <row r="16" spans="1:8" s="183" customFormat="1" ht="18.75" customHeight="1" x14ac:dyDescent="0.25">
      <c r="A16" s="185" t="s">
        <v>87</v>
      </c>
      <c r="B16" s="186">
        <v>3344</v>
      </c>
      <c r="C16" s="145"/>
      <c r="D16" s="186">
        <v>1384</v>
      </c>
      <c r="E16" s="145"/>
      <c r="F16" s="186">
        <v>0</v>
      </c>
      <c r="G16" s="153"/>
      <c r="H16" s="186">
        <v>0</v>
      </c>
    </row>
    <row r="17" spans="1:10" s="183" customFormat="1" ht="18.75" customHeight="1" x14ac:dyDescent="0.25">
      <c r="A17" s="185" t="s">
        <v>212</v>
      </c>
      <c r="B17" s="186">
        <v>-1</v>
      </c>
      <c r="C17" s="275"/>
      <c r="D17" s="186">
        <v>-2</v>
      </c>
      <c r="E17" s="275"/>
      <c r="F17" s="186">
        <v>-1</v>
      </c>
      <c r="G17" s="153"/>
      <c r="H17" s="186">
        <v>0</v>
      </c>
      <c r="I17" s="146"/>
    </row>
    <row r="18" spans="1:10" s="183" customFormat="1" ht="18.75" customHeight="1" x14ac:dyDescent="0.25">
      <c r="A18" s="185" t="s">
        <v>185</v>
      </c>
      <c r="B18" s="186">
        <v>4250</v>
      </c>
      <c r="C18" s="145"/>
      <c r="D18" s="186">
        <v>9500</v>
      </c>
      <c r="E18" s="145"/>
      <c r="F18" s="186">
        <v>0</v>
      </c>
      <c r="G18" s="153"/>
      <c r="H18" s="186">
        <v>0</v>
      </c>
      <c r="I18" s="146"/>
    </row>
    <row r="19" spans="1:10" s="183" customFormat="1" ht="18.75" customHeight="1" x14ac:dyDescent="0.25">
      <c r="A19" s="185" t="s">
        <v>178</v>
      </c>
      <c r="B19" s="186">
        <v>-4279</v>
      </c>
      <c r="C19" s="145"/>
      <c r="D19" s="186">
        <v>1055</v>
      </c>
      <c r="E19" s="145"/>
      <c r="F19" s="186">
        <v>134</v>
      </c>
      <c r="G19" s="153"/>
      <c r="H19" s="186">
        <v>46</v>
      </c>
    </row>
    <row r="20" spans="1:10" s="183" customFormat="1" ht="18.75" customHeight="1" x14ac:dyDescent="0.25">
      <c r="A20" s="185" t="s">
        <v>252</v>
      </c>
      <c r="B20" s="186">
        <v>-242</v>
      </c>
      <c r="C20" s="145"/>
      <c r="D20" s="186">
        <v>3734</v>
      </c>
      <c r="E20" s="145"/>
      <c r="F20" s="186">
        <v>0</v>
      </c>
      <c r="G20" s="153"/>
      <c r="H20" s="186">
        <v>11</v>
      </c>
    </row>
    <row r="21" spans="1:10" s="183" customFormat="1" ht="18.75" customHeight="1" x14ac:dyDescent="0.25">
      <c r="A21" s="185" t="s">
        <v>143</v>
      </c>
      <c r="B21" s="186">
        <v>2936</v>
      </c>
      <c r="C21" s="145"/>
      <c r="D21" s="186">
        <v>552</v>
      </c>
      <c r="E21" s="145"/>
      <c r="F21" s="186">
        <v>0</v>
      </c>
      <c r="G21" s="153"/>
      <c r="H21" s="186">
        <v>0</v>
      </c>
    </row>
    <row r="22" spans="1:10" s="183" customFormat="1" ht="18.75" customHeight="1" x14ac:dyDescent="0.25">
      <c r="A22" s="185" t="s">
        <v>215</v>
      </c>
      <c r="B22" s="186">
        <v>4396</v>
      </c>
      <c r="C22" s="274"/>
      <c r="D22" s="186">
        <v>0</v>
      </c>
      <c r="E22" s="274"/>
      <c r="F22" s="186">
        <v>0</v>
      </c>
      <c r="G22" s="153"/>
      <c r="H22" s="186">
        <v>0</v>
      </c>
    </row>
    <row r="23" spans="1:10" s="183" customFormat="1" ht="18.75" customHeight="1" x14ac:dyDescent="0.25">
      <c r="A23" s="185" t="s">
        <v>232</v>
      </c>
      <c r="B23" s="186">
        <v>3093</v>
      </c>
      <c r="C23" s="145"/>
      <c r="D23" s="186">
        <v>3061</v>
      </c>
      <c r="E23" s="145"/>
      <c r="F23" s="186">
        <v>1995</v>
      </c>
      <c r="G23" s="153"/>
      <c r="H23" s="186">
        <v>577</v>
      </c>
    </row>
    <row r="24" spans="1:10" s="183" customFormat="1" ht="18.75" customHeight="1" x14ac:dyDescent="0.25">
      <c r="A24" s="185" t="s">
        <v>233</v>
      </c>
      <c r="B24" s="186">
        <v>1090</v>
      </c>
      <c r="C24" s="145"/>
      <c r="D24" s="186">
        <v>301</v>
      </c>
      <c r="E24" s="145"/>
      <c r="F24" s="186">
        <v>0</v>
      </c>
      <c r="G24" s="153"/>
      <c r="H24" s="186">
        <v>0</v>
      </c>
    </row>
    <row r="25" spans="1:10" s="183" customFormat="1" ht="18.75" customHeight="1" x14ac:dyDescent="0.25">
      <c r="A25" s="185" t="s">
        <v>253</v>
      </c>
      <c r="B25" s="212">
        <v>0</v>
      </c>
      <c r="C25" s="207"/>
      <c r="D25" s="212">
        <v>0</v>
      </c>
      <c r="E25" s="207"/>
      <c r="F25" s="212">
        <v>-20624</v>
      </c>
      <c r="G25" s="63"/>
      <c r="H25" s="212">
        <v>-14371</v>
      </c>
    </row>
    <row r="26" spans="1:10" s="183" customFormat="1" ht="18.75" customHeight="1" x14ac:dyDescent="0.25">
      <c r="A26" s="182" t="s">
        <v>165</v>
      </c>
      <c r="B26" s="214">
        <v>-201</v>
      </c>
      <c r="C26" s="145"/>
      <c r="D26" s="214">
        <v>-473</v>
      </c>
      <c r="E26" s="145"/>
      <c r="F26" s="188">
        <v>-27843</v>
      </c>
      <c r="G26" s="145"/>
      <c r="H26" s="188">
        <v>-27382</v>
      </c>
    </row>
    <row r="27" spans="1:10" s="35" customFormat="1" ht="18.75" customHeight="1" x14ac:dyDescent="0.25">
      <c r="A27" s="189"/>
      <c r="B27" s="190">
        <f>SUM(B11:B26)</f>
        <v>370582</v>
      </c>
      <c r="C27" s="190"/>
      <c r="D27" s="190">
        <f>SUM(D11:D26)</f>
        <v>293823</v>
      </c>
      <c r="E27" s="190"/>
      <c r="F27" s="190">
        <f>SUM(F11:F26)</f>
        <v>140806</v>
      </c>
      <c r="G27" s="190"/>
      <c r="H27" s="190">
        <f>SUM(H11:H26)</f>
        <v>45152</v>
      </c>
      <c r="J27" s="183"/>
    </row>
    <row r="28" spans="1:10" s="183" customFormat="1" ht="18.75" customHeight="1" x14ac:dyDescent="0.25">
      <c r="A28" s="187" t="s">
        <v>38</v>
      </c>
      <c r="B28" s="145"/>
      <c r="C28" s="145"/>
      <c r="D28" s="222"/>
      <c r="E28" s="145"/>
      <c r="F28" s="153"/>
      <c r="G28" s="153"/>
      <c r="H28" s="153"/>
    </row>
    <row r="29" spans="1:10" s="183" customFormat="1" ht="18.75" customHeight="1" x14ac:dyDescent="0.25">
      <c r="A29" s="185" t="s">
        <v>234</v>
      </c>
      <c r="B29" s="186">
        <v>129778</v>
      </c>
      <c r="C29" s="145"/>
      <c r="D29" s="186">
        <v>-33043</v>
      </c>
      <c r="E29" s="145"/>
      <c r="F29" s="186">
        <v>68518</v>
      </c>
      <c r="G29" s="153"/>
      <c r="H29" s="186">
        <v>48994</v>
      </c>
    </row>
    <row r="30" spans="1:10" s="183" customFormat="1" ht="18.75" customHeight="1" x14ac:dyDescent="0.25">
      <c r="A30" s="182" t="s">
        <v>39</v>
      </c>
      <c r="B30" s="186">
        <v>215712</v>
      </c>
      <c r="C30" s="145"/>
      <c r="D30" s="186">
        <v>209103</v>
      </c>
      <c r="E30" s="145"/>
      <c r="F30" s="186">
        <v>251528</v>
      </c>
      <c r="G30" s="153"/>
      <c r="H30" s="186">
        <v>39702</v>
      </c>
      <c r="I30" s="146"/>
      <c r="J30" s="146"/>
    </row>
    <row r="31" spans="1:10" s="183" customFormat="1" ht="18.75" customHeight="1" x14ac:dyDescent="0.25">
      <c r="A31" s="182" t="s">
        <v>0</v>
      </c>
      <c r="B31" s="186">
        <v>823</v>
      </c>
      <c r="C31" s="145"/>
      <c r="D31" s="186">
        <v>35620</v>
      </c>
      <c r="E31" s="145"/>
      <c r="F31" s="186">
        <v>16245</v>
      </c>
      <c r="G31" s="153"/>
      <c r="H31" s="186">
        <v>13695</v>
      </c>
      <c r="I31" s="146"/>
      <c r="J31" s="146"/>
    </row>
    <row r="32" spans="1:10" s="183" customFormat="1" ht="18.75" customHeight="1" x14ac:dyDescent="0.25">
      <c r="A32" s="182" t="s">
        <v>31</v>
      </c>
      <c r="B32" s="186">
        <v>-2339</v>
      </c>
      <c r="C32" s="145"/>
      <c r="D32" s="186">
        <v>-1118</v>
      </c>
      <c r="E32" s="145"/>
      <c r="F32" s="186">
        <v>-996</v>
      </c>
      <c r="G32" s="153"/>
      <c r="H32" s="186">
        <v>161</v>
      </c>
      <c r="I32" s="146"/>
      <c r="J32" s="146"/>
    </row>
    <row r="33" spans="1:10" s="183" customFormat="1" ht="18.75" customHeight="1" x14ac:dyDescent="0.25">
      <c r="A33" s="185" t="s">
        <v>235</v>
      </c>
      <c r="B33" s="186">
        <v>-103431</v>
      </c>
      <c r="C33" s="145"/>
      <c r="D33" s="186">
        <v>-38623</v>
      </c>
      <c r="E33" s="145"/>
      <c r="F33" s="186">
        <v>-17123</v>
      </c>
      <c r="G33" s="153"/>
      <c r="H33" s="186">
        <v>-19753</v>
      </c>
      <c r="I33" s="146"/>
      <c r="J33" s="146"/>
    </row>
    <row r="34" spans="1:10" s="183" customFormat="1" ht="18.75" customHeight="1" x14ac:dyDescent="0.25">
      <c r="A34" s="185" t="s">
        <v>82</v>
      </c>
      <c r="B34" s="186">
        <v>-27642</v>
      </c>
      <c r="C34" s="145"/>
      <c r="D34" s="186">
        <v>-4460</v>
      </c>
      <c r="E34" s="145"/>
      <c r="F34" s="186">
        <v>-24515</v>
      </c>
      <c r="G34" s="153"/>
      <c r="H34" s="186">
        <v>-783</v>
      </c>
      <c r="I34" s="146"/>
      <c r="J34" s="146"/>
    </row>
    <row r="35" spans="1:10" s="183" customFormat="1" ht="18.75" customHeight="1" x14ac:dyDescent="0.25">
      <c r="A35" s="182" t="s">
        <v>7</v>
      </c>
      <c r="B35" s="186">
        <v>-1184</v>
      </c>
      <c r="C35" s="145"/>
      <c r="D35" s="186">
        <v>330</v>
      </c>
      <c r="E35" s="145"/>
      <c r="F35" s="186">
        <v>-1480</v>
      </c>
      <c r="G35" s="153"/>
      <c r="H35" s="186">
        <v>868</v>
      </c>
      <c r="I35" s="146"/>
      <c r="J35" s="146"/>
    </row>
    <row r="36" spans="1:10" s="183" customFormat="1" ht="18.75" customHeight="1" x14ac:dyDescent="0.25">
      <c r="A36" s="185" t="s">
        <v>187</v>
      </c>
      <c r="B36" s="188">
        <v>-3387</v>
      </c>
      <c r="C36" s="145"/>
      <c r="D36" s="188">
        <v>-1232</v>
      </c>
      <c r="E36" s="145"/>
      <c r="F36" s="188">
        <v>-2827</v>
      </c>
      <c r="G36" s="153"/>
      <c r="H36" s="188">
        <v>0</v>
      </c>
      <c r="I36" s="146"/>
      <c r="J36" s="146"/>
    </row>
    <row r="37" spans="1:10" s="183" customFormat="1" ht="18.75" customHeight="1" x14ac:dyDescent="0.25">
      <c r="A37" s="182" t="s">
        <v>181</v>
      </c>
      <c r="B37" s="146">
        <f>SUM(B27:B36)</f>
        <v>578912</v>
      </c>
      <c r="C37" s="145"/>
      <c r="D37" s="146">
        <f>SUM(D27:D36)</f>
        <v>460400</v>
      </c>
      <c r="E37" s="145"/>
      <c r="F37" s="146">
        <f>SUM(F27:F36)</f>
        <v>430156</v>
      </c>
      <c r="G37" s="125"/>
      <c r="H37" s="146">
        <f>SUM(H27:H36)</f>
        <v>128036</v>
      </c>
    </row>
    <row r="38" spans="1:10" s="183" customFormat="1" ht="18.75" customHeight="1" x14ac:dyDescent="0.25">
      <c r="A38" s="185" t="s">
        <v>166</v>
      </c>
      <c r="B38" s="186">
        <v>-18249</v>
      </c>
      <c r="C38" s="145"/>
      <c r="D38" s="186">
        <v>-34078</v>
      </c>
      <c r="E38" s="145"/>
      <c r="F38" s="186">
        <v>-13752</v>
      </c>
      <c r="G38" s="153"/>
      <c r="H38" s="186">
        <v>-8825</v>
      </c>
    </row>
    <row r="39" spans="1:10" s="140" customFormat="1" ht="18.75" customHeight="1" x14ac:dyDescent="0.25">
      <c r="A39" s="142" t="s">
        <v>182</v>
      </c>
      <c r="B39" s="191">
        <f>SUM(B37:B37,B38:B38)</f>
        <v>560663</v>
      </c>
      <c r="C39" s="192"/>
      <c r="D39" s="191">
        <f>SUM(D37:D37,D38:D38)</f>
        <v>426322</v>
      </c>
      <c r="E39" s="150"/>
      <c r="F39" s="191">
        <f>SUM(F37:F37,F38:F38)</f>
        <v>416404</v>
      </c>
      <c r="G39" s="192"/>
      <c r="H39" s="191">
        <f>SUM(H37:H37,H38:H38)</f>
        <v>119211</v>
      </c>
      <c r="J39" s="183"/>
    </row>
    <row r="40" spans="1:10" ht="18.75" customHeight="1" x14ac:dyDescent="0.3">
      <c r="A40" s="136" t="s">
        <v>98</v>
      </c>
      <c r="J40" s="183"/>
    </row>
    <row r="41" spans="1:10" ht="18.75" customHeight="1" x14ac:dyDescent="0.25">
      <c r="A41" s="179" t="s">
        <v>111</v>
      </c>
      <c r="J41" s="183"/>
    </row>
    <row r="42" spans="1:10" s="181" customFormat="1" ht="18" customHeight="1" x14ac:dyDescent="0.25">
      <c r="A42" s="180"/>
      <c r="B42" s="131"/>
      <c r="C42" s="152"/>
      <c r="D42" s="131"/>
      <c r="E42" s="152"/>
      <c r="F42" s="152"/>
      <c r="G42" s="152"/>
      <c r="H42" s="152"/>
      <c r="J42" s="183"/>
    </row>
    <row r="43" spans="1:10" s="183" customFormat="1" ht="18" customHeight="1" x14ac:dyDescent="0.25">
      <c r="A43" s="182" t="s">
        <v>3</v>
      </c>
      <c r="B43" s="294" t="s">
        <v>2</v>
      </c>
      <c r="C43" s="294"/>
      <c r="D43" s="294"/>
      <c r="E43" s="62"/>
      <c r="F43" s="295" t="s">
        <v>19</v>
      </c>
      <c r="G43" s="295"/>
      <c r="H43" s="295"/>
    </row>
    <row r="44" spans="1:10" s="183" customFormat="1" ht="18" customHeight="1" x14ac:dyDescent="0.25">
      <c r="A44" s="182"/>
      <c r="B44" s="294" t="s">
        <v>20</v>
      </c>
      <c r="C44" s="294"/>
      <c r="D44" s="294"/>
      <c r="E44" s="26"/>
      <c r="F44" s="294" t="s">
        <v>20</v>
      </c>
      <c r="G44" s="294"/>
      <c r="H44" s="294"/>
    </row>
    <row r="45" spans="1:10" s="183" customFormat="1" ht="18" customHeight="1" x14ac:dyDescent="0.25">
      <c r="A45" s="182"/>
      <c r="B45" s="300" t="s">
        <v>137</v>
      </c>
      <c r="C45" s="296"/>
      <c r="D45" s="296"/>
      <c r="E45" s="26"/>
      <c r="F45" s="300" t="s">
        <v>137</v>
      </c>
      <c r="G45" s="296"/>
      <c r="H45" s="296"/>
    </row>
    <row r="46" spans="1:10" s="183" customFormat="1" ht="18" customHeight="1" x14ac:dyDescent="0.25">
      <c r="A46" s="182"/>
      <c r="B46" s="297" t="s">
        <v>133</v>
      </c>
      <c r="C46" s="296"/>
      <c r="D46" s="296"/>
      <c r="E46" s="26"/>
      <c r="F46" s="297" t="s">
        <v>133</v>
      </c>
      <c r="G46" s="296"/>
      <c r="H46" s="296"/>
    </row>
    <row r="47" spans="1:10" s="183" customFormat="1" ht="18" customHeight="1" x14ac:dyDescent="0.25">
      <c r="A47" s="182"/>
      <c r="B47" s="114" t="str">
        <f>B8</f>
        <v>2018</v>
      </c>
      <c r="C47" s="114"/>
      <c r="D47" s="114" t="str">
        <f>D8</f>
        <v>2017</v>
      </c>
      <c r="E47" s="114"/>
      <c r="F47" s="114" t="str">
        <f>B47</f>
        <v>2018</v>
      </c>
      <c r="G47" s="114"/>
      <c r="H47" s="114" t="str">
        <f>D47</f>
        <v>2017</v>
      </c>
    </row>
    <row r="48" spans="1:10" s="183" customFormat="1" ht="18" customHeight="1" x14ac:dyDescent="0.25">
      <c r="A48" s="182"/>
      <c r="B48" s="293" t="s">
        <v>115</v>
      </c>
      <c r="C48" s="293"/>
      <c r="D48" s="293"/>
      <c r="E48" s="293"/>
      <c r="F48" s="293"/>
      <c r="G48" s="293"/>
      <c r="H48" s="293"/>
    </row>
    <row r="49" spans="1:10" s="140" customFormat="1" ht="18" customHeight="1" x14ac:dyDescent="0.25">
      <c r="A49" s="148" t="s">
        <v>17</v>
      </c>
      <c r="B49" s="146"/>
      <c r="C49" s="146"/>
      <c r="D49" s="146"/>
      <c r="E49" s="125"/>
      <c r="F49" s="146"/>
      <c r="G49" s="146"/>
      <c r="H49" s="146"/>
      <c r="J49" s="183"/>
    </row>
    <row r="50" spans="1:10" s="140" customFormat="1" ht="18" customHeight="1" x14ac:dyDescent="0.25">
      <c r="A50" s="193" t="s">
        <v>265</v>
      </c>
      <c r="B50" s="186">
        <v>0</v>
      </c>
      <c r="C50" s="146"/>
      <c r="D50" s="186">
        <v>0</v>
      </c>
      <c r="E50" s="125"/>
      <c r="F50" s="186">
        <v>-13500</v>
      </c>
      <c r="G50" s="146"/>
      <c r="H50" s="186">
        <v>-69600</v>
      </c>
      <c r="J50" s="183"/>
    </row>
    <row r="51" spans="1:10" s="140" customFormat="1" ht="18" customHeight="1" x14ac:dyDescent="0.25">
      <c r="A51" s="193" t="s">
        <v>167</v>
      </c>
      <c r="B51" s="186">
        <v>0</v>
      </c>
      <c r="C51" s="146"/>
      <c r="D51" s="186">
        <v>0</v>
      </c>
      <c r="E51" s="125"/>
      <c r="F51" s="186">
        <v>25000</v>
      </c>
      <c r="G51" s="146"/>
      <c r="H51" s="186">
        <v>17700</v>
      </c>
      <c r="J51" s="183"/>
    </row>
    <row r="52" spans="1:10" s="140" customFormat="1" ht="18" customHeight="1" x14ac:dyDescent="0.25">
      <c r="A52" s="193" t="s">
        <v>275</v>
      </c>
      <c r="B52" s="186">
        <v>0</v>
      </c>
      <c r="C52" s="146"/>
      <c r="D52" s="186">
        <v>14835</v>
      </c>
      <c r="E52" s="125"/>
      <c r="F52" s="186">
        <v>0</v>
      </c>
      <c r="G52" s="146"/>
      <c r="H52" s="186">
        <v>13886</v>
      </c>
      <c r="J52" s="183"/>
    </row>
    <row r="53" spans="1:10" s="140" customFormat="1" ht="18" customHeight="1" x14ac:dyDescent="0.25">
      <c r="A53" s="193" t="s">
        <v>214</v>
      </c>
      <c r="B53" s="186">
        <v>0</v>
      </c>
      <c r="C53" s="146"/>
      <c r="D53" s="186">
        <v>0</v>
      </c>
      <c r="E53" s="125"/>
      <c r="F53" s="186">
        <v>-330</v>
      </c>
      <c r="G53" s="146"/>
      <c r="H53" s="186">
        <v>0</v>
      </c>
      <c r="J53" s="183"/>
    </row>
    <row r="54" spans="1:10" s="140" customFormat="1" ht="18" customHeight="1" x14ac:dyDescent="0.25">
      <c r="A54" s="193" t="s">
        <v>236</v>
      </c>
      <c r="B54" s="146">
        <v>-6500</v>
      </c>
      <c r="C54" s="146"/>
      <c r="D54" s="146">
        <v>0</v>
      </c>
      <c r="E54" s="125"/>
      <c r="F54" s="146">
        <v>-6500</v>
      </c>
      <c r="G54" s="146"/>
      <c r="H54" s="146">
        <v>0</v>
      </c>
      <c r="J54" s="183"/>
    </row>
    <row r="55" spans="1:10" s="140" customFormat="1" ht="18" customHeight="1" x14ac:dyDescent="0.25">
      <c r="A55" s="193" t="s">
        <v>168</v>
      </c>
      <c r="B55" s="186">
        <v>-128336</v>
      </c>
      <c r="C55" s="146"/>
      <c r="D55" s="186">
        <v>-121555</v>
      </c>
      <c r="E55" s="125"/>
      <c r="F55" s="186">
        <v>-22119</v>
      </c>
      <c r="G55" s="146"/>
      <c r="H55" s="186">
        <v>-819</v>
      </c>
      <c r="I55" s="147"/>
      <c r="J55" s="183"/>
    </row>
    <row r="56" spans="1:10" s="140" customFormat="1" ht="18" customHeight="1" x14ac:dyDescent="0.25">
      <c r="A56" s="193" t="s">
        <v>171</v>
      </c>
      <c r="B56" s="186">
        <v>-909</v>
      </c>
      <c r="C56" s="146"/>
      <c r="D56" s="186">
        <v>0</v>
      </c>
      <c r="E56" s="125"/>
      <c r="F56" s="186">
        <v>0</v>
      </c>
      <c r="G56" s="146"/>
      <c r="H56" s="186">
        <v>0</v>
      </c>
      <c r="I56" s="146"/>
      <c r="J56" s="183"/>
    </row>
    <row r="57" spans="1:10" s="140" customFormat="1" ht="18" customHeight="1" x14ac:dyDescent="0.25">
      <c r="A57" s="193" t="s">
        <v>169</v>
      </c>
      <c r="B57" s="186">
        <v>327</v>
      </c>
      <c r="C57" s="146"/>
      <c r="D57" s="186">
        <v>92144</v>
      </c>
      <c r="E57" s="125"/>
      <c r="F57" s="186">
        <v>0</v>
      </c>
      <c r="G57" s="146"/>
      <c r="H57" s="186">
        <v>6</v>
      </c>
      <c r="I57" s="146"/>
      <c r="J57" s="183"/>
    </row>
    <row r="58" spans="1:10" s="140" customFormat="1" ht="18" customHeight="1" x14ac:dyDescent="0.25">
      <c r="A58" s="182" t="s">
        <v>170</v>
      </c>
      <c r="B58" s="186">
        <v>0</v>
      </c>
      <c r="C58" s="147"/>
      <c r="D58" s="186">
        <v>6826</v>
      </c>
      <c r="E58" s="152"/>
      <c r="F58" s="186">
        <v>0</v>
      </c>
      <c r="G58" s="147"/>
      <c r="H58" s="186">
        <v>6826</v>
      </c>
      <c r="I58" s="146"/>
      <c r="J58" s="183"/>
    </row>
    <row r="59" spans="1:10" s="140" customFormat="1" ht="18" customHeight="1" x14ac:dyDescent="0.25">
      <c r="A59" s="194" t="s">
        <v>83</v>
      </c>
      <c r="B59" s="186">
        <v>-6042</v>
      </c>
      <c r="C59" s="147"/>
      <c r="D59" s="186">
        <v>-14599</v>
      </c>
      <c r="E59" s="145"/>
      <c r="F59" s="186">
        <v>0</v>
      </c>
      <c r="G59" s="153"/>
      <c r="H59" s="186">
        <v>0</v>
      </c>
      <c r="I59" s="146"/>
      <c r="J59" s="183"/>
    </row>
    <row r="60" spans="1:10" s="140" customFormat="1" ht="18" customHeight="1" x14ac:dyDescent="0.25">
      <c r="A60" s="193" t="s">
        <v>36</v>
      </c>
      <c r="B60" s="186">
        <v>201</v>
      </c>
      <c r="C60" s="146"/>
      <c r="D60" s="186">
        <v>479</v>
      </c>
      <c r="E60" s="125"/>
      <c r="F60" s="186">
        <v>298</v>
      </c>
      <c r="G60" s="146"/>
      <c r="H60" s="186">
        <v>22674</v>
      </c>
      <c r="J60" s="183"/>
    </row>
    <row r="61" spans="1:10" s="140" customFormat="1" ht="18" customHeight="1" x14ac:dyDescent="0.25">
      <c r="A61" s="193" t="s">
        <v>144</v>
      </c>
      <c r="B61" s="186">
        <v>536</v>
      </c>
      <c r="C61" s="146"/>
      <c r="D61" s="186">
        <v>0</v>
      </c>
      <c r="E61" s="125"/>
      <c r="F61" s="186">
        <v>20624</v>
      </c>
      <c r="G61" s="146"/>
      <c r="H61" s="186">
        <v>14371</v>
      </c>
      <c r="J61" s="183"/>
    </row>
    <row r="62" spans="1:10" s="164" customFormat="1" ht="18" customHeight="1" x14ac:dyDescent="0.25">
      <c r="A62" s="142" t="s">
        <v>146</v>
      </c>
      <c r="B62" s="191">
        <f>SUM(B50:B61)</f>
        <v>-140723</v>
      </c>
      <c r="C62" s="192"/>
      <c r="D62" s="191">
        <f>SUM(D50:D61)</f>
        <v>-21870</v>
      </c>
      <c r="E62" s="150"/>
      <c r="F62" s="191">
        <f>SUM(F50:F61)</f>
        <v>3473</v>
      </c>
      <c r="G62" s="192"/>
      <c r="H62" s="191">
        <f>SUM(H50:H61)</f>
        <v>5044</v>
      </c>
      <c r="I62" s="147"/>
      <c r="J62" s="183"/>
    </row>
    <row r="63" spans="1:10" s="140" customFormat="1" ht="18" customHeight="1" x14ac:dyDescent="0.25">
      <c r="A63" s="142"/>
      <c r="B63" s="147"/>
      <c r="C63" s="146"/>
      <c r="D63" s="147"/>
      <c r="E63" s="125"/>
      <c r="F63" s="147"/>
      <c r="G63" s="146"/>
      <c r="H63" s="147"/>
      <c r="I63" s="147"/>
      <c r="J63" s="183"/>
    </row>
    <row r="64" spans="1:10" s="140" customFormat="1" ht="18" customHeight="1" x14ac:dyDescent="0.25">
      <c r="A64" s="148" t="s">
        <v>18</v>
      </c>
      <c r="B64" s="146"/>
      <c r="C64" s="146"/>
      <c r="D64" s="146"/>
      <c r="E64" s="125"/>
      <c r="F64" s="146"/>
      <c r="G64" s="146"/>
      <c r="H64" s="146"/>
      <c r="I64" s="147"/>
      <c r="J64" s="183"/>
    </row>
    <row r="65" spans="1:10" s="140" customFormat="1" ht="18" customHeight="1" x14ac:dyDescent="0.25">
      <c r="A65" s="193" t="s">
        <v>179</v>
      </c>
      <c r="C65" s="146"/>
      <c r="E65" s="125"/>
      <c r="G65" s="146"/>
      <c r="I65" s="147"/>
      <c r="J65" s="183"/>
    </row>
    <row r="66" spans="1:10" s="140" customFormat="1" ht="18" customHeight="1" x14ac:dyDescent="0.25">
      <c r="A66" s="193" t="s">
        <v>172</v>
      </c>
      <c r="B66" s="186">
        <v>-171538</v>
      </c>
      <c r="C66" s="146"/>
      <c r="D66" s="186">
        <v>-375177</v>
      </c>
      <c r="E66" s="125"/>
      <c r="F66" s="186">
        <v>-249438</v>
      </c>
      <c r="G66" s="146"/>
      <c r="H66" s="186">
        <v>-17931</v>
      </c>
      <c r="I66" s="147"/>
      <c r="J66" s="183"/>
    </row>
    <row r="67" spans="1:10" s="140" customFormat="1" ht="18" customHeight="1" x14ac:dyDescent="0.25">
      <c r="A67" s="138" t="s">
        <v>175</v>
      </c>
      <c r="B67" s="186"/>
      <c r="C67" s="146"/>
      <c r="D67" s="186"/>
      <c r="E67" s="125"/>
      <c r="F67" s="186"/>
      <c r="G67" s="146"/>
      <c r="H67" s="186"/>
      <c r="I67" s="147"/>
      <c r="J67" s="183"/>
    </row>
    <row r="68" spans="1:10" s="140" customFormat="1" ht="18" customHeight="1" x14ac:dyDescent="0.25">
      <c r="A68" s="138" t="s">
        <v>176</v>
      </c>
      <c r="B68" s="186">
        <v>-37630</v>
      </c>
      <c r="C68" s="146"/>
      <c r="D68" s="186">
        <v>-33720</v>
      </c>
      <c r="E68" s="125"/>
      <c r="F68" s="186">
        <v>-36772</v>
      </c>
      <c r="G68" s="146"/>
      <c r="H68" s="186">
        <v>-4532</v>
      </c>
      <c r="I68" s="147"/>
      <c r="J68" s="183"/>
    </row>
    <row r="69" spans="1:10" s="140" customFormat="1" ht="18" customHeight="1" x14ac:dyDescent="0.25">
      <c r="A69" s="193" t="s">
        <v>173</v>
      </c>
      <c r="B69" s="186">
        <v>0</v>
      </c>
      <c r="C69" s="146"/>
      <c r="D69" s="186">
        <v>0</v>
      </c>
      <c r="E69" s="125"/>
      <c r="F69" s="186">
        <v>5000</v>
      </c>
      <c r="G69" s="146"/>
      <c r="H69" s="186">
        <v>34776</v>
      </c>
      <c r="I69" s="147"/>
      <c r="J69" s="183"/>
    </row>
    <row r="70" spans="1:10" s="140" customFormat="1" ht="18" customHeight="1" x14ac:dyDescent="0.25">
      <c r="A70" s="193" t="s">
        <v>273</v>
      </c>
      <c r="B70" s="186">
        <v>-300</v>
      </c>
      <c r="C70" s="146"/>
      <c r="D70" s="186">
        <v>0</v>
      </c>
      <c r="E70" s="125"/>
      <c r="F70" s="186">
        <v>0</v>
      </c>
      <c r="G70" s="146"/>
      <c r="H70" s="186">
        <v>-83800</v>
      </c>
      <c r="I70" s="147"/>
      <c r="J70" s="183"/>
    </row>
    <row r="71" spans="1:10" s="140" customFormat="1" ht="18" customHeight="1" x14ac:dyDescent="0.25">
      <c r="A71" s="193" t="s">
        <v>274</v>
      </c>
      <c r="B71" s="186">
        <v>0</v>
      </c>
      <c r="C71" s="146"/>
      <c r="D71" s="186">
        <v>190000</v>
      </c>
      <c r="E71" s="125"/>
      <c r="F71" s="186">
        <v>0</v>
      </c>
      <c r="G71" s="146"/>
      <c r="H71" s="186">
        <v>0</v>
      </c>
      <c r="I71" s="146"/>
      <c r="J71" s="183"/>
    </row>
    <row r="72" spans="1:10" s="140" customFormat="1" ht="18" customHeight="1" x14ac:dyDescent="0.25">
      <c r="A72" s="193" t="s">
        <v>174</v>
      </c>
      <c r="B72" s="186">
        <v>-51250</v>
      </c>
      <c r="C72" s="146"/>
      <c r="D72" s="186">
        <v>-22500</v>
      </c>
      <c r="E72" s="125"/>
      <c r="F72" s="186">
        <v>-26250</v>
      </c>
      <c r="G72" s="146"/>
      <c r="H72" s="186">
        <v>-6000</v>
      </c>
      <c r="I72" s="146"/>
      <c r="J72" s="183"/>
    </row>
    <row r="73" spans="1:10" s="140" customFormat="1" ht="18" customHeight="1" x14ac:dyDescent="0.25">
      <c r="A73" s="193" t="s">
        <v>213</v>
      </c>
      <c r="B73" s="186">
        <v>-27256</v>
      </c>
      <c r="C73" s="146"/>
      <c r="D73" s="186">
        <v>0</v>
      </c>
      <c r="E73" s="125"/>
      <c r="F73" s="186">
        <v>-27256</v>
      </c>
      <c r="G73" s="146"/>
      <c r="H73" s="186">
        <v>0</v>
      </c>
      <c r="I73" s="146"/>
      <c r="J73" s="183"/>
    </row>
    <row r="74" spans="1:10" s="140" customFormat="1" ht="18" customHeight="1" x14ac:dyDescent="0.25">
      <c r="A74" s="193" t="s">
        <v>237</v>
      </c>
      <c r="B74" s="186">
        <v>-16287</v>
      </c>
      <c r="C74" s="146"/>
      <c r="D74" s="186">
        <v>-21486</v>
      </c>
      <c r="E74" s="125"/>
      <c r="F74" s="186">
        <v>0</v>
      </c>
      <c r="G74" s="146"/>
      <c r="H74" s="186">
        <v>0</v>
      </c>
      <c r="I74" s="147"/>
      <c r="J74" s="183"/>
    </row>
    <row r="75" spans="1:10" s="140" customFormat="1" ht="18" customHeight="1" x14ac:dyDescent="0.25">
      <c r="A75" s="193" t="s">
        <v>264</v>
      </c>
      <c r="B75" s="186">
        <v>253</v>
      </c>
      <c r="C75" s="146"/>
      <c r="D75" s="186">
        <v>0</v>
      </c>
      <c r="E75" s="125"/>
      <c r="F75" s="186">
        <v>0</v>
      </c>
      <c r="G75" s="146"/>
      <c r="H75" s="186">
        <v>0</v>
      </c>
      <c r="I75" s="146"/>
      <c r="J75" s="183"/>
    </row>
    <row r="76" spans="1:10" s="140" customFormat="1" ht="18" customHeight="1" x14ac:dyDescent="0.25">
      <c r="A76" s="138" t="s">
        <v>46</v>
      </c>
      <c r="B76" s="186">
        <v>-93521</v>
      </c>
      <c r="C76" s="146"/>
      <c r="D76" s="186">
        <v>-100124</v>
      </c>
      <c r="E76" s="125"/>
      <c r="F76" s="186">
        <v>-78126</v>
      </c>
      <c r="G76" s="146"/>
      <c r="H76" s="186">
        <v>-44119</v>
      </c>
      <c r="I76" s="147"/>
      <c r="J76" s="183"/>
    </row>
    <row r="77" spans="1:10" s="140" customFormat="1" ht="18" customHeight="1" x14ac:dyDescent="0.25">
      <c r="A77" s="193" t="s">
        <v>45</v>
      </c>
      <c r="B77" s="186">
        <v>-3019</v>
      </c>
      <c r="C77" s="146"/>
      <c r="D77" s="186">
        <v>-3283</v>
      </c>
      <c r="E77" s="125"/>
      <c r="F77" s="186">
        <v>-1728</v>
      </c>
      <c r="G77" s="146"/>
      <c r="H77" s="186">
        <v>-1131</v>
      </c>
      <c r="I77" s="147"/>
      <c r="J77" s="183"/>
    </row>
    <row r="78" spans="1:10" s="164" customFormat="1" ht="18" customHeight="1" x14ac:dyDescent="0.25">
      <c r="A78" s="195" t="s">
        <v>183</v>
      </c>
      <c r="B78" s="196">
        <f>SUM(B66:B77)</f>
        <v>-400548</v>
      </c>
      <c r="C78" s="192"/>
      <c r="D78" s="196">
        <f>SUM(D66:D77)</f>
        <v>-366290</v>
      </c>
      <c r="E78" s="150"/>
      <c r="F78" s="196">
        <f>SUM(F66:F77)</f>
        <v>-414570</v>
      </c>
      <c r="G78" s="150"/>
      <c r="H78" s="196">
        <f>SUM(H66:H77)</f>
        <v>-122737</v>
      </c>
      <c r="I78" s="147"/>
      <c r="J78" s="183"/>
    </row>
    <row r="79" spans="1:10" s="164" customFormat="1" ht="18" customHeight="1" x14ac:dyDescent="0.25">
      <c r="A79" s="182" t="s">
        <v>238</v>
      </c>
      <c r="B79" s="215"/>
      <c r="C79" s="192"/>
      <c r="D79" s="215"/>
      <c r="E79" s="150"/>
      <c r="F79" s="215"/>
      <c r="G79" s="150"/>
      <c r="H79" s="215"/>
      <c r="I79" s="147"/>
      <c r="J79" s="183"/>
    </row>
    <row r="80" spans="1:10" s="164" customFormat="1" ht="18" customHeight="1" x14ac:dyDescent="0.25">
      <c r="A80" s="182" t="s">
        <v>177</v>
      </c>
      <c r="B80" s="152">
        <f t="shared" ref="B80:H80" si="0">B39+B62+B78</f>
        <v>19392</v>
      </c>
      <c r="C80" s="152">
        <f t="shared" si="0"/>
        <v>0</v>
      </c>
      <c r="D80" s="152">
        <f t="shared" si="0"/>
        <v>38162</v>
      </c>
      <c r="E80" s="152">
        <f t="shared" si="0"/>
        <v>0</v>
      </c>
      <c r="F80" s="152">
        <f t="shared" si="0"/>
        <v>5307</v>
      </c>
      <c r="G80" s="152">
        <f t="shared" si="0"/>
        <v>0</v>
      </c>
      <c r="H80" s="152">
        <f t="shared" si="0"/>
        <v>1518</v>
      </c>
      <c r="I80" s="147"/>
      <c r="J80" s="183"/>
    </row>
    <row r="81" spans="1:10" s="164" customFormat="1" ht="18" customHeight="1" x14ac:dyDescent="0.25">
      <c r="A81" s="182" t="s">
        <v>239</v>
      </c>
      <c r="B81" s="217">
        <v>-1439</v>
      </c>
      <c r="C81" s="192"/>
      <c r="D81" s="217">
        <v>-609</v>
      </c>
      <c r="E81" s="125"/>
      <c r="F81" s="217">
        <v>0</v>
      </c>
      <c r="G81" s="125"/>
      <c r="H81" s="217">
        <v>0</v>
      </c>
      <c r="I81" s="147"/>
      <c r="J81" s="183"/>
    </row>
    <row r="82" spans="1:10" s="140" customFormat="1" ht="18" customHeight="1" x14ac:dyDescent="0.25">
      <c r="A82" s="142" t="s">
        <v>240</v>
      </c>
      <c r="B82" s="171">
        <f>SUM(B80:B81)</f>
        <v>17953</v>
      </c>
      <c r="C82" s="216"/>
      <c r="D82" s="171">
        <f>SUM(D80:D81)</f>
        <v>37553</v>
      </c>
      <c r="E82" s="216"/>
      <c r="F82" s="171">
        <f>SUM(F80:F81)</f>
        <v>5307</v>
      </c>
      <c r="G82" s="171"/>
      <c r="H82" s="171">
        <f>SUM(H80:H81)</f>
        <v>1518</v>
      </c>
      <c r="I82" s="147"/>
      <c r="J82" s="183"/>
    </row>
    <row r="83" spans="1:10" s="140" customFormat="1" ht="18" customHeight="1" x14ac:dyDescent="0.25">
      <c r="A83" s="182" t="s">
        <v>241</v>
      </c>
      <c r="B83" s="186">
        <v>190167</v>
      </c>
      <c r="C83" s="152"/>
      <c r="D83" s="186">
        <v>127191</v>
      </c>
      <c r="E83" s="152"/>
      <c r="F83" s="152">
        <v>43551</v>
      </c>
      <c r="G83" s="152"/>
      <c r="H83" s="152">
        <v>691</v>
      </c>
      <c r="I83" s="147"/>
      <c r="J83" s="183"/>
    </row>
    <row r="84" spans="1:10" s="164" customFormat="1" ht="18" customHeight="1" thickBot="1" x14ac:dyDescent="0.3">
      <c r="A84" s="195" t="s">
        <v>242</v>
      </c>
      <c r="B84" s="197">
        <f>SUM(B82:B83)</f>
        <v>208120</v>
      </c>
      <c r="C84" s="150"/>
      <c r="D84" s="197">
        <f>SUM(D82:D83)</f>
        <v>164744</v>
      </c>
      <c r="E84" s="150"/>
      <c r="F84" s="197">
        <f>SUM(F82:F83)</f>
        <v>48858</v>
      </c>
      <c r="G84" s="150"/>
      <c r="H84" s="197">
        <f>SUM(H82:H83)</f>
        <v>2209</v>
      </c>
      <c r="I84" s="147"/>
      <c r="J84" s="183"/>
    </row>
    <row r="85" spans="1:10" s="164" customFormat="1" ht="18" customHeight="1" thickTop="1" x14ac:dyDescent="0.25">
      <c r="A85" s="195"/>
      <c r="B85" s="216"/>
      <c r="C85" s="150"/>
      <c r="D85" s="216"/>
      <c r="E85" s="150"/>
      <c r="F85" s="216"/>
      <c r="G85" s="150"/>
      <c r="H85" s="216"/>
      <c r="I85" s="147"/>
      <c r="J85" s="183"/>
    </row>
    <row r="86" spans="1:10" s="164" customFormat="1" ht="18" customHeight="1" x14ac:dyDescent="0.25">
      <c r="A86" s="282" t="s">
        <v>254</v>
      </c>
      <c r="B86" s="216"/>
      <c r="C86" s="150"/>
      <c r="D86" s="216"/>
      <c r="E86" s="150"/>
      <c r="F86" s="216"/>
      <c r="G86" s="150"/>
      <c r="H86" s="216"/>
      <c r="I86" s="147"/>
      <c r="J86" s="183"/>
    </row>
    <row r="87" spans="1:10" s="164" customFormat="1" ht="6" customHeight="1" x14ac:dyDescent="0.25">
      <c r="A87" s="282"/>
      <c r="B87" s="216"/>
      <c r="C87" s="150"/>
      <c r="D87" s="216"/>
      <c r="E87" s="150"/>
      <c r="F87" s="216"/>
      <c r="G87" s="150"/>
      <c r="H87" s="216"/>
      <c r="I87" s="147"/>
      <c r="J87" s="183"/>
    </row>
    <row r="88" spans="1:10" s="164" customFormat="1" ht="18" customHeight="1" x14ac:dyDescent="0.25">
      <c r="A88" s="218" t="s">
        <v>255</v>
      </c>
      <c r="B88" s="216"/>
      <c r="C88" s="150"/>
      <c r="D88" s="216"/>
      <c r="E88" s="150"/>
      <c r="F88" s="216"/>
      <c r="G88" s="150"/>
      <c r="H88" s="216"/>
      <c r="I88" s="147"/>
      <c r="J88" s="183"/>
    </row>
    <row r="89" spans="1:10" s="140" customFormat="1" ht="18" customHeight="1" x14ac:dyDescent="0.25">
      <c r="A89" s="284" t="s">
        <v>257</v>
      </c>
      <c r="B89" s="152">
        <v>13629</v>
      </c>
      <c r="C89" s="125"/>
      <c r="D89" s="152">
        <v>2128</v>
      </c>
      <c r="E89" s="125"/>
      <c r="F89" s="152">
        <v>0</v>
      </c>
      <c r="G89" s="125"/>
      <c r="H89" s="152">
        <v>0</v>
      </c>
      <c r="I89" s="147"/>
      <c r="J89" s="183"/>
    </row>
    <row r="90" spans="1:10" s="164" customFormat="1" ht="18" customHeight="1" x14ac:dyDescent="0.25">
      <c r="A90" s="283" t="s">
        <v>256</v>
      </c>
      <c r="B90" s="152">
        <v>5559</v>
      </c>
      <c r="C90" s="125"/>
      <c r="D90" s="152">
        <v>80787</v>
      </c>
      <c r="E90" s="125"/>
      <c r="F90" s="152">
        <v>5559</v>
      </c>
      <c r="G90" s="125"/>
      <c r="H90" s="152">
        <v>349</v>
      </c>
      <c r="I90" s="147"/>
      <c r="J90" s="183"/>
    </row>
    <row r="91" spans="1:10" s="183" customFormat="1" ht="18.75" customHeight="1" x14ac:dyDescent="0.25">
      <c r="A91" s="218"/>
      <c r="B91" s="199"/>
      <c r="C91" s="200"/>
      <c r="D91" s="199"/>
      <c r="E91" s="200"/>
      <c r="F91" s="198"/>
      <c r="G91" s="198"/>
      <c r="H91" s="198"/>
      <c r="I91" s="199"/>
    </row>
    <row r="92" spans="1:10" s="183" customFormat="1" ht="18.75" customHeight="1" x14ac:dyDescent="0.25">
      <c r="A92" s="219"/>
      <c r="B92" s="26"/>
      <c r="C92" s="125"/>
      <c r="D92" s="26"/>
      <c r="E92" s="125"/>
      <c r="F92" s="125"/>
      <c r="G92" s="198"/>
      <c r="H92" s="125"/>
      <c r="I92" s="125"/>
    </row>
    <row r="93" spans="1:10" s="183" customFormat="1" ht="18.75" customHeight="1" x14ac:dyDescent="0.25">
      <c r="A93" s="220"/>
      <c r="B93" s="26"/>
      <c r="C93" s="125"/>
      <c r="D93" s="26"/>
      <c r="E93" s="125"/>
      <c r="F93" s="125"/>
      <c r="G93" s="198"/>
      <c r="H93" s="125"/>
      <c r="I93" s="125"/>
    </row>
    <row r="94" spans="1:10" s="183" customFormat="1" ht="18.75" customHeight="1" x14ac:dyDescent="0.25">
      <c r="A94" s="220"/>
      <c r="B94" s="26"/>
      <c r="C94" s="125"/>
      <c r="D94" s="26"/>
      <c r="E94" s="125"/>
      <c r="F94" s="26"/>
      <c r="G94" s="198"/>
      <c r="H94" s="125"/>
    </row>
    <row r="95" spans="1:10" s="183" customFormat="1" ht="18.75" customHeight="1" x14ac:dyDescent="0.25">
      <c r="A95" s="182"/>
      <c r="B95" s="26"/>
      <c r="C95" s="125"/>
      <c r="D95" s="26"/>
      <c r="E95" s="125"/>
      <c r="F95" s="125"/>
      <c r="G95" s="125"/>
      <c r="H95" s="125"/>
    </row>
    <row r="96" spans="1:10" s="183" customFormat="1" ht="18.75" customHeight="1" x14ac:dyDescent="0.25">
      <c r="A96" s="182"/>
      <c r="B96" s="26"/>
      <c r="C96" s="125"/>
      <c r="D96" s="26"/>
      <c r="E96" s="125"/>
      <c r="F96" s="125"/>
      <c r="G96" s="125"/>
      <c r="H96" s="125"/>
    </row>
    <row r="97" spans="1:8" s="183" customFormat="1" ht="18.75" customHeight="1" x14ac:dyDescent="0.25">
      <c r="A97" s="182"/>
      <c r="B97" s="26"/>
      <c r="C97" s="125"/>
      <c r="D97" s="26"/>
      <c r="E97" s="125"/>
      <c r="F97" s="125"/>
      <c r="G97" s="125"/>
      <c r="H97" s="125"/>
    </row>
    <row r="98" spans="1:8" s="183" customFormat="1" ht="18.75" customHeight="1" x14ac:dyDescent="0.25">
      <c r="A98" s="182"/>
      <c r="B98" s="26"/>
      <c r="C98" s="125"/>
      <c r="D98" s="26"/>
      <c r="E98" s="125"/>
      <c r="F98" s="125"/>
      <c r="G98" s="125"/>
      <c r="H98" s="125"/>
    </row>
    <row r="99" spans="1:8" s="183" customFormat="1" ht="18.75" customHeight="1" x14ac:dyDescent="0.25">
      <c r="A99" s="182"/>
      <c r="B99" s="26"/>
      <c r="C99" s="125"/>
      <c r="D99" s="26"/>
      <c r="E99" s="125"/>
      <c r="F99" s="125"/>
      <c r="G99" s="125"/>
      <c r="H99" s="125"/>
    </row>
    <row r="100" spans="1:8" s="183" customFormat="1" ht="18.75" customHeight="1" x14ac:dyDescent="0.25">
      <c r="A100" s="182"/>
      <c r="B100" s="26"/>
      <c r="C100" s="125"/>
      <c r="D100" s="26"/>
      <c r="E100" s="125"/>
      <c r="F100" s="125"/>
      <c r="G100" s="125"/>
      <c r="H100" s="125"/>
    </row>
    <row r="101" spans="1:8" s="183" customFormat="1" ht="18.75" customHeight="1" x14ac:dyDescent="0.25">
      <c r="A101" s="182"/>
      <c r="B101" s="26"/>
      <c r="C101" s="125"/>
      <c r="D101" s="26"/>
      <c r="E101" s="125"/>
      <c r="F101" s="125"/>
      <c r="G101" s="125"/>
      <c r="H101" s="125"/>
    </row>
    <row r="102" spans="1:8" s="183" customFormat="1" ht="18.75" customHeight="1" x14ac:dyDescent="0.25">
      <c r="A102" s="182"/>
      <c r="B102" s="26"/>
      <c r="C102" s="125"/>
      <c r="D102" s="26"/>
      <c r="E102" s="125"/>
      <c r="F102" s="125"/>
      <c r="G102" s="125"/>
      <c r="H102" s="125"/>
    </row>
    <row r="103" spans="1:8" s="183" customFormat="1" ht="18.75" customHeight="1" x14ac:dyDescent="0.25">
      <c r="A103" s="182"/>
      <c r="B103" s="26"/>
      <c r="C103" s="125"/>
      <c r="D103" s="26"/>
      <c r="E103" s="125"/>
      <c r="F103" s="125"/>
      <c r="G103" s="125"/>
      <c r="H103" s="125"/>
    </row>
    <row r="104" spans="1:8" s="183" customFormat="1" ht="18.75" customHeight="1" x14ac:dyDescent="0.25">
      <c r="A104" s="182"/>
      <c r="B104" s="26"/>
      <c r="C104" s="125"/>
      <c r="D104" s="26"/>
      <c r="E104" s="125"/>
      <c r="F104" s="125"/>
      <c r="G104" s="125"/>
      <c r="H104" s="125"/>
    </row>
    <row r="105" spans="1:8" s="183" customFormat="1" ht="18.75" customHeight="1" x14ac:dyDescent="0.25">
      <c r="A105" s="182"/>
      <c r="B105" s="26"/>
      <c r="C105" s="125"/>
      <c r="D105" s="26"/>
      <c r="E105" s="125"/>
      <c r="F105" s="125"/>
      <c r="G105" s="125"/>
      <c r="H105" s="125"/>
    </row>
    <row r="106" spans="1:8" s="183" customFormat="1" ht="18.75" customHeight="1" x14ac:dyDescent="0.25">
      <c r="A106" s="182"/>
      <c r="B106" s="26"/>
      <c r="C106" s="125"/>
      <c r="D106" s="26"/>
      <c r="E106" s="125"/>
      <c r="F106" s="125"/>
      <c r="G106" s="125"/>
      <c r="H106" s="125"/>
    </row>
    <row r="107" spans="1:8" s="183" customFormat="1" ht="18.75" customHeight="1" x14ac:dyDescent="0.25">
      <c r="A107" s="182"/>
      <c r="B107" s="26"/>
      <c r="C107" s="125"/>
      <c r="D107" s="26"/>
      <c r="E107" s="125"/>
      <c r="F107" s="125"/>
      <c r="G107" s="125"/>
      <c r="H107" s="125"/>
    </row>
    <row r="108" spans="1:8" s="183" customFormat="1" ht="18.75" customHeight="1" x14ac:dyDescent="0.25">
      <c r="A108" s="182"/>
      <c r="B108" s="26"/>
      <c r="C108" s="125"/>
      <c r="D108" s="26"/>
      <c r="E108" s="125"/>
      <c r="F108" s="125"/>
      <c r="G108" s="125"/>
      <c r="H108" s="125"/>
    </row>
    <row r="109" spans="1:8" s="183" customFormat="1" ht="18.75" customHeight="1" x14ac:dyDescent="0.25">
      <c r="A109" s="182"/>
      <c r="B109" s="26"/>
      <c r="C109" s="125"/>
      <c r="D109" s="26"/>
      <c r="E109" s="125"/>
      <c r="F109" s="125"/>
      <c r="G109" s="125"/>
      <c r="H109" s="125"/>
    </row>
    <row r="110" spans="1:8" s="183" customFormat="1" ht="18.75" customHeight="1" x14ac:dyDescent="0.25">
      <c r="A110" s="182"/>
      <c r="B110" s="26"/>
      <c r="C110" s="125"/>
      <c r="D110" s="26"/>
      <c r="E110" s="125"/>
      <c r="F110" s="125"/>
      <c r="G110" s="125"/>
      <c r="H110" s="125"/>
    </row>
    <row r="111" spans="1:8" s="183" customFormat="1" ht="18.75" customHeight="1" x14ac:dyDescent="0.25">
      <c r="A111" s="182"/>
      <c r="B111" s="26"/>
      <c r="C111" s="125"/>
      <c r="D111" s="26"/>
      <c r="E111" s="125"/>
      <c r="F111" s="125"/>
      <c r="G111" s="125"/>
      <c r="H111" s="125"/>
    </row>
    <row r="112" spans="1:8" s="183" customFormat="1" ht="18.75" customHeight="1" x14ac:dyDescent="0.25">
      <c r="A112" s="182"/>
      <c r="B112" s="26"/>
      <c r="C112" s="125"/>
      <c r="D112" s="26"/>
      <c r="E112" s="125"/>
      <c r="F112" s="125"/>
      <c r="G112" s="125"/>
      <c r="H112" s="125"/>
    </row>
    <row r="113" spans="1:8" s="183" customFormat="1" ht="18.75" customHeight="1" x14ac:dyDescent="0.25">
      <c r="A113" s="182"/>
      <c r="B113" s="26"/>
      <c r="C113" s="125"/>
      <c r="D113" s="26"/>
      <c r="E113" s="125"/>
      <c r="F113" s="125"/>
      <c r="G113" s="125"/>
      <c r="H113" s="125"/>
    </row>
    <row r="114" spans="1:8" s="183" customFormat="1" ht="18.75" customHeight="1" x14ac:dyDescent="0.25">
      <c r="A114" s="182"/>
      <c r="B114" s="26"/>
      <c r="C114" s="125"/>
      <c r="D114" s="26"/>
      <c r="E114" s="125"/>
      <c r="F114" s="125"/>
      <c r="G114" s="125"/>
      <c r="H114" s="125"/>
    </row>
    <row r="115" spans="1:8" s="183" customFormat="1" ht="18.75" customHeight="1" x14ac:dyDescent="0.25">
      <c r="A115" s="182"/>
      <c r="B115" s="26"/>
      <c r="C115" s="125"/>
      <c r="D115" s="26"/>
      <c r="E115" s="125"/>
      <c r="F115" s="125"/>
      <c r="G115" s="125"/>
      <c r="H115" s="125"/>
    </row>
    <row r="116" spans="1:8" s="183" customFormat="1" ht="18.75" customHeight="1" x14ac:dyDescent="0.25">
      <c r="A116" s="182"/>
      <c r="B116" s="26"/>
      <c r="C116" s="125"/>
      <c r="D116" s="26"/>
      <c r="E116" s="125"/>
      <c r="F116" s="125"/>
      <c r="G116" s="125"/>
      <c r="H116" s="125"/>
    </row>
    <row r="117" spans="1:8" s="183" customFormat="1" ht="18.75" customHeight="1" x14ac:dyDescent="0.25">
      <c r="A117" s="182"/>
      <c r="B117" s="26"/>
      <c r="C117" s="125"/>
      <c r="D117" s="26"/>
      <c r="E117" s="125"/>
      <c r="F117" s="125"/>
      <c r="G117" s="125"/>
      <c r="H117" s="125"/>
    </row>
    <row r="118" spans="1:8" s="183" customFormat="1" ht="18.75" customHeight="1" x14ac:dyDescent="0.25">
      <c r="A118" s="182"/>
      <c r="B118" s="26"/>
      <c r="C118" s="125"/>
      <c r="D118" s="26"/>
      <c r="E118" s="125"/>
      <c r="F118" s="125"/>
      <c r="G118" s="125"/>
      <c r="H118" s="125"/>
    </row>
    <row r="119" spans="1:8" s="183" customFormat="1" ht="18.75" customHeight="1" x14ac:dyDescent="0.25">
      <c r="A119" s="182"/>
      <c r="B119" s="26"/>
      <c r="C119" s="125"/>
      <c r="D119" s="26"/>
      <c r="E119" s="125"/>
      <c r="F119" s="125"/>
      <c r="G119" s="125"/>
      <c r="H119" s="125"/>
    </row>
    <row r="120" spans="1:8" s="183" customFormat="1" ht="18.75" customHeight="1" x14ac:dyDescent="0.25">
      <c r="A120" s="182"/>
      <c r="B120" s="26"/>
      <c r="C120" s="125"/>
      <c r="D120" s="26"/>
      <c r="E120" s="125"/>
      <c r="F120" s="125"/>
      <c r="G120" s="125"/>
      <c r="H120" s="125"/>
    </row>
    <row r="121" spans="1:8" s="183" customFormat="1" ht="18.75" customHeight="1" x14ac:dyDescent="0.25">
      <c r="A121" s="182"/>
      <c r="B121" s="26"/>
      <c r="C121" s="125"/>
      <c r="D121" s="26"/>
      <c r="E121" s="125"/>
      <c r="F121" s="125"/>
      <c r="G121" s="125"/>
      <c r="H121" s="125"/>
    </row>
    <row r="122" spans="1:8" s="183" customFormat="1" ht="18.75" customHeight="1" x14ac:dyDescent="0.25">
      <c r="A122" s="182"/>
      <c r="B122" s="26"/>
      <c r="C122" s="125"/>
      <c r="D122" s="26"/>
      <c r="E122" s="125"/>
      <c r="F122" s="125"/>
      <c r="G122" s="125"/>
      <c r="H122" s="125"/>
    </row>
    <row r="123" spans="1:8" s="183" customFormat="1" ht="18.75" customHeight="1" x14ac:dyDescent="0.25">
      <c r="A123" s="182"/>
      <c r="B123" s="26"/>
      <c r="C123" s="125"/>
      <c r="D123" s="26"/>
      <c r="E123" s="125"/>
      <c r="F123" s="125"/>
      <c r="G123" s="125"/>
      <c r="H123" s="125"/>
    </row>
    <row r="124" spans="1:8" s="183" customFormat="1" ht="18.75" customHeight="1" x14ac:dyDescent="0.25">
      <c r="A124" s="182"/>
      <c r="B124" s="26"/>
      <c r="C124" s="125"/>
      <c r="D124" s="26"/>
      <c r="E124" s="125"/>
      <c r="F124" s="125"/>
      <c r="G124" s="125"/>
      <c r="H124" s="125"/>
    </row>
    <row r="125" spans="1:8" s="183" customFormat="1" ht="18.75" customHeight="1" x14ac:dyDescent="0.25">
      <c r="A125" s="182"/>
      <c r="B125" s="26"/>
      <c r="C125" s="125"/>
      <c r="D125" s="26"/>
      <c r="E125" s="125"/>
      <c r="F125" s="125"/>
      <c r="G125" s="125"/>
      <c r="H125" s="125"/>
    </row>
    <row r="126" spans="1:8" s="183" customFormat="1" ht="18.75" customHeight="1" x14ac:dyDescent="0.25">
      <c r="A126" s="182"/>
      <c r="B126" s="26"/>
      <c r="C126" s="125"/>
      <c r="D126" s="26"/>
      <c r="E126" s="125"/>
      <c r="F126" s="125"/>
      <c r="G126" s="125"/>
      <c r="H126" s="125"/>
    </row>
    <row r="127" spans="1:8" s="183" customFormat="1" ht="18.75" customHeight="1" x14ac:dyDescent="0.25">
      <c r="A127" s="182"/>
      <c r="B127" s="26"/>
      <c r="C127" s="125"/>
      <c r="D127" s="26"/>
      <c r="E127" s="125"/>
      <c r="F127" s="125"/>
      <c r="G127" s="125"/>
      <c r="H127" s="125"/>
    </row>
    <row r="128" spans="1:8" s="183" customFormat="1" ht="18.75" customHeight="1" x14ac:dyDescent="0.25">
      <c r="A128" s="182"/>
      <c r="B128" s="26"/>
      <c r="C128" s="125"/>
      <c r="D128" s="26"/>
      <c r="E128" s="125"/>
      <c r="F128" s="125"/>
      <c r="G128" s="125"/>
      <c r="H128" s="125"/>
    </row>
    <row r="129" spans="1:8" s="183" customFormat="1" ht="18.75" customHeight="1" x14ac:dyDescent="0.25">
      <c r="A129" s="182"/>
      <c r="B129" s="26"/>
      <c r="C129" s="125"/>
      <c r="D129" s="26"/>
      <c r="E129" s="125"/>
      <c r="F129" s="125"/>
      <c r="G129" s="125"/>
      <c r="H129" s="125"/>
    </row>
    <row r="130" spans="1:8" s="183" customFormat="1" ht="18.75" customHeight="1" x14ac:dyDescent="0.25">
      <c r="A130" s="182"/>
      <c r="B130" s="26"/>
      <c r="C130" s="125"/>
      <c r="D130" s="26"/>
      <c r="E130" s="125"/>
      <c r="F130" s="125"/>
      <c r="G130" s="125"/>
      <c r="H130" s="125"/>
    </row>
    <row r="131" spans="1:8" s="183" customFormat="1" ht="18.75" customHeight="1" x14ac:dyDescent="0.25">
      <c r="A131" s="182"/>
      <c r="B131" s="26"/>
      <c r="C131" s="125"/>
      <c r="D131" s="26"/>
      <c r="E131" s="125"/>
      <c r="F131" s="125"/>
      <c r="G131" s="125"/>
      <c r="H131" s="125"/>
    </row>
    <row r="132" spans="1:8" s="183" customFormat="1" ht="18.75" customHeight="1" x14ac:dyDescent="0.25">
      <c r="A132" s="182"/>
      <c r="B132" s="26"/>
      <c r="C132" s="125"/>
      <c r="D132" s="26"/>
      <c r="E132" s="125"/>
      <c r="F132" s="125"/>
      <c r="G132" s="125"/>
      <c r="H132" s="125"/>
    </row>
    <row r="133" spans="1:8" s="183" customFormat="1" ht="18.75" customHeight="1" x14ac:dyDescent="0.25">
      <c r="A133" s="182"/>
      <c r="B133" s="26"/>
      <c r="C133" s="125"/>
      <c r="D133" s="26"/>
      <c r="E133" s="125"/>
      <c r="F133" s="125"/>
      <c r="G133" s="125"/>
      <c r="H133" s="125"/>
    </row>
    <row r="134" spans="1:8" s="183" customFormat="1" ht="18.75" customHeight="1" x14ac:dyDescent="0.25">
      <c r="A134" s="182"/>
      <c r="B134" s="26"/>
      <c r="C134" s="125"/>
      <c r="D134" s="26"/>
      <c r="E134" s="125"/>
      <c r="F134" s="125"/>
      <c r="G134" s="125"/>
      <c r="H134" s="125"/>
    </row>
    <row r="135" spans="1:8" s="183" customFormat="1" ht="18.75" customHeight="1" x14ac:dyDescent="0.25">
      <c r="A135" s="182"/>
      <c r="B135" s="26"/>
      <c r="C135" s="125"/>
      <c r="D135" s="26"/>
      <c r="E135" s="125"/>
      <c r="F135" s="125"/>
      <c r="G135" s="125"/>
      <c r="H135" s="125"/>
    </row>
    <row r="136" spans="1:8" s="183" customFormat="1" ht="18.75" customHeight="1" x14ac:dyDescent="0.25">
      <c r="A136" s="182"/>
      <c r="B136" s="26"/>
      <c r="C136" s="125"/>
      <c r="D136" s="26"/>
      <c r="E136" s="125"/>
      <c r="F136" s="125"/>
      <c r="G136" s="125"/>
      <c r="H136" s="125"/>
    </row>
    <row r="137" spans="1:8" s="183" customFormat="1" ht="18.75" customHeight="1" x14ac:dyDescent="0.25">
      <c r="A137" s="182"/>
      <c r="B137" s="26"/>
      <c r="C137" s="125"/>
      <c r="D137" s="26"/>
      <c r="E137" s="125"/>
      <c r="F137" s="125"/>
      <c r="G137" s="125"/>
      <c r="H137" s="125"/>
    </row>
    <row r="138" spans="1:8" s="183" customFormat="1" ht="18.75" customHeight="1" x14ac:dyDescent="0.25">
      <c r="A138" s="182"/>
      <c r="B138" s="26"/>
      <c r="C138" s="125"/>
      <c r="D138" s="26"/>
      <c r="E138" s="125"/>
      <c r="F138" s="125"/>
      <c r="G138" s="125"/>
      <c r="H138" s="125"/>
    </row>
    <row r="139" spans="1:8" s="183" customFormat="1" ht="18.75" customHeight="1" x14ac:dyDescent="0.25">
      <c r="A139" s="182"/>
      <c r="B139" s="26"/>
      <c r="C139" s="125"/>
      <c r="D139" s="26"/>
      <c r="E139" s="125"/>
      <c r="F139" s="125"/>
      <c r="G139" s="125"/>
      <c r="H139" s="125"/>
    </row>
    <row r="140" spans="1:8" s="183" customFormat="1" ht="18.75" customHeight="1" x14ac:dyDescent="0.25">
      <c r="A140" s="182"/>
      <c r="B140" s="26"/>
      <c r="C140" s="125"/>
      <c r="D140" s="26"/>
      <c r="E140" s="125"/>
      <c r="F140" s="125"/>
      <c r="G140" s="125"/>
      <c r="H140" s="125"/>
    </row>
    <row r="141" spans="1:8" s="183" customFormat="1" ht="18.75" customHeight="1" x14ac:dyDescent="0.25">
      <c r="A141" s="182"/>
      <c r="B141" s="26"/>
      <c r="C141" s="125"/>
      <c r="D141" s="26"/>
      <c r="E141" s="125"/>
      <c r="F141" s="125"/>
      <c r="G141" s="125"/>
      <c r="H141" s="125"/>
    </row>
    <row r="142" spans="1:8" s="183" customFormat="1" ht="18.75" customHeight="1" x14ac:dyDescent="0.25">
      <c r="A142" s="182"/>
      <c r="B142" s="26"/>
      <c r="C142" s="125"/>
      <c r="D142" s="26"/>
      <c r="E142" s="125"/>
      <c r="F142" s="125"/>
      <c r="G142" s="125"/>
      <c r="H142" s="125"/>
    </row>
    <row r="143" spans="1:8" s="183" customFormat="1" ht="18.75" customHeight="1" x14ac:dyDescent="0.25">
      <c r="A143" s="182"/>
      <c r="B143" s="26"/>
      <c r="C143" s="125"/>
      <c r="D143" s="26"/>
      <c r="E143" s="125"/>
      <c r="F143" s="125"/>
      <c r="G143" s="125"/>
      <c r="H143" s="125"/>
    </row>
    <row r="144" spans="1:8" s="183" customFormat="1" ht="18.75" customHeight="1" x14ac:dyDescent="0.25">
      <c r="A144" s="182"/>
      <c r="B144" s="26"/>
      <c r="C144" s="125"/>
      <c r="D144" s="26"/>
      <c r="E144" s="125"/>
      <c r="F144" s="125"/>
      <c r="G144" s="125"/>
      <c r="H144" s="125"/>
    </row>
    <row r="145" spans="1:8" s="183" customFormat="1" ht="18.75" customHeight="1" x14ac:dyDescent="0.25">
      <c r="A145" s="182"/>
      <c r="B145" s="26"/>
      <c r="C145" s="125"/>
      <c r="D145" s="26"/>
      <c r="E145" s="125"/>
      <c r="F145" s="125"/>
      <c r="G145" s="125"/>
      <c r="H145" s="125"/>
    </row>
    <row r="146" spans="1:8" s="183" customFormat="1" ht="18.75" customHeight="1" x14ac:dyDescent="0.25">
      <c r="A146" s="182"/>
      <c r="B146" s="26"/>
      <c r="C146" s="125"/>
      <c r="D146" s="26"/>
      <c r="E146" s="125"/>
      <c r="F146" s="125"/>
      <c r="G146" s="125"/>
      <c r="H146" s="125"/>
    </row>
    <row r="147" spans="1:8" s="183" customFormat="1" ht="18.75" customHeight="1" x14ac:dyDescent="0.25">
      <c r="A147" s="182"/>
      <c r="B147" s="26"/>
      <c r="C147" s="125"/>
      <c r="D147" s="26"/>
      <c r="E147" s="125"/>
      <c r="F147" s="125"/>
      <c r="G147" s="125"/>
      <c r="H147" s="125"/>
    </row>
    <row r="148" spans="1:8" s="183" customFormat="1" ht="18.75" customHeight="1" x14ac:dyDescent="0.25">
      <c r="A148" s="182"/>
      <c r="B148" s="26"/>
      <c r="C148" s="125"/>
      <c r="D148" s="26"/>
      <c r="E148" s="125"/>
      <c r="F148" s="125"/>
      <c r="G148" s="125"/>
      <c r="H148" s="125"/>
    </row>
    <row r="149" spans="1:8" s="183" customFormat="1" ht="18.75" customHeight="1" x14ac:dyDescent="0.25">
      <c r="A149" s="182"/>
      <c r="B149" s="26"/>
      <c r="C149" s="125"/>
      <c r="D149" s="26"/>
      <c r="E149" s="125"/>
      <c r="F149" s="125"/>
      <c r="G149" s="125"/>
      <c r="H149" s="125"/>
    </row>
    <row r="150" spans="1:8" s="183" customFormat="1" ht="18.75" customHeight="1" x14ac:dyDescent="0.25">
      <c r="A150" s="182"/>
      <c r="B150" s="26"/>
      <c r="C150" s="125"/>
      <c r="D150" s="26"/>
      <c r="E150" s="125"/>
      <c r="F150" s="125"/>
      <c r="G150" s="125"/>
      <c r="H150" s="125"/>
    </row>
    <row r="151" spans="1:8" s="183" customFormat="1" ht="18.75" customHeight="1" x14ac:dyDescent="0.25">
      <c r="A151" s="182"/>
      <c r="B151" s="26"/>
      <c r="C151" s="125"/>
      <c r="D151" s="26"/>
      <c r="E151" s="125"/>
      <c r="F151" s="125"/>
      <c r="G151" s="125"/>
      <c r="H151" s="125"/>
    </row>
    <row r="152" spans="1:8" s="183" customFormat="1" ht="18.75" customHeight="1" x14ac:dyDescent="0.25">
      <c r="A152" s="182"/>
      <c r="B152" s="26"/>
      <c r="C152" s="125"/>
      <c r="D152" s="26"/>
      <c r="E152" s="125"/>
      <c r="F152" s="125"/>
      <c r="G152" s="125"/>
      <c r="H152" s="125"/>
    </row>
    <row r="153" spans="1:8" s="183" customFormat="1" ht="18.75" customHeight="1" x14ac:dyDescent="0.25">
      <c r="A153" s="182"/>
      <c r="B153" s="26"/>
      <c r="C153" s="125"/>
      <c r="D153" s="26"/>
      <c r="E153" s="125"/>
      <c r="F153" s="125"/>
      <c r="G153" s="125"/>
      <c r="H153" s="125"/>
    </row>
    <row r="154" spans="1:8" s="183" customFormat="1" ht="18.75" customHeight="1" x14ac:dyDescent="0.25">
      <c r="A154" s="182"/>
      <c r="B154" s="26"/>
      <c r="C154" s="125"/>
      <c r="D154" s="26"/>
      <c r="E154" s="125"/>
      <c r="F154" s="125"/>
      <c r="G154" s="125"/>
      <c r="H154" s="125"/>
    </row>
  </sheetData>
  <customSheetViews>
    <customSheetView guid="{8AE384D2-954E-4FC4-9E7B-72B2DA3D2D3A}" outlineSymbols="0" showRuler="0">
      <selection sqref="A1:A3"/>
      <colBreaks count="1" manualBreakCount="1">
        <brk id="12" max="1048575" man="1"/>
      </colBreaks>
      <pageMargins left="1" right="0.5" top="0.5" bottom="0.4" header="0.49" footer="0.4"/>
      <pageSetup paperSize="9" scale="94" firstPageNumber="8" orientation="portrait" r:id="rId1"/>
      <headerFooter alignWithMargins="0"/>
    </customSheetView>
    <customSheetView guid="{E1DB4DD3-3D3D-4C8E-ADFF-122E3B5E40F3}" outlineSymbols="0" printArea="1" showRuler="0" topLeftCell="A86">
      <selection activeCell="J43" sqref="J43"/>
      <rowBreaks count="1" manualBreakCount="1">
        <brk id="56" max="11" man="1"/>
      </rowBreaks>
      <colBreaks count="1" manualBreakCount="1">
        <brk id="12" max="1048575" man="1"/>
      </colBreaks>
      <pageMargins left="1" right="0.5" top="0.5" bottom="0.4" header="0.49" footer="0.4"/>
      <pageSetup paperSize="9" scale="91" firstPageNumber="8" orientation="portrait" r:id="rId2"/>
      <headerFooter alignWithMargins="0"/>
    </customSheetView>
    <customSheetView guid="{62C88142-195A-406E-A347-1C61EA880C0D}" showPageBreaks="1" outlineSymbols="0" printArea="1" view="pageBreakPreview" showRuler="0" topLeftCell="A112">
      <selection activeCell="A115" sqref="A115:IV116"/>
      <rowBreaks count="1" manualBreakCount="1">
        <brk id="59" max="11" man="1"/>
      </rowBreaks>
      <pageMargins left="1" right="0.5" top="0.5" bottom="0.4" header="0.49" footer="0.4"/>
      <pageSetup paperSize="9" scale="84" firstPageNumber="8" orientation="portrait" r:id="rId3"/>
      <headerFooter alignWithMargins="0"/>
    </customSheetView>
    <customSheetView guid="{DFBF4CAE-57D7-4172-8C3A-8E3DF4930C4B}" showPageBreaks="1" outlineSymbols="0" printArea="1" showRuler="0" topLeftCell="A70">
      <selection activeCell="F60" sqref="F59:F60"/>
      <colBreaks count="1" manualBreakCount="1">
        <brk id="12" max="1048575" man="1"/>
      </colBreaks>
      <pageMargins left="1" right="0.5" top="0.5" bottom="0.4" header="0.49" footer="0.4"/>
      <pageSetup paperSize="9" scale="94" firstPageNumber="8" orientation="portrait" r:id="rId4"/>
      <headerFooter alignWithMargins="0"/>
    </customSheetView>
  </customSheetViews>
  <mergeCells count="18">
    <mergeCell ref="F46:H46"/>
    <mergeCell ref="B48:H48"/>
    <mergeCell ref="B9:H9"/>
    <mergeCell ref="B43:D43"/>
    <mergeCell ref="F43:H43"/>
    <mergeCell ref="B44:D44"/>
    <mergeCell ref="F44:H44"/>
    <mergeCell ref="B45:D45"/>
    <mergeCell ref="F45:H45"/>
    <mergeCell ref="B46:D46"/>
    <mergeCell ref="B7:D7"/>
    <mergeCell ref="F7:H7"/>
    <mergeCell ref="B4:D4"/>
    <mergeCell ref="F4:H4"/>
    <mergeCell ref="B5:D5"/>
    <mergeCell ref="F5:H5"/>
    <mergeCell ref="B6:D6"/>
    <mergeCell ref="F6:H6"/>
  </mergeCells>
  <phoneticPr fontId="0" type="noConversion"/>
  <pageMargins left="0.7" right="0.7" top="0.48" bottom="0.5" header="0.5" footer="0.5"/>
  <pageSetup paperSize="9" scale="76" firstPageNumber="8" orientation="portrait" useFirstPageNumber="1" r:id="rId5"/>
  <headerFooter alignWithMargins="0">
    <oddFooter>&amp;LThe accompanying notes are an integral part of these interim financial statements.
&amp;C&amp;P</oddFooter>
  </headerFooter>
  <rowBreaks count="1" manualBreakCount="1">
    <brk id="39" max="16383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SI</vt:lpstr>
      <vt:lpstr>BS2-3</vt:lpstr>
      <vt:lpstr>SI-4</vt:lpstr>
      <vt:lpstr>SI-5</vt:lpstr>
      <vt:lpstr>SCE-6(conso)</vt:lpstr>
      <vt:lpstr>SCE-7</vt:lpstr>
      <vt:lpstr>SCF-8-9</vt:lpstr>
      <vt:lpstr>'BS2-3'!Print_Area</vt:lpstr>
      <vt:lpstr>'SCE-6(conso)'!Print_Area</vt:lpstr>
      <vt:lpstr>'SCE-7'!Print_Area</vt:lpstr>
      <vt:lpstr>'SCF-8-9'!Print_Area</vt:lpstr>
      <vt:lpstr>SI!Print_Area</vt:lpstr>
      <vt:lpstr>'SI-4'!Print_Area</vt:lpstr>
      <vt:lpstr>'SI-5'!Print_Area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Phanita, Aphimonbuth</cp:lastModifiedBy>
  <cp:lastPrinted>2018-08-09T04:23:20Z</cp:lastPrinted>
  <dcterms:created xsi:type="dcterms:W3CDTF">2001-07-23T03:17:52Z</dcterms:created>
  <dcterms:modified xsi:type="dcterms:W3CDTF">2018-08-09T05:38:13Z</dcterms:modified>
</cp:coreProperties>
</file>