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165" windowWidth="10320" windowHeight="7995" tabRatio="876"/>
  </bookViews>
  <sheets>
    <sheet name="งบดุล T" sheetId="44" r:id="rId1"/>
    <sheet name="SC-conso" sheetId="63" r:id="rId2"/>
    <sheet name="SC-Sep" sheetId="64" r:id="rId3"/>
    <sheet name="Income 3M" sheetId="66" r:id="rId4"/>
    <sheet name="OCI 3M" sheetId="61" r:id="rId5"/>
    <sheet name="Income 6M" sheetId="53" r:id="rId6"/>
    <sheet name="OCI 6M" sheetId="67" r:id="rId7"/>
    <sheet name="CASHFLOW" sheetId="65" r:id="rId8"/>
  </sheets>
  <externalReferences>
    <externalReference r:id="rId9"/>
    <externalReference r:id="rId10"/>
  </externalReferences>
  <definedNames>
    <definedName name="l" localSheetId="3">'Income 3M'!$A$2:$T$60</definedName>
    <definedName name="l" localSheetId="5">'Income 6M'!$A$2:$T$58</definedName>
    <definedName name="l" localSheetId="0">'งบดุล T'!$A$2:$Q$96</definedName>
    <definedName name="_xlnm.Print_Area" localSheetId="7">CASHFLOW!$A$1:$O$110</definedName>
    <definedName name="_xlnm.Print_Area" localSheetId="3">'Income 3M'!$A$1:$S$60</definedName>
    <definedName name="_xlnm.Print_Area" localSheetId="5">'Income 6M'!$A$1:$S$58</definedName>
    <definedName name="_xlnm.Print_Area" localSheetId="4">'OCI 3M'!$A$1:$S$50</definedName>
    <definedName name="_xlnm.Print_Area" localSheetId="6">'OCI 6M'!$A$1:$S$50</definedName>
    <definedName name="_xlnm.Print_Area" localSheetId="1">'SC-conso'!$A$1:$AA$40</definedName>
    <definedName name="_xlnm.Print_Area" localSheetId="2">'SC-Sep'!$A$1:$V$33</definedName>
    <definedName name="_xlnm.Print_Area" localSheetId="0">'งบดุล T'!$A$1:$Q$100</definedName>
    <definedName name="ธ็ศ" localSheetId="3">'Income 3M'!$A$2:$T$60</definedName>
    <definedName name="ธ็ศ" localSheetId="5">'Income 6M'!$A$2:$T$58</definedName>
    <definedName name="ธ็ศ" localSheetId="0">'งบดุล T'!$A$2:$Q$96</definedName>
  </definedNames>
  <calcPr calcId="114210"/>
</workbook>
</file>

<file path=xl/calcChain.xml><?xml version="1.0" encoding="utf-8"?>
<calcChain xmlns="http://schemas.openxmlformats.org/spreadsheetml/2006/main">
  <c r="A4" i="67"/>
  <c r="K113" i="65"/>
  <c r="G113"/>
  <c r="H97"/>
  <c r="O90"/>
  <c r="N90"/>
  <c r="M90"/>
  <c r="L90"/>
  <c r="J90"/>
  <c r="I90"/>
  <c r="H90"/>
  <c r="K82"/>
  <c r="G82"/>
  <c r="K81"/>
  <c r="K90"/>
  <c r="G81"/>
  <c r="O78"/>
  <c r="M78"/>
  <c r="L78"/>
  <c r="J78"/>
  <c r="I78"/>
  <c r="H78"/>
  <c r="K78"/>
  <c r="G78"/>
  <c r="A54"/>
  <c r="O30"/>
  <c r="O45"/>
  <c r="O94"/>
  <c r="O97"/>
  <c r="M30"/>
  <c r="M45"/>
  <c r="M94"/>
  <c r="M97"/>
  <c r="M114"/>
  <c r="L30"/>
  <c r="L45"/>
  <c r="J30"/>
  <c r="J45"/>
  <c r="I30"/>
  <c r="I45"/>
  <c r="H30"/>
  <c r="H45"/>
  <c r="K11"/>
  <c r="K30"/>
  <c r="K45"/>
  <c r="G11"/>
  <c r="I68" i="44"/>
  <c r="J40" i="53"/>
  <c r="O22" i="44"/>
  <c r="I22"/>
  <c r="P40" i="53"/>
  <c r="Q18" i="67"/>
  <c r="P20"/>
  <c r="N20"/>
  <c r="M20"/>
  <c r="L20"/>
  <c r="K18"/>
  <c r="J20"/>
  <c r="S20"/>
  <c r="S23"/>
  <c r="J40" i="66"/>
  <c r="P27" i="53"/>
  <c r="P41"/>
  <c r="P43"/>
  <c r="L27"/>
  <c r="L40"/>
  <c r="R27"/>
  <c r="R40"/>
  <c r="J27"/>
  <c r="J41"/>
  <c r="J43"/>
  <c r="J27" i="66"/>
  <c r="K45"/>
  <c r="L27"/>
  <c r="L40"/>
  <c r="L41"/>
  <c r="L43"/>
  <c r="L45"/>
  <c r="N27"/>
  <c r="N40"/>
  <c r="N43"/>
  <c r="N27" i="53"/>
  <c r="N40"/>
  <c r="P40" i="66"/>
  <c r="R27"/>
  <c r="R40"/>
  <c r="A4" i="61"/>
  <c r="T27" i="66"/>
  <c r="T40"/>
  <c r="N50"/>
  <c r="T50"/>
  <c r="Q38" i="44"/>
  <c r="I38"/>
  <c r="A33" i="63"/>
  <c r="A28" i="64"/>
  <c r="U26" i="63"/>
  <c r="AA26"/>
  <c r="I77" i="44"/>
  <c r="T40" i="53"/>
  <c r="T27"/>
  <c r="T43"/>
  <c r="T45"/>
  <c r="W28" i="63"/>
  <c r="W30"/>
  <c r="AA30"/>
  <c r="F31"/>
  <c r="G31"/>
  <c r="H31"/>
  <c r="I31"/>
  <c r="J31"/>
  <c r="K31"/>
  <c r="L31"/>
  <c r="M31"/>
  <c r="N31"/>
  <c r="P31"/>
  <c r="Q31"/>
  <c r="R31"/>
  <c r="T31"/>
  <c r="V31"/>
  <c r="X31"/>
  <c r="Y29"/>
  <c r="Y27"/>
  <c r="Y31"/>
  <c r="I90" i="44"/>
  <c r="Z31" i="63"/>
  <c r="E31"/>
  <c r="Y21"/>
  <c r="W19"/>
  <c r="AA19"/>
  <c r="W15"/>
  <c r="AA15"/>
  <c r="W17"/>
  <c r="AA17"/>
  <c r="G26" i="64"/>
  <c r="T16"/>
  <c r="V16"/>
  <c r="A6"/>
  <c r="T20"/>
  <c r="V20"/>
  <c r="T25"/>
  <c r="V25"/>
  <c r="R22"/>
  <c r="T22"/>
  <c r="R24"/>
  <c r="T24"/>
  <c r="L24"/>
  <c r="V24"/>
  <c r="T26"/>
  <c r="J26"/>
  <c r="E26"/>
  <c r="P26"/>
  <c r="N26"/>
  <c r="H26"/>
  <c r="T15"/>
  <c r="V15"/>
  <c r="T17"/>
  <c r="V17"/>
  <c r="J18"/>
  <c r="G18"/>
  <c r="E18"/>
  <c r="V13"/>
  <c r="R18"/>
  <c r="P18"/>
  <c r="N18"/>
  <c r="H18"/>
  <c r="S23" i="63"/>
  <c r="U23"/>
  <c r="W23"/>
  <c r="AA23"/>
  <c r="AA18"/>
  <c r="AA20"/>
  <c r="Z21"/>
  <c r="X21"/>
  <c r="V21"/>
  <c r="U21"/>
  <c r="T21"/>
  <c r="S21"/>
  <c r="R21"/>
  <c r="Q21"/>
  <c r="P21"/>
  <c r="M21"/>
  <c r="L21"/>
  <c r="J21"/>
  <c r="I21"/>
  <c r="H21"/>
  <c r="G21"/>
  <c r="F21"/>
  <c r="E21"/>
  <c r="Q89" i="44"/>
  <c r="Q91"/>
  <c r="Q104"/>
  <c r="K89"/>
  <c r="K91"/>
  <c r="K104"/>
  <c r="Q22"/>
  <c r="Q68"/>
  <c r="O68"/>
  <c r="K22"/>
  <c r="K68"/>
  <c r="K77"/>
  <c r="K38"/>
  <c r="Q77"/>
  <c r="Q78"/>
  <c r="P102"/>
  <c r="O77"/>
  <c r="O38"/>
  <c r="N102"/>
  <c r="M68"/>
  <c r="M38"/>
  <c r="M77"/>
  <c r="M89"/>
  <c r="M90"/>
  <c r="M22"/>
  <c r="M39"/>
  <c r="L102"/>
  <c r="J102"/>
  <c r="A54"/>
  <c r="Q20" i="61"/>
  <c r="Q23"/>
  <c r="Q25"/>
  <c r="K20"/>
  <c r="K23"/>
  <c r="K25"/>
  <c r="P20"/>
  <c r="N20"/>
  <c r="L20"/>
  <c r="J20"/>
  <c r="S20"/>
  <c r="S23"/>
  <c r="M20"/>
  <c r="T50" i="53"/>
  <c r="N50"/>
  <c r="L18" i="64"/>
  <c r="O21" i="63"/>
  <c r="W21"/>
  <c r="I18" i="67"/>
  <c r="S27" i="63"/>
  <c r="U27"/>
  <c r="S29"/>
  <c r="U29"/>
  <c r="U31"/>
  <c r="O29"/>
  <c r="W29"/>
  <c r="T18" i="64"/>
  <c r="Q103" i="44"/>
  <c r="R26" i="64"/>
  <c r="M23" i="67"/>
  <c r="M25"/>
  <c r="S25"/>
  <c r="V18" i="64"/>
  <c r="W18"/>
  <c r="AA21" i="63"/>
  <c r="P45" i="53"/>
  <c r="AB21" i="63"/>
  <c r="P50" i="53"/>
  <c r="P47"/>
  <c r="L47" i="66"/>
  <c r="L50"/>
  <c r="T43"/>
  <c r="T45"/>
  <c r="R41"/>
  <c r="R43"/>
  <c r="R45"/>
  <c r="R50"/>
  <c r="I94" i="65"/>
  <c r="I97"/>
  <c r="I114"/>
  <c r="G90"/>
  <c r="K94"/>
  <c r="K97"/>
  <c r="K114"/>
  <c r="S31" i="63"/>
  <c r="R41" i="53"/>
  <c r="R43"/>
  <c r="Q10" i="67"/>
  <c r="Q20"/>
  <c r="N43" i="53"/>
  <c r="I10" i="67"/>
  <c r="J45" i="53"/>
  <c r="R45"/>
  <c r="L41"/>
  <c r="L43"/>
  <c r="J41" i="66"/>
  <c r="J43"/>
  <c r="J45"/>
  <c r="M78" i="44"/>
  <c r="Q39"/>
  <c r="O103"/>
  <c r="O39"/>
  <c r="M91"/>
  <c r="O78"/>
  <c r="K39"/>
  <c r="K103"/>
  <c r="I78"/>
  <c r="G30" i="65"/>
  <c r="G45"/>
  <c r="P27" i="66"/>
  <c r="P41"/>
  <c r="P43"/>
  <c r="P45"/>
  <c r="M93" i="44"/>
  <c r="M102"/>
  <c r="I103"/>
  <c r="I39"/>
  <c r="Q93"/>
  <c r="Q102"/>
  <c r="AA29" i="63"/>
  <c r="L45" i="53"/>
  <c r="K10" i="67"/>
  <c r="K20"/>
  <c r="L22" i="64"/>
  <c r="O10" i="67"/>
  <c r="M23" i="61"/>
  <c r="M25"/>
  <c r="S25"/>
  <c r="T47" i="53"/>
  <c r="N45"/>
  <c r="N47"/>
  <c r="K78" i="44"/>
  <c r="K93"/>
  <c r="R47" i="66"/>
  <c r="N45"/>
  <c r="N47"/>
  <c r="T47"/>
  <c r="G94" i="65"/>
  <c r="G97"/>
  <c r="G114"/>
  <c r="Q23" i="67"/>
  <c r="Q25"/>
  <c r="R50" i="53"/>
  <c r="R47"/>
  <c r="J47"/>
  <c r="O27" i="63"/>
  <c r="J50" i="53"/>
  <c r="I20" i="61"/>
  <c r="I20" i="67"/>
  <c r="J50" i="66"/>
  <c r="J47"/>
  <c r="K102" i="44"/>
  <c r="O20" i="61"/>
  <c r="O20" i="67"/>
  <c r="K23"/>
  <c r="K25"/>
  <c r="P47" i="66"/>
  <c r="P50"/>
  <c r="L26" i="64"/>
  <c r="V22"/>
  <c r="V26"/>
  <c r="L50" i="53"/>
  <c r="L47"/>
  <c r="I23" i="61"/>
  <c r="I25"/>
  <c r="O31" i="63"/>
  <c r="I88" i="44"/>
  <c r="I89"/>
  <c r="I91"/>
  <c r="W27" i="63"/>
  <c r="I23" i="67"/>
  <c r="I25"/>
  <c r="O23"/>
  <c r="O25"/>
  <c r="W26" i="64"/>
  <c r="O88" i="44"/>
  <c r="O89"/>
  <c r="O91"/>
  <c r="O23" i="61"/>
  <c r="O25"/>
  <c r="AA27" i="63"/>
  <c r="AA31"/>
  <c r="W31"/>
  <c r="AB31"/>
  <c r="I104" i="44"/>
  <c r="I93"/>
  <c r="I102"/>
  <c r="O93"/>
  <c r="O102"/>
  <c r="O104"/>
</calcChain>
</file>

<file path=xl/comments1.xml><?xml version="1.0" encoding="utf-8"?>
<comments xmlns="http://schemas.openxmlformats.org/spreadsheetml/2006/main">
  <authors>
    <author>admin</author>
  </authors>
  <commentList>
    <comment ref="G82" authorId="0">
      <text>
        <r>
          <rPr>
            <b/>
            <sz val="10"/>
            <color indexed="81"/>
            <rFont val="Tahoma"/>
            <family val="2"/>
          </rPr>
          <t xml:space="preserve">admin:
วางทรัพย์รวม               529.77
หักส่วนของ TKL &amp; SML  36.67        </t>
        </r>
      </text>
    </comment>
    <comment ref="G83" authorId="0">
      <text>
        <r>
          <rPr>
            <b/>
            <sz val="10"/>
            <color indexed="81"/>
            <rFont val="Tahoma"/>
            <family val="2"/>
          </rPr>
          <t>admin:</t>
        </r>
        <r>
          <rPr>
            <sz val="10"/>
            <color indexed="81"/>
            <rFont val="Tahoma"/>
            <family val="2"/>
          </rPr>
          <t xml:space="preserve">
THL จ่าย 7.236 ล้าน
ให้ TKL &amp; sml 
จึง Elim ออก</t>
        </r>
      </text>
    </comment>
    <comment ref="K84" authorId="0">
      <text>
        <r>
          <rPr>
            <b/>
            <sz val="10"/>
            <color indexed="81"/>
            <rFont val="Tahoma"/>
            <family val="2"/>
          </rPr>
          <t>admin:</t>
        </r>
        <r>
          <rPr>
            <sz val="10"/>
            <color indexed="81"/>
            <rFont val="Tahoma"/>
            <family val="2"/>
          </rPr>
          <t xml:space="preserve">
รับจาก TKL ทั้งหมด</t>
        </r>
      </text>
    </comment>
  </commentList>
</comments>
</file>

<file path=xl/sharedStrings.xml><?xml version="1.0" encoding="utf-8"?>
<sst xmlns="http://schemas.openxmlformats.org/spreadsheetml/2006/main" count="555" uniqueCount="298">
  <si>
    <t>หมายเหตุ</t>
  </si>
  <si>
    <t>รวมสินทรัพย์</t>
  </si>
  <si>
    <t>รวมหนี้สิน</t>
  </si>
  <si>
    <t>รวมหนี้สินและส่วนของผู้ถือหุ้น</t>
  </si>
  <si>
    <t>รายได้อื่น</t>
  </si>
  <si>
    <t>ทุนเรือนหุ้น</t>
  </si>
  <si>
    <t>รวม</t>
  </si>
  <si>
    <t>ส่วนเกิน</t>
  </si>
  <si>
    <t>บริษัท ทุ่งคาฮาเบอร์ จำกัด (มหาชน) และบริษัทย่อย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</si>
  <si>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</si>
  <si>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</si>
  <si>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</si>
  <si>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</si>
  <si>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</si>
  <si>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</si>
  <si>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</si>
  <si>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</si>
  <si>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</si>
  <si>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</si>
  <si>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</si>
  <si>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</si>
  <si>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</si>
  <si>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ส่วนของผู้ถือหุ้นของบริษัทฯ</t>
  </si>
  <si>
    <t>รายได้</t>
  </si>
  <si>
    <t>รายได้จากการขาย</t>
  </si>
  <si>
    <t>รวมรายได้</t>
  </si>
  <si>
    <t>ค่าใช้จ่าย</t>
  </si>
  <si>
    <t>ต้นทุนการขาย</t>
  </si>
  <si>
    <t>รวมค่าใช้จ่าย</t>
  </si>
  <si>
    <t>งบแสดงการเปลี่ยนแปลงส่วนของผู้ถือหุ้น</t>
  </si>
  <si>
    <t>- อื่นๆ</t>
  </si>
  <si>
    <t>- ดอกเบี้ยรับ</t>
  </si>
  <si>
    <t>สินค้าคงเหลือ - สุทธิ</t>
  </si>
  <si>
    <t>กำไรจากอัตราแลกเปลี่ยน</t>
  </si>
  <si>
    <t>งบการเงินเฉพาะบริษัท</t>
  </si>
  <si>
    <t>รายจ่ายโครงการต่างๆ รอตัดบัญชี - สุทธิ</t>
  </si>
  <si>
    <t>ที่ดิน อาคารและอุปกรณ์ - สุทธิ</t>
  </si>
  <si>
    <t>ส่วนได้เสีย</t>
  </si>
  <si>
    <t>ในบริษัทย่อย</t>
  </si>
  <si>
    <t>11</t>
  </si>
  <si>
    <t>สินทรัพย์ไม่มีตัวตน - สุทธิ</t>
  </si>
  <si>
    <t>- กิจการอื่น</t>
  </si>
  <si>
    <t>เจ้าหนี้การค้า</t>
  </si>
  <si>
    <t>- กิจการที่เกี่ยวข้องกัน</t>
  </si>
  <si>
    <t>ค่าใช้จ่ายในการขาย</t>
  </si>
  <si>
    <t>ขาดทุนจากอัตราแลกเปลี่ยน</t>
  </si>
  <si>
    <t>ต้นทุนทางการเงิน</t>
  </si>
  <si>
    <t>ส่วนที่เป็นของผู้ถือหุ้นบริษัทใหญ่</t>
  </si>
  <si>
    <t>กำไร(ขาดทุน)ต่อหุ้นขั้นพื้นฐาน (บาทต่อหุ้น)</t>
  </si>
  <si>
    <t>- รายได้จากการขายหินแอนดีไซต์</t>
  </si>
  <si>
    <t>- ต้นทุนการขายหินแอนดีไซต์</t>
  </si>
  <si>
    <t>ค่าใช้จ่ายในการบริหาร</t>
  </si>
  <si>
    <t>- เหมืองหินแอนดีไซต์</t>
  </si>
  <si>
    <t>หนี้สินไม่หมุนเวียนอื่น</t>
  </si>
  <si>
    <t>เงินลงทุนในบริษัทย่อย - สุทธิ</t>
  </si>
  <si>
    <t>2553</t>
  </si>
  <si>
    <t>ประมาณการหนี้สินเพื่อบูรณะสิ่งแวดล้อม</t>
  </si>
  <si>
    <t>7</t>
  </si>
  <si>
    <t>16</t>
  </si>
  <si>
    <t>18</t>
  </si>
  <si>
    <t>ทุนที่ออกจำหน่ายและชำระเต็มมูลค่าแล้ว</t>
  </si>
  <si>
    <t>งบแสดงฐานะการเงิน</t>
  </si>
  <si>
    <t>งบแสดงฐานะการเงิน (ต่อ)</t>
  </si>
  <si>
    <t>ภาระผูกพันผลประโยชน์พนักงาน</t>
  </si>
  <si>
    <t>ที่ไม่มี</t>
  </si>
  <si>
    <t>บริษัทใหญ่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</si>
  <si>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</si>
  <si>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</si>
  <si>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21</t>
  </si>
  <si>
    <t>ลูกหนี้อื่น</t>
  </si>
  <si>
    <t>เจ้าหนี้อื่น</t>
  </si>
  <si>
    <t>งบกำไรขาดทุนเบ็ดเสร็จ</t>
  </si>
  <si>
    <t>ลูกหนี้การค้า - สุทธิ</t>
  </si>
  <si>
    <t>15</t>
  </si>
  <si>
    <t>เงินกู้ยืมระยะยาวจากบุคคลและกิจการที่เกี่ยวข้องกัน</t>
  </si>
  <si>
    <t>9</t>
  </si>
  <si>
    <t>ส่วนได้เสียที่ไม่มีอำนาจควบคุม</t>
  </si>
  <si>
    <t>เงินฝากธนาคารที่ติดภาระค้ำประกัน</t>
  </si>
  <si>
    <t>บาท</t>
  </si>
  <si>
    <t>กำไร (ขาดทุน) สะสมยังไม่ได้จัดสรร</t>
  </si>
  <si>
    <t>ทุนจดทะเบียน - มูลค่าหุ้นละ 1 บาท</t>
  </si>
  <si>
    <t>การเปลี่ยนแปลง</t>
  </si>
  <si>
    <t>ผลกำไร (ขาดทุน) จากการประมาณการ</t>
  </si>
  <si>
    <t>- ตามหลักคณิตศาสตร์ประกันภัย</t>
  </si>
  <si>
    <t>กำไร (ขาดทุน) ก่อนภาษีเงินได้</t>
  </si>
  <si>
    <t>กำไรจากการขายที่ดิน อาคารและอุปกรณ์</t>
  </si>
  <si>
    <t>ค่าใช้จ่ายภาษีเงินได้</t>
  </si>
  <si>
    <t>จำนวนหุ้นสามัญถัวเฉลี่ยถ่วงน้ำหนัก (หุ้น)</t>
  </si>
  <si>
    <t>กำไร (ขาดทุน) ต่อหุ้นของผู้ถือหุ้นบริษัทใหญ่</t>
  </si>
  <si>
    <t>รวมองค์ประกอบอื่น</t>
  </si>
  <si>
    <t>ของ</t>
  </si>
  <si>
    <r>
      <t xml:space="preserve"> </t>
    </r>
    <r>
      <rPr>
        <u/>
        <sz val="13"/>
        <rFont val="Angsana New"/>
        <family val="1"/>
      </rPr>
      <t>สินทรัพย์</t>
    </r>
  </si>
  <si>
    <r>
      <t xml:space="preserve"> </t>
    </r>
    <r>
      <rPr>
        <u/>
        <sz val="13"/>
        <rFont val="Angsana New"/>
        <family val="1"/>
      </rPr>
      <t>หนี้สินและส่วนของผู้ถือหุ้น</t>
    </r>
    <r>
      <rPr>
        <sz val="13"/>
        <rFont val="Angsana New"/>
        <family val="1"/>
      </rPr>
      <t xml:space="preserve"> </t>
    </r>
  </si>
  <si>
    <t>10</t>
  </si>
  <si>
    <t>17</t>
  </si>
  <si>
    <t>19</t>
  </si>
  <si>
    <t>TEST = 0</t>
  </si>
  <si>
    <t xml:space="preserve">การแบ่งปันกำไร (ขาดทุน) </t>
  </si>
  <si>
    <t>- รายได้จากการขายอสังหาริมทรัพย์-โครงการเดอะเบย์</t>
  </si>
  <si>
    <t>- ต้นทุนการขายอสังหาริมทรัพย์-โครงการเดอะเบย์</t>
  </si>
  <si>
    <t>รายการที่จะไม่จัดประเภทรายการใหม่เข้าไปไว้ในกำไรหรือขาดทุนในภายหลัง :</t>
  </si>
  <si>
    <t>ภาษีเงินได้ที่เกี่ยวข้องกับองค์ประกอบอื่นของส่วนของผู้ถือหุ้น</t>
  </si>
  <si>
    <t>งบกำไรขาดทุน</t>
  </si>
  <si>
    <t>-ค่าบริหารงาน</t>
  </si>
  <si>
    <t>CA &gt;CL</t>
  </si>
  <si>
    <t>กำไรจากการชำระหนี้ตามแผนฟื้นฟู</t>
  </si>
  <si>
    <t>-รายได้จากเจ้าหนี้ไม่มารับชำระหนี้ตามแผนฟื้นฟู</t>
  </si>
  <si>
    <t>กำไร (ขาดทุน) เบ็ดเสร็จอื่นสำหรับงวด</t>
  </si>
  <si>
    <t>อื่นๆ</t>
  </si>
  <si>
    <t>กลับรายการขาดทุนจากการตีราคาของมูลค่าสินค้าคงหลือ</t>
  </si>
  <si>
    <t>กลับรายการประมาณการหนี้สินจากการค้ำประกันบริษัทย่อย</t>
  </si>
  <si>
    <t>องค์ประกอบอื่นของส่วนของผู้ถือหุ้น</t>
  </si>
  <si>
    <t>ทุนที่ออก</t>
  </si>
  <si>
    <t>จัดสรรแล้ว</t>
  </si>
  <si>
    <t>กำไร(ขาดทุน)</t>
  </si>
  <si>
    <t>องค์ประกอบอื่น</t>
  </si>
  <si>
    <t>และ</t>
  </si>
  <si>
    <t>มูลค่า</t>
  </si>
  <si>
    <t>สำรองเป็น</t>
  </si>
  <si>
    <t>จากการวัดค่า</t>
  </si>
  <si>
    <t>จากประมาณการ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</si>
  <si>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</si>
  <si>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</si>
  <si>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</si>
  <si>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</si>
  <si>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</si>
  <si>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</si>
  <si>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</si>
  <si>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เงินลงทุนเผื่อขาย</t>
  </si>
  <si>
    <t>ตามหลักคณิตฯ</t>
  </si>
  <si>
    <t>ควบคุม</t>
  </si>
  <si>
    <t>กำไร(ขาดทุน)สะสม</t>
  </si>
  <si>
    <t>เพิ่มทุน</t>
  </si>
  <si>
    <t>โอนส่วนได้เสียจากการเปลี่ยนแปลงบริษัทย่อย</t>
  </si>
  <si>
    <t>TEST -Rol/ColL</t>
  </si>
  <si>
    <t>เงินจ่ายล่วงหน้าค่าซื้อที่ดิน - โครงการเหมืองหินแอนดีไซต์</t>
  </si>
  <si>
    <t>ส่วนเกิน(ส่วนต่ำ) มูลค่าหุ้น - สุทธิ</t>
  </si>
  <si>
    <t>งบกระแสเงินสด</t>
  </si>
  <si>
    <t>กระแสเงินสดจากกิจกรรมดำเนินงาน</t>
  </si>
  <si>
    <t>ปรับกระทบกำไร(ขาดทุน)สุทธิเป็นเงินสดสุทธิได้มา(ใช้ไป)</t>
  </si>
  <si>
    <t>จากกิจกรรมดำเนินงาน :-</t>
  </si>
  <si>
    <t>ค่าเสื่อมราคาและรายจ่ายตัดบัญชี</t>
  </si>
  <si>
    <t>รายจ่ายโครงการเหมืองหินแอนดีไซต์ตัดบัญชี</t>
  </si>
  <si>
    <t>ขาดทุน(กำไร)จากการจำหน่ายสินทรัพย์ถาวร</t>
  </si>
  <si>
    <t>ขาดทุน(กำไร)จากอัตราแลกเปลี่ยนที่ยังไม่เกิดขึ้น</t>
  </si>
  <si>
    <t>กลับรายการค่าเผื่อหนี้สงสัยจะสูญลูกหนี้กิจการที่เกี่ยวข้องกัน</t>
  </si>
  <si>
    <t xml:space="preserve">ค่าใช้จ่ายผลประโยชน์พนักงาน </t>
  </si>
  <si>
    <t>ส่วนที่เป็นของส่วนได้เสียที่ไม่มีอำนาจควบคุมลดลง</t>
  </si>
  <si>
    <t>ดอกเบี้ยรับ</t>
  </si>
  <si>
    <t>ดอกเบี้ยจ่าย</t>
  </si>
  <si>
    <t>ค่าใช้จ่ายภาษีเงินได้ของปีปัจจุบัน</t>
  </si>
  <si>
    <t>สินทรัพย์ดำเนินงาน (เพิ่มขึ้น)ลดลง:-</t>
  </si>
  <si>
    <t>ลูกหนี้การค้า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</si>
  <si>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</si>
  <si>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</si>
  <si>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</si>
  <si>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เจ้าหนี้อื่นและหนี้สินหมุนเวียนอื่น</t>
  </si>
  <si>
    <t>จ่ายผลประโยชน์พนักงาน</t>
  </si>
  <si>
    <t>เงินสดสุทธิได้มา(ใช้ไป)จากกิจกรรมดำเนินงาน</t>
  </si>
  <si>
    <t>……/2</t>
  </si>
  <si>
    <t>งบกระแสเงินสด (ต่อ)</t>
  </si>
  <si>
    <t>กระแสเงินสดจากกิจกรรมลงทุน</t>
  </si>
  <si>
    <t>เงินลงทุนในบริษัทย่อย(เพิ่มขึ้น)ลดลง</t>
  </si>
  <si>
    <t>เงินฝากธนาคารที่ติดภาระค้ำประกัน(เพิ่มขึ้น)ลดลง</t>
  </si>
  <si>
    <t>เงินให้กู้ยืมระยะยาวแก่กิจการที่เกี่ยวข้องกัน(เพิ่มขึ้น)ลดลง</t>
  </si>
  <si>
    <t>เงินสดจ่ายเพิ่มทุนหุ้นสามัญในบริษัทย่อยที่ขาย</t>
  </si>
  <si>
    <t>เงินสดรับจากการขายเงินลงทุนในบริษัทย่อย</t>
  </si>
  <si>
    <t>เงินสดจ่ายล่วงหน้าเพิ่มทุนเงินลงทุนในบริษัทย่อย</t>
  </si>
  <si>
    <t>เงินสดจ่ายโครงการเหมืองทองคำ</t>
  </si>
  <si>
    <t>เงินสดจ่ายในการซื้อที่ดิน  อาคารและอุปกรณ์</t>
  </si>
  <si>
    <t>เงินสดรับจากการขายที่ดิน  อาคารและอุปกรณ์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</si>
  <si>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</si>
  <si>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</si>
  <si>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</si>
  <si>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</si>
  <si>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เงินสดรับสุทธิจากการเพิ่มทุนหุ้นสามัญ</t>
  </si>
  <si>
    <t>เงินสดจ่ายหนี้สินตามแผนฟื้นฟู</t>
  </si>
  <si>
    <t>เงินสดรับจากลูกหนี้สวมสิทธิการชำระหนี้ตามแผนฟื้นฟู</t>
  </si>
  <si>
    <t>เงินกู้ยืมระยะสั้นจากบุคคลและกิจการที่เกี่ยวข้องกันเพิ่มขึ้น(ลดลง)</t>
  </si>
  <si>
    <t>หนี้สินตามสัญญาเช่าการเงินเพิ่มขึ้น(ลดลง)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</si>
  <si>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</si>
  <si>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</si>
  <si>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</si>
  <si>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</si>
  <si>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</si>
  <si>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</si>
  <si>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</si>
  <si>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>test</t>
  </si>
  <si>
    <t>ลูกหนี้การค้าและลูกหนี้อื่น</t>
  </si>
  <si>
    <t>ขาดทุนจากการขายที่ดิน อาคารและอุปกรณ์</t>
  </si>
  <si>
    <t>เงินจ่ายล่วงหน้าเพื่อซื้อเงินลงทุน</t>
  </si>
  <si>
    <t>_____________________________________ กรรมการ</t>
  </si>
  <si>
    <t>รวมองค์ประกอบอื่นของส่วนของผู้ถือหุ้น</t>
  </si>
  <si>
    <t xml:space="preserve">รวมส่วนของผู้ถือหุ้น </t>
  </si>
  <si>
    <t>ส่วนต่ำ</t>
  </si>
  <si>
    <t>กว่าทุนจาก</t>
  </si>
  <si>
    <t>เบ็ดเสร็จอื่น</t>
  </si>
  <si>
    <t>ผลกำไร(ขาดทุน)</t>
  </si>
  <si>
    <t>ส่วนของ</t>
  </si>
  <si>
    <t>จากการประมาณการ</t>
  </si>
  <si>
    <t>บริษัท</t>
  </si>
  <si>
    <t>บริษัทย่อย</t>
  </si>
  <si>
    <t>ตามหลักคณิตศาสตร์ฯ</t>
  </si>
  <si>
    <t>ยอดคงเหลือ ณ วันที่  1 มกราคม 2560</t>
  </si>
  <si>
    <t>โอนผลกำไร(ขาดทุน)จากการประมาณการ</t>
  </si>
  <si>
    <t>เงินเพิ่มทุน</t>
  </si>
  <si>
    <t xml:space="preserve">รับล่วงหน้า </t>
  </si>
  <si>
    <t>ขาดทุนจากการตีราคาของมูลค่าสินค้าคงหลือ</t>
  </si>
  <si>
    <t>รายจ่ายโครงการเหมืองแร่ดีบุก-เมียนมาร์ตัดบัญชี</t>
  </si>
  <si>
    <t>(กำไร)ขาดทุนจากการตีราคาของมูลค่าสินค้าคงหลือ</t>
  </si>
  <si>
    <t>เงินสดรับคืนจากการวางทรัพย์กรมบังคับคดี</t>
  </si>
  <si>
    <t>8</t>
  </si>
  <si>
    <t>23</t>
  </si>
  <si>
    <t>-</t>
  </si>
  <si>
    <t>โอนปิดเงินเพิ่มทุนรับล่วงหน้า</t>
  </si>
  <si>
    <t>2555</t>
  </si>
  <si>
    <t xml:space="preserve">หุ้นสามัญ 24,482,667,127 หุ้น </t>
  </si>
  <si>
    <t xml:space="preserve">หุ้นสามัญ 20,661,397,549 หุ้น </t>
  </si>
  <si>
    <t>31 ธันวาคม 2560</t>
  </si>
  <si>
    <t>สำหรับปี สิ้นสุดวันที่</t>
  </si>
  <si>
    <t>ส่วนที่เป็นของส่วนได้เสียที่ไม่มีอำนาจควบคุมเพิ่มขึ้น</t>
  </si>
  <si>
    <t>เงินสดจ่ายมัดจำค่าซื้อหุ้นบริษัทอื่น</t>
  </si>
  <si>
    <t>14</t>
  </si>
  <si>
    <t>25</t>
  </si>
  <si>
    <t>เงินมัดจำค่าหุ้น-บริษัทอื่น</t>
  </si>
  <si>
    <t>- ต้นทุนค่าบริการรับจ้างขุด -เหมืองในประเทศเมียนมาร์</t>
  </si>
  <si>
    <t>หนี้สินหมุนเวียนอื่น</t>
  </si>
  <si>
    <t>รายได้ค่าบริการรับจ้างขุดเหมืองในประเทศเมียนมาร์</t>
  </si>
  <si>
    <t>หนี้สินตามสัญญาเช่าทางการเงินที่ถึงกำหนดชำระภายในหนึ่งปี</t>
  </si>
  <si>
    <t>หนี้สินตามสัญญาเช่าทางการเงิน</t>
  </si>
  <si>
    <t>ยอดคงเหลือ ณ วันที่  1 มกราคม 2561</t>
  </si>
  <si>
    <t>- คณิตศาสตร์ประกันภัยไปยังกำไรสะสม</t>
  </si>
  <si>
    <t>- กิจการและบุคคลที่เกี่ยวข้องกัน</t>
  </si>
  <si>
    <t>ส่วนของผู้ถือหุ้นที่ไม่มีอำนาจควบคุมเพิ่มขึ้นจาก</t>
  </si>
  <si>
    <t>- การซื้อเงินลงทุนในบริษัทย่อย</t>
  </si>
  <si>
    <t>กำไร (ขาดทุน) สุทธิสำหรับงวด</t>
  </si>
  <si>
    <t>ลูกหนี้อื่น-กิจการที่เกี่ยวข้องกัน</t>
  </si>
  <si>
    <t>ลูกหนี้อื่น-กิจการอื่น</t>
  </si>
  <si>
    <t>เจ้าหนี้อื่น-กิจการที่เกี่ยวข้องกัน</t>
  </si>
  <si>
    <t>เงินสดจ่ายล่วงหน้าค่าซื้อหุ้นที่ลาว</t>
  </si>
  <si>
    <t>ส่วนของผู้ถือหุ้นส่วนน้อยจากการซื้อเงินลงทุนในบริษัทย่อย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</si>
  <si>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</si>
  <si>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เงินจ่ายล่วงหน้าเงินลงทุนในบริษัทย่อย</t>
  </si>
  <si>
    <t>เงินสดจ่ายซื้อหุ้นสามัญในบริษัทย่อย</t>
  </si>
  <si>
    <t>เงินสดและรายการเทียบเท่าเงินสดเพิ่มขึ้นจากการซื้อบริษัทย่อย</t>
  </si>
  <si>
    <t>ที่ดิน อาคารและอุปกรณ์เพิ่มขึ้นจากสัญญาเช่าทางการเงิน</t>
  </si>
  <si>
    <t>เจ้าหนี้อื่นเพิ่มขึ้นจากการรับโอนหนี้เนื่องจากการซื้อบริษัทย่อย</t>
  </si>
  <si>
    <t>ที่ดิน อาคารและอุปกรณ์เพิ่มขึ้นจากการซื้อบริษัทย่อย</t>
  </si>
  <si>
    <t>หนี้สินภาษีเงินได้รอตัดบัญชี</t>
  </si>
  <si>
    <t>ตรวจสอบแล้ว</t>
  </si>
  <si>
    <t>ยังไม่ได้ตรวจสอบ/</t>
  </si>
  <si>
    <t>สอบทานแล้ว</t>
  </si>
  <si>
    <t>ยังไมได้ตรวจสอบ/สอบทานแล้ว</t>
  </si>
  <si>
    <t>ค่าความนิยม</t>
  </si>
  <si>
    <t>หมายเหตุประกอบงบการเงินระหว่างกาลเป็นส่วนหนึ่งของงบการเงินระหว่างกาลนี้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</si>
  <si>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</si>
  <si>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</si>
  <si>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กำไร (ขาดทุน) สำหรับงวด</t>
  </si>
  <si>
    <t>2.6</t>
  </si>
  <si>
    <t>12</t>
  </si>
  <si>
    <t>13</t>
  </si>
  <si>
    <t>20</t>
  </si>
  <si>
    <t>4</t>
  </si>
  <si>
    <t>5.1</t>
  </si>
  <si>
    <t>5.2</t>
  </si>
  <si>
    <t>3.3</t>
  </si>
  <si>
    <t>6</t>
  </si>
  <si>
    <t>7.2</t>
  </si>
  <si>
    <t>3.4</t>
  </si>
  <si>
    <t>3.5</t>
  </si>
  <si>
    <t>3.6</t>
  </si>
  <si>
    <t>1.5</t>
  </si>
  <si>
    <t>ยังไม่ได้ตรวจสอบ/สอบทานแล้ว</t>
  </si>
  <si>
    <t>24</t>
  </si>
  <si>
    <t>ณ วันที่ 30 มิถุนายน 2561</t>
  </si>
  <si>
    <t>30 มิถุนายน 2561</t>
  </si>
  <si>
    <t>30 มิถุนายน 2560</t>
  </si>
  <si>
    <t>ยอดคงเหลือ ณ วันที่ 30 มิถุนายน 2560</t>
  </si>
  <si>
    <t>ยอดคงเหลือ ณ วันที่ 30 มิถุนายน 2561</t>
  </si>
  <si>
    <t>- โครงการผลิตไฟฟ้าพลังงานแสงอาทิตย์รอตัดบัญชี</t>
  </si>
  <si>
    <t>สำหรับงวดหกเดือน สิ้นสุดวันที่ 30 มิถุนายน 2561</t>
  </si>
  <si>
    <t>สำหรับงวดสามเดือน สิ้นสุดวันที่ 30 มิถุนายน 2561</t>
  </si>
  <si>
    <t>สำหรับงวดหกเดือน สิ้นสุดวันที่</t>
  </si>
  <si>
    <t>เงินสดรับ(จ่าย)โครงการเหมืองในลาว</t>
  </si>
  <si>
    <t>เงินสดรับ(จ่าย)โครงการผลิตไฟฟ้าพลังงานแสงอาทิตย์</t>
  </si>
  <si>
    <t>เงินสดตามงบ วันที่ 30/06/2561</t>
  </si>
  <si>
    <t>กลับรายการประมาณการหนี้สินเพื่อบูรณะสิ่งแวดล้อม</t>
  </si>
  <si>
    <t>22</t>
  </si>
  <si>
    <t>- รายได้จากการขายสินแร่</t>
  </si>
  <si>
    <t>กลับรายการค่าเผื่อหนี้สงสัยจะสูญ-ลูกหนี้เงินยืมกรรมการ บริษัทย่อย</t>
  </si>
  <si>
    <t>- ต้นทุนการขายสินแร่</t>
  </si>
  <si>
    <t>กลับรายการค่าเผื่อหนี้สงสัยจะสูญลูกหนี้เงินยืมกรรมการบริษัทย่อย</t>
  </si>
  <si>
    <t>เงินสดรับจากเงินกู้ยืมระยะยาวจากบุคคลและกิจการที่เกี่ยวข้องกัน</t>
  </si>
  <si>
    <t>เงินสดจ่ายคืนเงินกู้ยืมระยะยาวจากบุคคลและกิจการที่เกี่ยวข้องกัน</t>
  </si>
  <si>
    <t>-ภาษีซื้อรอเรียกคืน</t>
  </si>
  <si>
    <t>การรับชำระหนี้จากกรรมการ</t>
  </si>
  <si>
    <t>ค่าใช้จ่ายโครงการผลิตไฟฟ้าพลังงานแสงอาทิตย์รอตัดบัญชีเพิ่มขึ้นจาก-</t>
  </si>
  <si>
    <t>- โครงการทำเหมืองในต่างประเทศ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</si>
</sst>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#,##0.00;\(#,##0.00\)"/>
    <numFmt numFmtId="173" formatCode="_(* #,##0.00_);_(* \(#,##0.00\);_(* &quot;-&quot;_);_(@_)"/>
    <numFmt numFmtId="174" formatCode="_(* #,##0.000_);_(* \(#,##0.000\);_(* &quot;-&quot;_);_(@_)"/>
    <numFmt numFmtId="175" formatCode="_(* #,##0.00000_);_(* \(#,##0.00000\);_(* &quot;-&quot;??_);_(@_)"/>
    <numFmt numFmtId="176" formatCode="#,##0.00000000_ ;[Red]\-#,##0.00000000\ "/>
  </numFmts>
  <fonts count="25">
    <font>
      <sz val="14"/>
      <name val="AngsanaUPC"/>
    </font>
    <font>
      <sz val="14"/>
      <name val="AngsanaUPC"/>
      <family val="1"/>
      <charset val="222"/>
    </font>
    <font>
      <sz val="13"/>
      <name val="Angsana New"/>
      <family val="1"/>
    </font>
    <font>
      <u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</font>
    <font>
      <i/>
      <sz val="13"/>
      <name val="Angsana New"/>
      <family val="1"/>
    </font>
    <font>
      <sz val="10"/>
      <name val="ApFont"/>
      <charset val="222"/>
    </font>
    <font>
      <b/>
      <i/>
      <u/>
      <sz val="12"/>
      <name val="Angsana New"/>
      <family val="1"/>
    </font>
    <font>
      <i/>
      <sz val="12"/>
      <name val="Angsana New"/>
      <family val="1"/>
      <charset val="222"/>
    </font>
    <font>
      <sz val="8"/>
      <name val="AngsanaUPC"/>
      <family val="1"/>
    </font>
    <font>
      <b/>
      <sz val="13"/>
      <name val="Angsana New"/>
      <family val="1"/>
    </font>
    <font>
      <sz val="13"/>
      <name val="AngsanaUPC"/>
      <family val="1"/>
      <charset val="222"/>
    </font>
    <font>
      <i/>
      <sz val="13"/>
      <name val="AngsanaUPC"/>
      <family val="1"/>
      <charset val="222"/>
    </font>
    <font>
      <i/>
      <sz val="18"/>
      <name val="Angsana New"/>
      <family val="1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4"/>
      <name val="AngsanaUPC"/>
      <family val="1"/>
    </font>
    <font>
      <sz val="13"/>
      <name val="Angsana New"/>
      <family val="1"/>
      <charset val="22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4" fillId="0" borderId="0"/>
    <xf numFmtId="0" fontId="10" fillId="0" borderId="0"/>
    <xf numFmtId="43" fontId="5" fillId="0" borderId="0" applyFont="0" applyFill="0" applyBorder="0" applyAlignment="0" applyProtection="0"/>
    <xf numFmtId="0" fontId="4" fillId="0" borderId="0"/>
  </cellStyleXfs>
  <cellXfs count="253">
    <xf numFmtId="0" fontId="0" fillId="0" borderId="0" xfId="0"/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/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168" fontId="2" fillId="0" borderId="0" xfId="0" applyNumberFormat="1" applyFont="1" applyFill="1" applyBorder="1"/>
    <xf numFmtId="169" fontId="2" fillId="0" borderId="0" xfId="1" applyFont="1" applyFill="1" applyBorder="1"/>
    <xf numFmtId="37" fontId="2" fillId="0" borderId="0" xfId="0" applyNumberFormat="1" applyFont="1" applyFill="1" applyBorder="1"/>
    <xf numFmtId="168" fontId="2" fillId="0" borderId="2" xfId="0" applyNumberFormat="1" applyFont="1" applyFill="1" applyBorder="1"/>
    <xf numFmtId="169" fontId="2" fillId="0" borderId="0" xfId="1" applyFont="1" applyFill="1"/>
    <xf numFmtId="168" fontId="2" fillId="0" borderId="3" xfId="0" applyNumberFormat="1" applyFont="1" applyFill="1" applyBorder="1"/>
    <xf numFmtId="38" fontId="2" fillId="0" borderId="0" xfId="0" applyNumberFormat="1" applyFont="1" applyFill="1"/>
    <xf numFmtId="0" fontId="2" fillId="0" borderId="0" xfId="0" applyFont="1" applyFill="1" applyAlignment="1">
      <alignment horizontal="right" vertical="center"/>
    </xf>
    <xf numFmtId="168" fontId="2" fillId="0" borderId="4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/>
    <xf numFmtId="169" fontId="2" fillId="0" borderId="0" xfId="0" applyNumberFormat="1" applyFont="1" applyFill="1" applyBorder="1"/>
    <xf numFmtId="38" fontId="2" fillId="0" borderId="0" xfId="0" applyNumberFormat="1" applyFont="1" applyFill="1" applyBorder="1"/>
    <xf numFmtId="169" fontId="2" fillId="0" borderId="1" xfId="1" applyFont="1" applyFill="1" applyBorder="1"/>
    <xf numFmtId="168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0" fontId="2" fillId="0" borderId="0" xfId="1" applyNumberFormat="1" applyFont="1" applyFill="1"/>
    <xf numFmtId="170" fontId="2" fillId="0" borderId="0" xfId="1" applyNumberFormat="1" applyFont="1" applyFill="1" applyBorder="1"/>
    <xf numFmtId="169" fontId="2" fillId="0" borderId="4" xfId="0" applyNumberFormat="1" applyFont="1" applyFill="1" applyBorder="1"/>
    <xf numFmtId="169" fontId="2" fillId="0" borderId="0" xfId="1" applyFont="1" applyFill="1" applyAlignment="1">
      <alignment vertical="center"/>
    </xf>
    <xf numFmtId="170" fontId="2" fillId="0" borderId="0" xfId="0" applyNumberFormat="1" applyFont="1" applyFill="1"/>
    <xf numFmtId="170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73" fontId="2" fillId="0" borderId="3" xfId="0" applyNumberFormat="1" applyFont="1" applyFill="1" applyBorder="1"/>
    <xf numFmtId="173" fontId="2" fillId="0" borderId="2" xfId="0" applyNumberFormat="1" applyFont="1" applyFill="1" applyBorder="1"/>
    <xf numFmtId="173" fontId="2" fillId="0" borderId="0" xfId="0" applyNumberFormat="1" applyFont="1" applyFill="1"/>
    <xf numFmtId="173" fontId="2" fillId="0" borderId="0" xfId="1" applyNumberFormat="1" applyFont="1" applyFill="1" applyBorder="1"/>
    <xf numFmtId="169" fontId="2" fillId="0" borderId="0" xfId="1" applyNumberFormat="1" applyFont="1" applyFill="1" applyAlignment="1">
      <alignment horizontal="center"/>
    </xf>
    <xf numFmtId="173" fontId="2" fillId="0" borderId="0" xfId="0" applyNumberFormat="1" applyFont="1" applyFill="1" applyBorder="1"/>
    <xf numFmtId="169" fontId="2" fillId="0" borderId="0" xfId="0" applyNumberFormat="1" applyFont="1" applyFill="1"/>
    <xf numFmtId="173" fontId="2" fillId="0" borderId="0" xfId="1" applyNumberFormat="1" applyFont="1" applyFill="1"/>
    <xf numFmtId="169" fontId="2" fillId="0" borderId="0" xfId="1" applyNumberFormat="1" applyFont="1" applyFill="1"/>
    <xf numFmtId="174" fontId="2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9" fontId="2" fillId="0" borderId="0" xfId="0" applyNumberFormat="1" applyFont="1" applyFill="1" applyBorder="1"/>
    <xf numFmtId="0" fontId="2" fillId="0" borderId="0" xfId="3" applyFont="1" applyFill="1"/>
    <xf numFmtId="173" fontId="2" fillId="0" borderId="1" xfId="0" applyNumberFormat="1" applyFont="1" applyFill="1" applyBorder="1"/>
    <xf numFmtId="172" fontId="2" fillId="0" borderId="1" xfId="1" quotePrefix="1" applyNumberFormat="1" applyFont="1" applyFill="1" applyBorder="1" applyAlignment="1">
      <alignment horizontal="center"/>
    </xf>
    <xf numFmtId="172" fontId="2" fillId="0" borderId="0" xfId="1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69" fontId="3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9" fontId="2" fillId="0" borderId="0" xfId="1" applyFont="1" applyFill="1" applyAlignment="1">
      <alignment horizontal="center"/>
    </xf>
    <xf numFmtId="169" fontId="2" fillId="0" borderId="0" xfId="1" applyFont="1" applyFill="1" applyAlignment="1">
      <alignment horizontal="right"/>
    </xf>
    <xf numFmtId="43" fontId="2" fillId="0" borderId="0" xfId="1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69" fontId="2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73" fontId="2" fillId="0" borderId="0" xfId="0" applyNumberFormat="1" applyFont="1" applyFill="1" applyBorder="1" applyAlignment="1">
      <alignment horizontal="right"/>
    </xf>
    <xf numFmtId="169" fontId="2" fillId="0" borderId="2" xfId="0" applyNumberFormat="1" applyFont="1" applyFill="1" applyBorder="1"/>
    <xf numFmtId="173" fontId="2" fillId="0" borderId="4" xfId="0" applyNumberFormat="1" applyFont="1" applyFill="1" applyBorder="1"/>
    <xf numFmtId="173" fontId="2" fillId="0" borderId="0" xfId="0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right"/>
    </xf>
    <xf numFmtId="173" fontId="2" fillId="0" borderId="0" xfId="0" applyNumberFormat="1" applyFont="1" applyFill="1" applyAlignment="1">
      <alignment vertical="center"/>
    </xf>
    <xf numFmtId="169" fontId="6" fillId="0" borderId="0" xfId="1" applyNumberFormat="1" applyFont="1" applyFill="1" applyBorder="1"/>
    <xf numFmtId="173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/>
    </xf>
    <xf numFmtId="172" fontId="8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68" fontId="2" fillId="0" borderId="5" xfId="0" applyNumberFormat="1" applyFont="1" applyFill="1" applyBorder="1"/>
    <xf numFmtId="37" fontId="9" fillId="0" borderId="0" xfId="4" applyNumberFormat="1" applyFont="1" applyFill="1" applyAlignment="1">
      <alignment vertical="center"/>
    </xf>
    <xf numFmtId="0" fontId="2" fillId="0" borderId="0" xfId="0" quotePrefix="1" applyFont="1" applyFill="1"/>
    <xf numFmtId="173" fontId="2" fillId="0" borderId="1" xfId="0" applyNumberFormat="1" applyFont="1" applyFill="1" applyBorder="1" applyAlignment="1">
      <alignment horizontal="center"/>
    </xf>
    <xf numFmtId="173" fontId="2" fillId="0" borderId="0" xfId="0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72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top" wrapText="1"/>
    </xf>
    <xf numFmtId="168" fontId="6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Border="1"/>
    <xf numFmtId="43" fontId="2" fillId="0" borderId="0" xfId="0" applyNumberFormat="1" applyFont="1" applyFill="1"/>
    <xf numFmtId="173" fontId="2" fillId="0" borderId="0" xfId="0" applyNumberFormat="1" applyFont="1" applyFill="1" applyAlignment="1">
      <alignment horizontal="center"/>
    </xf>
    <xf numFmtId="173" fontId="2" fillId="0" borderId="0" xfId="0" applyNumberFormat="1" applyFont="1" applyFill="1" applyAlignment="1"/>
    <xf numFmtId="43" fontId="2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/>
    </xf>
    <xf numFmtId="175" fontId="2" fillId="0" borderId="4" xfId="0" applyNumberFormat="1" applyFont="1" applyFill="1" applyBorder="1"/>
    <xf numFmtId="172" fontId="6" fillId="0" borderId="0" xfId="0" applyNumberFormat="1" applyFont="1" applyFill="1"/>
    <xf numFmtId="172" fontId="8" fillId="0" borderId="0" xfId="0" applyNumberFormat="1" applyFont="1" applyFill="1"/>
    <xf numFmtId="172" fontId="6" fillId="0" borderId="0" xfId="0" applyNumberFormat="1" applyFont="1" applyFill="1" applyBorder="1"/>
    <xf numFmtId="0" fontId="1" fillId="0" borderId="0" xfId="0" applyFont="1" applyFill="1"/>
    <xf numFmtId="172" fontId="6" fillId="0" borderId="0" xfId="0" applyNumberFormat="1" applyFont="1" applyFill="1" applyBorder="1" applyAlignment="1">
      <alignment horizontal="center"/>
    </xf>
    <xf numFmtId="172" fontId="6" fillId="0" borderId="0" xfId="1" applyNumberFormat="1" applyFont="1" applyFill="1" applyBorder="1"/>
    <xf numFmtId="172" fontId="8" fillId="0" borderId="0" xfId="0" applyNumberFormat="1" applyFont="1" applyFill="1" applyBorder="1" applyAlignment="1">
      <alignment horizontal="center"/>
    </xf>
    <xf numFmtId="172" fontId="6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/>
    <xf numFmtId="169" fontId="6" fillId="0" borderId="0" xfId="0" applyNumberFormat="1" applyFont="1" applyFill="1"/>
    <xf numFmtId="0" fontId="8" fillId="0" borderId="0" xfId="0" applyNumberFormat="1" applyFont="1" applyFill="1" applyBorder="1" applyAlignment="1"/>
    <xf numFmtId="169" fontId="6" fillId="0" borderId="0" xfId="1" applyNumberFormat="1" applyFont="1" applyFill="1"/>
    <xf numFmtId="172" fontId="6" fillId="0" borderId="0" xfId="0" applyNumberFormat="1" applyFont="1" applyFill="1" applyBorder="1" applyAlignment="1">
      <alignment horizontal="left"/>
    </xf>
    <xf numFmtId="172" fontId="6" fillId="0" borderId="0" xfId="0" applyNumberFormat="1" applyFont="1" applyFill="1" applyBorder="1" applyAlignment="1"/>
    <xf numFmtId="169" fontId="6" fillId="0" borderId="0" xfId="0" applyNumberFormat="1" applyFont="1" applyFill="1" applyBorder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0" fontId="8" fillId="0" borderId="0" xfId="0" applyFont="1" applyFill="1"/>
    <xf numFmtId="172" fontId="6" fillId="0" borderId="0" xfId="0" applyNumberFormat="1" applyFont="1" applyFill="1" applyAlignment="1">
      <alignment horizontal="left"/>
    </xf>
    <xf numFmtId="172" fontId="12" fillId="0" borderId="0" xfId="0" applyNumberFormat="1" applyFont="1" applyFill="1"/>
    <xf numFmtId="172" fontId="7" fillId="0" borderId="0" xfId="0" applyNumberFormat="1" applyFont="1" applyFill="1" applyBorder="1"/>
    <xf numFmtId="172" fontId="7" fillId="0" borderId="0" xfId="1" applyNumberFormat="1" applyFont="1" applyFill="1" applyBorder="1"/>
    <xf numFmtId="172" fontId="7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170" fontId="2" fillId="0" borderId="0" xfId="2" applyNumberFormat="1" applyFont="1" applyFill="1"/>
    <xf numFmtId="0" fontId="14" fillId="0" borderId="0" xfId="0" applyFont="1" applyFill="1" applyAlignment="1">
      <alignment vertical="center"/>
    </xf>
    <xf numFmtId="173" fontId="2" fillId="0" borderId="0" xfId="2" applyNumberFormat="1" applyFont="1" applyFill="1"/>
    <xf numFmtId="173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/>
    <xf numFmtId="169" fontId="2" fillId="0" borderId="0" xfId="2" applyNumberFormat="1" applyFont="1" applyFill="1" applyAlignment="1">
      <alignment horizontal="right"/>
    </xf>
    <xf numFmtId="173" fontId="2" fillId="0" borderId="0" xfId="2" applyNumberFormat="1" applyFont="1" applyFill="1" applyBorder="1"/>
    <xf numFmtId="170" fontId="2" fillId="0" borderId="0" xfId="2" applyNumberFormat="1" applyFont="1" applyFill="1" applyBorder="1"/>
    <xf numFmtId="169" fontId="2" fillId="0" borderId="0" xfId="2" applyFont="1" applyFill="1" applyBorder="1"/>
    <xf numFmtId="0" fontId="2" fillId="0" borderId="0" xfId="0" applyFont="1" applyFill="1" applyAlignment="1">
      <alignment horizontal="left" vertical="center"/>
    </xf>
    <xf numFmtId="169" fontId="2" fillId="0" borderId="0" xfId="2" applyFont="1" applyFill="1" applyAlignment="1">
      <alignment vertical="center"/>
    </xf>
    <xf numFmtId="173" fontId="2" fillId="0" borderId="0" xfId="2" applyNumberFormat="1" applyFont="1" applyFill="1" applyBorder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170" fontId="2" fillId="0" borderId="1" xfId="2" applyNumberFormat="1" applyFont="1" applyFill="1" applyBorder="1" applyAlignment="1">
      <alignment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2" fillId="0" borderId="2" xfId="2" applyNumberFormat="1" applyFont="1" applyFill="1" applyBorder="1"/>
    <xf numFmtId="0" fontId="3" fillId="0" borderId="0" xfId="0" applyFont="1" applyFill="1" applyAlignment="1">
      <alignment vertical="center"/>
    </xf>
    <xf numFmtId="169" fontId="2" fillId="0" borderId="0" xfId="2" applyFont="1" applyFill="1"/>
    <xf numFmtId="168" fontId="2" fillId="0" borderId="0" xfId="0" quotePrefix="1" applyNumberFormat="1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right"/>
    </xf>
    <xf numFmtId="169" fontId="2" fillId="0" borderId="2" xfId="2" applyNumberFormat="1" applyFont="1" applyFill="1" applyBorder="1"/>
    <xf numFmtId="170" fontId="2" fillId="0" borderId="2" xfId="2" applyNumberFormat="1" applyFont="1" applyFill="1" applyBorder="1"/>
    <xf numFmtId="169" fontId="2" fillId="0" borderId="1" xfId="0" applyNumberFormat="1" applyFont="1" applyFill="1" applyBorder="1"/>
    <xf numFmtId="169" fontId="2" fillId="0" borderId="1" xfId="2" applyNumberFormat="1" applyFont="1" applyFill="1" applyBorder="1"/>
    <xf numFmtId="173" fontId="2" fillId="0" borderId="1" xfId="2" applyNumberFormat="1" applyFont="1" applyFill="1" applyBorder="1"/>
    <xf numFmtId="169" fontId="2" fillId="0" borderId="1" xfId="2" applyFont="1" applyFill="1" applyBorder="1"/>
    <xf numFmtId="169" fontId="2" fillId="0" borderId="3" xfId="0" applyNumberFormat="1" applyFont="1" applyFill="1" applyBorder="1"/>
    <xf numFmtId="172" fontId="2" fillId="0" borderId="0" xfId="0" applyNumberFormat="1" applyFont="1" applyFill="1"/>
    <xf numFmtId="169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Continuous" vertical="center"/>
    </xf>
    <xf numFmtId="40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centerContinuous" vertical="center"/>
    </xf>
    <xf numFmtId="176" fontId="2" fillId="0" borderId="0" xfId="0" applyNumberFormat="1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/>
    <xf numFmtId="170" fontId="2" fillId="0" borderId="4" xfId="1" applyNumberFormat="1" applyFont="1" applyFill="1" applyBorder="1"/>
    <xf numFmtId="0" fontId="17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72" fontId="20" fillId="0" borderId="0" xfId="1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top"/>
    </xf>
    <xf numFmtId="169" fontId="2" fillId="0" borderId="2" xfId="1" applyNumberFormat="1" applyFont="1" applyFill="1" applyBorder="1"/>
    <xf numFmtId="169" fontId="2" fillId="0" borderId="2" xfId="1" applyFont="1" applyFill="1" applyBorder="1"/>
    <xf numFmtId="43" fontId="2" fillId="0" borderId="2" xfId="0" applyNumberFormat="1" applyFont="1" applyFill="1" applyBorder="1"/>
    <xf numFmtId="169" fontId="2" fillId="0" borderId="3" xfId="1" applyNumberFormat="1" applyFont="1" applyFill="1" applyBorder="1"/>
    <xf numFmtId="169" fontId="2" fillId="0" borderId="3" xfId="1" applyFont="1" applyFill="1" applyBorder="1"/>
    <xf numFmtId="43" fontId="2" fillId="0" borderId="3" xfId="0" applyNumberFormat="1" applyFont="1" applyFill="1" applyBorder="1"/>
    <xf numFmtId="173" fontId="2" fillId="0" borderId="2" xfId="1" applyNumberFormat="1" applyFont="1" applyFill="1" applyBorder="1" applyAlignment="1">
      <alignment horizontal="center"/>
    </xf>
    <xf numFmtId="169" fontId="2" fillId="0" borderId="2" xfId="1" applyFont="1" applyFill="1" applyBorder="1" applyAlignment="1">
      <alignment horizontal="center"/>
    </xf>
    <xf numFmtId="173" fontId="2" fillId="0" borderId="1" xfId="1" applyNumberFormat="1" applyFont="1" applyFill="1" applyBorder="1" applyAlignment="1">
      <alignment horizontal="center"/>
    </xf>
    <xf numFmtId="169" fontId="2" fillId="0" borderId="1" xfId="1" applyFont="1" applyFill="1" applyBorder="1" applyAlignment="1">
      <alignment horizontal="center"/>
    </xf>
    <xf numFmtId="43" fontId="2" fillId="0" borderId="1" xfId="0" applyNumberFormat="1" applyFont="1" applyFill="1" applyBorder="1"/>
    <xf numFmtId="169" fontId="2" fillId="0" borderId="1" xfId="1" applyNumberFormat="1" applyFont="1" applyFill="1" applyBorder="1" applyAlignment="1">
      <alignment horizontal="center"/>
    </xf>
    <xf numFmtId="173" fontId="2" fillId="0" borderId="1" xfId="1" applyNumberFormat="1" applyFont="1" applyFill="1" applyBorder="1"/>
    <xf numFmtId="168" fontId="2" fillId="0" borderId="1" xfId="0" applyNumberFormat="1" applyFont="1" applyFill="1" applyBorder="1" applyAlignment="1">
      <alignment horizontal="right"/>
    </xf>
    <xf numFmtId="169" fontId="2" fillId="0" borderId="2" xfId="1" applyNumberFormat="1" applyFont="1" applyFill="1" applyBorder="1" applyAlignment="1">
      <alignment horizontal="center"/>
    </xf>
    <xf numFmtId="169" fontId="2" fillId="0" borderId="4" xfId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right"/>
    </xf>
    <xf numFmtId="172" fontId="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/>
    <xf numFmtId="169" fontId="6" fillId="0" borderId="1" xfId="0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/>
    <xf numFmtId="169" fontId="6" fillId="0" borderId="4" xfId="1" applyNumberFormat="1" applyFont="1" applyFill="1" applyBorder="1"/>
    <xf numFmtId="0" fontId="2" fillId="0" borderId="0" xfId="0" applyFont="1" applyFill="1" applyBorder="1" applyAlignment="1"/>
    <xf numFmtId="172" fontId="6" fillId="0" borderId="0" xfId="0" quotePrefix="1" applyNumberFormat="1" applyFont="1" applyFill="1" applyBorder="1" applyAlignment="1">
      <alignment horizontal="left"/>
    </xf>
    <xf numFmtId="169" fontId="6" fillId="0" borderId="3" xfId="1" applyNumberFormat="1" applyFont="1" applyFill="1" applyBorder="1"/>
    <xf numFmtId="43" fontId="22" fillId="0" borderId="0" xfId="0" applyNumberFormat="1" applyFont="1" applyFill="1"/>
    <xf numFmtId="173" fontId="6" fillId="0" borderId="0" xfId="0" applyNumberFormat="1" applyFont="1" applyFill="1"/>
    <xf numFmtId="169" fontId="2" fillId="0" borderId="0" xfId="2" applyNumberFormat="1" applyFont="1" applyFill="1" applyBorder="1"/>
    <xf numFmtId="49" fontId="2" fillId="0" borderId="0" xfId="0" quotePrefix="1" applyNumberFormat="1" applyFont="1" applyFill="1" applyAlignment="1">
      <alignment horizontal="center"/>
    </xf>
    <xf numFmtId="169" fontId="2" fillId="0" borderId="0" xfId="1" applyFont="1" applyFill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173" fontId="2" fillId="0" borderId="0" xfId="2" applyNumberFormat="1" applyFont="1" applyFill="1" applyAlignment="1">
      <alignment horizontal="right" vertical="center"/>
    </xf>
    <xf numFmtId="169" fontId="2" fillId="0" borderId="4" xfId="0" applyNumberFormat="1" applyFont="1" applyFill="1" applyBorder="1" applyAlignment="1">
      <alignment horizontal="center"/>
    </xf>
    <xf numFmtId="169" fontId="2" fillId="0" borderId="4" xfId="1" applyFont="1" applyFill="1" applyBorder="1" applyAlignment="1">
      <alignment vertical="center"/>
    </xf>
    <xf numFmtId="0" fontId="6" fillId="0" borderId="0" xfId="0" quotePrefix="1" applyFont="1" applyFill="1" applyBorder="1"/>
    <xf numFmtId="0" fontId="8" fillId="0" borderId="0" xfId="0" applyNumberFormat="1" applyFont="1" applyFill="1" applyBorder="1" applyAlignment="1">
      <alignment horizontal="center"/>
    </xf>
    <xf numFmtId="0" fontId="22" fillId="0" borderId="0" xfId="0" applyFont="1" applyFill="1" applyBorder="1"/>
    <xf numFmtId="0" fontId="6" fillId="0" borderId="0" xfId="0" applyNumberFormat="1" applyFont="1" applyFill="1" applyBorder="1" applyAlignment="1"/>
    <xf numFmtId="172" fontId="23" fillId="0" borderId="0" xfId="1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43" fontId="2" fillId="0" borderId="0" xfId="1" applyNumberFormat="1" applyFont="1" applyFill="1"/>
    <xf numFmtId="43" fontId="2" fillId="0" borderId="0" xfId="1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center" vertical="center"/>
    </xf>
    <xf numFmtId="43" fontId="9" fillId="0" borderId="0" xfId="1" applyNumberFormat="1" applyFont="1" applyFill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72" fontId="6" fillId="0" borderId="0" xfId="0" quotePrefix="1" applyNumberFormat="1" applyFont="1" applyFill="1" applyBorder="1"/>
    <xf numFmtId="0" fontId="8" fillId="0" borderId="0" xfId="0" quotePrefix="1" applyNumberFormat="1" applyFont="1" applyFill="1" applyBorder="1"/>
    <xf numFmtId="0" fontId="2" fillId="0" borderId="0" xfId="0" quotePrefix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2" fontId="6" fillId="0" borderId="1" xfId="1" applyNumberFormat="1" applyFont="1" applyFill="1" applyBorder="1" applyAlignment="1">
      <alignment horizontal="center"/>
    </xf>
    <xf numFmtId="172" fontId="6" fillId="0" borderId="0" xfId="1" applyNumberFormat="1" applyFont="1" applyFill="1" applyBorder="1" applyAlignment="1">
      <alignment horizontal="center"/>
    </xf>
    <xf numFmtId="172" fontId="6" fillId="0" borderId="0" xfId="1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7"/>
    </xf>
    <xf numFmtId="0" fontId="2" fillId="0" borderId="2" xfId="0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172" fontId="6" fillId="0" borderId="1" xfId="1" applyNumberFormat="1" applyFont="1" applyFill="1" applyBorder="1" applyAlignment="1">
      <alignment horizontal="center"/>
    </xf>
    <xf numFmtId="172" fontId="6" fillId="0" borderId="0" xfId="1" applyNumberFormat="1" applyFont="1" applyFill="1" applyBorder="1" applyAlignment="1">
      <alignment horizontal="center"/>
    </xf>
    <xf numFmtId="172" fontId="6" fillId="0" borderId="2" xfId="1" applyNumberFormat="1" applyFont="1" applyFill="1" applyBorder="1" applyAlignment="1">
      <alignment horizontal="center"/>
    </xf>
    <xf numFmtId="172" fontId="6" fillId="0" borderId="0" xfId="1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7">
    <cellStyle name="Comma" xfId="1" builtinId="3"/>
    <cellStyle name="Comma 3 2" xfId="2"/>
    <cellStyle name="Normal" xfId="0" builtinId="0"/>
    <cellStyle name="Normal 4" xfId="3"/>
    <cellStyle name="Normal_R027-bs&amp;plt (Q2'08)" xfId="4"/>
    <cellStyle name="เครื่องหมายจุลภาค_NTFS FA engQ1'07-THL" xfId="5"/>
    <cellStyle name="ปกติ_fixed asset  t98 thai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7_Q1/&#3629;&#3629;&#3585;&#3648;&#3621;&#3656;&#3617;&#3591;&#3610;%202017%20Q1/2%20AMT_THL%20TFS_Q1'60%20Final%20120560%20&#3629;&#3629;&#3585;&#3648;&#3621;&#3656;&#361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CONSO_2018_Q2_%200308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หุ้นถัวเฉลี่ย"/>
      <sheetName val="งบดุล T"/>
      <sheetName val="SC-conso"/>
      <sheetName val="SC-Sep"/>
      <sheetName val="Income"/>
      <sheetName val="OCI "/>
      <sheetName val="CF จาก File WP_Cos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bs"/>
      <sheetName val="wpl 01-12"/>
      <sheetName val="eliminate"/>
      <sheetName val="CF-WorkSheet"/>
      <sheetName val="CF"/>
      <sheetName val="EQ 12m"/>
      <sheetName val="% Equity"/>
    </sheetNames>
    <sheetDataSet>
      <sheetData sheetId="0">
        <row r="7">
          <cell r="U7">
            <v>10231073.74</v>
          </cell>
          <cell r="V7">
            <v>40183778.870000005</v>
          </cell>
        </row>
      </sheetData>
      <sheetData sheetId="1">
        <row r="56">
          <cell r="U56">
            <v>-46358500.409999996</v>
          </cell>
          <cell r="V56">
            <v>-50865767.949999958</v>
          </cell>
        </row>
      </sheetData>
      <sheetData sheetId="2"/>
      <sheetData sheetId="3">
        <row r="122">
          <cell r="X122">
            <v>0</v>
          </cell>
          <cell r="Y122">
            <v>0</v>
          </cell>
        </row>
        <row r="169">
          <cell r="X169">
            <v>0</v>
          </cell>
          <cell r="Y169">
            <v>0</v>
          </cell>
        </row>
        <row r="170">
          <cell r="X170">
            <v>0</v>
          </cell>
          <cell r="Y170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2:AQ104"/>
  <sheetViews>
    <sheetView tabSelected="1" topLeftCell="A16" zoomScaleSheetLayoutView="100" workbookViewId="0">
      <selection activeCell="T23" sqref="T23"/>
    </sheetView>
  </sheetViews>
  <sheetFormatPr defaultRowHeight="18.75" customHeight="1"/>
  <cols>
    <col min="1" max="1" width="3.6640625" style="5" customWidth="1"/>
    <col min="2" max="2" width="3.33203125" style="5" customWidth="1"/>
    <col min="3" max="3" width="2.1640625" style="5" customWidth="1"/>
    <col min="4" max="4" width="6.33203125" style="5" customWidth="1"/>
    <col min="5" max="5" width="10.33203125" style="5" customWidth="1"/>
    <col min="6" max="6" width="28" style="5" customWidth="1"/>
    <col min="7" max="7" width="8.33203125" style="5" customWidth="1"/>
    <col min="8" max="8" width="0.6640625" style="5" customWidth="1"/>
    <col min="9" max="9" width="18.1640625" style="5" customWidth="1"/>
    <col min="10" max="10" width="0.6640625" style="5" customWidth="1"/>
    <col min="11" max="11" width="18.33203125" style="29" customWidth="1"/>
    <col min="12" max="12" width="2.5" style="49" hidden="1" customWidth="1"/>
    <col min="13" max="13" width="4.1640625" style="5" hidden="1" customWidth="1"/>
    <col min="14" max="14" width="0.6640625" style="5" customWidth="1"/>
    <col min="15" max="15" width="18.33203125" style="5" customWidth="1"/>
    <col min="16" max="16" width="0.6640625" style="5" customWidth="1"/>
    <col min="17" max="17" width="18.1640625" style="5" customWidth="1"/>
    <col min="18" max="18" width="3.83203125" style="49" customWidth="1"/>
    <col min="19" max="16384" width="9.33203125" style="5"/>
  </cols>
  <sheetData>
    <row r="2" spans="1:43" ht="18.75" customHeight="1">
      <c r="A2" s="240" t="s">
        <v>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43" ht="18.75" customHeight="1">
      <c r="A3" s="240" t="s">
        <v>61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</row>
    <row r="4" spans="1:43" ht="18.75" customHeight="1">
      <c r="A4" s="240" t="s">
        <v>274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43" ht="18.75" customHeight="1">
      <c r="A5" s="2"/>
      <c r="B5" s="2"/>
      <c r="C5" s="2"/>
      <c r="D5" s="2"/>
      <c r="E5" s="2"/>
      <c r="F5" s="9"/>
      <c r="G5" s="2"/>
      <c r="H5" s="2"/>
      <c r="I5" s="236" t="s">
        <v>78</v>
      </c>
      <c r="J5" s="236"/>
      <c r="K5" s="236"/>
      <c r="L5" s="236"/>
      <c r="M5" s="236"/>
      <c r="N5" s="236"/>
      <c r="O5" s="236"/>
      <c r="P5" s="236"/>
      <c r="Q5" s="236"/>
    </row>
    <row r="6" spans="1:43" ht="18.75" customHeight="1">
      <c r="A6" s="2"/>
      <c r="B6" s="2"/>
      <c r="C6" s="2"/>
      <c r="D6" s="2"/>
      <c r="E6" s="2"/>
      <c r="F6" s="228"/>
      <c r="G6" s="2"/>
      <c r="H6" s="2"/>
      <c r="I6" s="242" t="s">
        <v>9</v>
      </c>
      <c r="J6" s="242"/>
      <c r="K6" s="242"/>
      <c r="M6" s="169"/>
      <c r="N6" s="25"/>
      <c r="O6" s="236" t="s">
        <v>34</v>
      </c>
      <c r="P6" s="236"/>
      <c r="Q6" s="236"/>
    </row>
    <row r="7" spans="1:43" ht="18.75" customHeight="1">
      <c r="A7" s="2"/>
      <c r="B7" s="2"/>
      <c r="C7" s="2"/>
      <c r="D7" s="2"/>
      <c r="E7" s="2"/>
      <c r="F7" s="2"/>
      <c r="G7" s="230" t="s">
        <v>0</v>
      </c>
      <c r="H7" s="25"/>
      <c r="I7" s="53" t="s">
        <v>275</v>
      </c>
      <c r="J7" s="54"/>
      <c r="K7" s="53" t="s">
        <v>218</v>
      </c>
      <c r="L7" s="33"/>
      <c r="M7" s="6" t="s">
        <v>55</v>
      </c>
      <c r="N7" s="33"/>
      <c r="O7" s="53" t="s">
        <v>275</v>
      </c>
      <c r="P7" s="54"/>
      <c r="Q7" s="53" t="s">
        <v>218</v>
      </c>
    </row>
    <row r="8" spans="1:43" ht="18.75" customHeight="1">
      <c r="A8" s="2"/>
      <c r="B8" s="2"/>
      <c r="C8" s="2"/>
      <c r="D8" s="2"/>
      <c r="E8" s="2"/>
      <c r="F8" s="2"/>
      <c r="G8" s="25"/>
      <c r="H8" s="25"/>
      <c r="I8" s="214" t="s">
        <v>250</v>
      </c>
      <c r="J8" s="171"/>
      <c r="K8" s="214" t="s">
        <v>249</v>
      </c>
      <c r="L8" s="33"/>
      <c r="M8" s="33"/>
      <c r="N8" s="33"/>
      <c r="O8" s="214" t="s">
        <v>250</v>
      </c>
      <c r="P8" s="171"/>
      <c r="Q8" s="214" t="s">
        <v>249</v>
      </c>
    </row>
    <row r="9" spans="1:43" ht="18.75" customHeight="1">
      <c r="A9" s="2"/>
      <c r="B9" s="2"/>
      <c r="C9" s="2"/>
      <c r="D9" s="2"/>
      <c r="E9" s="2"/>
      <c r="F9" s="2"/>
      <c r="G9" s="25"/>
      <c r="H9" s="25"/>
      <c r="I9" s="228" t="s">
        <v>251</v>
      </c>
      <c r="K9" s="5"/>
      <c r="L9" s="57"/>
      <c r="O9" s="228" t="s">
        <v>251</v>
      </c>
    </row>
    <row r="10" spans="1:43" ht="18.75" customHeight="1">
      <c r="A10" s="237" t="s">
        <v>91</v>
      </c>
      <c r="B10" s="237"/>
      <c r="C10" s="237"/>
      <c r="D10" s="237"/>
      <c r="E10" s="237"/>
      <c r="F10" s="237"/>
      <c r="G10" s="55"/>
      <c r="H10" s="55"/>
      <c r="I10" s="228"/>
      <c r="K10" s="5"/>
      <c r="L10" s="57"/>
      <c r="O10" s="228"/>
    </row>
    <row r="11" spans="1:43" ht="18.75" customHeight="1">
      <c r="A11" s="5" t="s">
        <v>10</v>
      </c>
      <c r="G11" s="7"/>
      <c r="H11" s="7"/>
      <c r="I11" s="7"/>
      <c r="J11" s="7"/>
      <c r="K11" s="58"/>
      <c r="L11" s="11"/>
      <c r="M11" s="8"/>
      <c r="N11" s="8"/>
      <c r="O11" s="8"/>
      <c r="P11" s="8"/>
      <c r="Q11" s="8"/>
    </row>
    <row r="12" spans="1:43" ht="18.75" customHeight="1">
      <c r="B12" s="5" t="s">
        <v>11</v>
      </c>
      <c r="D12" s="4"/>
      <c r="G12" s="7" t="s">
        <v>262</v>
      </c>
      <c r="H12" s="7"/>
      <c r="I12" s="96">
        <v>40183778.869999997</v>
      </c>
      <c r="J12" s="7"/>
      <c r="K12" s="59">
        <v>114192537.78</v>
      </c>
      <c r="L12" s="11"/>
      <c r="M12" s="9">
        <v>58698</v>
      </c>
      <c r="N12" s="9"/>
      <c r="O12" s="97">
        <v>10231073.74</v>
      </c>
      <c r="P12" s="9"/>
      <c r="Q12" s="43">
        <v>73525151.989999995</v>
      </c>
      <c r="AE12" s="36"/>
      <c r="AG12" s="36"/>
      <c r="AI12" s="36"/>
      <c r="AK12" s="36"/>
      <c r="AM12" s="36"/>
      <c r="AO12" s="36"/>
      <c r="AQ12" s="36"/>
    </row>
    <row r="13" spans="1:43" ht="18.75" customHeight="1">
      <c r="B13" s="138" t="s">
        <v>188</v>
      </c>
      <c r="G13" s="7"/>
      <c r="H13" s="7"/>
      <c r="I13" s="96"/>
      <c r="J13" s="7"/>
      <c r="K13" s="59"/>
      <c r="L13" s="11"/>
      <c r="M13" s="9"/>
      <c r="N13" s="9"/>
      <c r="O13" s="97"/>
      <c r="P13" s="9"/>
      <c r="Q13" s="43"/>
      <c r="AE13" s="36"/>
      <c r="AG13" s="36"/>
      <c r="AI13" s="36"/>
      <c r="AK13" s="36"/>
      <c r="AM13" s="36"/>
      <c r="AO13" s="36"/>
      <c r="AQ13" s="36"/>
    </row>
    <row r="14" spans="1:43" ht="18.75" customHeight="1">
      <c r="C14" s="5" t="s">
        <v>72</v>
      </c>
      <c r="G14" s="7" t="s">
        <v>263</v>
      </c>
      <c r="H14" s="7"/>
      <c r="I14" s="96">
        <v>246116999.11000001</v>
      </c>
      <c r="J14" s="7"/>
      <c r="K14" s="29">
        <v>187505194.12</v>
      </c>
      <c r="L14" s="11"/>
      <c r="M14" s="9">
        <v>20572</v>
      </c>
      <c r="N14" s="9"/>
      <c r="O14" s="97">
        <v>246116999.11000001</v>
      </c>
      <c r="P14" s="9"/>
      <c r="Q14" s="43">
        <v>187505194.12</v>
      </c>
      <c r="AE14" s="36"/>
      <c r="AG14" s="36"/>
      <c r="AI14" s="36"/>
      <c r="AK14" s="36"/>
      <c r="AM14" s="36"/>
      <c r="AO14" s="36"/>
      <c r="AQ14" s="36"/>
    </row>
    <row r="15" spans="1:43" ht="18.75" customHeight="1">
      <c r="C15" s="5" t="s">
        <v>69</v>
      </c>
      <c r="E15" s="4" t="s">
        <v>232</v>
      </c>
      <c r="G15" s="7" t="s">
        <v>265</v>
      </c>
      <c r="H15" s="7"/>
      <c r="I15" s="29">
        <v>0</v>
      </c>
      <c r="J15" s="7"/>
      <c r="K15" s="29">
        <v>0</v>
      </c>
      <c r="L15" s="11"/>
      <c r="M15" s="9"/>
      <c r="N15" s="9"/>
      <c r="O15" s="97">
        <v>27651670.43</v>
      </c>
      <c r="P15" s="9"/>
      <c r="Q15" s="43">
        <v>40343916.530000001</v>
      </c>
      <c r="AE15" s="36"/>
      <c r="AG15" s="36"/>
      <c r="AI15" s="36"/>
      <c r="AK15" s="36"/>
      <c r="AM15" s="36"/>
      <c r="AO15" s="36"/>
      <c r="AQ15" s="36"/>
    </row>
    <row r="16" spans="1:43" ht="18.75" customHeight="1">
      <c r="C16" s="5" t="s">
        <v>69</v>
      </c>
      <c r="E16" s="61" t="s">
        <v>41</v>
      </c>
      <c r="G16" s="7" t="s">
        <v>264</v>
      </c>
      <c r="H16" s="7"/>
      <c r="I16" s="29">
        <v>19085055.010000002</v>
      </c>
      <c r="K16" s="59">
        <v>17431181.829999998</v>
      </c>
      <c r="O16" s="29">
        <v>5433333.3499999996</v>
      </c>
      <c r="P16" s="9"/>
      <c r="Q16" s="43">
        <v>3968680.85</v>
      </c>
      <c r="AE16" s="36"/>
      <c r="AG16" s="36"/>
      <c r="AI16" s="36"/>
      <c r="AK16" s="36"/>
      <c r="AM16" s="36"/>
      <c r="AO16" s="36"/>
      <c r="AQ16" s="36"/>
    </row>
    <row r="17" spans="1:43" ht="18.75" customHeight="1">
      <c r="B17" s="5" t="s">
        <v>32</v>
      </c>
      <c r="G17" s="7" t="s">
        <v>266</v>
      </c>
      <c r="H17" s="7"/>
      <c r="I17" s="96">
        <v>315537904.87</v>
      </c>
      <c r="J17" s="7"/>
      <c r="K17" s="59">
        <v>326041724.91000003</v>
      </c>
      <c r="L17" s="11"/>
      <c r="M17" s="9">
        <v>150459</v>
      </c>
      <c r="N17" s="9"/>
      <c r="O17" s="97">
        <v>43578787.630000003</v>
      </c>
      <c r="P17" s="9"/>
      <c r="Q17" s="43">
        <v>49758522.689999998</v>
      </c>
      <c r="AE17" s="36"/>
      <c r="AG17" s="36"/>
      <c r="AI17" s="36"/>
      <c r="AK17" s="36"/>
      <c r="AM17" s="36"/>
      <c r="AO17" s="36"/>
      <c r="AQ17" s="36"/>
    </row>
    <row r="18" spans="1:43" ht="18.75" customHeight="1">
      <c r="B18" s="5" t="s">
        <v>224</v>
      </c>
      <c r="G18" s="7" t="s">
        <v>258</v>
      </c>
      <c r="H18" s="7"/>
      <c r="I18" s="96">
        <v>0</v>
      </c>
      <c r="J18" s="7"/>
      <c r="K18" s="43">
        <v>3000000</v>
      </c>
      <c r="L18" s="11"/>
      <c r="M18" s="9">
        <v>58698</v>
      </c>
      <c r="N18" s="9"/>
      <c r="O18" s="43">
        <v>0</v>
      </c>
      <c r="P18" s="9"/>
      <c r="Q18" s="43">
        <v>0</v>
      </c>
      <c r="AE18" s="36"/>
      <c r="AG18" s="36"/>
      <c r="AI18" s="36"/>
      <c r="AK18" s="36"/>
      <c r="AM18" s="36"/>
      <c r="AO18" s="36"/>
      <c r="AQ18" s="36"/>
    </row>
    <row r="19" spans="1:43" ht="18.75" customHeight="1">
      <c r="B19" s="5" t="s">
        <v>12</v>
      </c>
      <c r="G19" s="7"/>
      <c r="H19" s="7"/>
      <c r="I19" s="96"/>
      <c r="J19" s="7"/>
      <c r="K19" s="59"/>
      <c r="L19" s="11"/>
      <c r="M19" s="9"/>
      <c r="N19" s="9"/>
      <c r="O19" s="97"/>
      <c r="P19" s="9"/>
      <c r="Q19" s="43"/>
      <c r="AE19" s="36"/>
      <c r="AG19" s="36"/>
      <c r="AI19" s="36"/>
      <c r="AK19" s="36"/>
      <c r="AM19" s="36"/>
      <c r="AO19" s="36"/>
      <c r="AQ19" s="36"/>
    </row>
    <row r="20" spans="1:43" ht="18.75" customHeight="1">
      <c r="C20" s="4" t="s">
        <v>294</v>
      </c>
      <c r="G20" s="7"/>
      <c r="H20" s="7"/>
      <c r="I20" s="96">
        <v>9494713.8900000006</v>
      </c>
      <c r="J20" s="7"/>
      <c r="K20" s="59">
        <v>8507276.8599999994</v>
      </c>
      <c r="L20" s="11"/>
      <c r="M20" s="9">
        <v>9712</v>
      </c>
      <c r="N20" s="9"/>
      <c r="O20" s="97">
        <v>9046892.3599999994</v>
      </c>
      <c r="P20" s="9"/>
      <c r="Q20" s="43">
        <v>7555006.1299999999</v>
      </c>
      <c r="AE20" s="36"/>
      <c r="AG20" s="36"/>
      <c r="AI20" s="36"/>
      <c r="AK20" s="36"/>
      <c r="AM20" s="36"/>
      <c r="AO20" s="36"/>
      <c r="AQ20" s="36"/>
    </row>
    <row r="21" spans="1:43" ht="18.75" customHeight="1">
      <c r="C21" s="4" t="s">
        <v>30</v>
      </c>
      <c r="G21" s="7"/>
      <c r="H21" s="7"/>
      <c r="I21" s="96">
        <v>4554.13</v>
      </c>
      <c r="J21" s="7"/>
      <c r="K21" s="59">
        <v>4480.9399999999996</v>
      </c>
      <c r="L21" s="11"/>
      <c r="M21" s="9">
        <v>4939</v>
      </c>
      <c r="N21" s="9"/>
      <c r="O21" s="43">
        <v>0</v>
      </c>
      <c r="P21" s="9"/>
      <c r="Q21" s="58">
        <v>0</v>
      </c>
      <c r="AE21" s="36"/>
      <c r="AG21" s="36"/>
      <c r="AI21" s="36"/>
      <c r="AK21" s="36"/>
      <c r="AM21" s="36"/>
      <c r="AO21" s="36"/>
      <c r="AQ21" s="36"/>
    </row>
    <row r="22" spans="1:43" ht="18.75" customHeight="1">
      <c r="A22" s="5" t="s">
        <v>13</v>
      </c>
      <c r="G22" s="7"/>
      <c r="H22" s="7"/>
      <c r="I22" s="172">
        <f>SUM(I12:I21)</f>
        <v>630423005.88</v>
      </c>
      <c r="J22" s="7"/>
      <c r="K22" s="173">
        <f>SUM(K12:K21)</f>
        <v>656682396.44000006</v>
      </c>
      <c r="L22" s="11"/>
      <c r="M22" s="12">
        <f>SUM(M12:M21)</f>
        <v>303078</v>
      </c>
      <c r="N22" s="9"/>
      <c r="O22" s="174">
        <f>SUM(O12:O21)</f>
        <v>342058756.62000006</v>
      </c>
      <c r="P22" s="9"/>
      <c r="Q22" s="39">
        <f>SUM(Q12:Q21)</f>
        <v>362656472.31</v>
      </c>
      <c r="AE22" s="36"/>
      <c r="AG22" s="36"/>
      <c r="AI22" s="36"/>
      <c r="AK22" s="36"/>
      <c r="AM22" s="36"/>
      <c r="AO22" s="36"/>
      <c r="AQ22" s="36"/>
    </row>
    <row r="23" spans="1:43">
      <c r="G23" s="7"/>
      <c r="H23" s="7"/>
      <c r="I23" s="96"/>
      <c r="J23" s="7"/>
      <c r="K23" s="10"/>
      <c r="L23" s="11"/>
      <c r="M23" s="9"/>
      <c r="N23" s="9"/>
      <c r="O23" s="97"/>
      <c r="P23" s="9"/>
      <c r="Q23" s="43"/>
      <c r="AE23" s="36"/>
      <c r="AG23" s="36"/>
      <c r="AI23" s="36"/>
      <c r="AK23" s="36"/>
      <c r="AM23" s="36"/>
      <c r="AO23" s="36"/>
      <c r="AQ23" s="36"/>
    </row>
    <row r="24" spans="1:43" ht="18.75" customHeight="1">
      <c r="A24" s="5" t="s">
        <v>14</v>
      </c>
      <c r="G24" s="7"/>
      <c r="H24" s="7"/>
      <c r="I24" s="96"/>
      <c r="J24" s="7"/>
      <c r="K24" s="58"/>
      <c r="L24" s="11"/>
      <c r="M24" s="8"/>
      <c r="N24" s="8"/>
      <c r="O24" s="98"/>
      <c r="P24" s="8"/>
      <c r="Q24" s="40"/>
      <c r="AE24" s="36"/>
      <c r="AG24" s="36"/>
      <c r="AI24" s="36"/>
      <c r="AK24" s="36"/>
      <c r="AM24" s="36"/>
      <c r="AO24" s="36"/>
      <c r="AQ24" s="36"/>
    </row>
    <row r="25" spans="1:43" ht="18.75" customHeight="1">
      <c r="B25" s="5" t="s">
        <v>54</v>
      </c>
      <c r="G25" s="203" t="s">
        <v>57</v>
      </c>
      <c r="H25" s="7"/>
      <c r="I25" s="43">
        <v>0</v>
      </c>
      <c r="J25" s="7"/>
      <c r="K25" s="43">
        <v>0</v>
      </c>
      <c r="L25" s="11"/>
      <c r="M25" s="10">
        <v>0</v>
      </c>
      <c r="N25" s="10"/>
      <c r="O25" s="60">
        <v>705162186.30999994</v>
      </c>
      <c r="P25" s="10"/>
      <c r="Q25" s="41">
        <v>700262186.30999994</v>
      </c>
      <c r="AE25" s="36"/>
      <c r="AG25" s="36"/>
      <c r="AI25" s="36"/>
      <c r="AK25" s="36"/>
      <c r="AM25" s="36"/>
      <c r="AO25" s="36"/>
      <c r="AQ25" s="36"/>
    </row>
    <row r="26" spans="1:43" ht="18.75" hidden="1" customHeight="1">
      <c r="B26" s="5" t="s">
        <v>242</v>
      </c>
      <c r="G26" s="203"/>
      <c r="H26" s="7"/>
      <c r="I26" s="43">
        <v>0</v>
      </c>
      <c r="K26" s="43">
        <v>0</v>
      </c>
      <c r="O26" s="43">
        <v>0</v>
      </c>
      <c r="P26" s="9"/>
      <c r="Q26" s="43">
        <v>0</v>
      </c>
      <c r="AE26" s="36"/>
      <c r="AG26" s="36"/>
      <c r="AI26" s="36"/>
      <c r="AK26" s="36"/>
      <c r="AM26" s="36"/>
      <c r="AO26" s="36"/>
      <c r="AQ26" s="36"/>
    </row>
    <row r="27" spans="1:43" ht="18.75" customHeight="1">
      <c r="B27" s="5" t="s">
        <v>190</v>
      </c>
      <c r="C27" s="4"/>
      <c r="G27" s="203" t="s">
        <v>267</v>
      </c>
      <c r="H27" s="7"/>
      <c r="I27" s="96">
        <v>70080000</v>
      </c>
      <c r="J27" s="7"/>
      <c r="K27" s="43">
        <v>70080000</v>
      </c>
      <c r="L27" s="11"/>
      <c r="M27" s="9">
        <v>9712</v>
      </c>
      <c r="N27" s="9"/>
      <c r="O27" s="96">
        <v>70080000</v>
      </c>
      <c r="P27" s="9"/>
      <c r="Q27" s="43">
        <v>70080000</v>
      </c>
      <c r="AE27" s="36"/>
      <c r="AG27" s="36"/>
      <c r="AI27" s="36"/>
      <c r="AK27" s="36"/>
      <c r="AM27" s="36"/>
      <c r="AO27" s="36"/>
      <c r="AQ27" s="36"/>
    </row>
    <row r="28" spans="1:43" ht="18.75" customHeight="1">
      <c r="B28" s="4" t="s">
        <v>77</v>
      </c>
      <c r="G28" s="203" t="s">
        <v>211</v>
      </c>
      <c r="H28" s="7"/>
      <c r="I28" s="96">
        <v>3023104.05</v>
      </c>
      <c r="J28" s="7"/>
      <c r="K28" s="58">
        <v>3004132.75</v>
      </c>
      <c r="L28" s="11"/>
      <c r="M28" s="9">
        <v>3852</v>
      </c>
      <c r="N28" s="9"/>
      <c r="O28" s="97">
        <v>675034.55</v>
      </c>
      <c r="P28" s="9"/>
      <c r="Q28" s="43">
        <v>673308.6</v>
      </c>
      <c r="AE28" s="36"/>
      <c r="AG28" s="36"/>
      <c r="AI28" s="36"/>
      <c r="AK28" s="36"/>
      <c r="AM28" s="36"/>
      <c r="AO28" s="36"/>
      <c r="AQ28" s="36"/>
    </row>
    <row r="29" spans="1:43" ht="18.75" customHeight="1">
      <c r="B29" s="5" t="s">
        <v>35</v>
      </c>
      <c r="G29" s="7"/>
      <c r="H29" s="7"/>
      <c r="I29" s="96"/>
      <c r="J29" s="7"/>
      <c r="K29" s="58"/>
      <c r="L29" s="11"/>
      <c r="M29" s="9"/>
      <c r="N29" s="9"/>
      <c r="O29" s="97"/>
      <c r="P29" s="9"/>
      <c r="Q29" s="43"/>
      <c r="AE29" s="36"/>
      <c r="AG29" s="36"/>
      <c r="AI29" s="36"/>
      <c r="AK29" s="36"/>
      <c r="AM29" s="36"/>
      <c r="AO29" s="36"/>
      <c r="AQ29" s="36"/>
    </row>
    <row r="30" spans="1:43" ht="18.75" customHeight="1">
      <c r="C30" s="4" t="s">
        <v>52</v>
      </c>
      <c r="G30" s="203" t="s">
        <v>75</v>
      </c>
      <c r="H30" s="7"/>
      <c r="I30" s="96">
        <v>6010455.9800000004</v>
      </c>
      <c r="J30" s="7"/>
      <c r="K30" s="10">
        <v>3680261.64</v>
      </c>
      <c r="L30" s="11"/>
      <c r="M30" s="9">
        <v>9844</v>
      </c>
      <c r="N30" s="9"/>
      <c r="O30" s="97">
        <v>6010455.9800000004</v>
      </c>
      <c r="P30" s="9"/>
      <c r="Q30" s="43">
        <v>3680261.64</v>
      </c>
      <c r="AE30" s="36"/>
      <c r="AG30" s="36"/>
      <c r="AI30" s="36"/>
      <c r="AK30" s="36"/>
      <c r="AM30" s="36"/>
      <c r="AO30" s="36"/>
      <c r="AQ30" s="36"/>
    </row>
    <row r="31" spans="1:43" ht="18.75" customHeight="1">
      <c r="C31" s="4" t="s">
        <v>297</v>
      </c>
      <c r="G31" s="203" t="s">
        <v>93</v>
      </c>
      <c r="H31" s="7"/>
      <c r="I31" s="97">
        <v>105343558.81</v>
      </c>
      <c r="J31" s="7"/>
      <c r="K31" s="10">
        <v>105904402.66999999</v>
      </c>
      <c r="L31" s="11"/>
      <c r="M31" s="9">
        <v>0</v>
      </c>
      <c r="N31" s="9"/>
      <c r="O31" s="97">
        <v>105343558.81</v>
      </c>
      <c r="P31" s="9"/>
      <c r="Q31" s="43">
        <v>105904402.66999999</v>
      </c>
      <c r="AE31" s="36"/>
      <c r="AG31" s="36"/>
      <c r="AI31" s="36"/>
      <c r="AK31" s="36"/>
      <c r="AM31" s="36"/>
      <c r="AO31" s="36"/>
      <c r="AQ31" s="36"/>
    </row>
    <row r="32" spans="1:43" ht="18.75" customHeight="1">
      <c r="C32" s="4" t="s">
        <v>279</v>
      </c>
      <c r="G32" s="203" t="s">
        <v>39</v>
      </c>
      <c r="H32" s="7"/>
      <c r="I32" s="97">
        <v>7140913.9199999999</v>
      </c>
      <c r="J32" s="7"/>
      <c r="K32" s="58">
        <v>0</v>
      </c>
      <c r="L32" s="11"/>
      <c r="M32" s="9">
        <v>0</v>
      </c>
      <c r="N32" s="9"/>
      <c r="O32" s="58">
        <v>0</v>
      </c>
      <c r="P32" s="9"/>
      <c r="Q32" s="58">
        <v>0</v>
      </c>
      <c r="AE32" s="36"/>
      <c r="AG32" s="36"/>
      <c r="AI32" s="36"/>
      <c r="AK32" s="36"/>
      <c r="AM32" s="36"/>
      <c r="AO32" s="36"/>
      <c r="AQ32" s="36"/>
    </row>
    <row r="33" spans="1:43" ht="18.75" customHeight="1">
      <c r="B33" s="5" t="s">
        <v>36</v>
      </c>
      <c r="G33" s="203" t="s">
        <v>259</v>
      </c>
      <c r="H33" s="7"/>
      <c r="I33" s="96">
        <v>266165503.87</v>
      </c>
      <c r="J33" s="7"/>
      <c r="K33" s="58">
        <v>243222506.56999999</v>
      </c>
      <c r="L33" s="11"/>
      <c r="M33" s="9">
        <v>734571</v>
      </c>
      <c r="N33" s="9"/>
      <c r="O33" s="97">
        <v>212234802.06999999</v>
      </c>
      <c r="P33" s="9"/>
      <c r="Q33" s="43">
        <v>187305438.84999999</v>
      </c>
      <c r="AE33" s="36"/>
      <c r="AG33" s="36"/>
      <c r="AI33" s="36"/>
      <c r="AK33" s="36"/>
      <c r="AM33" s="36"/>
      <c r="AO33" s="36"/>
      <c r="AQ33" s="36"/>
    </row>
    <row r="34" spans="1:43" ht="18.75" customHeight="1">
      <c r="B34" s="5" t="s">
        <v>40</v>
      </c>
      <c r="G34" s="203" t="s">
        <v>260</v>
      </c>
      <c r="H34" s="7"/>
      <c r="I34" s="96">
        <v>71633.740000000005</v>
      </c>
      <c r="J34" s="7"/>
      <c r="K34" s="58">
        <v>56783.199999999997</v>
      </c>
      <c r="L34" s="11"/>
      <c r="M34" s="9">
        <v>1112</v>
      </c>
      <c r="N34" s="9"/>
      <c r="O34" s="97">
        <v>21590.67</v>
      </c>
      <c r="P34" s="9"/>
      <c r="Q34" s="43">
        <v>2966.51</v>
      </c>
      <c r="AE34" s="36"/>
      <c r="AG34" s="36"/>
      <c r="AI34" s="36"/>
      <c r="AK34" s="36"/>
      <c r="AM34" s="36"/>
      <c r="AO34" s="36"/>
      <c r="AQ34" s="36"/>
    </row>
    <row r="35" spans="1:43" ht="18.75" customHeight="1">
      <c r="B35" s="5" t="s">
        <v>253</v>
      </c>
      <c r="G35" s="203" t="s">
        <v>271</v>
      </c>
      <c r="H35" s="7"/>
      <c r="I35" s="96">
        <v>25154998.704</v>
      </c>
      <c r="J35" s="7"/>
      <c r="K35" s="58">
        <v>0</v>
      </c>
      <c r="L35" s="11"/>
      <c r="M35" s="9"/>
      <c r="N35" s="9"/>
      <c r="O35" s="97">
        <v>0</v>
      </c>
      <c r="P35" s="9"/>
      <c r="Q35" s="43">
        <v>0</v>
      </c>
      <c r="AE35" s="36"/>
      <c r="AG35" s="36"/>
      <c r="AI35" s="36"/>
      <c r="AK35" s="36"/>
      <c r="AM35" s="36"/>
      <c r="AO35" s="36"/>
      <c r="AQ35" s="36"/>
    </row>
    <row r="36" spans="1:43" ht="18.75" customHeight="1">
      <c r="B36" s="5" t="s">
        <v>135</v>
      </c>
      <c r="C36" s="4"/>
      <c r="G36" s="203" t="s">
        <v>222</v>
      </c>
      <c r="H36" s="7"/>
      <c r="I36" s="96">
        <v>17686903.629999999</v>
      </c>
      <c r="J36" s="7"/>
      <c r="K36" s="58">
        <v>17686903.629999999</v>
      </c>
      <c r="L36" s="11"/>
      <c r="M36" s="9">
        <v>17687</v>
      </c>
      <c r="N36" s="9"/>
      <c r="O36" s="97">
        <v>17686903.629999999</v>
      </c>
      <c r="P36" s="9"/>
      <c r="Q36" s="43">
        <v>17686903.629999999</v>
      </c>
      <c r="AE36" s="36"/>
      <c r="AG36" s="36"/>
      <c r="AI36" s="36"/>
      <c r="AK36" s="36"/>
      <c r="AM36" s="36"/>
      <c r="AO36" s="36"/>
      <c r="AQ36" s="36"/>
    </row>
    <row r="37" spans="1:43" ht="18.75" customHeight="1">
      <c r="B37" s="5" t="s">
        <v>15</v>
      </c>
      <c r="G37" s="203" t="s">
        <v>73</v>
      </c>
      <c r="H37" s="7"/>
      <c r="I37" s="96">
        <v>36984735.839999996</v>
      </c>
      <c r="J37" s="7"/>
      <c r="K37" s="58">
        <v>37243254.890000001</v>
      </c>
      <c r="L37" s="11"/>
      <c r="M37" s="9">
        <v>6394</v>
      </c>
      <c r="N37" s="9"/>
      <c r="O37" s="97">
        <v>15677326.879999999</v>
      </c>
      <c r="P37" s="9"/>
      <c r="Q37" s="43">
        <v>15023649.98</v>
      </c>
      <c r="AE37" s="36"/>
      <c r="AG37" s="36"/>
      <c r="AI37" s="36"/>
      <c r="AK37" s="36"/>
      <c r="AM37" s="36"/>
      <c r="AO37" s="36"/>
      <c r="AQ37" s="36"/>
    </row>
    <row r="38" spans="1:43" ht="18.75" customHeight="1">
      <c r="A38" s="5" t="s">
        <v>16</v>
      </c>
      <c r="G38" s="7"/>
      <c r="H38" s="7"/>
      <c r="I38" s="172">
        <f>SUM(I25:I37)</f>
        <v>537661808.54400003</v>
      </c>
      <c r="J38" s="7"/>
      <c r="K38" s="173">
        <f>SUM(K25:K37)</f>
        <v>480878245.34999996</v>
      </c>
      <c r="L38" s="11"/>
      <c r="M38" s="12">
        <f>SUM(M28:M37)</f>
        <v>773460</v>
      </c>
      <c r="N38" s="9"/>
      <c r="O38" s="174">
        <f>SUM(O25:O37)</f>
        <v>1132891858.9000001</v>
      </c>
      <c r="P38" s="9"/>
      <c r="Q38" s="39">
        <f>SUM(Q25:Q37)</f>
        <v>1100619118.1900001</v>
      </c>
      <c r="AE38" s="36"/>
      <c r="AG38" s="36"/>
      <c r="AI38" s="36"/>
      <c r="AK38" s="36"/>
      <c r="AM38" s="36"/>
      <c r="AO38" s="36"/>
      <c r="AQ38" s="36"/>
    </row>
    <row r="39" spans="1:43" ht="18.75" customHeight="1" thickBot="1">
      <c r="A39" s="5" t="s">
        <v>1</v>
      </c>
      <c r="G39" s="7"/>
      <c r="H39" s="7"/>
      <c r="I39" s="175">
        <f>I22+I38</f>
        <v>1168084814.424</v>
      </c>
      <c r="J39" s="7"/>
      <c r="K39" s="176">
        <f>K22+K38</f>
        <v>1137560641.79</v>
      </c>
      <c r="L39" s="11"/>
      <c r="M39" s="14">
        <f>M22+M38</f>
        <v>1076538</v>
      </c>
      <c r="N39" s="9"/>
      <c r="O39" s="177">
        <f>O22+O38</f>
        <v>1474950615.5200002</v>
      </c>
      <c r="P39" s="9"/>
      <c r="Q39" s="38">
        <f>Q22+Q38</f>
        <v>1463275590.5</v>
      </c>
      <c r="AE39" s="36"/>
      <c r="AG39" s="36"/>
      <c r="AI39" s="36"/>
      <c r="AK39" s="36"/>
      <c r="AM39" s="36"/>
      <c r="AO39" s="36"/>
      <c r="AQ39" s="36"/>
    </row>
    <row r="40" spans="1:43" ht="19.5" thickTop="1">
      <c r="G40" s="7"/>
      <c r="H40" s="7"/>
      <c r="I40" s="7"/>
      <c r="J40" s="7"/>
      <c r="K40" s="58"/>
      <c r="L40" s="11"/>
      <c r="M40" s="11"/>
      <c r="N40" s="11"/>
      <c r="O40" s="11"/>
      <c r="P40" s="11"/>
      <c r="Q40" s="11"/>
    </row>
    <row r="41" spans="1:43">
      <c r="A41" s="122" t="s">
        <v>254</v>
      </c>
      <c r="G41" s="7"/>
      <c r="H41" s="7"/>
      <c r="I41" s="7"/>
      <c r="J41" s="7"/>
      <c r="K41" s="58"/>
      <c r="L41" s="11"/>
      <c r="M41" s="11"/>
      <c r="N41" s="11"/>
      <c r="O41" s="11"/>
      <c r="P41" s="11"/>
      <c r="Q41" s="11"/>
    </row>
    <row r="42" spans="1:43">
      <c r="G42" s="7"/>
      <c r="H42" s="7"/>
      <c r="I42" s="7"/>
      <c r="J42" s="7"/>
      <c r="K42" s="58"/>
      <c r="L42" s="11"/>
      <c r="M42" s="11"/>
      <c r="N42" s="11"/>
      <c r="O42" s="11"/>
      <c r="P42" s="11"/>
      <c r="Q42" s="11"/>
    </row>
    <row r="43" spans="1:43">
      <c r="G43" s="7"/>
      <c r="H43" s="7"/>
      <c r="I43" s="7"/>
      <c r="J43" s="7"/>
      <c r="K43" s="58"/>
      <c r="L43" s="11"/>
      <c r="M43" s="11"/>
      <c r="N43" s="11"/>
      <c r="O43" s="11"/>
      <c r="P43" s="11"/>
      <c r="Q43" s="11"/>
    </row>
    <row r="44" spans="1:43">
      <c r="G44" s="7"/>
      <c r="H44" s="7"/>
      <c r="I44" s="7"/>
      <c r="J44" s="7"/>
      <c r="K44" s="58"/>
      <c r="L44" s="11"/>
      <c r="M44" s="11"/>
      <c r="N44" s="11"/>
      <c r="O44" s="11"/>
      <c r="P44" s="11"/>
      <c r="Q44" s="11"/>
    </row>
    <row r="45" spans="1:43" ht="18.75" customHeight="1">
      <c r="A45" s="5" t="s">
        <v>191</v>
      </c>
      <c r="K45" s="5" t="s">
        <v>191</v>
      </c>
      <c r="L45" s="5"/>
      <c r="N45" s="19"/>
      <c r="O45" s="129"/>
      <c r="R45" s="5"/>
    </row>
    <row r="46" spans="1:43" ht="18" customHeight="1">
      <c r="K46" s="5"/>
      <c r="L46" s="5"/>
      <c r="N46" s="19"/>
      <c r="O46" s="129"/>
      <c r="R46" s="5"/>
    </row>
    <row r="47" spans="1:43" ht="18" customHeight="1">
      <c r="K47" s="5"/>
      <c r="L47" s="5"/>
      <c r="N47" s="19"/>
      <c r="O47" s="129"/>
      <c r="R47" s="5"/>
    </row>
    <row r="48" spans="1:43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</row>
    <row r="49" spans="1:43" ht="35.25" customHeight="1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</row>
    <row r="50" spans="1:43" ht="18.75" customHeight="1">
      <c r="A50" s="241">
        <v>1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</row>
    <row r="51" spans="1:43" ht="97.5" customHeight="1">
      <c r="G51" s="7"/>
      <c r="H51" s="7"/>
      <c r="I51" s="7"/>
      <c r="J51" s="7"/>
      <c r="K51" s="58"/>
      <c r="L51" s="11"/>
      <c r="M51" s="11"/>
      <c r="N51" s="11"/>
      <c r="O51" s="11"/>
      <c r="P51" s="11"/>
      <c r="Q51" s="11"/>
    </row>
    <row r="52" spans="1:43" ht="18.75" customHeight="1">
      <c r="A52" s="240" t="s">
        <v>8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</row>
    <row r="53" spans="1:43" ht="18.75" customHeight="1">
      <c r="A53" s="240" t="s">
        <v>62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</row>
    <row r="54" spans="1:43" ht="18.75" customHeight="1">
      <c r="A54" s="240" t="str">
        <f>+A4</f>
        <v>ณ วันที่ 30 มิถุนายน 2561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</row>
    <row r="55" spans="1:43" ht="18.75" customHeight="1">
      <c r="A55" s="2"/>
      <c r="B55" s="2"/>
      <c r="C55" s="2"/>
      <c r="D55" s="2"/>
      <c r="E55" s="2"/>
      <c r="F55" s="2"/>
      <c r="G55" s="2"/>
      <c r="H55" s="2"/>
      <c r="I55" s="236" t="s">
        <v>78</v>
      </c>
      <c r="J55" s="236"/>
      <c r="K55" s="236"/>
      <c r="L55" s="236"/>
      <c r="M55" s="236"/>
      <c r="N55" s="236"/>
      <c r="O55" s="236"/>
      <c r="P55" s="236"/>
      <c r="Q55" s="236"/>
    </row>
    <row r="56" spans="1:43" ht="18.75" customHeight="1">
      <c r="A56" s="2"/>
      <c r="B56" s="2"/>
      <c r="C56" s="2"/>
      <c r="D56" s="2"/>
      <c r="E56" s="2"/>
      <c r="F56" s="170"/>
      <c r="G56" s="2"/>
      <c r="H56" s="2"/>
      <c r="I56" s="238" t="s">
        <v>9</v>
      </c>
      <c r="J56" s="238"/>
      <c r="K56" s="238"/>
      <c r="M56" s="48"/>
      <c r="N56" s="25"/>
      <c r="O56" s="239" t="s">
        <v>34</v>
      </c>
      <c r="P56" s="239"/>
      <c r="Q56" s="239"/>
    </row>
    <row r="57" spans="1:43" ht="18.75" customHeight="1">
      <c r="A57" s="2"/>
      <c r="B57" s="2"/>
      <c r="C57" s="2"/>
      <c r="D57" s="2"/>
      <c r="E57" s="2"/>
      <c r="F57" s="2"/>
      <c r="G57" s="230" t="s">
        <v>0</v>
      </c>
      <c r="H57" s="25"/>
      <c r="I57" s="53" t="s">
        <v>275</v>
      </c>
      <c r="J57" s="54"/>
      <c r="K57" s="53" t="s">
        <v>218</v>
      </c>
      <c r="L57" s="33"/>
      <c r="M57" s="6" t="s">
        <v>55</v>
      </c>
      <c r="N57" s="33"/>
      <c r="O57" s="53" t="s">
        <v>275</v>
      </c>
      <c r="P57" s="54"/>
      <c r="Q57" s="53" t="s">
        <v>218</v>
      </c>
    </row>
    <row r="58" spans="1:43" ht="18.75" customHeight="1">
      <c r="A58" s="2"/>
      <c r="B58" s="2"/>
      <c r="C58" s="2"/>
      <c r="D58" s="2"/>
      <c r="E58" s="2"/>
      <c r="F58" s="2"/>
      <c r="G58" s="25"/>
      <c r="H58" s="25"/>
      <c r="I58" s="214" t="s">
        <v>250</v>
      </c>
      <c r="J58" s="171"/>
      <c r="K58" s="214" t="s">
        <v>249</v>
      </c>
      <c r="L58" s="33"/>
      <c r="M58" s="33"/>
      <c r="N58" s="33"/>
      <c r="O58" s="214" t="s">
        <v>250</v>
      </c>
      <c r="P58" s="171"/>
      <c r="Q58" s="214" t="s">
        <v>249</v>
      </c>
    </row>
    <row r="59" spans="1:43" ht="18.75" customHeight="1">
      <c r="A59" s="2"/>
      <c r="B59" s="2"/>
      <c r="C59" s="2"/>
      <c r="D59" s="2"/>
      <c r="E59" s="2"/>
      <c r="F59" s="2"/>
      <c r="G59" s="25"/>
      <c r="H59" s="25"/>
      <c r="I59" s="228" t="s">
        <v>251</v>
      </c>
      <c r="K59" s="5"/>
      <c r="L59" s="57"/>
      <c r="O59" s="228" t="s">
        <v>251</v>
      </c>
    </row>
    <row r="60" spans="1:43" ht="18.75" customHeight="1">
      <c r="A60" s="237" t="s">
        <v>92</v>
      </c>
      <c r="B60" s="237"/>
      <c r="C60" s="237"/>
      <c r="D60" s="237"/>
      <c r="E60" s="237"/>
      <c r="F60" s="237"/>
      <c r="G60" s="55"/>
      <c r="H60" s="55"/>
      <c r="I60" s="55"/>
      <c r="J60" s="55"/>
      <c r="K60" s="56"/>
      <c r="L60" s="57"/>
      <c r="M60" s="228"/>
      <c r="N60" s="228"/>
      <c r="O60" s="228"/>
      <c r="P60" s="228"/>
      <c r="Q60" s="228"/>
    </row>
    <row r="61" spans="1:43" ht="18.75" customHeight="1">
      <c r="A61" s="5" t="s">
        <v>17</v>
      </c>
      <c r="G61" s="235"/>
      <c r="H61" s="235"/>
      <c r="I61" s="235"/>
      <c r="J61" s="235"/>
      <c r="K61" s="58"/>
      <c r="L61" s="18"/>
      <c r="M61" s="9"/>
      <c r="N61" s="9"/>
      <c r="O61" s="9"/>
      <c r="P61" s="9"/>
      <c r="Q61" s="9"/>
      <c r="AE61" s="36"/>
      <c r="AG61" s="36"/>
      <c r="AI61" s="36"/>
      <c r="AK61" s="36"/>
      <c r="AM61" s="36"/>
      <c r="AO61" s="36"/>
      <c r="AQ61" s="36"/>
    </row>
    <row r="62" spans="1:43" ht="18.75" customHeight="1">
      <c r="B62" s="5" t="s">
        <v>42</v>
      </c>
      <c r="E62" s="4" t="s">
        <v>43</v>
      </c>
      <c r="G62" s="7" t="s">
        <v>268</v>
      </c>
      <c r="H62" s="7"/>
      <c r="I62" s="100">
        <v>0</v>
      </c>
      <c r="J62" s="7"/>
      <c r="K62" s="100">
        <v>0</v>
      </c>
      <c r="L62" s="10"/>
      <c r="M62" s="10">
        <v>0</v>
      </c>
      <c r="N62" s="10"/>
      <c r="O62" s="60">
        <v>12422809.08</v>
      </c>
      <c r="P62" s="10"/>
      <c r="Q62" s="41">
        <v>10059024.470000001</v>
      </c>
      <c r="AE62" s="36"/>
      <c r="AG62" s="36"/>
      <c r="AI62" s="36"/>
      <c r="AK62" s="36"/>
      <c r="AM62" s="36"/>
      <c r="AO62" s="36"/>
      <c r="AQ62" s="36"/>
    </row>
    <row r="63" spans="1:43" ht="18.75" customHeight="1">
      <c r="E63" s="61" t="s">
        <v>41</v>
      </c>
      <c r="G63" s="7"/>
      <c r="H63" s="7"/>
      <c r="I63" s="97">
        <v>22735280.469999999</v>
      </c>
      <c r="J63" s="7"/>
      <c r="K63" s="58">
        <v>28803388.09</v>
      </c>
      <c r="L63" s="11"/>
      <c r="M63" s="9">
        <v>44036</v>
      </c>
      <c r="N63" s="9"/>
      <c r="O63" s="29">
        <v>21370646.68</v>
      </c>
      <c r="P63" s="9"/>
      <c r="Q63" s="43">
        <v>22971102.27</v>
      </c>
      <c r="AE63" s="36"/>
      <c r="AG63" s="36"/>
      <c r="AI63" s="36"/>
      <c r="AK63" s="36"/>
      <c r="AM63" s="36"/>
      <c r="AO63" s="36"/>
      <c r="AQ63" s="36"/>
    </row>
    <row r="64" spans="1:43" ht="18.75" customHeight="1">
      <c r="B64" s="5" t="s">
        <v>70</v>
      </c>
      <c r="E64" s="4" t="s">
        <v>43</v>
      </c>
      <c r="G64" s="7" t="s">
        <v>269</v>
      </c>
      <c r="H64" s="7"/>
      <c r="I64" s="97">
        <v>0</v>
      </c>
      <c r="J64" s="7"/>
      <c r="K64" s="58">
        <v>0</v>
      </c>
      <c r="L64" s="11"/>
      <c r="M64" s="9"/>
      <c r="N64" s="9"/>
      <c r="O64" s="58">
        <v>2494799.7400000002</v>
      </c>
      <c r="P64" s="9"/>
      <c r="Q64" s="43">
        <v>521625</v>
      </c>
      <c r="AE64" s="36"/>
      <c r="AG64" s="36"/>
      <c r="AI64" s="36"/>
      <c r="AK64" s="36"/>
      <c r="AM64" s="36"/>
      <c r="AO64" s="36"/>
      <c r="AQ64" s="36"/>
    </row>
    <row r="65" spans="1:43" ht="18.75" customHeight="1">
      <c r="E65" s="61" t="s">
        <v>41</v>
      </c>
      <c r="G65" s="203" t="s">
        <v>58</v>
      </c>
      <c r="H65" s="7"/>
      <c r="I65" s="99">
        <v>21853200.75</v>
      </c>
      <c r="J65" s="7"/>
      <c r="K65" s="58">
        <v>41347852.619999997</v>
      </c>
      <c r="L65" s="11"/>
      <c r="M65" s="9">
        <v>149643</v>
      </c>
      <c r="N65" s="9"/>
      <c r="O65" s="97">
        <v>7886226.0099999998</v>
      </c>
      <c r="P65" s="9"/>
      <c r="Q65" s="43">
        <v>26933461.260000002</v>
      </c>
      <c r="AE65" s="36"/>
      <c r="AG65" s="36"/>
      <c r="AI65" s="36"/>
      <c r="AK65" s="36"/>
      <c r="AM65" s="36"/>
      <c r="AO65" s="36"/>
      <c r="AQ65" s="36"/>
    </row>
    <row r="66" spans="1:43" ht="18.75" customHeight="1">
      <c r="B66" s="5" t="s">
        <v>228</v>
      </c>
      <c r="E66" s="4"/>
      <c r="G66" s="203" t="s">
        <v>94</v>
      </c>
      <c r="H66" s="7"/>
      <c r="I66" s="97">
        <v>817115.76</v>
      </c>
      <c r="J66" s="7"/>
      <c r="K66" s="58">
        <v>0</v>
      </c>
      <c r="L66" s="11"/>
      <c r="M66" s="9"/>
      <c r="N66" s="9"/>
      <c r="O66" s="29">
        <v>817115.76</v>
      </c>
      <c r="P66" s="9"/>
      <c r="Q66" s="29">
        <v>0</v>
      </c>
      <c r="AE66" s="36"/>
      <c r="AG66" s="36"/>
      <c r="AI66" s="36"/>
      <c r="AK66" s="36"/>
      <c r="AM66" s="36"/>
      <c r="AO66" s="36"/>
      <c r="AQ66" s="36"/>
    </row>
    <row r="67" spans="1:43" ht="18.75" customHeight="1">
      <c r="B67" s="4" t="s">
        <v>226</v>
      </c>
      <c r="G67" s="203" t="s">
        <v>59</v>
      </c>
      <c r="H67" s="7"/>
      <c r="I67" s="99">
        <v>2943018.97</v>
      </c>
      <c r="J67" s="7"/>
      <c r="K67" s="58">
        <v>3615655.76</v>
      </c>
      <c r="L67" s="11"/>
      <c r="M67" s="9">
        <v>5952</v>
      </c>
      <c r="N67" s="9"/>
      <c r="O67" s="97">
        <v>2475280.1</v>
      </c>
      <c r="P67" s="9"/>
      <c r="Q67" s="43">
        <v>3408750.6</v>
      </c>
      <c r="AE67" s="36"/>
      <c r="AG67" s="36"/>
      <c r="AI67" s="36"/>
      <c r="AK67" s="36"/>
      <c r="AM67" s="36"/>
      <c r="AO67" s="36"/>
      <c r="AQ67" s="36"/>
    </row>
    <row r="68" spans="1:43" ht="20.25" customHeight="1">
      <c r="A68" s="5" t="s">
        <v>18</v>
      </c>
      <c r="G68" s="7"/>
      <c r="H68" s="7"/>
      <c r="I68" s="178">
        <f>SUM(I62:I67)</f>
        <v>48348615.949999996</v>
      </c>
      <c r="J68" s="7"/>
      <c r="K68" s="179">
        <f>SUM(K62:K67)</f>
        <v>73766896.469999999</v>
      </c>
      <c r="L68" s="11"/>
      <c r="M68" s="12">
        <f>SUM(M62:M67)</f>
        <v>199631</v>
      </c>
      <c r="N68" s="9"/>
      <c r="O68" s="174">
        <f>SUM(O62:O67)</f>
        <v>47466877.369999997</v>
      </c>
      <c r="P68" s="9"/>
      <c r="Q68" s="39">
        <f>SUM(Q62:Q67)</f>
        <v>63893963.600000001</v>
      </c>
      <c r="AE68" s="36"/>
      <c r="AG68" s="36"/>
      <c r="AI68" s="36"/>
      <c r="AK68" s="36"/>
      <c r="AM68" s="36"/>
      <c r="AO68" s="36"/>
      <c r="AQ68" s="36"/>
    </row>
    <row r="69" spans="1:43" ht="14.1" customHeight="1">
      <c r="F69" s="29"/>
      <c r="G69" s="7"/>
      <c r="H69" s="7"/>
      <c r="I69" s="99"/>
      <c r="J69" s="7"/>
      <c r="K69" s="62"/>
      <c r="L69" s="11"/>
      <c r="M69" s="9"/>
      <c r="N69" s="9"/>
      <c r="O69" s="97"/>
      <c r="P69" s="9"/>
      <c r="Q69" s="43"/>
      <c r="AE69" s="36"/>
      <c r="AG69" s="36"/>
      <c r="AI69" s="36"/>
      <c r="AK69" s="36"/>
      <c r="AM69" s="36"/>
      <c r="AO69" s="36"/>
      <c r="AQ69" s="36"/>
    </row>
    <row r="70" spans="1:43" ht="18.75" customHeight="1">
      <c r="A70" s="5" t="s">
        <v>19</v>
      </c>
      <c r="G70" s="7"/>
      <c r="H70" s="7"/>
      <c r="I70" s="99"/>
      <c r="J70" s="7"/>
      <c r="K70" s="58"/>
      <c r="L70" s="11"/>
      <c r="M70" s="8"/>
      <c r="N70" s="8"/>
      <c r="O70" s="98"/>
      <c r="P70" s="8"/>
      <c r="Q70" s="40"/>
      <c r="AE70" s="36"/>
      <c r="AG70" s="36"/>
      <c r="AI70" s="36"/>
      <c r="AK70" s="36"/>
      <c r="AM70" s="36"/>
      <c r="AO70" s="36"/>
      <c r="AQ70" s="36"/>
    </row>
    <row r="71" spans="1:43" ht="18.75" customHeight="1">
      <c r="B71" s="5" t="s">
        <v>74</v>
      </c>
      <c r="G71" s="7" t="s">
        <v>270</v>
      </c>
      <c r="H71" s="7"/>
      <c r="I71" s="99">
        <v>0</v>
      </c>
      <c r="J71" s="7"/>
      <c r="K71" s="58">
        <v>0</v>
      </c>
      <c r="L71" s="11"/>
      <c r="M71" s="27">
        <v>68095</v>
      </c>
      <c r="N71" s="27"/>
      <c r="O71" s="60">
        <v>37121802.93</v>
      </c>
      <c r="P71" s="27"/>
      <c r="Q71" s="41">
        <v>60277949.450000003</v>
      </c>
      <c r="AE71" s="36"/>
      <c r="AG71" s="36"/>
      <c r="AI71" s="36"/>
      <c r="AK71" s="36"/>
      <c r="AM71" s="36"/>
      <c r="AO71" s="36"/>
      <c r="AQ71" s="36"/>
    </row>
    <row r="72" spans="1:43" ht="18.75" customHeight="1">
      <c r="B72" s="5" t="s">
        <v>229</v>
      </c>
      <c r="G72" s="203" t="s">
        <v>94</v>
      </c>
      <c r="H72" s="7"/>
      <c r="I72" s="99">
        <v>4744805.7699999996</v>
      </c>
      <c r="J72" s="7"/>
      <c r="K72" s="58">
        <v>0</v>
      </c>
      <c r="L72" s="11"/>
      <c r="M72" s="10">
        <v>0</v>
      </c>
      <c r="N72" s="10"/>
      <c r="O72" s="60">
        <v>4744805.7699999996</v>
      </c>
      <c r="P72" s="10"/>
      <c r="Q72" s="41">
        <v>0</v>
      </c>
      <c r="AE72" s="36"/>
      <c r="AG72" s="36"/>
      <c r="AI72" s="36"/>
      <c r="AK72" s="36"/>
      <c r="AM72" s="36"/>
      <c r="AO72" s="36"/>
      <c r="AQ72" s="36"/>
    </row>
    <row r="73" spans="1:43" ht="18.75" customHeight="1">
      <c r="B73" s="5" t="s">
        <v>63</v>
      </c>
      <c r="G73" s="203" t="s">
        <v>95</v>
      </c>
      <c r="H73" s="7"/>
      <c r="I73" s="99">
        <v>10321464.18</v>
      </c>
      <c r="J73" s="7"/>
      <c r="K73" s="58">
        <v>11070572</v>
      </c>
      <c r="L73" s="11"/>
      <c r="M73" s="10">
        <v>0</v>
      </c>
      <c r="N73" s="10"/>
      <c r="O73" s="60">
        <v>8423472.7899999991</v>
      </c>
      <c r="P73" s="10"/>
      <c r="Q73" s="41">
        <v>8804730</v>
      </c>
      <c r="AE73" s="36"/>
      <c r="AG73" s="36"/>
      <c r="AI73" s="36"/>
      <c r="AK73" s="36"/>
      <c r="AM73" s="36"/>
      <c r="AO73" s="36"/>
      <c r="AQ73" s="36"/>
    </row>
    <row r="74" spans="1:43" ht="18.75" customHeight="1">
      <c r="B74" s="5" t="s">
        <v>248</v>
      </c>
      <c r="G74" s="203" t="s">
        <v>223</v>
      </c>
      <c r="H74" s="7"/>
      <c r="I74" s="99">
        <v>259823.446</v>
      </c>
      <c r="J74" s="7"/>
      <c r="K74" s="58">
        <v>0</v>
      </c>
      <c r="L74" s="11"/>
      <c r="M74" s="10"/>
      <c r="N74" s="10"/>
      <c r="O74" s="60">
        <v>157241.76</v>
      </c>
      <c r="P74" s="10"/>
      <c r="Q74" s="41">
        <v>0</v>
      </c>
      <c r="AE74" s="36"/>
      <c r="AG74" s="36"/>
      <c r="AI74" s="36"/>
      <c r="AK74" s="36"/>
      <c r="AM74" s="36"/>
      <c r="AO74" s="36"/>
      <c r="AQ74" s="36"/>
    </row>
    <row r="75" spans="1:43" ht="18.75" customHeight="1">
      <c r="B75" s="5" t="s">
        <v>56</v>
      </c>
      <c r="G75" s="203" t="s">
        <v>261</v>
      </c>
      <c r="H75" s="7"/>
      <c r="I75" s="97">
        <v>0</v>
      </c>
      <c r="J75" s="7"/>
      <c r="K75" s="58">
        <v>250000</v>
      </c>
      <c r="L75" s="11"/>
      <c r="M75" s="9">
        <v>6823</v>
      </c>
      <c r="N75" s="9"/>
      <c r="O75" s="97">
        <v>0</v>
      </c>
      <c r="P75" s="9"/>
      <c r="Q75" s="43">
        <v>250000</v>
      </c>
      <c r="AE75" s="36"/>
      <c r="AG75" s="36"/>
      <c r="AI75" s="36"/>
      <c r="AK75" s="36"/>
      <c r="AM75" s="36"/>
      <c r="AO75" s="36"/>
      <c r="AQ75" s="36"/>
    </row>
    <row r="76" spans="1:43" ht="18.75" customHeight="1">
      <c r="B76" s="5" t="s">
        <v>53</v>
      </c>
      <c r="G76" s="203" t="s">
        <v>68</v>
      </c>
      <c r="H76" s="7"/>
      <c r="I76" s="99">
        <v>4917757.0199999996</v>
      </c>
      <c r="J76" s="7"/>
      <c r="K76" s="58">
        <v>4715887.8600000003</v>
      </c>
      <c r="L76" s="11"/>
      <c r="M76" s="9"/>
      <c r="N76" s="9"/>
      <c r="O76" s="97">
        <v>3600000</v>
      </c>
      <c r="P76" s="9"/>
      <c r="Q76" s="63">
        <v>3600000</v>
      </c>
      <c r="AE76" s="36"/>
      <c r="AG76" s="36"/>
      <c r="AI76" s="36"/>
      <c r="AK76" s="36"/>
      <c r="AM76" s="36"/>
      <c r="AO76" s="36"/>
      <c r="AQ76" s="36"/>
    </row>
    <row r="77" spans="1:43" ht="18.75" customHeight="1">
      <c r="A77" s="5" t="s">
        <v>20</v>
      </c>
      <c r="G77" s="7"/>
      <c r="H77" s="7"/>
      <c r="I77" s="178">
        <f>SUM(I71:I76)</f>
        <v>20243850.416000001</v>
      </c>
      <c r="J77" s="7"/>
      <c r="K77" s="179">
        <f>SUM(K71:K76)</f>
        <v>16036459.859999999</v>
      </c>
      <c r="L77" s="11"/>
      <c r="M77" s="12">
        <f>SUM(M71:M75)</f>
        <v>74918</v>
      </c>
      <c r="N77" s="9"/>
      <c r="O77" s="174">
        <f>SUM(O71:O76)</f>
        <v>54047323.25</v>
      </c>
      <c r="P77" s="9"/>
      <c r="Q77" s="39">
        <f>SUM(Q71:Q76)</f>
        <v>72932679.450000003</v>
      </c>
      <c r="AE77" s="36"/>
      <c r="AG77" s="36"/>
      <c r="AI77" s="36"/>
      <c r="AK77" s="36"/>
      <c r="AM77" s="36"/>
      <c r="AO77" s="36"/>
      <c r="AQ77" s="36"/>
    </row>
    <row r="78" spans="1:43" ht="18.75" customHeight="1">
      <c r="A78" s="5" t="s">
        <v>2</v>
      </c>
      <c r="G78" s="7"/>
      <c r="H78" s="7"/>
      <c r="I78" s="180">
        <f>I68+I77</f>
        <v>68592466.365999997</v>
      </c>
      <c r="J78" s="7"/>
      <c r="K78" s="181">
        <f>K68+K77</f>
        <v>89803356.329999998</v>
      </c>
      <c r="L78" s="11"/>
      <c r="M78" s="9">
        <f>SUM(M68+M77)</f>
        <v>274549</v>
      </c>
      <c r="N78" s="9"/>
      <c r="O78" s="182">
        <f>O68+O77</f>
        <v>101514200.62</v>
      </c>
      <c r="P78" s="9"/>
      <c r="Q78" s="52">
        <f>Q68+Q77</f>
        <v>136826643.05000001</v>
      </c>
    </row>
    <row r="79" spans="1:43" ht="13.5" customHeight="1">
      <c r="G79" s="7"/>
      <c r="H79" s="7"/>
      <c r="I79" s="7"/>
      <c r="J79" s="7"/>
      <c r="K79" s="62"/>
      <c r="L79" s="11"/>
      <c r="M79" s="9"/>
      <c r="N79" s="9"/>
      <c r="O79" s="9"/>
      <c r="P79" s="9"/>
      <c r="Q79" s="9"/>
    </row>
    <row r="80" spans="1:43" ht="18.75" customHeight="1">
      <c r="A80" s="5" t="s">
        <v>21</v>
      </c>
      <c r="G80" s="7"/>
      <c r="H80" s="7"/>
      <c r="I80" s="7"/>
      <c r="J80" s="7"/>
      <c r="K80" s="58"/>
      <c r="L80" s="11"/>
      <c r="M80" s="8"/>
      <c r="N80" s="8"/>
      <c r="O80" s="8"/>
      <c r="P80" s="8"/>
      <c r="Q80" s="8"/>
    </row>
    <row r="81" spans="1:43" ht="18.75" customHeight="1">
      <c r="B81" s="5" t="s">
        <v>5</v>
      </c>
      <c r="G81" s="7"/>
      <c r="H81" s="7"/>
      <c r="I81" s="96"/>
      <c r="J81" s="7"/>
      <c r="K81" s="58"/>
      <c r="L81" s="11"/>
      <c r="M81" s="8"/>
      <c r="N81" s="8"/>
      <c r="O81" s="8"/>
      <c r="P81" s="8"/>
      <c r="Q81" s="8"/>
    </row>
    <row r="82" spans="1:43" ht="18.75" customHeight="1">
      <c r="C82" s="5" t="s">
        <v>80</v>
      </c>
      <c r="G82" s="7"/>
      <c r="H82" s="7"/>
      <c r="I82" s="96"/>
      <c r="J82" s="7"/>
      <c r="K82" s="58"/>
      <c r="L82" s="11"/>
      <c r="M82" s="9"/>
      <c r="N82" s="9"/>
      <c r="O82" s="9"/>
      <c r="P82" s="9"/>
      <c r="Q82" s="9"/>
    </row>
    <row r="83" spans="1:43" ht="18.75" customHeight="1" thickBot="1">
      <c r="D83" s="5" t="s">
        <v>216</v>
      </c>
      <c r="G83" s="203" t="s">
        <v>287</v>
      </c>
      <c r="H83" s="7"/>
      <c r="I83" s="208">
        <v>24482667127</v>
      </c>
      <c r="J83" s="33"/>
      <c r="K83" s="208">
        <v>24482667127</v>
      </c>
      <c r="L83" s="11"/>
      <c r="M83" s="9"/>
      <c r="N83" s="9"/>
      <c r="O83" s="209">
        <v>24482667127</v>
      </c>
      <c r="P83" s="9"/>
      <c r="Q83" s="209">
        <v>24482667127</v>
      </c>
      <c r="AE83" s="36"/>
      <c r="AG83" s="36"/>
      <c r="AI83" s="36"/>
      <c r="AK83" s="36"/>
      <c r="AM83" s="36"/>
      <c r="AO83" s="36"/>
      <c r="AQ83" s="36"/>
    </row>
    <row r="84" spans="1:43" ht="18.75" customHeight="1" thickTop="1">
      <c r="C84" s="5" t="s">
        <v>60</v>
      </c>
      <c r="G84" s="7"/>
      <c r="H84" s="7"/>
      <c r="I84" s="20"/>
      <c r="J84" s="7"/>
      <c r="K84" s="62"/>
      <c r="L84" s="11"/>
      <c r="M84" s="9"/>
      <c r="N84" s="9"/>
      <c r="O84" s="101"/>
      <c r="P84" s="9"/>
      <c r="Q84" s="86"/>
      <c r="AE84" s="36"/>
      <c r="AG84" s="36"/>
      <c r="AI84" s="36"/>
      <c r="AK84" s="36"/>
      <c r="AM84" s="36"/>
      <c r="AO84" s="36"/>
      <c r="AQ84" s="36"/>
    </row>
    <row r="85" spans="1:43" ht="18.75" customHeight="1">
      <c r="D85" s="5" t="s">
        <v>217</v>
      </c>
      <c r="G85" s="203" t="s">
        <v>287</v>
      </c>
      <c r="H85" s="7"/>
      <c r="I85" s="42">
        <v>20661397549</v>
      </c>
      <c r="J85" s="7"/>
      <c r="K85" s="100">
        <v>20661397549</v>
      </c>
      <c r="L85" s="11"/>
      <c r="M85" s="9"/>
      <c r="N85" s="9"/>
      <c r="O85" s="97">
        <v>20661397549</v>
      </c>
      <c r="P85" s="9"/>
      <c r="Q85" s="100">
        <v>20661397549</v>
      </c>
      <c r="AE85" s="36"/>
      <c r="AG85" s="36"/>
      <c r="AI85" s="36"/>
      <c r="AK85" s="36"/>
      <c r="AM85" s="36"/>
      <c r="AO85" s="36"/>
      <c r="AQ85" s="36"/>
    </row>
    <row r="86" spans="1:43" ht="18.75" customHeight="1">
      <c r="B86" s="5" t="s">
        <v>136</v>
      </c>
      <c r="G86" s="7" t="s">
        <v>287</v>
      </c>
      <c r="H86" s="7"/>
      <c r="I86" s="58">
        <v>-18480335092.790001</v>
      </c>
      <c r="J86" s="7"/>
      <c r="K86" s="58">
        <v>-18480335092.790001</v>
      </c>
      <c r="L86" s="9"/>
      <c r="M86" s="9">
        <v>358607</v>
      </c>
      <c r="N86" s="9"/>
      <c r="O86" s="42">
        <v>-18480335092.790001</v>
      </c>
      <c r="P86" s="9"/>
      <c r="Q86" s="43">
        <v>-18480335092.790001</v>
      </c>
      <c r="AE86" s="36"/>
      <c r="AG86" s="36"/>
      <c r="AI86" s="36"/>
      <c r="AK86" s="36"/>
      <c r="AM86" s="36"/>
      <c r="AO86" s="36"/>
      <c r="AQ86" s="36"/>
    </row>
    <row r="87" spans="1:43" ht="18.75" customHeight="1">
      <c r="B87" s="5" t="s">
        <v>192</v>
      </c>
      <c r="C87" s="4"/>
      <c r="G87" s="7"/>
      <c r="H87" s="7"/>
      <c r="I87" s="100">
        <v>0</v>
      </c>
      <c r="J87" s="7"/>
      <c r="K87" s="58">
        <v>0</v>
      </c>
      <c r="L87" s="9"/>
      <c r="M87" s="9"/>
      <c r="N87" s="9"/>
      <c r="O87" s="100">
        <v>0</v>
      </c>
      <c r="P87" s="9"/>
      <c r="Q87" s="41">
        <v>0</v>
      </c>
      <c r="AE87" s="36"/>
      <c r="AG87" s="36"/>
      <c r="AI87" s="36"/>
      <c r="AK87" s="36"/>
      <c r="AM87" s="36"/>
      <c r="AO87" s="36"/>
      <c r="AQ87" s="36"/>
    </row>
    <row r="88" spans="1:43" ht="18.75" customHeight="1">
      <c r="B88" s="5" t="s">
        <v>79</v>
      </c>
      <c r="C88" s="4"/>
      <c r="G88" s="7"/>
      <c r="H88" s="7"/>
      <c r="I88" s="183">
        <f ca="1">+'SC-conso'!O31</f>
        <v>-1169181770.0799999</v>
      </c>
      <c r="J88" s="7"/>
      <c r="K88" s="181">
        <v>-1216392184.3499999</v>
      </c>
      <c r="L88" s="9"/>
      <c r="M88" s="9"/>
      <c r="N88" s="9"/>
      <c r="O88" s="183">
        <f ca="1">+'SC-Sep'!L26</f>
        <v>-807626041.31000006</v>
      </c>
      <c r="P88" s="9"/>
      <c r="Q88" s="184">
        <v>-854613508.75999999</v>
      </c>
      <c r="AE88" s="36"/>
      <c r="AG88" s="36"/>
      <c r="AI88" s="36"/>
      <c r="AK88" s="36"/>
      <c r="AM88" s="36"/>
      <c r="AO88" s="36"/>
      <c r="AQ88" s="36"/>
    </row>
    <row r="89" spans="1:43" ht="18.75" customHeight="1">
      <c r="C89" s="5" t="s">
        <v>22</v>
      </c>
      <c r="G89" s="7"/>
      <c r="H89" s="7"/>
      <c r="I89" s="42">
        <f ca="1">SUM(I85:I88)</f>
        <v>1011880686.1299992</v>
      </c>
      <c r="J89" s="7"/>
      <c r="K89" s="58">
        <f>SUM(K85:K88)</f>
        <v>964670271.85999918</v>
      </c>
      <c r="L89" s="11"/>
      <c r="M89" s="9">
        <f>SUM(M85:M88)</f>
        <v>358607</v>
      </c>
      <c r="N89" s="9"/>
      <c r="O89" s="20">
        <f>SUM(O85:O88)</f>
        <v>1373436414.8999991</v>
      </c>
      <c r="P89" s="9"/>
      <c r="Q89" s="43">
        <f>SUM(Q85:Q88)</f>
        <v>1326448947.4499991</v>
      </c>
      <c r="AE89" s="36"/>
      <c r="AG89" s="36"/>
      <c r="AI89" s="36"/>
      <c r="AK89" s="36"/>
      <c r="AM89" s="36"/>
      <c r="AO89" s="36"/>
      <c r="AQ89" s="36"/>
    </row>
    <row r="90" spans="1:43" ht="18.75" customHeight="1">
      <c r="C90" s="5" t="s">
        <v>76</v>
      </c>
      <c r="G90" s="7"/>
      <c r="H90" s="7"/>
      <c r="I90" s="183">
        <f ca="1">'SC-conso'!Y31</f>
        <v>87611661.92399998</v>
      </c>
      <c r="J90" s="7"/>
      <c r="K90" s="181">
        <v>83087013.599999994</v>
      </c>
      <c r="L90" s="11"/>
      <c r="M90" s="185" t="e">
        <f>+#REF!</f>
        <v>#REF!</v>
      </c>
      <c r="N90" s="64"/>
      <c r="O90" s="100">
        <v>0</v>
      </c>
      <c r="P90" s="64"/>
      <c r="Q90" s="65">
        <v>0</v>
      </c>
      <c r="AE90" s="36"/>
      <c r="AG90" s="36"/>
      <c r="AI90" s="36"/>
      <c r="AK90" s="36"/>
      <c r="AM90" s="36"/>
      <c r="AO90" s="36"/>
      <c r="AQ90" s="36"/>
    </row>
    <row r="91" spans="1:43" ht="18.75" customHeight="1">
      <c r="A91" s="5" t="s">
        <v>193</v>
      </c>
      <c r="G91" s="7"/>
      <c r="H91" s="7"/>
      <c r="I91" s="186">
        <f>SUM(I89:I90)</f>
        <v>1099492348.0539992</v>
      </c>
      <c r="J91" s="7"/>
      <c r="K91" s="179">
        <f>SUM(K89:K90)</f>
        <v>1047757285.4599992</v>
      </c>
      <c r="L91" s="11"/>
      <c r="M91" s="9" t="e">
        <f>SUM(M89:M90)</f>
        <v>#REF!</v>
      </c>
      <c r="N91" s="9"/>
      <c r="O91" s="66">
        <f>SUM(O89:O90)</f>
        <v>1373436414.8999991</v>
      </c>
      <c r="P91" s="9"/>
      <c r="Q91" s="39">
        <f>SUM(Q89:Q90)</f>
        <v>1326448947.4499991</v>
      </c>
      <c r="AE91" s="36"/>
      <c r="AG91" s="36"/>
      <c r="AI91" s="36"/>
      <c r="AK91" s="36"/>
      <c r="AM91" s="36"/>
      <c r="AO91" s="36"/>
      <c r="AQ91" s="36"/>
    </row>
    <row r="92" spans="1:43" ht="14.1" customHeight="1">
      <c r="G92" s="7"/>
      <c r="H92" s="7"/>
      <c r="I92" s="86"/>
      <c r="J92" s="7"/>
      <c r="K92" s="62"/>
      <c r="L92" s="11"/>
      <c r="M92" s="9"/>
      <c r="N92" s="9"/>
      <c r="O92" s="20"/>
      <c r="P92" s="9"/>
      <c r="Q92" s="43"/>
      <c r="R92" s="74"/>
      <c r="AE92" s="36"/>
      <c r="AG92" s="36"/>
      <c r="AI92" s="36"/>
      <c r="AK92" s="36"/>
      <c r="AM92" s="36"/>
      <c r="AO92" s="36"/>
      <c r="AQ92" s="36"/>
    </row>
    <row r="93" spans="1:43" ht="19.5" thickBot="1">
      <c r="A93" s="5" t="s">
        <v>3</v>
      </c>
      <c r="G93" s="7"/>
      <c r="H93" s="7"/>
      <c r="I93" s="28">
        <f>I78+I91</f>
        <v>1168084814.4199991</v>
      </c>
      <c r="J93" s="7"/>
      <c r="K93" s="187">
        <f>K78+K91</f>
        <v>1137560641.7899992</v>
      </c>
      <c r="L93" s="11"/>
      <c r="M93" s="17" t="e">
        <f>M78+M91</f>
        <v>#REF!</v>
      </c>
      <c r="N93" s="9"/>
      <c r="O93" s="28">
        <f>O78+O91</f>
        <v>1474950615.519999</v>
      </c>
      <c r="P93" s="9"/>
      <c r="Q93" s="67">
        <f>Q78+Q91</f>
        <v>1463275590.499999</v>
      </c>
      <c r="R93" s="74"/>
    </row>
    <row r="94" spans="1:43" ht="18.75" customHeight="1" thickTop="1">
      <c r="G94" s="7"/>
      <c r="H94" s="7"/>
      <c r="I94" s="7"/>
      <c r="J94" s="7"/>
      <c r="K94" s="58"/>
      <c r="L94" s="11"/>
      <c r="M94" s="9"/>
      <c r="N94" s="9"/>
      <c r="O94" s="9"/>
      <c r="P94" s="9"/>
      <c r="Q94" s="9"/>
    </row>
    <row r="95" spans="1:43" ht="18.75" customHeight="1">
      <c r="A95" s="122" t="s">
        <v>254</v>
      </c>
      <c r="G95" s="3"/>
      <c r="H95" s="3"/>
      <c r="I95" s="3"/>
      <c r="J95" s="3"/>
      <c r="K95" s="13"/>
      <c r="L95" s="21"/>
      <c r="M95" s="15"/>
      <c r="N95" s="15"/>
      <c r="O95" s="15"/>
      <c r="P95" s="15"/>
      <c r="Q95" s="15"/>
    </row>
    <row r="96" spans="1:43" ht="18.75" customHeight="1">
      <c r="G96" s="3"/>
      <c r="H96" s="3"/>
      <c r="I96" s="3"/>
      <c r="J96" s="3"/>
      <c r="K96" s="13"/>
      <c r="L96" s="21"/>
      <c r="M96" s="15"/>
      <c r="N96" s="15"/>
      <c r="O96" s="15"/>
      <c r="P96" s="15"/>
      <c r="Q96" s="15"/>
    </row>
    <row r="97" spans="1:18" ht="18.75" customHeight="1">
      <c r="R97" s="5"/>
    </row>
    <row r="98" spans="1:18" ht="18.75" customHeight="1">
      <c r="A98" s="5" t="s">
        <v>191</v>
      </c>
      <c r="K98" s="5" t="s">
        <v>191</v>
      </c>
      <c r="L98" s="5"/>
      <c r="N98" s="19"/>
      <c r="O98" s="129"/>
    </row>
    <row r="99" spans="1:18" ht="36.75" customHeight="1"/>
    <row r="100" spans="1:18" ht="18.75" customHeight="1">
      <c r="A100" s="241">
        <v>2</v>
      </c>
      <c r="B100" s="240"/>
      <c r="C100" s="240"/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240"/>
      <c r="Q100" s="240"/>
    </row>
    <row r="101" spans="1:18" ht="18.75" customHeight="1">
      <c r="A101" s="227"/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36"/>
    </row>
    <row r="102" spans="1:18" ht="18.75" hidden="1" customHeight="1">
      <c r="F102" s="5" t="s">
        <v>96</v>
      </c>
      <c r="I102" s="36">
        <f t="shared" ref="I102:Q102" si="0">I93-I39</f>
        <v>-4.0009021759033203E-3</v>
      </c>
      <c r="J102" s="36">
        <f t="shared" si="0"/>
        <v>0</v>
      </c>
      <c r="K102" s="36">
        <f t="shared" si="0"/>
        <v>0</v>
      </c>
      <c r="L102" s="36">
        <f t="shared" si="0"/>
        <v>0</v>
      </c>
      <c r="M102" s="36" t="e">
        <f t="shared" si="0"/>
        <v>#REF!</v>
      </c>
      <c r="N102" s="36">
        <f t="shared" si="0"/>
        <v>0</v>
      </c>
      <c r="O102" s="36">
        <f t="shared" si="0"/>
        <v>0</v>
      </c>
      <c r="P102" s="36">
        <f t="shared" si="0"/>
        <v>0</v>
      </c>
      <c r="Q102" s="36">
        <f t="shared" si="0"/>
        <v>0</v>
      </c>
    </row>
    <row r="103" spans="1:18" ht="18.75" hidden="1" customHeight="1">
      <c r="F103" s="5" t="s">
        <v>104</v>
      </c>
      <c r="I103" s="87">
        <f>+I22-I68</f>
        <v>582074389.92999995</v>
      </c>
      <c r="K103" s="87">
        <f>+K22-K68</f>
        <v>582915499.97000003</v>
      </c>
      <c r="O103" s="87">
        <f>+O22-O68</f>
        <v>294591879.25000006</v>
      </c>
      <c r="Q103" s="87">
        <f>+Q22-Q68</f>
        <v>298762508.70999998</v>
      </c>
    </row>
    <row r="104" spans="1:18" ht="18.75" hidden="1" customHeight="1">
      <c r="F104" s="5" t="s">
        <v>21</v>
      </c>
      <c r="I104" s="70">
        <f>+I91</f>
        <v>1099492348.0539992</v>
      </c>
      <c r="J104" s="70"/>
      <c r="K104" s="70">
        <f>+K91</f>
        <v>1047757285.4599992</v>
      </c>
      <c r="L104" s="70"/>
      <c r="M104" s="70"/>
      <c r="N104" s="70"/>
      <c r="O104" s="70">
        <f>+O91</f>
        <v>1373436414.8999991</v>
      </c>
      <c r="P104" s="70"/>
      <c r="Q104" s="70">
        <f>+Q91</f>
        <v>1326448947.4499991</v>
      </c>
    </row>
  </sheetData>
  <mergeCells count="16">
    <mergeCell ref="A60:F60"/>
    <mergeCell ref="A100:Q100"/>
    <mergeCell ref="A2:Q2"/>
    <mergeCell ref="A3:Q3"/>
    <mergeCell ref="A4:Q4"/>
    <mergeCell ref="A54:Q54"/>
    <mergeCell ref="I5:Q5"/>
    <mergeCell ref="I6:K6"/>
    <mergeCell ref="A50:Q50"/>
    <mergeCell ref="A52:Q52"/>
    <mergeCell ref="O6:Q6"/>
    <mergeCell ref="A10:F10"/>
    <mergeCell ref="I55:Q55"/>
    <mergeCell ref="I56:K56"/>
    <mergeCell ref="O56:Q56"/>
    <mergeCell ref="A53:Q53"/>
  </mergeCells>
  <phoneticPr fontId="0" type="noConversion"/>
  <pageMargins left="0.55118110236220474" right="0" top="0.62992125984251968" bottom="0" header="0.35433070866141736" footer="0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AC120"/>
  <sheetViews>
    <sheetView topLeftCell="C1" zoomScaleSheetLayoutView="100" workbookViewId="0">
      <selection activeCell="AC32" sqref="AC32"/>
    </sheetView>
  </sheetViews>
  <sheetFormatPr defaultRowHeight="18"/>
  <cols>
    <col min="1" max="1" width="3.33203125" style="105" customWidth="1"/>
    <col min="2" max="2" width="35.83203125" style="105" customWidth="1"/>
    <col min="3" max="3" width="8" style="106" customWidth="1"/>
    <col min="4" max="4" width="1.1640625" style="105" customWidth="1"/>
    <col min="5" max="5" width="15" style="105" customWidth="1"/>
    <col min="6" max="6" width="0.83203125" style="107" customWidth="1"/>
    <col min="7" max="7" width="18.1640625" style="105" customWidth="1"/>
    <col min="8" max="8" width="0.5" style="105" customWidth="1"/>
    <col min="9" max="9" width="14.33203125" style="105" hidden="1" customWidth="1"/>
    <col min="10" max="10" width="0.83203125" style="105" hidden="1" customWidth="1"/>
    <col min="11" max="11" width="13.1640625" style="105" hidden="1" customWidth="1"/>
    <col min="12" max="12" width="1" style="107" hidden="1" customWidth="1"/>
    <col min="13" max="13" width="12.1640625" style="105" hidden="1" customWidth="1"/>
    <col min="14" max="14" width="2.33203125" style="107" hidden="1" customWidth="1"/>
    <col min="15" max="15" width="17" style="105" customWidth="1"/>
    <col min="16" max="16" width="0.83203125" style="107" customWidth="1"/>
    <col min="17" max="17" width="13.6640625" style="105" customWidth="1"/>
    <col min="18" max="18" width="1" style="107" customWidth="1"/>
    <col min="19" max="19" width="16.33203125" style="107" customWidth="1"/>
    <col min="20" max="20" width="1.1640625" style="107" customWidth="1"/>
    <col min="21" max="21" width="13.1640625" style="105" customWidth="1"/>
    <col min="22" max="22" width="1.1640625" style="107" customWidth="1"/>
    <col min="23" max="23" width="15.33203125" style="105" customWidth="1"/>
    <col min="24" max="24" width="1.1640625" style="107" customWidth="1"/>
    <col min="25" max="25" width="12.83203125" style="105" customWidth="1"/>
    <col min="26" max="26" width="1.1640625" style="107" customWidth="1"/>
    <col min="27" max="27" width="15.33203125" style="105" customWidth="1"/>
    <col min="28" max="28" width="13.83203125" style="105" hidden="1" customWidth="1"/>
    <col min="29" max="29" width="14.1640625" style="105" bestFit="1" customWidth="1"/>
    <col min="30" max="16384" width="9.33203125" style="105"/>
  </cols>
  <sheetData>
    <row r="1" spans="1:29" ht="20.100000000000001" customHeight="1">
      <c r="Y1" s="244" t="s">
        <v>272</v>
      </c>
      <c r="Z1" s="244"/>
      <c r="AA1" s="244"/>
    </row>
    <row r="2" spans="1:29" ht="20.100000000000001" customHeight="1">
      <c r="Y2" s="188"/>
      <c r="Z2" s="188"/>
      <c r="AA2" s="188"/>
    </row>
    <row r="3" spans="1:29" s="108" customFormat="1" ht="21">
      <c r="A3" s="243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</row>
    <row r="4" spans="1:29" s="108" customFormat="1" ht="21">
      <c r="A4" s="243" t="s">
        <v>29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</row>
    <row r="5" spans="1:29" s="108" customFormat="1" ht="21">
      <c r="A5" s="243" t="s">
        <v>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</row>
    <row r="6" spans="1:29" s="108" customFormat="1" ht="21">
      <c r="A6" s="243" t="s">
        <v>280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</row>
    <row r="7" spans="1:29" s="108" customFormat="1" ht="21">
      <c r="A7" s="165"/>
      <c r="B7" s="165"/>
      <c r="C7" s="166"/>
      <c r="D7" s="165"/>
      <c r="E7" s="246" t="s">
        <v>78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</row>
    <row r="8" spans="1:29">
      <c r="M8" s="247"/>
      <c r="N8" s="248"/>
      <c r="O8" s="248"/>
      <c r="P8" s="232"/>
      <c r="Q8" s="249" t="s">
        <v>111</v>
      </c>
      <c r="R8" s="249"/>
      <c r="S8" s="249"/>
      <c r="T8" s="249"/>
      <c r="U8" s="249"/>
      <c r="V8" s="232"/>
    </row>
    <row r="9" spans="1:29">
      <c r="M9" s="232"/>
      <c r="N9" s="232"/>
      <c r="O9" s="232"/>
      <c r="P9" s="232"/>
      <c r="Q9" s="232" t="s">
        <v>194</v>
      </c>
      <c r="R9" s="232"/>
      <c r="S9" s="232" t="s">
        <v>114</v>
      </c>
      <c r="T9" s="232"/>
      <c r="U9" s="232"/>
      <c r="V9" s="232"/>
    </row>
    <row r="10" spans="1:29">
      <c r="P10" s="232"/>
      <c r="Q10" s="93" t="s">
        <v>195</v>
      </c>
      <c r="R10" s="232"/>
      <c r="S10" s="189" t="s">
        <v>196</v>
      </c>
      <c r="T10" s="109"/>
      <c r="U10" s="232" t="s">
        <v>6</v>
      </c>
      <c r="V10" s="232"/>
      <c r="W10" s="112" t="s">
        <v>6</v>
      </c>
      <c r="X10" s="232"/>
      <c r="Y10" s="232" t="s">
        <v>37</v>
      </c>
      <c r="Z10" s="232"/>
    </row>
    <row r="11" spans="1:29">
      <c r="E11" s="233" t="s">
        <v>112</v>
      </c>
      <c r="F11" s="110"/>
      <c r="G11" s="233" t="s">
        <v>7</v>
      </c>
      <c r="H11" s="233"/>
      <c r="I11" s="112" t="s">
        <v>205</v>
      </c>
      <c r="M11" s="233" t="s">
        <v>113</v>
      </c>
      <c r="N11" s="232"/>
      <c r="O11" s="232"/>
      <c r="P11" s="232"/>
      <c r="Q11" s="94" t="s">
        <v>81</v>
      </c>
      <c r="R11" s="232"/>
      <c r="S11" s="233" t="s">
        <v>197</v>
      </c>
      <c r="T11" s="232"/>
      <c r="U11" s="112" t="s">
        <v>115</v>
      </c>
      <c r="V11" s="232"/>
      <c r="W11" s="233" t="s">
        <v>198</v>
      </c>
      <c r="X11" s="232"/>
      <c r="Y11" s="232" t="s">
        <v>64</v>
      </c>
      <c r="Z11" s="232"/>
    </row>
    <row r="12" spans="1:29">
      <c r="C12" s="111"/>
      <c r="D12" s="224" t="s">
        <v>288</v>
      </c>
      <c r="E12" s="233" t="s">
        <v>116</v>
      </c>
      <c r="F12" s="110"/>
      <c r="G12" s="232" t="s">
        <v>117</v>
      </c>
      <c r="H12" s="232"/>
      <c r="I12" s="250" t="s">
        <v>206</v>
      </c>
      <c r="J12" s="250"/>
      <c r="K12" s="250"/>
      <c r="L12" s="110"/>
      <c r="M12" s="112" t="s">
        <v>118</v>
      </c>
      <c r="N12" s="110"/>
      <c r="O12" s="105" t="s">
        <v>131</v>
      </c>
      <c r="P12" s="232"/>
      <c r="Q12" s="94" t="s">
        <v>37</v>
      </c>
      <c r="R12" s="232"/>
      <c r="S12" s="233" t="s">
        <v>199</v>
      </c>
      <c r="T12" s="109"/>
      <c r="U12" s="112" t="s">
        <v>90</v>
      </c>
      <c r="V12" s="232"/>
      <c r="W12" s="233" t="s">
        <v>121</v>
      </c>
      <c r="X12" s="232"/>
      <c r="Y12" s="233" t="s">
        <v>122</v>
      </c>
      <c r="Z12" s="232"/>
      <c r="AA12" s="105" t="s">
        <v>123</v>
      </c>
    </row>
    <row r="13" spans="1:29">
      <c r="C13" s="190" t="s">
        <v>0</v>
      </c>
      <c r="D13" s="107"/>
      <c r="E13" s="231" t="s">
        <v>124</v>
      </c>
      <c r="F13" s="110"/>
      <c r="G13" s="231" t="s">
        <v>125</v>
      </c>
      <c r="H13" s="232"/>
      <c r="I13" s="231" t="s">
        <v>200</v>
      </c>
      <c r="J13" s="232"/>
      <c r="K13" s="231" t="s">
        <v>201</v>
      </c>
      <c r="L13" s="110"/>
      <c r="M13" s="231" t="s">
        <v>126</v>
      </c>
      <c r="N13" s="110"/>
      <c r="O13" s="231" t="s">
        <v>127</v>
      </c>
      <c r="P13" s="232"/>
      <c r="Q13" s="191" t="s">
        <v>38</v>
      </c>
      <c r="R13" s="232"/>
      <c r="S13" s="231" t="s">
        <v>202</v>
      </c>
      <c r="T13" s="109"/>
      <c r="U13" s="189" t="s">
        <v>21</v>
      </c>
      <c r="V13" s="232"/>
      <c r="W13" s="231" t="s">
        <v>65</v>
      </c>
      <c r="X13" s="232"/>
      <c r="Y13" s="231" t="s">
        <v>130</v>
      </c>
      <c r="Z13" s="232"/>
      <c r="AA13" s="189" t="s">
        <v>121</v>
      </c>
    </row>
    <row r="14" spans="1:29" ht="11.45" customHeight="1">
      <c r="C14" s="128"/>
      <c r="D14" s="107"/>
      <c r="E14" s="232"/>
      <c r="F14" s="110"/>
      <c r="G14" s="232"/>
      <c r="H14" s="232"/>
      <c r="I14" s="232"/>
      <c r="J14" s="232"/>
      <c r="K14" s="232"/>
      <c r="L14" s="110"/>
      <c r="M14" s="232"/>
      <c r="N14" s="110"/>
      <c r="O14" s="232"/>
      <c r="P14" s="232"/>
      <c r="Q14" s="192"/>
      <c r="R14" s="232"/>
      <c r="S14" s="232"/>
      <c r="T14" s="109"/>
      <c r="U14" s="109"/>
      <c r="V14" s="232"/>
      <c r="W14" s="232"/>
      <c r="X14" s="232"/>
      <c r="Y14" s="232"/>
      <c r="Z14" s="232"/>
      <c r="AA14" s="109"/>
    </row>
    <row r="15" spans="1:29" ht="21">
      <c r="A15" s="107" t="s">
        <v>203</v>
      </c>
      <c r="B15" s="107"/>
      <c r="C15" s="115"/>
      <c r="D15" s="118"/>
      <c r="E15" s="114">
        <v>20402222606</v>
      </c>
      <c r="F15" s="119"/>
      <c r="G15" s="114">
        <v>-18310784768.580002</v>
      </c>
      <c r="H15" s="114"/>
      <c r="I15" s="92">
        <v>0</v>
      </c>
      <c r="J15" s="114"/>
      <c r="K15" s="114">
        <v>0</v>
      </c>
      <c r="L15" s="119"/>
      <c r="M15" s="114">
        <v>0</v>
      </c>
      <c r="N15" s="119"/>
      <c r="O15" s="114">
        <v>-1329497375.98</v>
      </c>
      <c r="P15" s="119"/>
      <c r="Q15" s="114">
        <v>0</v>
      </c>
      <c r="R15" s="119"/>
      <c r="S15" s="71">
        <v>0</v>
      </c>
      <c r="T15" s="71"/>
      <c r="U15" s="71">
        <v>0</v>
      </c>
      <c r="V15" s="119"/>
      <c r="W15" s="71">
        <f>E15+G15+I15+O15+U15</f>
        <v>761940461.43999815</v>
      </c>
      <c r="X15" s="119"/>
      <c r="Y15" s="114">
        <v>82192435.510000005</v>
      </c>
      <c r="Z15" s="119"/>
      <c r="AA15" s="71">
        <f>W15+Y15</f>
        <v>844132896.94999814</v>
      </c>
      <c r="AB15" s="114"/>
      <c r="AC15" s="193"/>
    </row>
    <row r="16" spans="1:29" ht="21">
      <c r="A16" s="107" t="s">
        <v>255</v>
      </c>
      <c r="B16" s="115"/>
      <c r="C16" s="115"/>
      <c r="D16" s="118"/>
      <c r="E16" s="114"/>
      <c r="F16" s="119"/>
      <c r="G16" s="114"/>
      <c r="H16" s="114">
        <v>24</v>
      </c>
      <c r="I16" s="114"/>
      <c r="J16" s="114"/>
      <c r="K16" s="114"/>
      <c r="L16" s="119"/>
      <c r="M16" s="114"/>
      <c r="N16" s="119"/>
      <c r="O16" s="114"/>
      <c r="P16" s="119"/>
      <c r="Q16" s="114"/>
      <c r="R16" s="119"/>
      <c r="S16" s="114"/>
      <c r="T16" s="71"/>
      <c r="U16" s="116"/>
      <c r="V16" s="119"/>
      <c r="W16" s="71"/>
      <c r="X16" s="119"/>
      <c r="Y16" s="114"/>
      <c r="Z16" s="119"/>
      <c r="AA16" s="116"/>
      <c r="AB16" s="114"/>
      <c r="AC16" s="193"/>
    </row>
    <row r="17" spans="1:29" s="107" customFormat="1" ht="21">
      <c r="B17" s="117" t="s">
        <v>256</v>
      </c>
      <c r="C17" s="211"/>
      <c r="E17" s="195">
        <v>0</v>
      </c>
      <c r="F17" s="71"/>
      <c r="G17" s="195">
        <v>0</v>
      </c>
      <c r="H17" s="71"/>
      <c r="I17" s="194">
        <v>0</v>
      </c>
      <c r="J17" s="71"/>
      <c r="K17" s="71"/>
      <c r="L17" s="71"/>
      <c r="M17" s="71">
        <v>0</v>
      </c>
      <c r="N17" s="71"/>
      <c r="O17" s="195">
        <v>21401185.550000001</v>
      </c>
      <c r="P17" s="71"/>
      <c r="Q17" s="195">
        <v>0</v>
      </c>
      <c r="R17" s="71"/>
      <c r="S17" s="195">
        <v>0</v>
      </c>
      <c r="T17" s="71"/>
      <c r="U17" s="195">
        <v>0</v>
      </c>
      <c r="V17" s="71"/>
      <c r="W17" s="195">
        <f>E17+G17+I17+O17+U17</f>
        <v>21401185.550000001</v>
      </c>
      <c r="X17" s="71"/>
      <c r="Y17" s="195">
        <v>277731.32</v>
      </c>
      <c r="Z17" s="71"/>
      <c r="AA17" s="195">
        <f>W17+Y17</f>
        <v>21678916.870000001</v>
      </c>
      <c r="AB17" s="119"/>
      <c r="AC17" s="212"/>
    </row>
    <row r="18" spans="1:29" ht="21" hidden="1">
      <c r="A18" s="117"/>
      <c r="B18" s="90" t="s">
        <v>132</v>
      </c>
      <c r="C18" s="203" t="s">
        <v>212</v>
      </c>
      <c r="E18" s="92">
        <v>0</v>
      </c>
      <c r="F18" s="95"/>
      <c r="G18" s="92">
        <v>0</v>
      </c>
      <c r="H18" s="92"/>
      <c r="I18" s="91">
        <v>0</v>
      </c>
      <c r="J18" s="92"/>
      <c r="K18" s="92"/>
      <c r="L18" s="71"/>
      <c r="M18" s="71">
        <v>0</v>
      </c>
      <c r="N18" s="71"/>
      <c r="O18" s="71">
        <v>0</v>
      </c>
      <c r="P18" s="71"/>
      <c r="Q18" s="71">
        <v>0</v>
      </c>
      <c r="R18" s="71"/>
      <c r="S18" s="71">
        <v>0</v>
      </c>
      <c r="T18" s="71"/>
      <c r="U18" s="71">
        <v>0</v>
      </c>
      <c r="V18" s="71"/>
      <c r="W18" s="71">
        <v>0</v>
      </c>
      <c r="X18" s="71"/>
      <c r="Y18" s="71">
        <v>0</v>
      </c>
      <c r="Z18" s="71"/>
      <c r="AA18" s="71">
        <f>W18+Y18</f>
        <v>0</v>
      </c>
      <c r="AB18" s="114"/>
      <c r="AC18" s="193"/>
    </row>
    <row r="19" spans="1:29" ht="21" hidden="1">
      <c r="A19" s="117"/>
      <c r="B19" s="117" t="s">
        <v>214</v>
      </c>
      <c r="C19" s="7"/>
      <c r="E19" s="92">
        <v>0</v>
      </c>
      <c r="F19" s="95"/>
      <c r="G19" s="92">
        <v>0</v>
      </c>
      <c r="H19" s="92"/>
      <c r="I19" s="92">
        <v>0</v>
      </c>
      <c r="J19" s="92"/>
      <c r="K19" s="92">
        <v>0</v>
      </c>
      <c r="L19" s="71"/>
      <c r="M19" s="71">
        <v>0</v>
      </c>
      <c r="N19" s="71"/>
      <c r="O19" s="71">
        <v>0</v>
      </c>
      <c r="P19" s="71"/>
      <c r="Q19" s="71">
        <v>0</v>
      </c>
      <c r="R19" s="71"/>
      <c r="S19" s="71">
        <v>0</v>
      </c>
      <c r="T19" s="71"/>
      <c r="U19" s="71">
        <v>0</v>
      </c>
      <c r="V19" s="71"/>
      <c r="W19" s="71">
        <f>I19</f>
        <v>0</v>
      </c>
      <c r="X19" s="71"/>
      <c r="Y19" s="71">
        <v>0</v>
      </c>
      <c r="Z19" s="71"/>
      <c r="AA19" s="71">
        <f>W19+Y19</f>
        <v>0</v>
      </c>
      <c r="AB19" s="114"/>
      <c r="AC19" s="193"/>
    </row>
    <row r="20" spans="1:29" ht="21" hidden="1">
      <c r="A20" s="117"/>
      <c r="B20" s="90" t="s">
        <v>133</v>
      </c>
      <c r="C20" s="120" t="s">
        <v>289</v>
      </c>
      <c r="E20" s="194">
        <v>0</v>
      </c>
      <c r="F20" s="95"/>
      <c r="G20" s="194">
        <v>0</v>
      </c>
      <c r="H20" s="92"/>
      <c r="I20" s="194">
        <v>0</v>
      </c>
      <c r="J20" s="92"/>
      <c r="K20" s="194">
        <v>0</v>
      </c>
      <c r="L20" s="71"/>
      <c r="M20" s="92">
        <v>0</v>
      </c>
      <c r="N20" s="71"/>
      <c r="O20" s="194">
        <v>0</v>
      </c>
      <c r="P20" s="71"/>
      <c r="Q20" s="194">
        <v>0</v>
      </c>
      <c r="R20" s="71"/>
      <c r="S20" s="194">
        <v>0</v>
      </c>
      <c r="T20" s="71"/>
      <c r="U20" s="195">
        <v>0</v>
      </c>
      <c r="V20" s="71"/>
      <c r="W20" s="195">
        <v>0</v>
      </c>
      <c r="X20" s="71"/>
      <c r="Y20" s="195">
        <v>0</v>
      </c>
      <c r="Z20" s="71"/>
      <c r="AA20" s="195">
        <f>W20+Y20</f>
        <v>0</v>
      </c>
      <c r="AB20" s="114"/>
      <c r="AC20" s="193"/>
    </row>
    <row r="21" spans="1:29" ht="21.75" thickBot="1">
      <c r="A21" s="107" t="s">
        <v>277</v>
      </c>
      <c r="B21" s="107"/>
      <c r="C21" s="121"/>
      <c r="E21" s="196">
        <f t="shared" ref="E21:J21" si="0">SUM(E15:E20)</f>
        <v>20402222606</v>
      </c>
      <c r="F21" s="196">
        <f t="shared" si="0"/>
        <v>0</v>
      </c>
      <c r="G21" s="196">
        <f t="shared" si="0"/>
        <v>-18310784768.580002</v>
      </c>
      <c r="H21" s="196">
        <f t="shared" si="0"/>
        <v>24</v>
      </c>
      <c r="I21" s="196">
        <f t="shared" si="0"/>
        <v>0</v>
      </c>
      <c r="J21" s="196">
        <f t="shared" si="0"/>
        <v>0</v>
      </c>
      <c r="K21" s="196">
        <v>0</v>
      </c>
      <c r="L21" s="196">
        <f>SUM(L15:L20)</f>
        <v>0</v>
      </c>
      <c r="M21" s="196">
        <f>SUM(M15:M20)</f>
        <v>0</v>
      </c>
      <c r="N21" s="196"/>
      <c r="O21" s="196">
        <f t="shared" ref="O21:AA21" si="1">SUM(O15:O20)</f>
        <v>-1308096190.4300001</v>
      </c>
      <c r="P21" s="196">
        <f t="shared" si="1"/>
        <v>0</v>
      </c>
      <c r="Q21" s="196">
        <f t="shared" si="1"/>
        <v>0</v>
      </c>
      <c r="R21" s="196">
        <f t="shared" si="1"/>
        <v>0</v>
      </c>
      <c r="S21" s="196">
        <f t="shared" si="1"/>
        <v>0</v>
      </c>
      <c r="T21" s="196">
        <f t="shared" si="1"/>
        <v>0</v>
      </c>
      <c r="U21" s="196">
        <f t="shared" si="1"/>
        <v>0</v>
      </c>
      <c r="V21" s="196">
        <f t="shared" si="1"/>
        <v>0</v>
      </c>
      <c r="W21" s="196">
        <f t="shared" si="1"/>
        <v>783341646.9899981</v>
      </c>
      <c r="X21" s="196">
        <f t="shared" si="1"/>
        <v>0</v>
      </c>
      <c r="Y21" s="196">
        <f t="shared" si="1"/>
        <v>82470166.829999998</v>
      </c>
      <c r="Z21" s="196">
        <f t="shared" si="1"/>
        <v>0</v>
      </c>
      <c r="AA21" s="196">
        <f t="shared" si="1"/>
        <v>865811813.81999815</v>
      </c>
      <c r="AB21" s="114">
        <f>+W21+Y21-AA21</f>
        <v>0</v>
      </c>
      <c r="AC21" s="193"/>
    </row>
    <row r="22" spans="1:29" ht="15" customHeight="1" thickTop="1">
      <c r="A22" s="103"/>
      <c r="B22" s="107"/>
      <c r="C22" s="12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114"/>
      <c r="AC22" s="193"/>
    </row>
    <row r="23" spans="1:29" ht="21">
      <c r="A23" s="107" t="s">
        <v>230</v>
      </c>
      <c r="B23" s="107"/>
      <c r="C23" s="113"/>
      <c r="D23" s="110"/>
      <c r="E23" s="91">
        <v>20661397549</v>
      </c>
      <c r="F23" s="95">
        <v>0</v>
      </c>
      <c r="G23" s="91">
        <v>-18480335092.790001</v>
      </c>
      <c r="H23" s="91"/>
      <c r="I23" s="91">
        <v>0</v>
      </c>
      <c r="J23" s="91"/>
      <c r="K23" s="91">
        <v>0</v>
      </c>
      <c r="L23" s="71"/>
      <c r="M23" s="71">
        <v>0</v>
      </c>
      <c r="N23" s="71"/>
      <c r="O23" s="91">
        <v>-1216392184.3499999</v>
      </c>
      <c r="P23" s="71"/>
      <c r="Q23" s="91">
        <v>0</v>
      </c>
      <c r="R23" s="71"/>
      <c r="S23" s="71">
        <f>+T23+N23+L23+F23+D23</f>
        <v>0</v>
      </c>
      <c r="T23" s="71"/>
      <c r="U23" s="71">
        <f>+Q23+S23</f>
        <v>0</v>
      </c>
      <c r="V23" s="71"/>
      <c r="W23" s="71">
        <f>+U23+O23+M23+G23+E23</f>
        <v>964670271.86000061</v>
      </c>
      <c r="X23" s="71"/>
      <c r="Y23" s="91">
        <v>83087013.599999994</v>
      </c>
      <c r="Z23" s="71"/>
      <c r="AA23" s="71">
        <f>W23+Y23</f>
        <v>1047757285.4600006</v>
      </c>
      <c r="AB23" s="114"/>
      <c r="AC23" s="193"/>
    </row>
    <row r="24" spans="1:29" ht="21">
      <c r="A24" s="107" t="s">
        <v>255</v>
      </c>
      <c r="B24" s="115"/>
      <c r="C24" s="115"/>
      <c r="D24" s="115"/>
      <c r="E24" s="71"/>
      <c r="F24" s="116"/>
      <c r="G24" s="71"/>
      <c r="H24" s="71"/>
      <c r="I24" s="71"/>
      <c r="J24" s="71"/>
      <c r="K24" s="71"/>
      <c r="L24" s="116"/>
      <c r="M24" s="71"/>
      <c r="N24" s="116"/>
      <c r="O24" s="71"/>
      <c r="P24" s="71"/>
      <c r="Q24" s="71"/>
      <c r="R24" s="71"/>
      <c r="S24" s="193"/>
      <c r="T24" s="71"/>
      <c r="U24" s="116"/>
      <c r="V24" s="114"/>
      <c r="W24" s="71"/>
      <c r="X24" s="105"/>
      <c r="Z24" s="105"/>
    </row>
    <row r="25" spans="1:29" ht="21">
      <c r="A25" s="107"/>
      <c r="B25" s="213" t="s">
        <v>233</v>
      </c>
      <c r="C25" s="115"/>
      <c r="D25" s="115"/>
      <c r="E25" s="71"/>
      <c r="F25" s="116"/>
      <c r="G25" s="71"/>
      <c r="H25" s="71">
        <v>3.1</v>
      </c>
      <c r="I25" s="71"/>
      <c r="J25" s="71"/>
      <c r="K25" s="71"/>
      <c r="L25" s="116"/>
      <c r="M25" s="71"/>
      <c r="N25" s="116"/>
      <c r="O25" s="71"/>
      <c r="P25" s="71"/>
      <c r="Q25" s="71"/>
      <c r="R25" s="71"/>
      <c r="S25" s="193"/>
      <c r="T25" s="71"/>
      <c r="U25" s="116"/>
      <c r="V25" s="114"/>
      <c r="W25" s="71"/>
      <c r="X25" s="105"/>
      <c r="Z25" s="105"/>
    </row>
    <row r="26" spans="1:29" ht="21">
      <c r="A26" s="107"/>
      <c r="B26" s="198" t="s">
        <v>234</v>
      </c>
      <c r="C26" s="217" t="s">
        <v>271</v>
      </c>
      <c r="D26" s="110"/>
      <c r="E26" s="71">
        <v>0</v>
      </c>
      <c r="F26" s="71"/>
      <c r="G26" s="71">
        <v>0</v>
      </c>
      <c r="H26" s="71"/>
      <c r="I26" s="91">
        <v>0</v>
      </c>
      <c r="J26" s="91"/>
      <c r="K26" s="91">
        <v>0</v>
      </c>
      <c r="L26" s="71"/>
      <c r="M26" s="71">
        <v>0</v>
      </c>
      <c r="N26" s="71"/>
      <c r="O26" s="71">
        <v>0</v>
      </c>
      <c r="P26" s="71"/>
      <c r="Q26" s="71">
        <v>0</v>
      </c>
      <c r="R26" s="71"/>
      <c r="S26" s="71">
        <v>0</v>
      </c>
      <c r="T26" s="71"/>
      <c r="U26" s="71">
        <f>+Q26+S26</f>
        <v>0</v>
      </c>
      <c r="V26" s="71"/>
      <c r="W26" s="71">
        <v>0</v>
      </c>
      <c r="X26" s="71"/>
      <c r="Y26" s="71">
        <v>-169999.13600000201</v>
      </c>
      <c r="Z26" s="71"/>
      <c r="AA26" s="71">
        <f>SUM(W26:Y26)</f>
        <v>-169999.13600000201</v>
      </c>
      <c r="AB26" s="114" t="s">
        <v>134</v>
      </c>
      <c r="AC26" s="193"/>
    </row>
    <row r="27" spans="1:29" ht="21">
      <c r="A27" s="107"/>
      <c r="B27" s="117" t="s">
        <v>256</v>
      </c>
      <c r="C27" s="113"/>
      <c r="D27" s="110"/>
      <c r="E27" s="71">
        <v>0</v>
      </c>
      <c r="F27" s="71"/>
      <c r="G27" s="71">
        <v>0</v>
      </c>
      <c r="H27" s="71"/>
      <c r="I27" s="91">
        <v>0</v>
      </c>
      <c r="J27" s="91"/>
      <c r="K27" s="91">
        <v>0</v>
      </c>
      <c r="L27" s="71"/>
      <c r="M27" s="71">
        <v>0</v>
      </c>
      <c r="N27" s="71"/>
      <c r="O27" s="71">
        <f ca="1">+'Income 6M'!J45</f>
        <v>46171120.489999987</v>
      </c>
      <c r="P27" s="71"/>
      <c r="Q27" s="71">
        <v>0</v>
      </c>
      <c r="R27" s="71"/>
      <c r="S27" s="71">
        <f ca="1">'OCI 6M'!I18</f>
        <v>1039293.78</v>
      </c>
      <c r="T27" s="71"/>
      <c r="U27" s="71">
        <f>+Q27+S27</f>
        <v>1039293.78</v>
      </c>
      <c r="V27" s="71"/>
      <c r="W27" s="71">
        <f>+U27+O27+M27+G27+I27+K27+E27</f>
        <v>47210414.269999988</v>
      </c>
      <c r="X27" s="71"/>
      <c r="Y27" s="71">
        <f ca="1">'Income 6M'!J46</f>
        <v>4694647.46</v>
      </c>
      <c r="Z27" s="71"/>
      <c r="AA27" s="71">
        <f>SUM(W27:Y27)</f>
        <v>51905061.729999989</v>
      </c>
      <c r="AB27" s="114" t="s">
        <v>134</v>
      </c>
      <c r="AC27" s="193"/>
    </row>
    <row r="28" spans="1:29" ht="21">
      <c r="A28" s="107"/>
      <c r="B28" s="197" t="s">
        <v>204</v>
      </c>
      <c r="C28" s="113"/>
      <c r="D28" s="110"/>
      <c r="E28" s="71"/>
      <c r="F28" s="71"/>
      <c r="G28" s="71"/>
      <c r="H28" s="71"/>
      <c r="I28" s="91">
        <v>0</v>
      </c>
      <c r="J28" s="91"/>
      <c r="K28" s="91">
        <v>0</v>
      </c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>
        <f>+U28+O28+M28+G28+I28+K28+E28</f>
        <v>0</v>
      </c>
      <c r="X28" s="71"/>
      <c r="Y28" s="71"/>
      <c r="Z28" s="71"/>
      <c r="AA28" s="71"/>
      <c r="AB28" s="114"/>
      <c r="AC28" s="193"/>
    </row>
    <row r="29" spans="1:29" ht="21">
      <c r="A29" s="107"/>
      <c r="B29" s="198" t="s">
        <v>231</v>
      </c>
      <c r="C29" s="113"/>
      <c r="D29" s="110"/>
      <c r="E29" s="71">
        <v>0</v>
      </c>
      <c r="F29" s="71"/>
      <c r="G29" s="71">
        <v>0</v>
      </c>
      <c r="H29" s="71"/>
      <c r="I29" s="91">
        <v>0</v>
      </c>
      <c r="J29" s="91"/>
      <c r="K29" s="91">
        <v>0</v>
      </c>
      <c r="L29" s="71"/>
      <c r="M29" s="71">
        <v>0</v>
      </c>
      <c r="N29" s="71"/>
      <c r="O29" s="71">
        <f>-S29</f>
        <v>1039293.78</v>
      </c>
      <c r="P29" s="71"/>
      <c r="Q29" s="71">
        <v>0</v>
      </c>
      <c r="R29" s="71"/>
      <c r="S29" s="71">
        <f>-S27</f>
        <v>-1039293.78</v>
      </c>
      <c r="T29" s="71"/>
      <c r="U29" s="71">
        <f>+Q29+S29</f>
        <v>-1039293.78</v>
      </c>
      <c r="V29" s="71"/>
      <c r="W29" s="71">
        <f>+U29+O29+M29+G29+I29+K29+E29</f>
        <v>0</v>
      </c>
      <c r="X29" s="71"/>
      <c r="Y29" s="71">
        <f>+'[1]OCI '!K29</f>
        <v>0</v>
      </c>
      <c r="Z29" s="71"/>
      <c r="AA29" s="71">
        <f>SUM(W29:Y29)</f>
        <v>0</v>
      </c>
      <c r="AB29" s="114"/>
      <c r="AC29" s="193"/>
    </row>
    <row r="30" spans="1:29" ht="21" hidden="1">
      <c r="A30" s="117"/>
      <c r="B30" s="90" t="s">
        <v>132</v>
      </c>
      <c r="C30" s="203" t="s">
        <v>212</v>
      </c>
      <c r="E30" s="92">
        <v>0</v>
      </c>
      <c r="F30" s="95"/>
      <c r="G30" s="92">
        <v>0</v>
      </c>
      <c r="H30" s="92"/>
      <c r="I30" s="91">
        <v>0</v>
      </c>
      <c r="J30" s="91"/>
      <c r="K30" s="91">
        <v>0</v>
      </c>
      <c r="L30" s="71"/>
      <c r="M30" s="71">
        <v>0</v>
      </c>
      <c r="N30" s="71"/>
      <c r="O30" s="71">
        <v>0</v>
      </c>
      <c r="P30" s="71"/>
      <c r="Q30" s="71">
        <v>0</v>
      </c>
      <c r="R30" s="71"/>
      <c r="S30" s="71">
        <v>0</v>
      </c>
      <c r="T30" s="71"/>
      <c r="U30" s="71">
        <v>0</v>
      </c>
      <c r="V30" s="71"/>
      <c r="W30" s="71">
        <f>+U30+O30+M30+G30+I30+K30+E30</f>
        <v>0</v>
      </c>
      <c r="X30" s="71"/>
      <c r="Y30" s="71">
        <v>0</v>
      </c>
      <c r="Z30" s="71"/>
      <c r="AA30" s="71">
        <f>W30+Y30</f>
        <v>0</v>
      </c>
      <c r="AB30" s="114"/>
      <c r="AC30" s="193"/>
    </row>
    <row r="31" spans="1:29" ht="21.75" thickBot="1">
      <c r="A31" s="107" t="s">
        <v>278</v>
      </c>
      <c r="B31" s="107"/>
      <c r="C31" s="225"/>
      <c r="D31" s="110"/>
      <c r="E31" s="199">
        <f>SUM(E23:E30)</f>
        <v>20661397549</v>
      </c>
      <c r="F31" s="199">
        <f t="shared" ref="F31:AA31" si="2">SUM(F23:F30)</f>
        <v>0</v>
      </c>
      <c r="G31" s="199">
        <f t="shared" si="2"/>
        <v>-18480335092.790001</v>
      </c>
      <c r="H31" s="199">
        <f t="shared" si="2"/>
        <v>3.1</v>
      </c>
      <c r="I31" s="199">
        <f t="shared" si="2"/>
        <v>0</v>
      </c>
      <c r="J31" s="199">
        <f t="shared" si="2"/>
        <v>0</v>
      </c>
      <c r="K31" s="199">
        <f t="shared" si="2"/>
        <v>0</v>
      </c>
      <c r="L31" s="199">
        <f t="shared" si="2"/>
        <v>0</v>
      </c>
      <c r="M31" s="199">
        <f t="shared" si="2"/>
        <v>0</v>
      </c>
      <c r="N31" s="199">
        <f t="shared" si="2"/>
        <v>0</v>
      </c>
      <c r="O31" s="199">
        <f t="shared" si="2"/>
        <v>-1169181770.0799999</v>
      </c>
      <c r="P31" s="199">
        <f t="shared" si="2"/>
        <v>0</v>
      </c>
      <c r="Q31" s="199">
        <f t="shared" si="2"/>
        <v>0</v>
      </c>
      <c r="R31" s="199">
        <f t="shared" si="2"/>
        <v>0</v>
      </c>
      <c r="S31" s="199">
        <f t="shared" si="2"/>
        <v>0</v>
      </c>
      <c r="T31" s="199">
        <f t="shared" si="2"/>
        <v>0</v>
      </c>
      <c r="U31" s="199">
        <f t="shared" si="2"/>
        <v>0</v>
      </c>
      <c r="V31" s="199">
        <f t="shared" si="2"/>
        <v>0</v>
      </c>
      <c r="W31" s="199">
        <f t="shared" si="2"/>
        <v>1011880686.1300006</v>
      </c>
      <c r="X31" s="199">
        <f t="shared" si="2"/>
        <v>0</v>
      </c>
      <c r="Y31" s="199">
        <f t="shared" si="2"/>
        <v>87611661.92399998</v>
      </c>
      <c r="Z31" s="199">
        <f t="shared" si="2"/>
        <v>0</v>
      </c>
      <c r="AA31" s="199">
        <f t="shared" si="2"/>
        <v>1099492348.0540006</v>
      </c>
      <c r="AB31" s="114">
        <f>+W31+Y31-AA31</f>
        <v>0</v>
      </c>
      <c r="AC31" s="200"/>
    </row>
    <row r="32" spans="1:29" s="193" customFormat="1" ht="21.75" thickTop="1"/>
    <row r="33" spans="1:29" ht="21">
      <c r="A33" s="122" t="str">
        <f ca="1">'งบดุล T'!A95</f>
        <v>หมายเหตุประกอบงบการเงินระหว่างกาลเป็นส่วนหนึ่งของงบการเงินระหว่างกาลนี้</v>
      </c>
      <c r="B33" s="5"/>
      <c r="C33" s="5"/>
      <c r="D33" s="5"/>
      <c r="E33" s="5"/>
      <c r="F33" s="5"/>
      <c r="G33" s="116"/>
      <c r="H33" s="116"/>
      <c r="I33" s="116"/>
      <c r="J33" s="116"/>
      <c r="K33" s="116"/>
      <c r="L33" s="71"/>
      <c r="M33" s="116"/>
      <c r="N33" s="71"/>
      <c r="O33" s="116"/>
      <c r="P33" s="71"/>
      <c r="Q33" s="116"/>
      <c r="R33" s="71"/>
      <c r="S33" s="71"/>
      <c r="T33" s="71"/>
      <c r="U33" s="116"/>
      <c r="V33" s="71"/>
      <c r="W33" s="116"/>
      <c r="X33" s="71"/>
      <c r="Y33" s="116"/>
      <c r="Z33" s="71"/>
      <c r="AA33" s="116"/>
      <c r="AB33" s="114"/>
      <c r="AC33" s="193"/>
    </row>
    <row r="34" spans="1:29" ht="21">
      <c r="A34" s="88"/>
      <c r="B34" s="5"/>
      <c r="C34" s="5"/>
      <c r="D34" s="5"/>
      <c r="E34" s="5"/>
      <c r="F34" s="5"/>
      <c r="G34" s="116"/>
      <c r="H34" s="116"/>
      <c r="I34" s="116"/>
      <c r="J34" s="116"/>
      <c r="K34" s="116"/>
      <c r="L34" s="71"/>
      <c r="M34" s="116"/>
      <c r="N34" s="71"/>
      <c r="O34" s="116"/>
      <c r="P34" s="71"/>
      <c r="Q34" s="116"/>
      <c r="R34" s="71"/>
      <c r="S34" s="71"/>
      <c r="T34" s="71"/>
      <c r="U34" s="116"/>
      <c r="V34" s="71"/>
      <c r="W34" s="116"/>
      <c r="X34" s="71"/>
      <c r="Y34" s="116"/>
      <c r="Z34" s="71"/>
      <c r="AA34" s="116"/>
      <c r="AB34" s="114"/>
      <c r="AC34" s="193"/>
    </row>
    <row r="35" spans="1:29" ht="21">
      <c r="A35" s="88"/>
      <c r="B35" s="5"/>
      <c r="C35" s="5"/>
      <c r="D35" s="5"/>
      <c r="E35" s="5"/>
      <c r="F35" s="5"/>
      <c r="G35" s="116"/>
      <c r="H35" s="116"/>
      <c r="I35" s="116"/>
      <c r="J35" s="116"/>
      <c r="K35" s="116"/>
      <c r="L35" s="71"/>
      <c r="M35" s="116"/>
      <c r="N35" s="71"/>
      <c r="O35" s="116"/>
      <c r="P35" s="71"/>
      <c r="Q35" s="116"/>
      <c r="R35" s="71"/>
      <c r="S35" s="71"/>
      <c r="T35" s="71"/>
      <c r="U35" s="116"/>
      <c r="V35" s="71"/>
      <c r="W35" s="116"/>
      <c r="X35" s="71"/>
      <c r="Y35" s="116"/>
      <c r="Z35" s="71"/>
      <c r="AA35" s="116"/>
      <c r="AB35" s="114"/>
      <c r="AC35" s="193"/>
    </row>
    <row r="36" spans="1:29" ht="21">
      <c r="A36" s="88"/>
      <c r="B36" s="5"/>
      <c r="C36" s="5"/>
      <c r="D36" s="5"/>
      <c r="E36" s="5"/>
      <c r="F36" s="5"/>
      <c r="G36" s="116"/>
      <c r="H36" s="116"/>
      <c r="I36" s="116"/>
      <c r="J36" s="116"/>
      <c r="K36" s="116"/>
      <c r="L36" s="71"/>
      <c r="M36" s="116"/>
      <c r="N36" s="71"/>
      <c r="O36" s="116"/>
      <c r="P36" s="71"/>
      <c r="Q36" s="116"/>
      <c r="R36" s="71"/>
      <c r="S36" s="71"/>
      <c r="T36" s="71"/>
      <c r="U36" s="116"/>
      <c r="V36" s="71"/>
      <c r="W36" s="116"/>
      <c r="X36" s="71"/>
      <c r="Y36" s="116"/>
      <c r="Z36" s="71"/>
      <c r="AA36" s="116"/>
      <c r="AB36" s="114"/>
      <c r="AC36" s="193"/>
    </row>
    <row r="37" spans="1:29" ht="21">
      <c r="A37" s="88"/>
      <c r="B37" s="5"/>
      <c r="C37" s="5"/>
      <c r="D37" s="5"/>
      <c r="E37" s="5"/>
      <c r="F37" s="5"/>
      <c r="G37" s="116"/>
      <c r="H37" s="116"/>
      <c r="I37" s="116"/>
      <c r="J37" s="116"/>
      <c r="K37" s="116"/>
      <c r="L37" s="71"/>
      <c r="M37" s="116"/>
      <c r="N37" s="71"/>
      <c r="O37" s="116"/>
      <c r="P37" s="71"/>
      <c r="Q37" s="116"/>
      <c r="R37" s="71"/>
      <c r="S37" s="71"/>
      <c r="T37" s="71"/>
      <c r="U37" s="116"/>
      <c r="V37" s="71"/>
      <c r="W37" s="116"/>
      <c r="X37" s="71"/>
      <c r="Y37" s="116"/>
      <c r="Z37" s="71"/>
      <c r="AA37" s="116"/>
      <c r="AB37" s="114"/>
      <c r="AC37" s="193"/>
    </row>
    <row r="38" spans="1:29" s="5" customFormat="1" ht="18.75" customHeight="1">
      <c r="A38" s="5" t="s">
        <v>191</v>
      </c>
      <c r="N38" s="19"/>
      <c r="O38" s="129"/>
      <c r="Q38" s="5" t="s">
        <v>191</v>
      </c>
    </row>
    <row r="40" spans="1:29" ht="18.75">
      <c r="A40" s="245">
        <v>3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</row>
    <row r="42" spans="1:29">
      <c r="H42" s="105">
        <v>25</v>
      </c>
    </row>
    <row r="89" spans="7:7">
      <c r="G89" s="105">
        <v>22</v>
      </c>
    </row>
    <row r="120" spans="17:17">
      <c r="Q120" s="201"/>
    </row>
  </sheetData>
  <mergeCells count="10">
    <mergeCell ref="A6:AA6"/>
    <mergeCell ref="Y1:AA1"/>
    <mergeCell ref="A3:AA3"/>
    <mergeCell ref="A4:AA4"/>
    <mergeCell ref="A5:AA5"/>
    <mergeCell ref="A40:AA40"/>
    <mergeCell ref="E7:AA7"/>
    <mergeCell ref="M8:O8"/>
    <mergeCell ref="Q8:U8"/>
    <mergeCell ref="I12:K12"/>
  </mergeCells>
  <phoneticPr fontId="13" type="noConversion"/>
  <pageMargins left="0.43" right="0" top="0.39370078740157483" bottom="0.23622047244094491" header="0.31496062992125984" footer="0.31496062992125984"/>
  <pageSetup paperSize="9" scale="81" orientation="landscape" copies="2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5"/>
  </sheetPr>
  <dimension ref="A1:AG114"/>
  <sheetViews>
    <sheetView topLeftCell="A19" zoomScaleSheetLayoutView="100" workbookViewId="0">
      <selection activeCell="W1" sqref="W1:W65536"/>
    </sheetView>
  </sheetViews>
  <sheetFormatPr defaultRowHeight="18"/>
  <cols>
    <col min="1" max="1" width="3.33203125" style="105" customWidth="1"/>
    <col min="2" max="2" width="36.1640625" style="105" customWidth="1"/>
    <col min="3" max="3" width="8.33203125" style="106" customWidth="1"/>
    <col min="4" max="4" width="1.33203125" style="105" customWidth="1"/>
    <col min="5" max="5" width="15.33203125" style="105" customWidth="1"/>
    <col min="6" max="6" width="1.1640625" style="107" customWidth="1"/>
    <col min="7" max="7" width="18.33203125" style="105" customWidth="1"/>
    <col min="8" max="8" width="13.83203125" style="105" hidden="1" customWidth="1"/>
    <col min="9" max="9" width="1.1640625" style="107" hidden="1" customWidth="1"/>
    <col min="10" max="10" width="14.5" style="105" hidden="1" customWidth="1"/>
    <col min="11" max="11" width="1.1640625" style="107" customWidth="1"/>
    <col min="12" max="12" width="16.5" style="105" customWidth="1"/>
    <col min="13" max="13" width="1.1640625" style="107" customWidth="1"/>
    <col min="14" max="14" width="14.83203125" style="105" hidden="1" customWidth="1"/>
    <col min="15" max="15" width="1" style="107" hidden="1" customWidth="1"/>
    <col min="16" max="16" width="13.1640625" style="105" customWidth="1"/>
    <col min="17" max="17" width="1" style="107" customWidth="1"/>
    <col min="18" max="18" width="15" style="107" customWidth="1"/>
    <col min="19" max="19" width="1.1640625" style="107" customWidth="1"/>
    <col min="20" max="20" width="15.83203125" style="105" customWidth="1"/>
    <col min="21" max="21" width="1.1640625" style="107" customWidth="1"/>
    <col min="22" max="22" width="16.6640625" style="105" customWidth="1"/>
    <col min="23" max="23" width="13.83203125" style="105" hidden="1" customWidth="1"/>
    <col min="24" max="24" width="12.33203125" style="105" bestFit="1" customWidth="1"/>
    <col min="25" max="16384" width="9.33203125" style="105"/>
  </cols>
  <sheetData>
    <row r="1" spans="1:24" ht="20.100000000000001" customHeight="1">
      <c r="T1" s="244" t="s">
        <v>252</v>
      </c>
      <c r="U1" s="244"/>
      <c r="V1" s="244"/>
    </row>
    <row r="2" spans="1:24" ht="20.100000000000001" customHeight="1">
      <c r="T2" s="188"/>
      <c r="U2" s="188"/>
      <c r="V2" s="188"/>
    </row>
    <row r="3" spans="1:24" s="108" customFormat="1" ht="21">
      <c r="A3" s="243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4" s="108" customFormat="1" ht="21">
      <c r="A4" s="243" t="s">
        <v>29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4" s="108" customFormat="1" ht="21">
      <c r="A5" s="243" t="s">
        <v>34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</row>
    <row r="6" spans="1:24" s="108" customFormat="1" ht="21">
      <c r="A6" s="243" t="str">
        <f ca="1">'SC-conso'!A6:AA6</f>
        <v>สำหรับงวดหกเดือน สิ้นสุดวันที่ 30 มิถุนายน 2561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</row>
    <row r="7" spans="1:24" s="108" customFormat="1" ht="21">
      <c r="A7" s="165"/>
      <c r="B7" s="165"/>
      <c r="C7" s="166"/>
      <c r="D7" s="165"/>
      <c r="E7" s="246" t="s">
        <v>78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</row>
    <row r="8" spans="1:24">
      <c r="J8" s="248"/>
      <c r="K8" s="248"/>
      <c r="L8" s="248"/>
      <c r="M8" s="232"/>
      <c r="N8" s="247" t="s">
        <v>111</v>
      </c>
      <c r="O8" s="247"/>
      <c r="P8" s="247"/>
      <c r="Q8" s="247"/>
      <c r="R8" s="247"/>
      <c r="S8" s="247"/>
      <c r="T8" s="247"/>
    </row>
    <row r="9" spans="1:24">
      <c r="E9" s="233" t="s">
        <v>112</v>
      </c>
      <c r="F9" s="110"/>
      <c r="G9" s="233" t="s">
        <v>7</v>
      </c>
      <c r="H9" s="233"/>
      <c r="J9" s="233" t="s">
        <v>113</v>
      </c>
      <c r="K9" s="232"/>
      <c r="L9" s="232"/>
      <c r="M9" s="232"/>
      <c r="N9" s="94"/>
      <c r="O9" s="232"/>
      <c r="P9" s="232" t="s">
        <v>114</v>
      </c>
      <c r="Q9" s="232"/>
      <c r="R9" s="232" t="s">
        <v>114</v>
      </c>
      <c r="S9" s="232"/>
      <c r="T9" s="112" t="s">
        <v>89</v>
      </c>
      <c r="U9" s="232"/>
    </row>
    <row r="10" spans="1:24">
      <c r="C10" s="111"/>
      <c r="D10" s="107"/>
      <c r="E10" s="233" t="s">
        <v>116</v>
      </c>
      <c r="F10" s="110"/>
      <c r="G10" s="232" t="s">
        <v>117</v>
      </c>
      <c r="H10" s="232" t="s">
        <v>205</v>
      </c>
      <c r="I10" s="110"/>
      <c r="J10" s="112" t="s">
        <v>118</v>
      </c>
      <c r="K10" s="110"/>
      <c r="L10" s="105" t="s">
        <v>131</v>
      </c>
      <c r="M10" s="232"/>
      <c r="N10" s="94"/>
      <c r="O10" s="232"/>
      <c r="P10" s="112" t="s">
        <v>119</v>
      </c>
      <c r="Q10" s="109"/>
      <c r="R10" s="109" t="s">
        <v>120</v>
      </c>
      <c r="S10" s="109"/>
      <c r="T10" s="112" t="s">
        <v>90</v>
      </c>
      <c r="U10" s="232"/>
      <c r="V10" s="105" t="s">
        <v>123</v>
      </c>
    </row>
    <row r="11" spans="1:24">
      <c r="C11" s="190" t="s">
        <v>0</v>
      </c>
      <c r="D11" s="107"/>
      <c r="E11" s="231" t="s">
        <v>124</v>
      </c>
      <c r="F11" s="110"/>
      <c r="G11" s="231" t="s">
        <v>125</v>
      </c>
      <c r="H11" s="231" t="s">
        <v>206</v>
      </c>
      <c r="I11" s="110"/>
      <c r="J11" s="231" t="s">
        <v>126</v>
      </c>
      <c r="K11" s="110"/>
      <c r="L11" s="231" t="s">
        <v>127</v>
      </c>
      <c r="M11" s="232"/>
      <c r="N11" s="191"/>
      <c r="O11" s="232"/>
      <c r="P11" s="189" t="s">
        <v>128</v>
      </c>
      <c r="Q11" s="109"/>
      <c r="R11" s="189" t="s">
        <v>129</v>
      </c>
      <c r="S11" s="109"/>
      <c r="T11" s="189" t="s">
        <v>21</v>
      </c>
      <c r="U11" s="232"/>
      <c r="V11" s="189" t="s">
        <v>121</v>
      </c>
    </row>
    <row r="12" spans="1:24" ht="18.75" customHeight="1">
      <c r="C12" s="128"/>
      <c r="D12" s="224"/>
      <c r="E12" s="232"/>
      <c r="F12" s="110"/>
      <c r="G12" s="232"/>
      <c r="H12" s="232"/>
      <c r="I12" s="110"/>
      <c r="J12" s="232"/>
      <c r="K12" s="110"/>
      <c r="L12" s="232"/>
      <c r="M12" s="232"/>
      <c r="N12" s="232"/>
      <c r="O12" s="232"/>
      <c r="P12" s="109"/>
      <c r="Q12" s="109"/>
      <c r="R12" s="109"/>
      <c r="S12" s="109"/>
      <c r="T12" s="109"/>
      <c r="U12" s="232"/>
      <c r="V12" s="109"/>
    </row>
    <row r="13" spans="1:24" ht="21">
      <c r="A13" s="107" t="s">
        <v>203</v>
      </c>
      <c r="B13" s="107"/>
      <c r="C13" s="115"/>
      <c r="D13" s="118"/>
      <c r="E13" s="114">
        <v>20402222606</v>
      </c>
      <c r="F13" s="119"/>
      <c r="G13" s="114">
        <v>-18310784768.580002</v>
      </c>
      <c r="H13" s="114">
        <v>0</v>
      </c>
      <c r="I13" s="114"/>
      <c r="J13" s="114">
        <v>0</v>
      </c>
      <c r="K13" s="114"/>
      <c r="L13" s="114">
        <v>-1090262318.51</v>
      </c>
      <c r="M13" s="119"/>
      <c r="N13" s="114"/>
      <c r="O13" s="119"/>
      <c r="P13" s="116">
        <v>0</v>
      </c>
      <c r="Q13" s="71"/>
      <c r="R13" s="71">
        <v>0</v>
      </c>
      <c r="S13" s="71"/>
      <c r="T13" s="116">
        <v>0</v>
      </c>
      <c r="U13" s="119"/>
      <c r="V13" s="71">
        <f>+T13+L13+J13+G13+H13+E13</f>
        <v>1001175518.9099998</v>
      </c>
      <c r="W13" s="114"/>
      <c r="X13" s="193"/>
    </row>
    <row r="14" spans="1:24" ht="21">
      <c r="A14" s="107" t="s">
        <v>255</v>
      </c>
      <c r="B14" s="115"/>
      <c r="C14" s="115"/>
      <c r="D14" s="118"/>
      <c r="E14" s="114"/>
      <c r="F14" s="119"/>
      <c r="G14" s="114"/>
      <c r="H14" s="114"/>
      <c r="I14" s="119"/>
      <c r="J14" s="114"/>
      <c r="K14" s="119"/>
      <c r="L14" s="114"/>
      <c r="M14" s="119"/>
      <c r="N14" s="114"/>
      <c r="O14" s="119"/>
      <c r="P14" s="116"/>
      <c r="Q14" s="71"/>
      <c r="R14" s="71"/>
      <c r="S14" s="71"/>
      <c r="T14" s="116"/>
      <c r="U14" s="119"/>
      <c r="V14" s="116"/>
      <c r="W14" s="114"/>
      <c r="X14" s="193"/>
    </row>
    <row r="15" spans="1:24" ht="22.5" customHeight="1">
      <c r="A15" s="107"/>
      <c r="B15" s="117" t="s">
        <v>256</v>
      </c>
      <c r="C15" s="120"/>
      <c r="E15" s="71">
        <v>0</v>
      </c>
      <c r="F15" s="71"/>
      <c r="G15" s="71">
        <v>0</v>
      </c>
      <c r="H15" s="71">
        <v>0</v>
      </c>
      <c r="I15" s="71"/>
      <c r="J15" s="71">
        <v>0</v>
      </c>
      <c r="K15" s="71"/>
      <c r="L15" s="71">
        <v>28160994.59</v>
      </c>
      <c r="M15" s="71"/>
      <c r="N15" s="71">
        <v>0</v>
      </c>
      <c r="O15" s="71"/>
      <c r="P15" s="71">
        <v>0</v>
      </c>
      <c r="Q15" s="71"/>
      <c r="R15" s="71">
        <v>0</v>
      </c>
      <c r="S15" s="71"/>
      <c r="T15" s="71">
        <f>+P15+N15+R15</f>
        <v>0</v>
      </c>
      <c r="U15" s="71"/>
      <c r="V15" s="71">
        <f>+T15+L15+J15+G15+H15+E15</f>
        <v>28160994.59</v>
      </c>
      <c r="W15" s="114"/>
      <c r="X15" s="193"/>
    </row>
    <row r="16" spans="1:24" ht="22.5" customHeight="1">
      <c r="A16" s="107"/>
      <c r="B16" s="117" t="s">
        <v>214</v>
      </c>
      <c r="C16" s="120"/>
      <c r="E16" s="71">
        <v>0</v>
      </c>
      <c r="F16" s="71"/>
      <c r="G16" s="71">
        <v>0</v>
      </c>
      <c r="H16" s="71"/>
      <c r="I16" s="71"/>
      <c r="J16" s="71">
        <v>0</v>
      </c>
      <c r="K16" s="71"/>
      <c r="L16" s="71">
        <v>0</v>
      </c>
      <c r="M16" s="71"/>
      <c r="N16" s="71">
        <v>0</v>
      </c>
      <c r="O16" s="71"/>
      <c r="P16" s="71">
        <v>0</v>
      </c>
      <c r="Q16" s="71"/>
      <c r="R16" s="71">
        <v>0</v>
      </c>
      <c r="S16" s="71"/>
      <c r="T16" s="71">
        <f>+P16+N16+R16</f>
        <v>0</v>
      </c>
      <c r="U16" s="71"/>
      <c r="V16" s="71">
        <f>+T16+L16+J16+G16+H16+E16</f>
        <v>0</v>
      </c>
      <c r="W16" s="114"/>
      <c r="X16" s="193"/>
    </row>
    <row r="17" spans="1:33" ht="21" hidden="1">
      <c r="A17" s="117"/>
      <c r="B17" s="90" t="s">
        <v>132</v>
      </c>
      <c r="C17" s="203" t="s">
        <v>287</v>
      </c>
      <c r="E17" s="92">
        <v>0</v>
      </c>
      <c r="F17" s="95"/>
      <c r="G17" s="92">
        <v>0</v>
      </c>
      <c r="H17" s="92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71"/>
      <c r="P17" s="71">
        <v>0</v>
      </c>
      <c r="Q17" s="71"/>
      <c r="R17" s="71">
        <v>0</v>
      </c>
      <c r="S17" s="71"/>
      <c r="T17" s="71">
        <f>+P17+N17+R17</f>
        <v>0</v>
      </c>
      <c r="U17" s="71"/>
      <c r="V17" s="71">
        <f>+T17+L17+J17+G17+H17+E17</f>
        <v>0</v>
      </c>
      <c r="W17" s="114" t="s">
        <v>134</v>
      </c>
      <c r="X17" s="193"/>
    </row>
    <row r="18" spans="1:33" ht="21.75" thickBot="1">
      <c r="A18" s="107" t="s">
        <v>277</v>
      </c>
      <c r="B18" s="107"/>
      <c r="C18" s="121"/>
      <c r="E18" s="199">
        <f>SUM(E13:E17)</f>
        <v>20402222606</v>
      </c>
      <c r="F18" s="71"/>
      <c r="G18" s="199">
        <f>SUM(G13:G17)</f>
        <v>-18310784768.580002</v>
      </c>
      <c r="H18" s="199">
        <f>SUM(H13:H17)</f>
        <v>0</v>
      </c>
      <c r="I18" s="71"/>
      <c r="J18" s="199">
        <f>SUM(J13:J17)</f>
        <v>0</v>
      </c>
      <c r="K18" s="71"/>
      <c r="L18" s="199">
        <f>SUM(L13:L17)</f>
        <v>-1062101323.92</v>
      </c>
      <c r="M18" s="71"/>
      <c r="N18" s="199">
        <f>SUM(N13:N17)</f>
        <v>0</v>
      </c>
      <c r="O18" s="71"/>
      <c r="P18" s="199">
        <f>SUM(P13:P15)</f>
        <v>0</v>
      </c>
      <c r="Q18" s="71"/>
      <c r="R18" s="199">
        <f>SUM(R13:R15)</f>
        <v>0</v>
      </c>
      <c r="S18" s="71"/>
      <c r="T18" s="199">
        <f>SUM(T13:T17)</f>
        <v>0</v>
      </c>
      <c r="U18" s="71"/>
      <c r="V18" s="199">
        <f>SUM(V13:V17)</f>
        <v>1029336513.4999999</v>
      </c>
      <c r="W18" s="114">
        <f>+T18+L18+J18+G18+E18-V18</f>
        <v>0</v>
      </c>
      <c r="X18" s="193"/>
    </row>
    <row r="19" spans="1:33" ht="21.75" thickTop="1">
      <c r="A19" s="107"/>
      <c r="B19" s="107"/>
      <c r="C19" s="12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114"/>
      <c r="X19" s="193"/>
    </row>
    <row r="20" spans="1:33" ht="21">
      <c r="A20" s="107" t="s">
        <v>230</v>
      </c>
      <c r="B20" s="107"/>
      <c r="C20" s="115"/>
      <c r="D20" s="118"/>
      <c r="E20" s="114">
        <v>20661397549</v>
      </c>
      <c r="F20" s="119"/>
      <c r="G20" s="114">
        <v>-18480335092.790001</v>
      </c>
      <c r="H20" s="114">
        <v>0</v>
      </c>
      <c r="I20" s="114"/>
      <c r="J20" s="114">
        <v>0</v>
      </c>
      <c r="K20" s="114"/>
      <c r="L20" s="114">
        <v>-854613508.75999999</v>
      </c>
      <c r="M20" s="119"/>
      <c r="N20" s="114"/>
      <c r="O20" s="119"/>
      <c r="P20" s="116">
        <v>0</v>
      </c>
      <c r="Q20" s="71"/>
      <c r="R20" s="71">
        <v>0</v>
      </c>
      <c r="S20" s="71"/>
      <c r="T20" s="116">
        <f>+P20+N20+R20</f>
        <v>0</v>
      </c>
      <c r="U20" s="119"/>
      <c r="V20" s="71">
        <f>+T20+L20+J20+G20+H20+E20</f>
        <v>1326448947.4500008</v>
      </c>
      <c r="W20" s="114"/>
      <c r="X20" s="193"/>
    </row>
    <row r="21" spans="1:33" ht="21">
      <c r="A21" s="107" t="s">
        <v>255</v>
      </c>
      <c r="B21" s="115"/>
      <c r="C21" s="115"/>
      <c r="D21" s="118"/>
      <c r="E21" s="114"/>
      <c r="F21" s="119"/>
      <c r="G21" s="114"/>
      <c r="H21" s="114"/>
      <c r="I21" s="119"/>
      <c r="J21" s="114"/>
      <c r="K21" s="119"/>
      <c r="L21" s="114"/>
      <c r="M21" s="119"/>
      <c r="N21" s="114"/>
      <c r="O21" s="119"/>
      <c r="P21" s="116"/>
      <c r="Q21" s="71"/>
      <c r="R21" s="71"/>
      <c r="S21" s="71"/>
      <c r="T21" s="116"/>
      <c r="U21" s="119"/>
      <c r="V21" s="116"/>
      <c r="W21" s="114"/>
      <c r="X21" s="193"/>
    </row>
    <row r="22" spans="1:33" ht="22.5" customHeight="1">
      <c r="A22" s="107"/>
      <c r="B22" s="117" t="s">
        <v>256</v>
      </c>
      <c r="C22" s="120"/>
      <c r="E22" s="71">
        <v>0</v>
      </c>
      <c r="F22" s="71"/>
      <c r="G22" s="71">
        <v>0</v>
      </c>
      <c r="H22" s="71">
        <v>0</v>
      </c>
      <c r="I22" s="71"/>
      <c r="J22" s="71">
        <v>0</v>
      </c>
      <c r="K22" s="71"/>
      <c r="L22" s="71">
        <f ca="1">'Income 6M'!P43</f>
        <v>46358500.409999967</v>
      </c>
      <c r="M22" s="71"/>
      <c r="N22" s="71">
        <v>0</v>
      </c>
      <c r="O22" s="71"/>
      <c r="P22" s="71">
        <v>0</v>
      </c>
      <c r="Q22" s="71"/>
      <c r="R22" s="71">
        <f ca="1">'OCI 6M'!O18</f>
        <v>628967.04</v>
      </c>
      <c r="S22" s="71"/>
      <c r="T22" s="71">
        <f>+P22+N22+R22</f>
        <v>628967.04</v>
      </c>
      <c r="U22" s="71"/>
      <c r="V22" s="71">
        <f>+T22+L22+J22+G22+H22+E22</f>
        <v>46987467.449999966</v>
      </c>
      <c r="W22" s="114"/>
      <c r="X22" s="193"/>
    </row>
    <row r="23" spans="1:33" ht="21">
      <c r="A23" s="117"/>
      <c r="B23" s="90" t="s">
        <v>204</v>
      </c>
      <c r="C23" s="203"/>
      <c r="E23" s="92"/>
      <c r="F23" s="95"/>
      <c r="G23" s="92"/>
      <c r="H23" s="92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114" t="s">
        <v>134</v>
      </c>
      <c r="X23" s="193"/>
    </row>
    <row r="24" spans="1:33" ht="21">
      <c r="A24" s="117"/>
      <c r="B24" s="210" t="s">
        <v>231</v>
      </c>
      <c r="C24" s="203"/>
      <c r="E24" s="92">
        <v>0</v>
      </c>
      <c r="F24" s="95"/>
      <c r="G24" s="92">
        <v>0</v>
      </c>
      <c r="H24" s="92">
        <v>0</v>
      </c>
      <c r="I24" s="71"/>
      <c r="J24" s="71">
        <v>0</v>
      </c>
      <c r="K24" s="71"/>
      <c r="L24" s="71">
        <f>+R22</f>
        <v>628967.04</v>
      </c>
      <c r="M24" s="71"/>
      <c r="N24" s="71">
        <v>0</v>
      </c>
      <c r="O24" s="71"/>
      <c r="P24" s="71">
        <v>0</v>
      </c>
      <c r="Q24" s="71"/>
      <c r="R24" s="71">
        <f>-R22</f>
        <v>-628967.04</v>
      </c>
      <c r="S24" s="71"/>
      <c r="T24" s="71">
        <f>+P24+N24+R24</f>
        <v>-628967.04</v>
      </c>
      <c r="U24" s="71"/>
      <c r="V24" s="71">
        <f>+T24+L24+J24+G24+H24+E24</f>
        <v>0</v>
      </c>
      <c r="W24" s="114" t="s">
        <v>134</v>
      </c>
      <c r="X24" s="193"/>
    </row>
    <row r="25" spans="1:33" ht="21" hidden="1">
      <c r="A25" s="117"/>
      <c r="B25" s="90" t="s">
        <v>132</v>
      </c>
      <c r="C25" s="203" t="s">
        <v>287</v>
      </c>
      <c r="E25" s="92">
        <v>0</v>
      </c>
      <c r="F25" s="95"/>
      <c r="G25" s="92">
        <v>0</v>
      </c>
      <c r="H25" s="92"/>
      <c r="I25" s="71"/>
      <c r="J25" s="71">
        <v>0</v>
      </c>
      <c r="K25" s="71"/>
      <c r="L25" s="71">
        <v>0</v>
      </c>
      <c r="M25" s="71"/>
      <c r="N25" s="71">
        <v>0</v>
      </c>
      <c r="O25" s="71"/>
      <c r="P25" s="71">
        <v>0</v>
      </c>
      <c r="Q25" s="71"/>
      <c r="R25" s="71">
        <v>0</v>
      </c>
      <c r="S25" s="71"/>
      <c r="T25" s="71">
        <f>+P25+N25+R25</f>
        <v>0</v>
      </c>
      <c r="U25" s="71"/>
      <c r="V25" s="71">
        <f>+T25+L25+J25+G25+H25+E25</f>
        <v>0</v>
      </c>
      <c r="W25" s="114" t="s">
        <v>134</v>
      </c>
      <c r="X25" s="193"/>
    </row>
    <row r="26" spans="1:33" ht="21.75" thickBot="1">
      <c r="A26" s="107" t="s">
        <v>278</v>
      </c>
      <c r="B26" s="107"/>
      <c r="C26" s="121"/>
      <c r="E26" s="199">
        <f>SUM(E20:E25)</f>
        <v>20661397549</v>
      </c>
      <c r="F26" s="71"/>
      <c r="G26" s="199">
        <f>SUM(G20:G25)</f>
        <v>-18480335092.790001</v>
      </c>
      <c r="H26" s="199">
        <f>SUM(H20:H25)</f>
        <v>0</v>
      </c>
      <c r="I26" s="71"/>
      <c r="J26" s="199">
        <f>SUM(J20:J25)</f>
        <v>0</v>
      </c>
      <c r="K26" s="71"/>
      <c r="L26" s="199">
        <f>SUM(L20:L25)</f>
        <v>-807626041.31000006</v>
      </c>
      <c r="M26" s="71"/>
      <c r="N26" s="199">
        <f>SUM(N20:N25)</f>
        <v>0</v>
      </c>
      <c r="O26" s="71"/>
      <c r="P26" s="199">
        <f>SUM(P20:P22)</f>
        <v>0</v>
      </c>
      <c r="Q26" s="71"/>
      <c r="R26" s="199">
        <f>SUM(R20:R25)</f>
        <v>0</v>
      </c>
      <c r="S26" s="71"/>
      <c r="T26" s="199">
        <f>SUM(T20:T25)</f>
        <v>0</v>
      </c>
      <c r="U26" s="71"/>
      <c r="V26" s="199">
        <f>SUM(V20:V25)</f>
        <v>1373436414.9000008</v>
      </c>
      <c r="W26" s="114">
        <f>+T26+L26+J26+G26+E26-V26</f>
        <v>-3.0994415283203125E-6</v>
      </c>
      <c r="X26" s="193"/>
    </row>
    <row r="27" spans="1:33" ht="12.95" customHeight="1" thickTop="1">
      <c r="C27" s="121"/>
      <c r="E27" s="116"/>
      <c r="F27" s="71"/>
      <c r="G27" s="116"/>
      <c r="H27" s="116"/>
      <c r="I27" s="71"/>
      <c r="J27" s="116"/>
      <c r="K27" s="71"/>
      <c r="L27" s="116"/>
      <c r="M27" s="71"/>
      <c r="N27" s="116"/>
      <c r="O27" s="71"/>
      <c r="P27" s="116"/>
      <c r="Q27" s="71"/>
      <c r="R27" s="71"/>
      <c r="S27" s="71"/>
      <c r="T27" s="116"/>
      <c r="U27" s="71"/>
      <c r="V27" s="116"/>
      <c r="W27" s="114"/>
      <c r="X27" s="193"/>
    </row>
    <row r="28" spans="1:33" ht="21">
      <c r="A28" s="122" t="str">
        <f ca="1">'SC-conso'!A33</f>
        <v>หมายเหตุประกอบงบการเงินระหว่างกาลเป็นส่วนหนึ่งของงบการเงินระหว่างกาลนี้</v>
      </c>
      <c r="B28" s="5"/>
      <c r="C28" s="5"/>
      <c r="D28" s="5"/>
      <c r="E28" s="5"/>
      <c r="F28" s="5"/>
      <c r="G28" s="116"/>
      <c r="H28" s="116"/>
      <c r="I28" s="71"/>
      <c r="J28" s="116"/>
      <c r="K28" s="71"/>
      <c r="L28" s="116"/>
      <c r="M28" s="71"/>
      <c r="N28" s="116"/>
      <c r="O28" s="71"/>
      <c r="P28" s="116"/>
      <c r="Q28" s="71"/>
      <c r="R28" s="71"/>
      <c r="S28" s="71"/>
      <c r="T28" s="116"/>
      <c r="U28" s="71"/>
      <c r="V28" s="116"/>
      <c r="W28" s="114"/>
      <c r="X28" s="193"/>
    </row>
    <row r="29" spans="1:33" ht="21">
      <c r="A29" s="122"/>
      <c r="B29" s="5"/>
      <c r="C29" s="5"/>
      <c r="D29" s="5"/>
      <c r="E29" s="5"/>
      <c r="F29" s="5"/>
      <c r="G29" s="116"/>
      <c r="H29" s="116"/>
      <c r="I29" s="71"/>
      <c r="J29" s="116"/>
      <c r="K29" s="71"/>
      <c r="L29" s="116"/>
      <c r="M29" s="71"/>
      <c r="N29" s="116"/>
      <c r="O29" s="71"/>
      <c r="P29" s="116"/>
      <c r="Q29" s="71"/>
      <c r="R29" s="71"/>
      <c r="S29" s="71"/>
      <c r="T29" s="116"/>
      <c r="U29" s="71"/>
      <c r="V29" s="116"/>
      <c r="W29" s="114"/>
      <c r="X29" s="193"/>
    </row>
    <row r="31" spans="1:33" s="5" customFormat="1" ht="18.75" customHeight="1">
      <c r="A31" s="5" t="s">
        <v>191</v>
      </c>
      <c r="C31" s="4"/>
      <c r="L31" s="5" t="s">
        <v>191</v>
      </c>
      <c r="N31" s="19"/>
      <c r="O31" s="129"/>
    </row>
    <row r="32" spans="1:33" s="127" customFormat="1" ht="40.5" customHeight="1">
      <c r="A32" s="123"/>
      <c r="B32" s="123"/>
      <c r="C32" s="124"/>
      <c r="D32" s="112"/>
      <c r="E32" s="123"/>
      <c r="F32" s="109"/>
      <c r="G32" s="123"/>
      <c r="H32" s="123"/>
      <c r="I32" s="102"/>
      <c r="J32" s="89"/>
      <c r="K32" s="109"/>
      <c r="L32" s="112"/>
      <c r="M32" s="109"/>
      <c r="N32" s="112"/>
      <c r="O32" s="109"/>
      <c r="P32" s="112"/>
      <c r="Q32" s="109"/>
      <c r="R32" s="109"/>
      <c r="S32" s="109"/>
      <c r="T32" s="112"/>
      <c r="U32" s="109"/>
      <c r="V32" s="125"/>
      <c r="W32" s="125"/>
      <c r="X32" s="126"/>
      <c r="Y32" s="125"/>
      <c r="Z32" s="125"/>
      <c r="AA32" s="125"/>
      <c r="AB32" s="125"/>
      <c r="AC32" s="125"/>
      <c r="AD32" s="125"/>
      <c r="AE32" s="125"/>
      <c r="AF32" s="125"/>
      <c r="AG32" s="125"/>
    </row>
    <row r="33" spans="1:22" ht="18.75">
      <c r="A33" s="245">
        <v>4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</row>
    <row r="40" spans="1:22">
      <c r="H40" s="105">
        <v>25</v>
      </c>
    </row>
    <row r="87" spans="7:7">
      <c r="G87" s="105">
        <v>22</v>
      </c>
    </row>
    <row r="114" spans="16:16">
      <c r="P114" s="201"/>
    </row>
  </sheetData>
  <mergeCells count="9">
    <mergeCell ref="J8:L8"/>
    <mergeCell ref="N8:T8"/>
    <mergeCell ref="A33:V33"/>
    <mergeCell ref="T1:V1"/>
    <mergeCell ref="A3:V3"/>
    <mergeCell ref="A4:V4"/>
    <mergeCell ref="A5:V5"/>
    <mergeCell ref="A6:V6"/>
    <mergeCell ref="E7:V7"/>
  </mergeCells>
  <phoneticPr fontId="13" type="noConversion"/>
  <pageMargins left="0.95" right="0.19685039370078741" top="0.47244094488188981" bottom="0" header="0.31496062992125984" footer="0"/>
  <pageSetup paperSize="9" scale="8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3"/>
  </sheetPr>
  <dimension ref="A1:X88"/>
  <sheetViews>
    <sheetView zoomScaleSheetLayoutView="100" workbookViewId="0">
      <selection activeCell="W17" sqref="W1:Z65536"/>
    </sheetView>
  </sheetViews>
  <sheetFormatPr defaultRowHeight="18.75" customHeight="1"/>
  <cols>
    <col min="1" max="2" width="3.6640625" style="5" customWidth="1"/>
    <col min="3" max="3" width="2.5" style="5" customWidth="1"/>
    <col min="4" max="4" width="2.83203125" style="5" customWidth="1"/>
    <col min="5" max="5" width="5.33203125" style="5" customWidth="1"/>
    <col min="6" max="6" width="10.33203125" style="5" customWidth="1"/>
    <col min="7" max="7" width="33" style="5" customWidth="1"/>
    <col min="8" max="8" width="8" style="5" customWidth="1"/>
    <col min="9" max="9" width="1" style="5" customWidth="1"/>
    <col min="10" max="10" width="16.83203125" style="35" customWidth="1"/>
    <col min="11" max="11" width="1" style="5" customWidth="1"/>
    <col min="12" max="12" width="17.5" style="5" customWidth="1"/>
    <col min="13" max="13" width="1" style="49" customWidth="1"/>
    <col min="14" max="14" width="13" style="5" hidden="1" customWidth="1"/>
    <col min="15" max="15" width="0.1640625" style="5" hidden="1" customWidth="1"/>
    <col min="16" max="16" width="16.33203125" style="5" customWidth="1"/>
    <col min="17" max="17" width="0.83203125" style="2" customWidth="1"/>
    <col min="18" max="18" width="16.83203125" style="24" customWidth="1"/>
    <col min="19" max="19" width="1" style="24" hidden="1" customWidth="1"/>
    <col min="20" max="20" width="12.5" style="24" hidden="1" customWidth="1"/>
    <col min="21" max="21" width="4.5" style="5" customWidth="1"/>
    <col min="22" max="22" width="5.5" style="5" bestFit="1" customWidth="1"/>
    <col min="23" max="16384" width="9.33203125" style="5"/>
  </cols>
  <sheetData>
    <row r="1" spans="1:22" ht="18.75" customHeight="1">
      <c r="P1" s="244" t="s">
        <v>272</v>
      </c>
      <c r="Q1" s="244"/>
      <c r="R1" s="244"/>
    </row>
    <row r="2" spans="1:22" ht="18.75" customHeight="1">
      <c r="A2" s="240" t="s">
        <v>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2" ht="18.75" customHeight="1">
      <c r="A3" s="240" t="s">
        <v>102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2" ht="18.75" customHeight="1">
      <c r="A4" s="240" t="s">
        <v>281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2" ht="17.25" customHeight="1">
      <c r="A5" s="2"/>
      <c r="B5" s="2"/>
      <c r="C5" s="2"/>
      <c r="D5" s="2"/>
      <c r="E5" s="2"/>
      <c r="F5" s="2"/>
      <c r="G5" s="2"/>
      <c r="H5" s="2"/>
      <c r="I5" s="2"/>
      <c r="J5" s="236" t="s">
        <v>78</v>
      </c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2" ht="18.75" customHeight="1">
      <c r="A6" s="2"/>
      <c r="B6" s="2"/>
      <c r="C6" s="2"/>
      <c r="D6" s="2"/>
      <c r="E6" s="2"/>
      <c r="F6" s="2"/>
      <c r="G6" s="2"/>
      <c r="H6" s="2"/>
      <c r="I6" s="2"/>
      <c r="J6" s="238" t="s">
        <v>9</v>
      </c>
      <c r="K6" s="238"/>
      <c r="L6" s="238"/>
      <c r="N6" s="48"/>
      <c r="O6" s="25"/>
      <c r="P6" s="239" t="s">
        <v>34</v>
      </c>
      <c r="Q6" s="239"/>
      <c r="R6" s="239"/>
      <c r="S6" s="239"/>
      <c r="T6" s="239"/>
    </row>
    <row r="7" spans="1:22" ht="18.75" hidden="1" customHeight="1">
      <c r="A7" s="2"/>
      <c r="B7" s="2"/>
      <c r="C7" s="2"/>
      <c r="D7" s="2"/>
      <c r="E7" s="2"/>
      <c r="F7" s="2"/>
      <c r="G7" s="2"/>
      <c r="H7" s="2"/>
      <c r="I7" s="2"/>
      <c r="J7" s="251" t="s">
        <v>219</v>
      </c>
      <c r="K7" s="251"/>
      <c r="L7" s="251"/>
      <c r="M7" s="25"/>
      <c r="N7" s="230"/>
      <c r="O7" s="25"/>
      <c r="P7" s="251" t="s">
        <v>219</v>
      </c>
      <c r="Q7" s="251"/>
      <c r="R7" s="251"/>
      <c r="S7" s="37"/>
      <c r="T7" s="229"/>
    </row>
    <row r="8" spans="1:22" ht="18.75" customHeight="1">
      <c r="A8" s="2"/>
      <c r="B8" s="2"/>
      <c r="C8" s="2"/>
      <c r="D8" s="2"/>
      <c r="E8" s="2"/>
      <c r="F8" s="2"/>
      <c r="G8" s="2"/>
      <c r="H8" s="230" t="s">
        <v>0</v>
      </c>
      <c r="I8" s="25"/>
      <c r="J8" s="53" t="s">
        <v>275</v>
      </c>
      <c r="K8" s="54"/>
      <c r="L8" s="53" t="s">
        <v>276</v>
      </c>
      <c r="M8" s="33"/>
      <c r="N8" s="6" t="s">
        <v>55</v>
      </c>
      <c r="O8" s="33"/>
      <c r="P8" s="53" t="s">
        <v>275</v>
      </c>
      <c r="Q8" s="54"/>
      <c r="R8" s="53" t="s">
        <v>276</v>
      </c>
      <c r="S8" s="7"/>
      <c r="T8" s="6" t="s">
        <v>55</v>
      </c>
    </row>
    <row r="9" spans="1:22" ht="18.75" customHeight="1">
      <c r="A9" s="5" t="s">
        <v>23</v>
      </c>
      <c r="H9" s="235"/>
      <c r="I9" s="235"/>
      <c r="J9" s="5"/>
      <c r="M9" s="5"/>
      <c r="Q9" s="5"/>
      <c r="R9" s="5"/>
      <c r="S9" s="5"/>
      <c r="T9" s="5"/>
    </row>
    <row r="10" spans="1:22" ht="18.75" customHeight="1">
      <c r="B10" s="5" t="s">
        <v>24</v>
      </c>
      <c r="H10" s="235"/>
      <c r="I10" s="235"/>
      <c r="J10" s="34"/>
      <c r="K10" s="3"/>
      <c r="L10" s="19"/>
      <c r="M10" s="18"/>
      <c r="N10" s="19"/>
      <c r="O10" s="19"/>
      <c r="P10" s="19"/>
      <c r="Q10" s="3"/>
      <c r="R10" s="3"/>
      <c r="S10" s="3"/>
      <c r="T10" s="3"/>
    </row>
    <row r="11" spans="1:22" ht="18.75" customHeight="1">
      <c r="D11" s="4" t="s">
        <v>49</v>
      </c>
      <c r="H11" s="235"/>
      <c r="I11" s="235"/>
      <c r="J11" s="40">
        <v>29982245.879999995</v>
      </c>
      <c r="K11" s="3"/>
      <c r="L11" s="40">
        <v>24481423.059999999</v>
      </c>
      <c r="M11" s="11"/>
      <c r="N11" s="19">
        <v>5608</v>
      </c>
      <c r="O11" s="19"/>
      <c r="P11" s="40">
        <v>29982245.879999995</v>
      </c>
      <c r="Q11" s="19"/>
      <c r="R11" s="40">
        <v>24481423.059999999</v>
      </c>
      <c r="S11" s="19"/>
      <c r="T11" s="19">
        <v>5608</v>
      </c>
    </row>
    <row r="12" spans="1:22" ht="18.75" customHeight="1">
      <c r="D12" s="4" t="s">
        <v>288</v>
      </c>
      <c r="H12" s="235"/>
      <c r="I12" s="235"/>
      <c r="J12" s="40">
        <v>6980589.8200000003</v>
      </c>
      <c r="K12" s="3"/>
      <c r="L12" s="45">
        <v>0</v>
      </c>
      <c r="M12" s="11"/>
      <c r="N12" s="19">
        <v>5608</v>
      </c>
      <c r="O12" s="19"/>
      <c r="P12" s="40">
        <v>6980589.8200000003</v>
      </c>
      <c r="Q12" s="19"/>
      <c r="R12" s="45">
        <v>0</v>
      </c>
      <c r="S12" s="19"/>
      <c r="T12" s="19">
        <v>5608</v>
      </c>
    </row>
    <row r="13" spans="1:22" ht="18.75" customHeight="1">
      <c r="D13" s="4" t="s">
        <v>98</v>
      </c>
      <c r="H13" s="235"/>
      <c r="I13" s="235"/>
      <c r="J13" s="45">
        <v>5544500</v>
      </c>
      <c r="K13" s="3"/>
      <c r="L13" s="68">
        <v>7140000</v>
      </c>
      <c r="M13" s="11"/>
      <c r="N13" s="19">
        <v>109489</v>
      </c>
      <c r="O13" s="19"/>
      <c r="P13" s="72">
        <v>0</v>
      </c>
      <c r="Q13" s="19"/>
      <c r="R13" s="72">
        <v>0</v>
      </c>
      <c r="S13" s="19"/>
      <c r="T13" s="13">
        <v>0</v>
      </c>
    </row>
    <row r="14" spans="1:22" ht="18.75" customHeight="1">
      <c r="B14" s="5" t="s">
        <v>227</v>
      </c>
      <c r="H14" s="235"/>
      <c r="I14" s="235"/>
      <c r="J14" s="40">
        <v>53458920</v>
      </c>
      <c r="K14" s="3"/>
      <c r="L14" s="40">
        <v>60924210</v>
      </c>
      <c r="M14" s="11"/>
      <c r="N14" s="19">
        <v>5608</v>
      </c>
      <c r="O14" s="19"/>
      <c r="P14" s="40">
        <v>53458920</v>
      </c>
      <c r="Q14" s="19"/>
      <c r="R14" s="40">
        <v>60924210</v>
      </c>
      <c r="S14" s="19"/>
      <c r="T14" s="5"/>
      <c r="V14" s="29"/>
    </row>
    <row r="15" spans="1:22" ht="18.75" customHeight="1">
      <c r="B15" s="5" t="s">
        <v>4</v>
      </c>
      <c r="D15" s="4"/>
      <c r="H15" s="235"/>
      <c r="I15" s="235"/>
      <c r="J15" s="45"/>
      <c r="K15" s="3"/>
      <c r="L15" s="68"/>
      <c r="M15" s="11"/>
      <c r="N15" s="19"/>
      <c r="O15" s="19"/>
      <c r="P15" s="68"/>
      <c r="Q15" s="19"/>
      <c r="R15" s="72"/>
      <c r="S15" s="19"/>
      <c r="T15" s="13"/>
    </row>
    <row r="16" spans="1:22" ht="18.75" customHeight="1">
      <c r="C16" s="5" t="s">
        <v>33</v>
      </c>
      <c r="D16" s="4"/>
      <c r="H16" s="1"/>
      <c r="I16" s="235"/>
      <c r="J16" s="68">
        <v>152623.25</v>
      </c>
      <c r="K16" s="3"/>
      <c r="L16" s="204">
        <v>5887.46</v>
      </c>
      <c r="M16" s="11"/>
      <c r="N16" s="26">
        <v>50495</v>
      </c>
      <c r="O16" s="26"/>
      <c r="P16" s="68">
        <v>152623.25</v>
      </c>
      <c r="Q16" s="23"/>
      <c r="R16" s="72">
        <v>5887.46</v>
      </c>
      <c r="S16" s="19"/>
      <c r="T16" s="26">
        <v>37</v>
      </c>
    </row>
    <row r="17" spans="1:20" ht="18.75" customHeight="1">
      <c r="C17" s="5" t="s">
        <v>109</v>
      </c>
      <c r="D17" s="4"/>
      <c r="H17" s="1"/>
      <c r="I17" s="235"/>
      <c r="J17" s="68">
        <v>0</v>
      </c>
      <c r="K17" s="3"/>
      <c r="L17" s="68">
        <v>1110962.92</v>
      </c>
      <c r="M17" s="11"/>
      <c r="N17" s="26">
        <v>50495</v>
      </c>
      <c r="O17" s="26"/>
      <c r="P17" s="68">
        <v>0</v>
      </c>
      <c r="Q17" s="23"/>
      <c r="R17" s="72">
        <v>1110962.92</v>
      </c>
      <c r="S17" s="19"/>
      <c r="T17" s="26">
        <v>37</v>
      </c>
    </row>
    <row r="18" spans="1:20" ht="18.75" hidden="1" customHeight="1">
      <c r="C18" s="5" t="s">
        <v>85</v>
      </c>
      <c r="D18" s="4"/>
      <c r="H18" s="235"/>
      <c r="I18" s="235"/>
      <c r="J18" s="204"/>
      <c r="K18" s="3"/>
      <c r="L18" s="204">
        <v>0</v>
      </c>
      <c r="M18" s="79"/>
      <c r="N18" s="80"/>
      <c r="O18" s="80"/>
      <c r="P18" s="68"/>
      <c r="Q18" s="23"/>
      <c r="R18" s="72">
        <v>0</v>
      </c>
      <c r="S18" s="19"/>
      <c r="T18" s="26"/>
    </row>
    <row r="19" spans="1:20" ht="18.75" customHeight="1">
      <c r="C19" s="5" t="s">
        <v>105</v>
      </c>
      <c r="D19" s="4"/>
      <c r="H19" s="235"/>
      <c r="I19" s="235"/>
      <c r="J19" s="68">
        <v>0</v>
      </c>
      <c r="K19" s="3"/>
      <c r="L19" s="72">
        <v>22818586.559999999</v>
      </c>
      <c r="M19" s="79"/>
      <c r="N19" s="80"/>
      <c r="O19" s="80"/>
      <c r="P19" s="68">
        <v>0</v>
      </c>
      <c r="Q19" s="23"/>
      <c r="R19" s="72">
        <v>22818586.559999999</v>
      </c>
      <c r="S19" s="19"/>
      <c r="T19" s="26"/>
    </row>
    <row r="20" spans="1:20" ht="18.75" customHeight="1">
      <c r="C20" s="5" t="s">
        <v>289</v>
      </c>
      <c r="D20" s="4"/>
      <c r="H20" s="235"/>
      <c r="I20" s="235"/>
      <c r="J20" s="68">
        <v>14000000</v>
      </c>
      <c r="K20" s="3"/>
      <c r="L20" s="72">
        <v>0</v>
      </c>
      <c r="M20" s="79"/>
      <c r="N20" s="80"/>
      <c r="O20" s="80"/>
      <c r="P20" s="68">
        <v>0</v>
      </c>
      <c r="Q20" s="23"/>
      <c r="R20" s="72">
        <v>0</v>
      </c>
      <c r="S20" s="19"/>
      <c r="T20" s="26"/>
    </row>
    <row r="21" spans="1:20" ht="18.75" hidden="1" customHeight="1">
      <c r="C21" s="5" t="s">
        <v>110</v>
      </c>
      <c r="D21" s="4"/>
      <c r="H21" s="235"/>
      <c r="I21" s="235"/>
      <c r="J21" s="68"/>
      <c r="K21" s="3"/>
      <c r="L21" s="72">
        <v>0</v>
      </c>
      <c r="M21" s="79"/>
      <c r="N21" s="80"/>
      <c r="O21" s="80"/>
      <c r="P21" s="68"/>
      <c r="Q21" s="23"/>
      <c r="R21" s="72">
        <v>0</v>
      </c>
      <c r="S21" s="19"/>
      <c r="T21" s="26"/>
    </row>
    <row r="22" spans="1:20" ht="18.75" customHeight="1">
      <c r="C22" s="5" t="s">
        <v>108</v>
      </c>
      <c r="H22" s="235"/>
      <c r="I22" s="235"/>
      <c r="J22" s="68"/>
      <c r="K22" s="3"/>
      <c r="L22" s="68"/>
      <c r="M22" s="11"/>
      <c r="N22" s="19"/>
      <c r="O22" s="19"/>
      <c r="P22" s="68"/>
      <c r="Q22" s="8"/>
      <c r="R22" s="8"/>
      <c r="S22" s="8"/>
      <c r="T22" s="8"/>
    </row>
    <row r="23" spans="1:20" ht="18.75" customHeight="1">
      <c r="D23" s="4" t="s">
        <v>31</v>
      </c>
      <c r="H23" s="235"/>
      <c r="I23" s="235"/>
      <c r="J23" s="40">
        <v>120587.57</v>
      </c>
      <c r="K23" s="3"/>
      <c r="L23" s="46">
        <v>27190.51</v>
      </c>
      <c r="M23" s="11"/>
      <c r="N23" s="19">
        <v>177</v>
      </c>
      <c r="O23" s="19"/>
      <c r="P23" s="40">
        <v>48148.92</v>
      </c>
      <c r="Q23" s="19"/>
      <c r="R23" s="40">
        <v>5224.95</v>
      </c>
      <c r="S23" s="19"/>
      <c r="T23" s="19">
        <v>14746</v>
      </c>
    </row>
    <row r="24" spans="1:20" ht="18.75" hidden="1" customHeight="1">
      <c r="D24" s="4" t="s">
        <v>106</v>
      </c>
      <c r="H24" s="235"/>
      <c r="I24" s="235"/>
      <c r="J24" s="40"/>
      <c r="K24" s="3"/>
      <c r="L24" s="46">
        <v>0</v>
      </c>
      <c r="M24" s="11"/>
      <c r="N24" s="19"/>
      <c r="O24" s="19"/>
      <c r="P24" s="40"/>
      <c r="Q24" s="19"/>
      <c r="R24" s="40">
        <v>0</v>
      </c>
      <c r="S24" s="19"/>
      <c r="T24" s="19"/>
    </row>
    <row r="25" spans="1:20" ht="18.75" customHeight="1">
      <c r="D25" s="4" t="s">
        <v>103</v>
      </c>
      <c r="H25" s="235"/>
      <c r="I25" s="235"/>
      <c r="J25" s="40">
        <v>0</v>
      </c>
      <c r="K25" s="3"/>
      <c r="L25" s="46">
        <v>0</v>
      </c>
      <c r="M25" s="11"/>
      <c r="N25" s="19"/>
      <c r="O25" s="19"/>
      <c r="P25" s="40">
        <v>1965000</v>
      </c>
      <c r="Q25" s="19"/>
      <c r="R25" s="40">
        <v>3852000</v>
      </c>
      <c r="S25" s="19"/>
      <c r="T25" s="19"/>
    </row>
    <row r="26" spans="1:20" ht="18.75" customHeight="1">
      <c r="D26" s="4" t="s">
        <v>30</v>
      </c>
      <c r="H26" s="235"/>
      <c r="I26" s="235"/>
      <c r="J26" s="40">
        <v>562023.86999999988</v>
      </c>
      <c r="K26" s="3"/>
      <c r="L26" s="40">
        <v>508294.37</v>
      </c>
      <c r="M26" s="11"/>
      <c r="N26" s="19">
        <v>5301</v>
      </c>
      <c r="O26" s="19"/>
      <c r="P26" s="40">
        <v>1288748.4300000002</v>
      </c>
      <c r="Q26" s="19"/>
      <c r="R26" s="40">
        <v>1306343.1599999999</v>
      </c>
      <c r="S26" s="19"/>
      <c r="T26" s="19">
        <v>2708</v>
      </c>
    </row>
    <row r="27" spans="1:20" ht="18.75" customHeight="1">
      <c r="A27" s="5" t="s">
        <v>25</v>
      </c>
      <c r="H27" s="1"/>
      <c r="I27" s="235"/>
      <c r="J27" s="39">
        <f>SUM(J11:J26)</f>
        <v>110801490.38999999</v>
      </c>
      <c r="K27" s="3"/>
      <c r="L27" s="39">
        <f>SUM(L11:L26)</f>
        <v>117016554.88000001</v>
      </c>
      <c r="M27" s="11"/>
      <c r="N27" s="12">
        <f>SUM(N11:N26)</f>
        <v>232781</v>
      </c>
      <c r="O27" s="9"/>
      <c r="P27" s="39">
        <f>SUM(P11:P26)</f>
        <v>93876276.299999997</v>
      </c>
      <c r="Q27" s="9"/>
      <c r="R27" s="39">
        <f>SUM(R11:R26)</f>
        <v>114504638.11</v>
      </c>
      <c r="S27" s="9"/>
      <c r="T27" s="12">
        <f>SUM(T11:T26)</f>
        <v>28744</v>
      </c>
    </row>
    <row r="28" spans="1:20" ht="18.75" customHeight="1">
      <c r="A28" s="5" t="s">
        <v>26</v>
      </c>
      <c r="H28" s="235"/>
      <c r="I28" s="235"/>
      <c r="J28" s="40"/>
      <c r="K28" s="3"/>
      <c r="L28" s="19"/>
      <c r="M28" s="11"/>
      <c r="N28" s="19"/>
      <c r="O28" s="19"/>
      <c r="P28" s="40"/>
      <c r="Q28" s="8"/>
      <c r="R28" s="8"/>
      <c r="S28" s="8"/>
      <c r="T28" s="8"/>
    </row>
    <row r="29" spans="1:20" ht="18.75" customHeight="1">
      <c r="B29" s="5" t="s">
        <v>27</v>
      </c>
      <c r="H29" s="235"/>
      <c r="I29" s="235"/>
      <c r="J29" s="40"/>
      <c r="K29" s="3"/>
      <c r="L29" s="19"/>
      <c r="M29" s="11"/>
      <c r="N29" s="19"/>
      <c r="O29" s="19"/>
      <c r="P29" s="40"/>
      <c r="Q29" s="8"/>
      <c r="R29" s="8"/>
      <c r="S29" s="8"/>
      <c r="T29" s="8"/>
    </row>
    <row r="30" spans="1:20" ht="18.75" customHeight="1">
      <c r="C30" s="4" t="s">
        <v>50</v>
      </c>
      <c r="H30" s="235"/>
      <c r="I30" s="235"/>
      <c r="J30" s="40">
        <v>21411769.629999995</v>
      </c>
      <c r="K30" s="3"/>
      <c r="L30" s="40">
        <v>21444730.359999999</v>
      </c>
      <c r="M30" s="11"/>
      <c r="N30" s="19"/>
      <c r="O30" s="19"/>
      <c r="P30" s="40">
        <v>24098971.93</v>
      </c>
      <c r="Q30" s="19"/>
      <c r="R30" s="40">
        <v>23839852</v>
      </c>
      <c r="S30" s="19"/>
      <c r="T30" s="19">
        <v>4746</v>
      </c>
    </row>
    <row r="31" spans="1:20" ht="18.75" customHeight="1">
      <c r="C31" s="4" t="s">
        <v>290</v>
      </c>
      <c r="H31" s="235"/>
      <c r="I31" s="235"/>
      <c r="J31" s="40">
        <v>5080920.08</v>
      </c>
      <c r="K31" s="3"/>
      <c r="L31" s="68">
        <v>0</v>
      </c>
      <c r="M31" s="11"/>
      <c r="N31" s="19"/>
      <c r="O31" s="19"/>
      <c r="P31" s="40">
        <v>5080920.08</v>
      </c>
      <c r="Q31" s="19"/>
      <c r="R31" s="68">
        <v>0</v>
      </c>
      <c r="S31" s="19"/>
      <c r="T31" s="19">
        <v>4746</v>
      </c>
    </row>
    <row r="32" spans="1:20" ht="18.75" customHeight="1">
      <c r="C32" s="4" t="s">
        <v>99</v>
      </c>
      <c r="H32" s="235"/>
      <c r="I32" s="235"/>
      <c r="J32" s="45">
        <v>5514864.75</v>
      </c>
      <c r="K32" s="3"/>
      <c r="L32" s="68">
        <v>4472178.63</v>
      </c>
      <c r="M32" s="11"/>
      <c r="N32" s="19"/>
      <c r="O32" s="19"/>
      <c r="P32" s="68">
        <v>0</v>
      </c>
      <c r="Q32" s="19"/>
      <c r="R32" s="13">
        <v>0</v>
      </c>
      <c r="S32" s="19"/>
      <c r="T32" s="13">
        <v>0</v>
      </c>
    </row>
    <row r="33" spans="1:24" ht="18.75" customHeight="1">
      <c r="C33" s="4" t="s">
        <v>225</v>
      </c>
      <c r="H33" s="235"/>
      <c r="I33" s="235"/>
      <c r="J33" s="40">
        <v>25312567.32</v>
      </c>
      <c r="K33" s="3"/>
      <c r="L33" s="40">
        <v>28951545</v>
      </c>
      <c r="M33" s="11"/>
      <c r="N33" s="19"/>
      <c r="O33" s="19"/>
      <c r="P33" s="40">
        <v>25312567.32</v>
      </c>
      <c r="Q33" s="19"/>
      <c r="R33" s="40">
        <v>28951545</v>
      </c>
      <c r="S33" s="19"/>
      <c r="T33" s="5"/>
      <c r="V33" s="29"/>
    </row>
    <row r="34" spans="1:24" ht="18.75" customHeight="1">
      <c r="B34" s="5" t="s">
        <v>44</v>
      </c>
      <c r="D34" s="4"/>
      <c r="H34" s="235"/>
      <c r="I34" s="235"/>
      <c r="J34" s="40">
        <v>1337079.3900000001</v>
      </c>
      <c r="K34" s="3"/>
      <c r="L34" s="40">
        <v>934416</v>
      </c>
      <c r="M34" s="11"/>
      <c r="N34" s="19"/>
      <c r="O34" s="19"/>
      <c r="P34" s="40">
        <v>785693.6</v>
      </c>
      <c r="Q34" s="19"/>
      <c r="R34" s="205">
        <v>934416</v>
      </c>
      <c r="S34" s="19"/>
      <c r="T34" s="31">
        <v>4033</v>
      </c>
    </row>
    <row r="35" spans="1:24" ht="18.75" customHeight="1">
      <c r="B35" s="5" t="s">
        <v>51</v>
      </c>
      <c r="H35" s="235"/>
      <c r="I35" s="235"/>
      <c r="J35" s="45">
        <v>26742747.379999999</v>
      </c>
      <c r="K35" s="3"/>
      <c r="L35" s="46">
        <v>25534829.559999999</v>
      </c>
      <c r="M35" s="11"/>
      <c r="N35" s="26"/>
      <c r="O35" s="26"/>
      <c r="P35" s="45">
        <v>19927014.000000004</v>
      </c>
      <c r="Q35" s="19"/>
      <c r="R35" s="46">
        <v>18445044.91</v>
      </c>
      <c r="S35" s="19"/>
      <c r="T35" s="26">
        <v>52586</v>
      </c>
    </row>
    <row r="36" spans="1:24" ht="18.75" hidden="1" customHeight="1">
      <c r="B36" s="5" t="s">
        <v>45</v>
      </c>
      <c r="D36" s="4"/>
      <c r="H36" s="1"/>
      <c r="I36" s="235"/>
      <c r="J36" s="72">
        <v>0</v>
      </c>
      <c r="K36" s="3"/>
      <c r="L36" s="72">
        <v>0</v>
      </c>
      <c r="M36" s="79"/>
      <c r="N36" s="80"/>
      <c r="O36" s="80"/>
      <c r="P36" s="72">
        <v>0</v>
      </c>
      <c r="Q36" s="23"/>
      <c r="R36" s="72">
        <v>0</v>
      </c>
      <c r="S36" s="19"/>
      <c r="T36" s="26"/>
    </row>
    <row r="37" spans="1:24" ht="18.75" hidden="1" customHeight="1">
      <c r="B37" s="5" t="s">
        <v>207</v>
      </c>
      <c r="D37" s="4"/>
      <c r="H37" s="1"/>
      <c r="I37" s="235"/>
      <c r="J37" s="72">
        <v>0</v>
      </c>
      <c r="K37" s="3"/>
      <c r="L37" s="72">
        <v>0</v>
      </c>
      <c r="M37" s="11"/>
      <c r="N37" s="26">
        <v>50495</v>
      </c>
      <c r="O37" s="26"/>
      <c r="P37" s="72">
        <v>0</v>
      </c>
      <c r="Q37" s="23"/>
      <c r="R37" s="72">
        <v>0</v>
      </c>
      <c r="S37" s="19"/>
      <c r="T37" s="26">
        <v>37</v>
      </c>
    </row>
    <row r="38" spans="1:24" ht="18.75" hidden="1" customHeight="1">
      <c r="B38" s="5" t="s">
        <v>189</v>
      </c>
      <c r="D38" s="4"/>
      <c r="H38" s="235"/>
      <c r="I38" s="235"/>
      <c r="J38" s="72"/>
      <c r="K38" s="3"/>
      <c r="L38" s="204">
        <v>0</v>
      </c>
      <c r="M38" s="79"/>
      <c r="N38" s="80"/>
      <c r="O38" s="80"/>
      <c r="P38" s="68"/>
      <c r="Q38" s="23"/>
      <c r="R38" s="68">
        <v>0</v>
      </c>
      <c r="S38" s="19"/>
      <c r="T38" s="26"/>
    </row>
    <row r="39" spans="1:24" ht="18.75" customHeight="1">
      <c r="B39" s="5" t="s">
        <v>46</v>
      </c>
      <c r="H39" s="235"/>
      <c r="I39" s="235"/>
      <c r="J39" s="45">
        <v>98858.97</v>
      </c>
      <c r="K39" s="3"/>
      <c r="L39" s="46">
        <v>6750.44</v>
      </c>
      <c r="M39" s="11"/>
      <c r="N39" s="26"/>
      <c r="O39" s="26"/>
      <c r="P39" s="45">
        <v>760706.30999999994</v>
      </c>
      <c r="Q39" s="19"/>
      <c r="R39" s="46">
        <v>2854106.48</v>
      </c>
      <c r="S39" s="19"/>
      <c r="T39" s="26">
        <v>19904</v>
      </c>
    </row>
    <row r="40" spans="1:24" ht="18.75" customHeight="1">
      <c r="A40" s="5" t="s">
        <v>28</v>
      </c>
      <c r="H40" s="235"/>
      <c r="I40" s="235"/>
      <c r="J40" s="39">
        <f>SUM(J30:J39)</f>
        <v>85498807.519999996</v>
      </c>
      <c r="K40" s="3"/>
      <c r="L40" s="39">
        <f>SUM(L30:L39)</f>
        <v>81344449.989999995</v>
      </c>
      <c r="M40" s="11"/>
      <c r="N40" s="81">
        <f>SUM(N30:N39)</f>
        <v>50495</v>
      </c>
      <c r="O40" s="9"/>
      <c r="P40" s="39">
        <f>SUM(P30:P39)</f>
        <v>75965873.24000001</v>
      </c>
      <c r="Q40" s="9"/>
      <c r="R40" s="39">
        <f>SUM(R30:R39)</f>
        <v>75024964.390000001</v>
      </c>
      <c r="S40" s="9"/>
      <c r="T40" s="12">
        <f>SUM(T30:T39)</f>
        <v>86052</v>
      </c>
    </row>
    <row r="41" spans="1:24" ht="18.75" customHeight="1">
      <c r="A41" s="51" t="s">
        <v>84</v>
      </c>
      <c r="H41" s="235"/>
      <c r="I41" s="235"/>
      <c r="J41" s="43">
        <f>+J27-J40</f>
        <v>25302682.86999999</v>
      </c>
      <c r="K41" s="18"/>
      <c r="L41" s="43">
        <f>+L27-L40</f>
        <v>35672104.890000015</v>
      </c>
      <c r="M41" s="11"/>
      <c r="N41" s="9"/>
      <c r="O41" s="9"/>
      <c r="P41" s="43">
        <f>+P27-P40</f>
        <v>17910403.059999987</v>
      </c>
      <c r="Q41" s="9"/>
      <c r="R41" s="43">
        <f>+R27-R40</f>
        <v>39479673.719999999</v>
      </c>
      <c r="S41" s="9"/>
      <c r="T41" s="9"/>
    </row>
    <row r="42" spans="1:24" ht="18.75" customHeight="1">
      <c r="A42" s="51" t="s">
        <v>86</v>
      </c>
      <c r="H42" s="1"/>
      <c r="I42" s="235"/>
      <c r="J42" s="52">
        <v>0</v>
      </c>
      <c r="K42" s="3"/>
      <c r="L42" s="69">
        <v>2251.0500000000002</v>
      </c>
      <c r="M42" s="11"/>
      <c r="N42" s="9"/>
      <c r="O42" s="9"/>
      <c r="P42" s="52">
        <v>0</v>
      </c>
      <c r="Q42" s="9"/>
      <c r="R42" s="52">
        <v>0</v>
      </c>
      <c r="S42" s="9"/>
      <c r="T42" s="9"/>
    </row>
    <row r="43" spans="1:24" ht="18.75" customHeight="1" thickBot="1">
      <c r="A43" s="5" t="s">
        <v>257</v>
      </c>
      <c r="H43" s="235"/>
      <c r="I43" s="235"/>
      <c r="J43" s="38">
        <f>+J41+J42</f>
        <v>25302682.86999999</v>
      </c>
      <c r="K43" s="3"/>
      <c r="L43" s="38">
        <f>+L41+L42</f>
        <v>35674355.940000013</v>
      </c>
      <c r="M43" s="11"/>
      <c r="N43" s="19">
        <f>N27-N40</f>
        <v>182286</v>
      </c>
      <c r="O43" s="19"/>
      <c r="P43" s="38">
        <f>+P41-P42</f>
        <v>17910403.059999987</v>
      </c>
      <c r="Q43" s="9"/>
      <c r="R43" s="38">
        <f>+R41-R42</f>
        <v>39479673.719999999</v>
      </c>
      <c r="S43" s="9"/>
      <c r="T43" s="19">
        <f>T27-T40</f>
        <v>-57308</v>
      </c>
      <c r="W43" s="70"/>
      <c r="X43" s="70"/>
    </row>
    <row r="44" spans="1:24" ht="18.75" customHeight="1" thickTop="1">
      <c r="A44" s="5" t="s">
        <v>97</v>
      </c>
      <c r="H44" s="235"/>
      <c r="I44" s="235"/>
      <c r="J44" s="40"/>
      <c r="K44" s="3"/>
      <c r="L44" s="19"/>
      <c r="M44" s="9"/>
      <c r="N44" s="19"/>
      <c r="O44" s="19"/>
      <c r="P44" s="40"/>
      <c r="Q44" s="19"/>
      <c r="R44" s="19"/>
      <c r="S44" s="19"/>
      <c r="T44" s="19"/>
    </row>
    <row r="45" spans="1:24" ht="18.75" customHeight="1">
      <c r="B45" s="5" t="s">
        <v>47</v>
      </c>
      <c r="H45" s="235"/>
      <c r="I45" s="235"/>
      <c r="J45" s="43">
        <f>J43-J46</f>
        <v>20960472.969621986</v>
      </c>
      <c r="K45" s="43">
        <f>K43-K46</f>
        <v>0</v>
      </c>
      <c r="L45" s="43">
        <f>L43-L46</f>
        <v>35502540.400000013</v>
      </c>
      <c r="M45" s="11"/>
      <c r="N45" s="9">
        <f>T45</f>
        <v>-57308</v>
      </c>
      <c r="O45" s="9"/>
      <c r="P45" s="43">
        <f>P43</f>
        <v>17910403.059999987</v>
      </c>
      <c r="Q45" s="9"/>
      <c r="R45" s="43">
        <f>R43</f>
        <v>39479673.719999999</v>
      </c>
      <c r="S45" s="9"/>
      <c r="T45" s="9">
        <f>T43</f>
        <v>-57308</v>
      </c>
    </row>
    <row r="46" spans="1:24" ht="18.75" customHeight="1">
      <c r="B46" s="5" t="s">
        <v>67</v>
      </c>
      <c r="H46" s="235"/>
      <c r="I46" s="235"/>
      <c r="J46" s="41">
        <v>4342209.9003780037</v>
      </c>
      <c r="K46" s="3"/>
      <c r="L46" s="41">
        <v>171815.54</v>
      </c>
      <c r="M46" s="11"/>
      <c r="N46" s="9">
        <v>-10331</v>
      </c>
      <c r="O46" s="9"/>
      <c r="P46" s="41">
        <v>0</v>
      </c>
      <c r="Q46" s="9"/>
      <c r="R46" s="10">
        <v>0</v>
      </c>
      <c r="S46" s="9"/>
      <c r="T46" s="10">
        <v>0</v>
      </c>
    </row>
    <row r="47" spans="1:24" ht="18.75" customHeight="1" thickBot="1">
      <c r="H47" s="235"/>
      <c r="I47" s="235"/>
      <c r="J47" s="38">
        <f>SUM(J45:J46)</f>
        <v>25302682.86999999</v>
      </c>
      <c r="K47" s="3"/>
      <c r="L47" s="38">
        <f>SUM(L45:L46)</f>
        <v>35674355.940000013</v>
      </c>
      <c r="M47" s="11"/>
      <c r="N47" s="14">
        <f>SUM(N45:N46)</f>
        <v>-67639</v>
      </c>
      <c r="O47" s="9"/>
      <c r="P47" s="38">
        <f>SUM(P45:P46)</f>
        <v>17910403.059999987</v>
      </c>
      <c r="Q47" s="9"/>
      <c r="R47" s="38">
        <f>SUM(R45:R46)</f>
        <v>39479673.719999999</v>
      </c>
      <c r="S47" s="9"/>
      <c r="T47" s="14">
        <f>SUM(T45:T46)</f>
        <v>-57308</v>
      </c>
    </row>
    <row r="48" spans="1:24" ht="11.25" customHeight="1" thickTop="1">
      <c r="H48" s="235"/>
      <c r="I48" s="235"/>
      <c r="J48" s="43"/>
      <c r="K48" s="3"/>
      <c r="L48" s="43"/>
      <c r="M48" s="11"/>
      <c r="N48" s="9"/>
      <c r="O48" s="9"/>
      <c r="P48" s="43"/>
      <c r="Q48" s="9"/>
      <c r="R48" s="43"/>
      <c r="S48" s="9"/>
      <c r="T48" s="9"/>
    </row>
    <row r="49" spans="1:22" ht="18.75" customHeight="1">
      <c r="A49" s="5" t="s">
        <v>48</v>
      </c>
      <c r="H49" s="235"/>
      <c r="I49" s="235"/>
      <c r="J49" s="34"/>
      <c r="K49" s="3"/>
      <c r="L49" s="9"/>
      <c r="M49" s="11"/>
      <c r="N49" s="9"/>
      <c r="O49" s="9"/>
      <c r="P49" s="9"/>
      <c r="Q49" s="9"/>
      <c r="R49" s="9"/>
      <c r="S49" s="9"/>
      <c r="T49" s="9"/>
    </row>
    <row r="50" spans="1:22" ht="18.75" customHeight="1" thickBot="1">
      <c r="B50" s="51" t="s">
        <v>88</v>
      </c>
      <c r="C50" s="51"/>
      <c r="H50" s="235"/>
      <c r="I50" s="235"/>
      <c r="J50" s="104">
        <f>SUM(J45/J51)</f>
        <v>1.0144750818482974E-3</v>
      </c>
      <c r="K50" s="3"/>
      <c r="L50" s="104">
        <f>SUM(L45/L51)</f>
        <v>1.7401310183508744E-3</v>
      </c>
      <c r="M50" s="50"/>
      <c r="N50" s="28" t="e">
        <f>SUM(#REF!/N51)</f>
        <v>#REF!</v>
      </c>
      <c r="O50" s="20"/>
      <c r="P50" s="104">
        <f>SUM(P45/P51)</f>
        <v>8.668534167412524E-4</v>
      </c>
      <c r="Q50" s="20"/>
      <c r="R50" s="104">
        <f>SUM(R45/R51)</f>
        <v>1.9350672954813067E-3</v>
      </c>
      <c r="S50" s="20"/>
      <c r="T50" s="28" t="e">
        <f>SUM(#REF!/T51)</f>
        <v>#REF!</v>
      </c>
    </row>
    <row r="51" spans="1:22" ht="18.75" customHeight="1" thickTop="1" thickBot="1">
      <c r="A51" s="5" t="s">
        <v>87</v>
      </c>
      <c r="H51" s="235"/>
      <c r="I51" s="235"/>
      <c r="J51" s="167">
        <v>20661397549</v>
      </c>
      <c r="K51" s="3"/>
      <c r="L51" s="17">
        <v>20402222606</v>
      </c>
      <c r="M51" s="11"/>
      <c r="N51" s="17">
        <v>756940</v>
      </c>
      <c r="O51" s="9"/>
      <c r="P51" s="17">
        <v>20661397549</v>
      </c>
      <c r="Q51" s="9"/>
      <c r="R51" s="17">
        <v>20402222606</v>
      </c>
      <c r="S51" s="9"/>
      <c r="T51" s="17">
        <v>756940</v>
      </c>
    </row>
    <row r="52" spans="1:22" ht="9.75" customHeight="1" thickTop="1">
      <c r="H52" s="235"/>
      <c r="I52" s="235"/>
      <c r="J52" s="27"/>
      <c r="K52" s="3"/>
      <c r="L52" s="9"/>
      <c r="M52" s="11"/>
      <c r="N52" s="9"/>
      <c r="O52" s="9"/>
      <c r="P52" s="9"/>
      <c r="Q52" s="9"/>
      <c r="R52" s="9"/>
      <c r="S52" s="9"/>
      <c r="T52" s="9"/>
    </row>
    <row r="53" spans="1:22">
      <c r="A53" s="122" t="s">
        <v>254</v>
      </c>
      <c r="H53" s="3"/>
      <c r="I53" s="3"/>
      <c r="J53" s="30"/>
      <c r="K53" s="3"/>
      <c r="L53" s="19"/>
      <c r="M53" s="21"/>
      <c r="N53" s="15"/>
      <c r="O53" s="15"/>
      <c r="P53" s="15"/>
      <c r="Q53" s="15"/>
      <c r="R53" s="21"/>
      <c r="S53" s="15"/>
      <c r="T53" s="15"/>
    </row>
    <row r="54" spans="1:22">
      <c r="A54" s="122"/>
      <c r="H54" s="3"/>
      <c r="I54" s="3"/>
      <c r="J54" s="30"/>
      <c r="K54" s="3"/>
      <c r="L54" s="19"/>
      <c r="M54" s="21"/>
      <c r="N54" s="15"/>
      <c r="O54" s="15"/>
      <c r="P54" s="15"/>
      <c r="Q54" s="15"/>
      <c r="R54" s="21"/>
      <c r="S54" s="15"/>
      <c r="T54" s="15"/>
    </row>
    <row r="55" spans="1:22">
      <c r="A55" s="122"/>
      <c r="H55" s="3"/>
      <c r="I55" s="3"/>
      <c r="J55" s="30"/>
      <c r="K55" s="3"/>
      <c r="L55" s="19"/>
      <c r="M55" s="21"/>
      <c r="N55" s="15"/>
      <c r="O55" s="15"/>
      <c r="P55" s="15"/>
      <c r="Q55" s="15"/>
      <c r="R55" s="21"/>
      <c r="S55" s="15"/>
      <c r="T55" s="15"/>
    </row>
    <row r="56" spans="1:22">
      <c r="H56" s="3"/>
      <c r="I56" s="3"/>
      <c r="J56" s="30"/>
      <c r="K56" s="3"/>
      <c r="L56" s="19"/>
      <c r="M56" s="21"/>
      <c r="N56" s="15"/>
      <c r="O56" s="15"/>
      <c r="P56" s="15"/>
      <c r="Q56" s="15"/>
      <c r="R56" s="21"/>
      <c r="S56" s="15"/>
      <c r="T56" s="15"/>
    </row>
    <row r="57" spans="1:22" ht="18.75" customHeight="1">
      <c r="A57" s="5" t="s">
        <v>191</v>
      </c>
      <c r="J57" s="5"/>
      <c r="K57" s="5" t="s">
        <v>191</v>
      </c>
      <c r="M57" s="5"/>
      <c r="N57" s="19"/>
      <c r="O57" s="129"/>
      <c r="Q57" s="5"/>
      <c r="R57" s="49"/>
      <c r="S57" s="5"/>
      <c r="T57" s="5"/>
      <c r="V57" s="46"/>
    </row>
    <row r="58" spans="1:22" ht="14.25" customHeight="1">
      <c r="A58" s="228"/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3"/>
      <c r="T58" s="16"/>
    </row>
    <row r="59" spans="1:22" ht="14.25" customHeight="1">
      <c r="A59" s="228"/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3"/>
      <c r="T59" s="16"/>
    </row>
    <row r="60" spans="1:22" ht="21" customHeight="1">
      <c r="A60" s="240">
        <v>5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3"/>
      <c r="T60" s="16"/>
    </row>
    <row r="88" spans="7:7" ht="18.75" customHeight="1">
      <c r="G88" s="5">
        <v>22</v>
      </c>
    </row>
  </sheetData>
  <mergeCells count="10">
    <mergeCell ref="A60:R60"/>
    <mergeCell ref="P1:R1"/>
    <mergeCell ref="A2:T2"/>
    <mergeCell ref="A3:T3"/>
    <mergeCell ref="A4:T4"/>
    <mergeCell ref="P6:T6"/>
    <mergeCell ref="J5:T5"/>
    <mergeCell ref="J7:L7"/>
    <mergeCell ref="P7:R7"/>
    <mergeCell ref="J6:L6"/>
  </mergeCells>
  <phoneticPr fontId="0" type="noConversion"/>
  <pageMargins left="0.56000000000000005" right="7.874015748031496E-2" top="0.74803149606299213" bottom="0" header="0.51181102362204722" footer="0"/>
  <pageSetup paperSize="9" scale="80" orientation="portrait" r:id="rId1"/>
  <headerFooter alignWithMargins="0">
    <oddFooter>&amp;L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3"/>
  </sheetPr>
  <dimension ref="A1:AD92"/>
  <sheetViews>
    <sheetView zoomScaleSheetLayoutView="100" workbookViewId="0">
      <selection activeCell="A53" sqref="A53:IV54"/>
    </sheetView>
  </sheetViews>
  <sheetFormatPr defaultRowHeight="18.75" customHeight="1"/>
  <cols>
    <col min="1" max="1" width="3.6640625" style="5" customWidth="1"/>
    <col min="2" max="2" width="4.5" style="5" customWidth="1"/>
    <col min="3" max="3" width="2.83203125" style="5" customWidth="1"/>
    <col min="4" max="4" width="5.33203125" style="5" customWidth="1"/>
    <col min="5" max="5" width="10.33203125" style="5" customWidth="1"/>
    <col min="6" max="6" width="31.83203125" style="5" customWidth="1"/>
    <col min="7" max="7" width="9.1640625" style="5" customWidth="1"/>
    <col min="8" max="8" width="1" style="5" customWidth="1"/>
    <col min="9" max="9" width="16.6640625" style="35" customWidth="1"/>
    <col min="10" max="10" width="1" style="5" customWidth="1"/>
    <col min="11" max="11" width="16.5" style="5" customWidth="1"/>
    <col min="12" max="12" width="1" style="49" customWidth="1"/>
    <col min="13" max="13" width="13" style="5" hidden="1" customWidth="1"/>
    <col min="14" max="14" width="1" style="5" hidden="1" customWidth="1"/>
    <col min="15" max="15" width="16.33203125" style="5" customWidth="1"/>
    <col min="16" max="16" width="1.1640625" style="2" customWidth="1"/>
    <col min="17" max="17" width="16.5" style="24" customWidth="1"/>
    <col min="18" max="18" width="1" style="24" hidden="1" customWidth="1"/>
    <col min="19" max="19" width="12.5" style="24" hidden="1" customWidth="1"/>
    <col min="20" max="20" width="4.5" style="5" customWidth="1"/>
    <col min="21" max="21" width="5.5" style="5" bestFit="1" customWidth="1"/>
    <col min="22" max="22" width="15.83203125" style="5" bestFit="1" customWidth="1"/>
    <col min="23" max="23" width="3.1640625" style="5" bestFit="1" customWidth="1"/>
    <col min="24" max="24" width="19" style="47" customWidth="1"/>
    <col min="25" max="25" width="17.83203125" style="5" customWidth="1"/>
    <col min="26" max="16384" width="9.33203125" style="5"/>
  </cols>
  <sheetData>
    <row r="1" spans="1:30" ht="18.75" customHeight="1">
      <c r="O1" s="244" t="s">
        <v>272</v>
      </c>
      <c r="P1" s="244"/>
      <c r="Q1" s="244"/>
      <c r="R1" s="215"/>
      <c r="S1" s="215"/>
    </row>
    <row r="2" spans="1:30" ht="18.75" customHeight="1">
      <c r="A2" s="240" t="s">
        <v>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30" ht="18.75" customHeight="1">
      <c r="A3" s="240" t="s">
        <v>71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30" ht="18.75" customHeight="1">
      <c r="A4" s="240" t="str">
        <f ca="1">'Income 3M'!A4:T4</f>
        <v>สำหรับงวดสามเดือน สิ้นสุดวันที่ 30 มิถุนายน 2561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30" ht="18.75" customHeight="1">
      <c r="A5" s="2"/>
      <c r="B5" s="2"/>
      <c r="C5" s="2"/>
      <c r="D5" s="2"/>
      <c r="E5" s="2"/>
      <c r="F5" s="2"/>
      <c r="G5" s="2"/>
      <c r="H5" s="2"/>
      <c r="I5" s="236" t="s">
        <v>78</v>
      </c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30" ht="18.75" customHeight="1">
      <c r="A6" s="2"/>
      <c r="B6" s="2"/>
      <c r="C6" s="2"/>
      <c r="D6" s="2"/>
      <c r="E6" s="2"/>
      <c r="F6" s="2"/>
      <c r="G6" s="2"/>
      <c r="H6" s="2"/>
      <c r="I6" s="242" t="s">
        <v>9</v>
      </c>
      <c r="J6" s="242"/>
      <c r="K6" s="242"/>
      <c r="M6" s="169"/>
      <c r="N6" s="25"/>
      <c r="O6" s="236" t="s">
        <v>34</v>
      </c>
      <c r="P6" s="236"/>
      <c r="Q6" s="236"/>
      <c r="R6" s="236"/>
      <c r="S6" s="236"/>
      <c r="Y6" s="33"/>
      <c r="Z6" s="33"/>
      <c r="AA6" s="33"/>
      <c r="AB6" s="76"/>
      <c r="AC6" s="54"/>
      <c r="AD6" s="76"/>
    </row>
    <row r="7" spans="1:30" ht="18.75" hidden="1" customHeight="1">
      <c r="A7" s="2"/>
      <c r="B7" s="2"/>
      <c r="C7" s="2"/>
      <c r="D7" s="2"/>
      <c r="E7" s="2"/>
      <c r="F7" s="2"/>
      <c r="G7" s="2"/>
      <c r="H7" s="2"/>
      <c r="I7" s="251" t="s">
        <v>219</v>
      </c>
      <c r="J7" s="251"/>
      <c r="K7" s="251"/>
      <c r="L7" s="25"/>
      <c r="M7" s="230"/>
      <c r="N7" s="25"/>
      <c r="O7" s="251" t="s">
        <v>219</v>
      </c>
      <c r="P7" s="251"/>
      <c r="Q7" s="251"/>
      <c r="R7" s="37"/>
      <c r="S7" s="229"/>
      <c r="Y7" s="18"/>
      <c r="AB7" s="228"/>
      <c r="AD7" s="228"/>
    </row>
    <row r="8" spans="1:30" ht="18.75" customHeight="1">
      <c r="A8" s="2"/>
      <c r="B8" s="2"/>
      <c r="C8" s="2"/>
      <c r="D8" s="2"/>
      <c r="E8" s="2"/>
      <c r="F8" s="2"/>
      <c r="G8" s="230" t="s">
        <v>0</v>
      </c>
      <c r="H8" s="25"/>
      <c r="I8" s="53" t="s">
        <v>275</v>
      </c>
      <c r="J8" s="54"/>
      <c r="K8" s="53" t="s">
        <v>276</v>
      </c>
      <c r="L8" s="33"/>
      <c r="M8" s="6" t="s">
        <v>55</v>
      </c>
      <c r="N8" s="33"/>
      <c r="O8" s="53" t="s">
        <v>275</v>
      </c>
      <c r="P8" s="54"/>
      <c r="Q8" s="53" t="s">
        <v>276</v>
      </c>
      <c r="R8" s="7"/>
      <c r="S8" s="6" t="s">
        <v>55</v>
      </c>
    </row>
    <row r="9" spans="1:30" ht="18.75" customHeight="1">
      <c r="A9" s="2"/>
      <c r="B9" s="2"/>
      <c r="C9" s="2"/>
      <c r="D9" s="2"/>
      <c r="E9" s="2"/>
      <c r="F9" s="2"/>
      <c r="G9" s="25"/>
      <c r="H9" s="25"/>
      <c r="I9" s="228"/>
      <c r="J9" s="3"/>
      <c r="K9" s="228"/>
      <c r="L9" s="33"/>
      <c r="M9" s="33"/>
      <c r="N9" s="33"/>
      <c r="O9" s="78"/>
      <c r="P9" s="77"/>
      <c r="Q9" s="77"/>
      <c r="R9" s="7"/>
      <c r="S9" s="33"/>
    </row>
    <row r="10" spans="1:30" ht="18.75" customHeight="1">
      <c r="A10" s="5" t="s">
        <v>257</v>
      </c>
      <c r="G10" s="235"/>
      <c r="H10" s="235"/>
      <c r="I10" s="43">
        <v>25302682.870000001</v>
      </c>
      <c r="J10" s="18"/>
      <c r="K10" s="43">
        <v>35674355.939999998</v>
      </c>
      <c r="L10" s="11"/>
      <c r="M10" s="9">
        <v>1117741</v>
      </c>
      <c r="N10" s="9"/>
      <c r="O10" s="43">
        <v>17910403.059999999</v>
      </c>
      <c r="P10" s="9"/>
      <c r="Q10" s="43">
        <v>39479673.719999999</v>
      </c>
      <c r="R10" s="9"/>
      <c r="S10" s="9">
        <v>-58170</v>
      </c>
    </row>
    <row r="11" spans="1:30" ht="18.75" customHeight="1">
      <c r="G11" s="235"/>
      <c r="H11" s="235"/>
      <c r="I11" s="43"/>
      <c r="J11" s="3"/>
      <c r="K11" s="43"/>
      <c r="L11" s="11"/>
      <c r="M11" s="9"/>
      <c r="N11" s="9"/>
      <c r="O11" s="43"/>
      <c r="P11" s="9"/>
      <c r="Q11" s="43"/>
      <c r="R11" s="9"/>
      <c r="S11" s="9"/>
    </row>
    <row r="12" spans="1:30" ht="18.75" customHeight="1">
      <c r="A12" s="5" t="s">
        <v>107</v>
      </c>
      <c r="D12" s="4"/>
      <c r="G12" s="235"/>
      <c r="H12" s="235"/>
      <c r="I12" s="40">
        <v>0</v>
      </c>
      <c r="J12" s="3"/>
      <c r="K12" s="40">
        <v>0</v>
      </c>
      <c r="L12" s="11"/>
      <c r="M12" s="19"/>
      <c r="N12" s="19"/>
      <c r="O12" s="40">
        <v>0</v>
      </c>
      <c r="P12" s="9"/>
      <c r="Q12" s="40">
        <v>0</v>
      </c>
      <c r="R12" s="9"/>
      <c r="S12" s="19"/>
    </row>
    <row r="13" spans="1:30" ht="18.75" customHeight="1">
      <c r="A13" s="82" t="s">
        <v>100</v>
      </c>
      <c r="B13" s="3"/>
      <c r="C13" s="3"/>
      <c r="G13" s="235"/>
      <c r="H13" s="235"/>
      <c r="I13" s="40"/>
      <c r="J13" s="3"/>
      <c r="K13" s="40"/>
      <c r="L13" s="11"/>
      <c r="M13" s="19"/>
      <c r="N13" s="19"/>
      <c r="O13" s="40"/>
      <c r="P13" s="9"/>
      <c r="Q13" s="40"/>
      <c r="R13" s="9"/>
      <c r="S13" s="19"/>
    </row>
    <row r="14" spans="1:30" ht="18.75" customHeight="1">
      <c r="B14" s="5" t="s">
        <v>82</v>
      </c>
      <c r="G14" s="235"/>
      <c r="H14" s="235"/>
      <c r="I14" s="40"/>
      <c r="J14" s="3"/>
      <c r="K14" s="40"/>
      <c r="L14" s="11"/>
      <c r="M14" s="19"/>
      <c r="N14" s="19"/>
      <c r="O14" s="40"/>
      <c r="P14" s="9"/>
      <c r="Q14" s="40"/>
      <c r="R14" s="9"/>
      <c r="S14" s="19"/>
    </row>
    <row r="15" spans="1:30" ht="18.75" customHeight="1">
      <c r="C15" s="4" t="s">
        <v>83</v>
      </c>
      <c r="G15" s="218"/>
      <c r="H15" s="32"/>
      <c r="I15" s="40">
        <v>0</v>
      </c>
      <c r="J15" s="3"/>
      <c r="K15" s="40">
        <v>0</v>
      </c>
      <c r="L15" s="11"/>
      <c r="M15" s="19"/>
      <c r="N15" s="19"/>
      <c r="O15" s="40">
        <v>0</v>
      </c>
      <c r="P15" s="9"/>
      <c r="Q15" s="40">
        <v>0</v>
      </c>
      <c r="R15" s="9"/>
      <c r="S15" s="22">
        <v>0</v>
      </c>
    </row>
    <row r="16" spans="1:30" ht="18.75" customHeight="1">
      <c r="A16" s="3"/>
      <c r="B16" s="3" t="s">
        <v>101</v>
      </c>
      <c r="C16" s="83"/>
      <c r="G16" s="216"/>
      <c r="H16" s="235">
        <v>24</v>
      </c>
      <c r="I16" s="40">
        <v>0</v>
      </c>
      <c r="J16" s="3"/>
      <c r="K16" s="40">
        <v>0</v>
      </c>
      <c r="L16" s="11"/>
      <c r="M16" s="19"/>
      <c r="N16" s="19"/>
      <c r="O16" s="40">
        <v>0</v>
      </c>
      <c r="P16" s="9"/>
      <c r="Q16" s="40">
        <v>0</v>
      </c>
      <c r="R16" s="9"/>
      <c r="S16" s="19"/>
    </row>
    <row r="17" spans="1:25" ht="18.75" customHeight="1">
      <c r="A17" s="3"/>
      <c r="B17" s="3"/>
      <c r="C17" s="83"/>
      <c r="G17" s="235"/>
      <c r="H17" s="235"/>
      <c r="I17" s="43"/>
      <c r="J17" s="3"/>
      <c r="K17" s="85"/>
      <c r="L17" s="11"/>
      <c r="M17" s="19"/>
      <c r="N17" s="19"/>
      <c r="O17" s="43"/>
      <c r="P17" s="9"/>
      <c r="Q17" s="43"/>
      <c r="R17" s="9"/>
      <c r="S17" s="19"/>
    </row>
    <row r="18" spans="1:25" ht="18.75" customHeight="1">
      <c r="A18" s="5" t="s">
        <v>107</v>
      </c>
      <c r="B18" s="3"/>
      <c r="C18" s="3"/>
      <c r="G18" s="235"/>
      <c r="H18" s="235"/>
      <c r="I18" s="40">
        <v>0</v>
      </c>
      <c r="J18" s="3"/>
      <c r="K18" s="40">
        <v>0</v>
      </c>
      <c r="L18" s="11"/>
      <c r="M18" s="19"/>
      <c r="N18" s="19"/>
      <c r="O18" s="40">
        <v>0</v>
      </c>
      <c r="P18" s="9"/>
      <c r="Q18" s="40">
        <v>0</v>
      </c>
      <c r="R18" s="9"/>
      <c r="S18" s="19"/>
    </row>
    <row r="19" spans="1:25" ht="18.75" customHeight="1">
      <c r="G19" s="235"/>
      <c r="H19" s="235"/>
      <c r="I19" s="43"/>
      <c r="J19" s="18"/>
      <c r="K19" s="43"/>
      <c r="L19" s="11"/>
      <c r="M19" s="9"/>
      <c r="N19" s="9"/>
      <c r="O19" s="43"/>
      <c r="P19" s="9"/>
      <c r="Q19" s="43"/>
      <c r="R19" s="9"/>
      <c r="S19" s="19"/>
    </row>
    <row r="20" spans="1:25" ht="18.75" customHeight="1" thickBot="1">
      <c r="A20" s="5" t="s">
        <v>256</v>
      </c>
      <c r="G20" s="235"/>
      <c r="H20" s="235"/>
      <c r="I20" s="67">
        <f>+I18+I10</f>
        <v>25302682.870000001</v>
      </c>
      <c r="J20" s="43" t="e">
        <f>#REF!+#REF!</f>
        <v>#REF!</v>
      </c>
      <c r="K20" s="67">
        <f>+K18+K10</f>
        <v>35674355.939999998</v>
      </c>
      <c r="L20" s="43" t="e">
        <f>#REF!+#REF!</f>
        <v>#REF!</v>
      </c>
      <c r="M20" s="67" t="e">
        <f>#REF!+#REF!</f>
        <v>#REF!</v>
      </c>
      <c r="N20" s="67" t="e">
        <f>#REF!+#REF!</f>
        <v>#REF!</v>
      </c>
      <c r="O20" s="67">
        <f>+O18+O10</f>
        <v>17910403.059999999</v>
      </c>
      <c r="P20" s="43" t="e">
        <f>#REF!+#REF!</f>
        <v>#REF!</v>
      </c>
      <c r="Q20" s="67">
        <f>+Q18+Q10</f>
        <v>39479673.719999999</v>
      </c>
      <c r="R20" s="9"/>
      <c r="S20" s="14" t="e">
        <f>#REF!-#REF!</f>
        <v>#REF!</v>
      </c>
    </row>
    <row r="21" spans="1:25" ht="18.75" customHeight="1" thickTop="1">
      <c r="G21" s="235"/>
      <c r="H21" s="235"/>
      <c r="I21" s="43"/>
      <c r="J21" s="43"/>
      <c r="K21" s="43"/>
      <c r="L21" s="43"/>
      <c r="M21" s="43"/>
      <c r="N21" s="43"/>
      <c r="O21" s="43"/>
      <c r="P21" s="43"/>
      <c r="Q21" s="43"/>
      <c r="R21" s="9"/>
      <c r="S21" s="9"/>
    </row>
    <row r="22" spans="1:25" ht="18.75" customHeight="1">
      <c r="A22" s="5" t="s">
        <v>66</v>
      </c>
      <c r="G22" s="235"/>
      <c r="H22" s="235"/>
      <c r="I22" s="40"/>
      <c r="J22" s="3"/>
      <c r="K22" s="19"/>
      <c r="L22" s="9"/>
      <c r="M22" s="19"/>
      <c r="N22" s="19"/>
      <c r="O22" s="40"/>
      <c r="P22" s="19"/>
      <c r="Q22" s="19"/>
      <c r="R22" s="19"/>
      <c r="S22" s="19"/>
    </row>
    <row r="23" spans="1:25" ht="18.75" customHeight="1">
      <c r="B23" s="5" t="s">
        <v>47</v>
      </c>
      <c r="G23" s="235"/>
      <c r="H23" s="235"/>
      <c r="I23" s="43">
        <f>+I20-I24</f>
        <v>20948554.370000001</v>
      </c>
      <c r="J23" s="3"/>
      <c r="K23" s="42">
        <f>K20-K24</f>
        <v>35502540.399999999</v>
      </c>
      <c r="L23" s="11"/>
      <c r="M23" s="9" t="e">
        <f>S23</f>
        <v>#REF!</v>
      </c>
      <c r="N23" s="9"/>
      <c r="O23" s="43">
        <f>O20</f>
        <v>17910403.059999999</v>
      </c>
      <c r="P23" s="9"/>
      <c r="Q23" s="43">
        <f>Q20</f>
        <v>39479673.719999999</v>
      </c>
      <c r="R23" s="9"/>
      <c r="S23" s="9" t="e">
        <f>S20</f>
        <v>#REF!</v>
      </c>
      <c r="V23" s="75"/>
    </row>
    <row r="24" spans="1:25" ht="18.75" customHeight="1">
      <c r="B24" s="5" t="s">
        <v>67</v>
      </c>
      <c r="G24" s="235"/>
      <c r="H24" s="235"/>
      <c r="I24" s="41">
        <v>4354128.5</v>
      </c>
      <c r="J24" s="3"/>
      <c r="K24" s="41">
        <v>171815.54</v>
      </c>
      <c r="L24" s="11"/>
      <c r="M24" s="9">
        <v>-10331</v>
      </c>
      <c r="N24" s="9"/>
      <c r="O24" s="41">
        <v>0</v>
      </c>
      <c r="P24" s="9"/>
      <c r="Q24" s="10">
        <v>0</v>
      </c>
      <c r="R24" s="9"/>
      <c r="S24" s="10">
        <v>0</v>
      </c>
      <c r="V24" s="75"/>
      <c r="X24" s="41"/>
    </row>
    <row r="25" spans="1:25" ht="18.75" customHeight="1" thickBot="1">
      <c r="G25" s="235"/>
      <c r="H25" s="235">
        <v>3.1</v>
      </c>
      <c r="I25" s="38">
        <f>SUM(I23:I24)</f>
        <v>25302682.870000001</v>
      </c>
      <c r="J25" s="3"/>
      <c r="K25" s="38">
        <f>SUM(K23:K24)</f>
        <v>35674355.939999998</v>
      </c>
      <c r="L25" s="11"/>
      <c r="M25" s="14" t="e">
        <f>SUM(M23:M24)</f>
        <v>#REF!</v>
      </c>
      <c r="N25" s="9"/>
      <c r="O25" s="38">
        <f>SUM(O23:O24)</f>
        <v>17910403.059999999</v>
      </c>
      <c r="P25" s="9"/>
      <c r="Q25" s="38">
        <f>SUM(Q23:Q24)</f>
        <v>39479673.719999999</v>
      </c>
      <c r="R25" s="9"/>
      <c r="S25" s="14" t="e">
        <f>SUM(S23:S24)</f>
        <v>#REF!</v>
      </c>
      <c r="V25" s="70"/>
      <c r="Y25" s="70"/>
    </row>
    <row r="26" spans="1:25" ht="18.75" customHeight="1" thickTop="1">
      <c r="G26" s="235"/>
      <c r="H26" s="235"/>
      <c r="I26" s="27"/>
      <c r="J26" s="3"/>
      <c r="K26" s="9"/>
      <c r="L26" s="11"/>
      <c r="M26" s="9"/>
      <c r="N26" s="9"/>
      <c r="O26" s="9"/>
      <c r="P26" s="9"/>
      <c r="Q26" s="9"/>
      <c r="R26" s="9"/>
      <c r="S26" s="9"/>
    </row>
    <row r="27" spans="1:25" ht="18.75" customHeight="1">
      <c r="A27" s="122" t="s">
        <v>254</v>
      </c>
      <c r="G27" s="3"/>
      <c r="H27" s="3"/>
      <c r="I27" s="30"/>
      <c r="J27" s="3"/>
      <c r="K27" s="19"/>
      <c r="L27" s="21"/>
      <c r="M27" s="15"/>
      <c r="N27" s="15"/>
      <c r="O27" s="15"/>
      <c r="P27" s="15"/>
      <c r="Q27" s="21"/>
      <c r="R27" s="15"/>
      <c r="S27" s="15"/>
    </row>
    <row r="28" spans="1:25" ht="18.75" customHeight="1">
      <c r="G28" s="3"/>
      <c r="H28" s="3"/>
      <c r="I28" s="30"/>
      <c r="J28" s="3"/>
      <c r="K28" s="19"/>
      <c r="L28" s="21"/>
      <c r="M28" s="15"/>
      <c r="N28" s="15"/>
      <c r="O28" s="15"/>
      <c r="P28" s="15"/>
      <c r="Q28" s="21"/>
      <c r="R28" s="15"/>
      <c r="S28" s="15"/>
    </row>
    <row r="29" spans="1:25" ht="18.75" customHeight="1">
      <c r="G29" s="3"/>
      <c r="H29" s="3"/>
      <c r="I29" s="30"/>
      <c r="J29" s="3"/>
      <c r="K29" s="19"/>
      <c r="L29" s="21"/>
      <c r="M29" s="15"/>
      <c r="N29" s="15"/>
      <c r="O29" s="15"/>
      <c r="P29" s="15"/>
      <c r="Q29" s="21"/>
      <c r="R29" s="15"/>
      <c r="S29" s="15"/>
    </row>
    <row r="30" spans="1:25" ht="18.75" customHeight="1">
      <c r="G30" s="3"/>
      <c r="H30" s="3"/>
      <c r="I30" s="30"/>
      <c r="J30" s="3"/>
      <c r="K30" s="19"/>
      <c r="L30" s="21"/>
      <c r="M30" s="15"/>
      <c r="N30" s="15"/>
      <c r="O30" s="15"/>
      <c r="P30" s="15"/>
      <c r="Q30" s="21"/>
      <c r="R30" s="15"/>
      <c r="S30" s="15"/>
    </row>
    <row r="31" spans="1:25" ht="18.75" customHeight="1">
      <c r="C31" s="4"/>
      <c r="G31" s="3"/>
      <c r="H31" s="3"/>
      <c r="I31" s="30"/>
      <c r="J31" s="3"/>
      <c r="K31" s="19"/>
      <c r="L31" s="21"/>
      <c r="M31" s="15"/>
      <c r="N31" s="15"/>
      <c r="O31" s="15"/>
      <c r="P31" s="15"/>
      <c r="Q31" s="21"/>
      <c r="R31" s="15"/>
      <c r="S31" s="15"/>
    </row>
    <row r="32" spans="1:25" ht="18.75" customHeight="1">
      <c r="G32" s="3"/>
      <c r="H32" s="3"/>
      <c r="I32" s="30"/>
      <c r="J32" s="3"/>
      <c r="K32" s="19"/>
      <c r="L32" s="21"/>
      <c r="M32" s="15"/>
      <c r="N32" s="15"/>
      <c r="O32" s="15"/>
      <c r="P32" s="15"/>
      <c r="Q32" s="21"/>
      <c r="R32" s="15"/>
      <c r="S32" s="15"/>
    </row>
    <row r="33" spans="1:24" ht="18.75" customHeight="1">
      <c r="G33" s="3"/>
      <c r="H33" s="3"/>
      <c r="I33" s="30"/>
      <c r="J33" s="3"/>
      <c r="K33" s="19"/>
      <c r="L33" s="21"/>
      <c r="M33" s="15"/>
      <c r="N33" s="15"/>
      <c r="O33" s="15"/>
      <c r="P33" s="15"/>
      <c r="Q33" s="21"/>
      <c r="R33" s="15"/>
      <c r="S33" s="15"/>
    </row>
    <row r="34" spans="1:24" ht="18.75" customHeight="1">
      <c r="G34" s="3"/>
      <c r="H34" s="3"/>
      <c r="I34" s="30"/>
      <c r="J34" s="3"/>
      <c r="K34" s="19"/>
      <c r="L34" s="21"/>
      <c r="M34" s="15"/>
      <c r="N34" s="15"/>
      <c r="O34" s="15"/>
      <c r="P34" s="15"/>
      <c r="Q34" s="21"/>
      <c r="R34" s="15"/>
      <c r="S34" s="15"/>
    </row>
    <row r="35" spans="1:24" ht="18.75" customHeight="1">
      <c r="G35" s="3"/>
      <c r="H35" s="3"/>
      <c r="I35" s="30"/>
      <c r="J35" s="3"/>
      <c r="K35" s="19"/>
      <c r="L35" s="21"/>
      <c r="M35" s="15"/>
      <c r="N35" s="15"/>
      <c r="O35" s="15"/>
      <c r="P35" s="15"/>
      <c r="Q35" s="21"/>
      <c r="R35" s="15"/>
      <c r="S35" s="15"/>
    </row>
    <row r="36" spans="1:24" ht="18.75" customHeight="1">
      <c r="G36" s="3"/>
      <c r="H36" s="3"/>
      <c r="I36" s="30"/>
      <c r="J36" s="3"/>
      <c r="K36" s="19"/>
      <c r="L36" s="21"/>
      <c r="M36" s="15"/>
      <c r="N36" s="15"/>
      <c r="O36" s="15"/>
      <c r="P36" s="15"/>
      <c r="Q36" s="21"/>
      <c r="R36" s="15"/>
      <c r="S36" s="15"/>
    </row>
    <row r="37" spans="1:24" ht="18.75" customHeight="1">
      <c r="A37" s="5" t="s">
        <v>191</v>
      </c>
      <c r="I37" s="5"/>
      <c r="K37" s="5" t="s">
        <v>191</v>
      </c>
      <c r="L37" s="5"/>
      <c r="N37" s="19"/>
      <c r="O37" s="129"/>
      <c r="P37" s="5"/>
      <c r="Q37" s="5"/>
      <c r="R37" s="49"/>
      <c r="S37" s="5"/>
      <c r="V37" s="46"/>
      <c r="X37" s="5"/>
    </row>
    <row r="38" spans="1:24" ht="18.75" customHeight="1">
      <c r="A38" s="22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3"/>
      <c r="S38" s="16"/>
    </row>
    <row r="39" spans="1:24" ht="18.75" customHeight="1">
      <c r="A39" s="228"/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3"/>
      <c r="S39" s="16"/>
    </row>
    <row r="40" spans="1:24" ht="18.75" customHeight="1">
      <c r="A40" s="228"/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3"/>
      <c r="S40" s="16"/>
    </row>
    <row r="41" spans="1:24" ht="18.75" customHeight="1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3"/>
      <c r="S41" s="16"/>
    </row>
    <row r="42" spans="1:24" ht="18.75" customHeight="1">
      <c r="A42" s="228"/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3"/>
      <c r="S42" s="16"/>
    </row>
    <row r="43" spans="1:24" ht="18.75" customHeight="1">
      <c r="A43" s="228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3"/>
      <c r="S43" s="16"/>
    </row>
    <row r="44" spans="1:24" ht="18.75" customHeight="1">
      <c r="A44" s="228"/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3"/>
      <c r="S44" s="16"/>
    </row>
    <row r="45" spans="1:24" ht="18.75" customHeight="1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3"/>
      <c r="S45" s="16"/>
    </row>
    <row r="46" spans="1:24" ht="18.75" customHeight="1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3"/>
      <c r="S46" s="16"/>
    </row>
    <row r="47" spans="1:24" ht="18.75" customHeight="1">
      <c r="A47" s="228"/>
      <c r="B47" s="228"/>
      <c r="C47" s="228"/>
      <c r="D47" s="228"/>
      <c r="E47" s="228"/>
      <c r="F47" s="228"/>
      <c r="G47" s="228"/>
      <c r="H47" s="228">
        <v>25</v>
      </c>
      <c r="I47" s="228"/>
      <c r="J47" s="228"/>
      <c r="K47" s="228"/>
      <c r="L47" s="228"/>
      <c r="M47" s="228"/>
      <c r="N47" s="228"/>
      <c r="O47" s="228"/>
      <c r="P47" s="228"/>
      <c r="Q47" s="228"/>
      <c r="R47" s="3"/>
      <c r="S47" s="16"/>
    </row>
    <row r="48" spans="1:24" ht="18.75" customHeight="1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3"/>
      <c r="S48" s="16"/>
    </row>
    <row r="49" spans="1:19" ht="18.75" customHeight="1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3"/>
      <c r="S49" s="16"/>
    </row>
    <row r="50" spans="1:19" ht="18.75" customHeight="1">
      <c r="A50" s="241">
        <v>6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</row>
    <row r="92" spans="7:7" ht="18.75" customHeight="1">
      <c r="G92" s="5">
        <v>22</v>
      </c>
    </row>
  </sheetData>
  <mergeCells count="10">
    <mergeCell ref="I5:S5"/>
    <mergeCell ref="O1:Q1"/>
    <mergeCell ref="A2:S2"/>
    <mergeCell ref="A3:S3"/>
    <mergeCell ref="A4:S4"/>
    <mergeCell ref="A50:S50"/>
    <mergeCell ref="I6:K6"/>
    <mergeCell ref="O6:S6"/>
    <mergeCell ref="I7:K7"/>
    <mergeCell ref="O7:Q7"/>
  </mergeCells>
  <phoneticPr fontId="0" type="noConversion"/>
  <pageMargins left="0.51181102362204722" right="0.35433070866141736" top="0.94488188976377963" bottom="0.55118110236220474" header="0.51181102362204722" footer="0.11811023622047245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1"/>
  </sheetPr>
  <dimension ref="A1:AB89"/>
  <sheetViews>
    <sheetView zoomScaleSheetLayoutView="100" workbookViewId="0">
      <selection activeCell="J51" sqref="J51:R51"/>
    </sheetView>
  </sheetViews>
  <sheetFormatPr defaultRowHeight="18.75" customHeight="1"/>
  <cols>
    <col min="1" max="2" width="3.6640625" style="5" customWidth="1"/>
    <col min="3" max="3" width="2.5" style="5" customWidth="1"/>
    <col min="4" max="4" width="2.83203125" style="5" customWidth="1"/>
    <col min="5" max="5" width="5.33203125" style="5" customWidth="1"/>
    <col min="6" max="6" width="10.33203125" style="5" customWidth="1"/>
    <col min="7" max="7" width="33" style="5" customWidth="1"/>
    <col min="8" max="8" width="8" style="5" customWidth="1"/>
    <col min="9" max="9" width="1" style="5" customWidth="1"/>
    <col min="10" max="10" width="16.83203125" style="35" customWidth="1"/>
    <col min="11" max="11" width="1" style="5" customWidth="1"/>
    <col min="12" max="12" width="17.5" style="5" customWidth="1"/>
    <col min="13" max="13" width="1" style="49" customWidth="1"/>
    <col min="14" max="14" width="13" style="5" hidden="1" customWidth="1"/>
    <col min="15" max="15" width="0.1640625" style="5" hidden="1" customWidth="1"/>
    <col min="16" max="16" width="16.33203125" style="5" customWidth="1"/>
    <col min="17" max="17" width="0.83203125" style="2" customWidth="1"/>
    <col min="18" max="18" width="16.83203125" style="24" customWidth="1"/>
    <col min="19" max="19" width="1" style="24" hidden="1" customWidth="1"/>
    <col min="20" max="20" width="12.5" style="24" hidden="1" customWidth="1"/>
    <col min="21" max="21" width="4.5" style="5" customWidth="1"/>
    <col min="22" max="22" width="5.5" style="5" bestFit="1" customWidth="1"/>
    <col min="23" max="23" width="15.83203125" style="29" bestFit="1" customWidth="1"/>
    <col min="24" max="24" width="3.1640625" style="5" bestFit="1" customWidth="1"/>
    <col min="25" max="25" width="19" style="47" customWidth="1"/>
    <col min="26" max="26" width="17.83203125" style="5" customWidth="1"/>
    <col min="27" max="16384" width="9.33203125" style="5"/>
  </cols>
  <sheetData>
    <row r="1" spans="1:25" ht="18.75" customHeight="1">
      <c r="P1" s="244" t="s">
        <v>272</v>
      </c>
      <c r="Q1" s="244"/>
      <c r="R1" s="244"/>
    </row>
    <row r="2" spans="1:25" ht="18.75" customHeight="1">
      <c r="A2" s="240" t="s">
        <v>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5" ht="18.75" customHeight="1">
      <c r="A3" s="240" t="s">
        <v>102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5" ht="18.75" customHeight="1">
      <c r="A4" s="240" t="s">
        <v>280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5" ht="17.25" customHeight="1">
      <c r="A5" s="2"/>
      <c r="B5" s="2"/>
      <c r="C5" s="2"/>
      <c r="D5" s="2"/>
      <c r="E5" s="2"/>
      <c r="F5" s="2"/>
      <c r="G5" s="2"/>
      <c r="H5" s="2"/>
      <c r="I5" s="2"/>
      <c r="J5" s="236" t="s">
        <v>78</v>
      </c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5" ht="18.75" customHeight="1">
      <c r="A6" s="2"/>
      <c r="B6" s="2"/>
      <c r="C6" s="2"/>
      <c r="D6" s="2"/>
      <c r="E6" s="2"/>
      <c r="F6" s="2"/>
      <c r="G6" s="2"/>
      <c r="H6" s="2"/>
      <c r="I6" s="2"/>
      <c r="J6" s="238" t="s">
        <v>9</v>
      </c>
      <c r="K6" s="238"/>
      <c r="L6" s="238"/>
      <c r="N6" s="48"/>
      <c r="O6" s="25"/>
      <c r="P6" s="239" t="s">
        <v>34</v>
      </c>
      <c r="Q6" s="239"/>
      <c r="R6" s="239"/>
      <c r="S6" s="239"/>
      <c r="T6" s="239"/>
    </row>
    <row r="7" spans="1:25" ht="18.75" hidden="1" customHeight="1">
      <c r="A7" s="2"/>
      <c r="B7" s="2"/>
      <c r="C7" s="2"/>
      <c r="D7" s="2"/>
      <c r="E7" s="2"/>
      <c r="F7" s="2"/>
      <c r="G7" s="2"/>
      <c r="H7" s="2"/>
      <c r="I7" s="2"/>
      <c r="J7" s="251" t="s">
        <v>219</v>
      </c>
      <c r="K7" s="251"/>
      <c r="L7" s="251"/>
      <c r="M7" s="25"/>
      <c r="N7" s="230"/>
      <c r="O7" s="25"/>
      <c r="P7" s="251" t="s">
        <v>219</v>
      </c>
      <c r="Q7" s="251"/>
      <c r="R7" s="251"/>
      <c r="S7" s="37"/>
      <c r="T7" s="229"/>
    </row>
    <row r="8" spans="1:25" ht="18.75" customHeight="1">
      <c r="A8" s="2"/>
      <c r="B8" s="2"/>
      <c r="C8" s="2"/>
      <c r="D8" s="2"/>
      <c r="E8" s="2"/>
      <c r="F8" s="2"/>
      <c r="G8" s="2"/>
      <c r="H8" s="230" t="s">
        <v>0</v>
      </c>
      <c r="I8" s="25"/>
      <c r="J8" s="53" t="s">
        <v>275</v>
      </c>
      <c r="K8" s="54"/>
      <c r="L8" s="53" t="s">
        <v>276</v>
      </c>
      <c r="M8" s="33"/>
      <c r="N8" s="6" t="s">
        <v>55</v>
      </c>
      <c r="O8" s="33"/>
      <c r="P8" s="53" t="s">
        <v>275</v>
      </c>
      <c r="Q8" s="54"/>
      <c r="R8" s="53" t="s">
        <v>276</v>
      </c>
      <c r="S8" s="7"/>
      <c r="T8" s="6" t="s">
        <v>55</v>
      </c>
    </row>
    <row r="9" spans="1:25" ht="18.75" customHeight="1">
      <c r="A9" s="5" t="s">
        <v>23</v>
      </c>
      <c r="H9" s="235"/>
      <c r="I9" s="235"/>
      <c r="J9" s="5"/>
      <c r="M9" s="5"/>
      <c r="Q9" s="5"/>
      <c r="R9" s="5"/>
      <c r="S9" s="5"/>
      <c r="T9" s="5"/>
      <c r="Y9" s="46"/>
    </row>
    <row r="10" spans="1:25" ht="18.75" customHeight="1">
      <c r="B10" s="5" t="s">
        <v>24</v>
      </c>
      <c r="H10" s="235"/>
      <c r="I10" s="235"/>
      <c r="J10" s="34"/>
      <c r="K10" s="3"/>
      <c r="L10" s="19"/>
      <c r="M10" s="18"/>
      <c r="N10" s="19"/>
      <c r="O10" s="19"/>
      <c r="P10" s="19"/>
      <c r="Q10" s="3"/>
      <c r="R10" s="3"/>
      <c r="S10" s="3"/>
      <c r="T10" s="3"/>
      <c r="Y10" s="46"/>
    </row>
    <row r="11" spans="1:25" ht="18.75" customHeight="1">
      <c r="D11" s="4" t="s">
        <v>49</v>
      </c>
      <c r="H11" s="235"/>
      <c r="I11" s="235"/>
      <c r="J11" s="40">
        <v>50285922.299999997</v>
      </c>
      <c r="K11" s="3"/>
      <c r="L11" s="40">
        <v>32453418.23</v>
      </c>
      <c r="M11" s="11"/>
      <c r="N11" s="19">
        <v>5608</v>
      </c>
      <c r="O11" s="19"/>
      <c r="P11" s="40">
        <v>50285922.299999997</v>
      </c>
      <c r="Q11" s="19"/>
      <c r="R11" s="40">
        <v>32453418.23</v>
      </c>
      <c r="S11" s="19"/>
      <c r="T11" s="19">
        <v>5608</v>
      </c>
      <c r="Y11" s="46"/>
    </row>
    <row r="12" spans="1:25" ht="18.75" customHeight="1">
      <c r="D12" s="4" t="s">
        <v>288</v>
      </c>
      <c r="H12" s="235"/>
      <c r="I12" s="235"/>
      <c r="J12" s="40">
        <v>6980589.8200000003</v>
      </c>
      <c r="K12" s="3"/>
      <c r="L12" s="45">
        <v>0</v>
      </c>
      <c r="M12" s="11"/>
      <c r="N12" s="19">
        <v>5608</v>
      </c>
      <c r="O12" s="19"/>
      <c r="P12" s="40">
        <v>6980589.8200000003</v>
      </c>
      <c r="Q12" s="19"/>
      <c r="R12" s="45">
        <v>0</v>
      </c>
      <c r="S12" s="19"/>
      <c r="T12" s="19">
        <v>5608</v>
      </c>
      <c r="Y12" s="46"/>
    </row>
    <row r="13" spans="1:25" ht="18.75" customHeight="1">
      <c r="D13" s="4" t="s">
        <v>98</v>
      </c>
      <c r="H13" s="235"/>
      <c r="I13" s="235"/>
      <c r="J13" s="45">
        <v>5544500</v>
      </c>
      <c r="K13" s="3"/>
      <c r="L13" s="68">
        <v>38189750</v>
      </c>
      <c r="M13" s="11"/>
      <c r="N13" s="19">
        <v>109489</v>
      </c>
      <c r="O13" s="19"/>
      <c r="P13" s="72">
        <v>0</v>
      </c>
      <c r="Q13" s="19"/>
      <c r="R13" s="72">
        <v>0</v>
      </c>
      <c r="S13" s="19"/>
      <c r="T13" s="13">
        <v>0</v>
      </c>
      <c r="Y13" s="46"/>
    </row>
    <row r="14" spans="1:25" ht="18.75" customHeight="1">
      <c r="B14" s="5" t="s">
        <v>227</v>
      </c>
      <c r="H14" s="235"/>
      <c r="I14" s="235"/>
      <c r="J14" s="40">
        <v>124631190</v>
      </c>
      <c r="K14" s="3"/>
      <c r="L14" s="40">
        <v>74583810</v>
      </c>
      <c r="M14" s="11"/>
      <c r="N14" s="19">
        <v>5608</v>
      </c>
      <c r="O14" s="19"/>
      <c r="P14" s="40">
        <v>124631190</v>
      </c>
      <c r="Q14" s="19"/>
      <c r="R14" s="40">
        <v>74583810</v>
      </c>
      <c r="S14" s="19"/>
      <c r="T14" s="5"/>
      <c r="V14" s="29"/>
      <c r="W14" s="5"/>
      <c r="X14" s="46"/>
      <c r="Y14" s="5"/>
    </row>
    <row r="15" spans="1:25" ht="18.75" customHeight="1">
      <c r="B15" s="5" t="s">
        <v>4</v>
      </c>
      <c r="D15" s="4"/>
      <c r="H15" s="235"/>
      <c r="I15" s="235"/>
      <c r="J15" s="45"/>
      <c r="K15" s="3"/>
      <c r="L15" s="68"/>
      <c r="M15" s="11"/>
      <c r="N15" s="19"/>
      <c r="O15" s="19"/>
      <c r="P15" s="68"/>
      <c r="Q15" s="19"/>
      <c r="R15" s="72"/>
      <c r="S15" s="19"/>
      <c r="T15" s="13"/>
      <c r="Y15" s="46"/>
    </row>
    <row r="16" spans="1:25" ht="18.75" customHeight="1">
      <c r="C16" s="5" t="s">
        <v>33</v>
      </c>
      <c r="D16" s="4"/>
      <c r="H16" s="1">
        <v>24</v>
      </c>
      <c r="I16" s="235"/>
      <c r="J16" s="68">
        <v>0</v>
      </c>
      <c r="K16" s="3"/>
      <c r="L16" s="204">
        <v>5887.46</v>
      </c>
      <c r="M16" s="11"/>
      <c r="N16" s="26">
        <v>50495</v>
      </c>
      <c r="O16" s="26"/>
      <c r="P16" s="68">
        <v>0</v>
      </c>
      <c r="Q16" s="23"/>
      <c r="R16" s="72">
        <v>5887.46</v>
      </c>
      <c r="S16" s="19"/>
      <c r="T16" s="26">
        <v>37</v>
      </c>
      <c r="Y16" s="46"/>
    </row>
    <row r="17" spans="1:26" ht="18.75" hidden="1" customHeight="1">
      <c r="C17" s="5" t="s">
        <v>109</v>
      </c>
      <c r="D17" s="4"/>
      <c r="H17" s="1">
        <v>7.1</v>
      </c>
      <c r="I17" s="235"/>
      <c r="J17" s="68">
        <v>0</v>
      </c>
      <c r="K17" s="3"/>
      <c r="L17" s="68">
        <v>0</v>
      </c>
      <c r="M17" s="11"/>
      <c r="N17" s="26">
        <v>50495</v>
      </c>
      <c r="O17" s="26"/>
      <c r="P17" s="68">
        <v>0</v>
      </c>
      <c r="Q17" s="23"/>
      <c r="R17" s="72">
        <v>0</v>
      </c>
      <c r="S17" s="19"/>
      <c r="T17" s="26">
        <v>37</v>
      </c>
      <c r="Y17" s="46"/>
    </row>
    <row r="18" spans="1:26" ht="18.75" hidden="1" customHeight="1">
      <c r="C18" s="5" t="s">
        <v>85</v>
      </c>
      <c r="D18" s="4"/>
      <c r="H18" s="235">
        <v>14.2</v>
      </c>
      <c r="I18" s="235"/>
      <c r="J18" s="204">
        <v>0</v>
      </c>
      <c r="K18" s="3"/>
      <c r="L18" s="204">
        <v>0</v>
      </c>
      <c r="M18" s="79"/>
      <c r="N18" s="80"/>
      <c r="O18" s="80"/>
      <c r="P18" s="68">
        <v>0</v>
      </c>
      <c r="Q18" s="23"/>
      <c r="R18" s="72">
        <v>0</v>
      </c>
      <c r="S18" s="19"/>
      <c r="T18" s="26"/>
      <c r="Y18" s="46"/>
    </row>
    <row r="19" spans="1:26" ht="18.75" customHeight="1">
      <c r="C19" s="5" t="s">
        <v>105</v>
      </c>
      <c r="D19" s="4"/>
      <c r="H19" s="235"/>
      <c r="I19" s="235"/>
      <c r="J19" s="68">
        <v>3610605.24</v>
      </c>
      <c r="K19" s="3"/>
      <c r="L19" s="72">
        <v>22818586.559999999</v>
      </c>
      <c r="M19" s="79"/>
      <c r="N19" s="80"/>
      <c r="O19" s="80"/>
      <c r="P19" s="68">
        <v>3610605.24</v>
      </c>
      <c r="Q19" s="23"/>
      <c r="R19" s="72">
        <v>22818586.559999999</v>
      </c>
      <c r="S19" s="19"/>
      <c r="T19" s="26"/>
      <c r="Y19" s="46"/>
    </row>
    <row r="20" spans="1:26" ht="18.75" customHeight="1">
      <c r="C20" s="5" t="s">
        <v>289</v>
      </c>
      <c r="D20" s="4"/>
      <c r="H20" s="235"/>
      <c r="I20" s="235"/>
      <c r="J20" s="68">
        <v>14000000</v>
      </c>
      <c r="K20" s="3"/>
      <c r="L20" s="72">
        <v>0</v>
      </c>
      <c r="M20" s="79"/>
      <c r="N20" s="80"/>
      <c r="O20" s="80"/>
      <c r="P20" s="68">
        <v>0</v>
      </c>
      <c r="Q20" s="23"/>
      <c r="R20" s="72">
        <v>0</v>
      </c>
      <c r="S20" s="19"/>
      <c r="T20" s="26"/>
      <c r="Y20" s="46"/>
    </row>
    <row r="21" spans="1:26" ht="18.75" hidden="1" customHeight="1">
      <c r="C21" s="5" t="s">
        <v>110</v>
      </c>
      <c r="D21" s="4"/>
      <c r="H21" s="235"/>
      <c r="I21" s="235"/>
      <c r="J21" s="68">
        <v>0</v>
      </c>
      <c r="K21" s="3"/>
      <c r="L21" s="72">
        <v>0</v>
      </c>
      <c r="M21" s="79"/>
      <c r="N21" s="80"/>
      <c r="O21" s="80"/>
      <c r="P21" s="68">
        <v>0</v>
      </c>
      <c r="Q21" s="23"/>
      <c r="R21" s="72">
        <v>0</v>
      </c>
      <c r="S21" s="19"/>
      <c r="T21" s="26"/>
      <c r="Y21" s="46"/>
    </row>
    <row r="22" spans="1:26" ht="18.75" customHeight="1">
      <c r="C22" s="5" t="s">
        <v>108</v>
      </c>
      <c r="H22" s="235"/>
      <c r="I22" s="235"/>
      <c r="J22" s="68"/>
      <c r="K22" s="3"/>
      <c r="L22" s="68"/>
      <c r="M22" s="11"/>
      <c r="N22" s="19"/>
      <c r="O22" s="19"/>
      <c r="P22" s="68"/>
      <c r="Q22" s="8"/>
      <c r="R22" s="8"/>
      <c r="S22" s="8"/>
      <c r="T22" s="8"/>
      <c r="Y22" s="46"/>
    </row>
    <row r="23" spans="1:26" ht="18.75" customHeight="1">
      <c r="D23" s="4" t="s">
        <v>31</v>
      </c>
      <c r="H23" s="235"/>
      <c r="I23" s="235"/>
      <c r="J23" s="40">
        <v>120587.57</v>
      </c>
      <c r="K23" s="3"/>
      <c r="L23" s="46">
        <v>27190.51</v>
      </c>
      <c r="M23" s="11"/>
      <c r="N23" s="19">
        <v>177</v>
      </c>
      <c r="O23" s="19"/>
      <c r="P23" s="40">
        <v>48148.92</v>
      </c>
      <c r="Q23" s="19"/>
      <c r="R23" s="40">
        <v>5224.95</v>
      </c>
      <c r="S23" s="19"/>
      <c r="T23" s="19">
        <v>14746</v>
      </c>
      <c r="Y23" s="46"/>
    </row>
    <row r="24" spans="1:26" ht="18.75" hidden="1" customHeight="1">
      <c r="D24" s="4" t="s">
        <v>106</v>
      </c>
      <c r="H24" s="235"/>
      <c r="I24" s="235"/>
      <c r="J24" s="40">
        <v>0</v>
      </c>
      <c r="K24" s="3"/>
      <c r="L24" s="46">
        <v>0</v>
      </c>
      <c r="M24" s="11"/>
      <c r="N24" s="19"/>
      <c r="O24" s="19"/>
      <c r="P24" s="40">
        <v>0</v>
      </c>
      <c r="Q24" s="19"/>
      <c r="R24" s="40">
        <v>0</v>
      </c>
      <c r="S24" s="19"/>
      <c r="T24" s="19"/>
      <c r="Y24" s="46"/>
    </row>
    <row r="25" spans="1:26" ht="18.75" customHeight="1">
      <c r="D25" s="4" t="s">
        <v>103</v>
      </c>
      <c r="H25" s="235">
        <v>3.1</v>
      </c>
      <c r="I25" s="235"/>
      <c r="J25" s="40">
        <v>0</v>
      </c>
      <c r="K25" s="3"/>
      <c r="L25" s="46">
        <v>0</v>
      </c>
      <c r="M25" s="11"/>
      <c r="N25" s="19"/>
      <c r="O25" s="19"/>
      <c r="P25" s="40">
        <v>3930000</v>
      </c>
      <c r="Q25" s="19"/>
      <c r="R25" s="40">
        <v>7704000</v>
      </c>
      <c r="S25" s="19"/>
      <c r="T25" s="19"/>
      <c r="Y25" s="46"/>
    </row>
    <row r="26" spans="1:26" ht="18.75" customHeight="1">
      <c r="D26" s="4" t="s">
        <v>30</v>
      </c>
      <c r="H26" s="235"/>
      <c r="I26" s="235"/>
      <c r="J26" s="40">
        <v>1051674.1599999999</v>
      </c>
      <c r="K26" s="3"/>
      <c r="L26" s="40">
        <v>864717.12</v>
      </c>
      <c r="M26" s="11"/>
      <c r="N26" s="19">
        <v>5301</v>
      </c>
      <c r="O26" s="19"/>
      <c r="P26" s="40">
        <v>2517049.81</v>
      </c>
      <c r="Q26" s="19"/>
      <c r="R26" s="40">
        <v>2459475.35</v>
      </c>
      <c r="S26" s="19"/>
      <c r="T26" s="19">
        <v>2708</v>
      </c>
      <c r="Y26" s="46"/>
    </row>
    <row r="27" spans="1:26" ht="18.75" customHeight="1">
      <c r="A27" s="5" t="s">
        <v>25</v>
      </c>
      <c r="H27" s="1"/>
      <c r="I27" s="235"/>
      <c r="J27" s="39">
        <f>SUM(J11:J26)</f>
        <v>206225069.09</v>
      </c>
      <c r="K27" s="3"/>
      <c r="L27" s="39">
        <f>SUM(L11:L26)</f>
        <v>168943359.88000003</v>
      </c>
      <c r="M27" s="11"/>
      <c r="N27" s="12">
        <f>SUM(N11:N26)</f>
        <v>232781</v>
      </c>
      <c r="O27" s="9"/>
      <c r="P27" s="39">
        <f>SUM(P11:P26)</f>
        <v>192003506.09</v>
      </c>
      <c r="Q27" s="9"/>
      <c r="R27" s="39">
        <f>SUM(R11:R26)</f>
        <v>140030402.54999998</v>
      </c>
      <c r="S27" s="9"/>
      <c r="T27" s="12">
        <f>SUM(T11:T26)</f>
        <v>28744</v>
      </c>
      <c r="Y27" s="46"/>
    </row>
    <row r="28" spans="1:26" ht="18.75" customHeight="1">
      <c r="A28" s="5" t="s">
        <v>26</v>
      </c>
      <c r="H28" s="235"/>
      <c r="I28" s="235"/>
      <c r="J28" s="40"/>
      <c r="K28" s="3"/>
      <c r="L28" s="19"/>
      <c r="M28" s="11"/>
      <c r="N28" s="19"/>
      <c r="O28" s="19"/>
      <c r="P28" s="40"/>
      <c r="Q28" s="8"/>
      <c r="R28" s="8"/>
      <c r="S28" s="8"/>
      <c r="T28" s="8"/>
      <c r="Y28" s="46"/>
    </row>
    <row r="29" spans="1:26" ht="18.75" customHeight="1">
      <c r="B29" s="5" t="s">
        <v>27</v>
      </c>
      <c r="H29" s="235"/>
      <c r="I29" s="235"/>
      <c r="J29" s="40"/>
      <c r="K29" s="3"/>
      <c r="L29" s="19"/>
      <c r="M29" s="11"/>
      <c r="N29" s="19"/>
      <c r="O29" s="19"/>
      <c r="P29" s="40"/>
      <c r="Q29" s="8"/>
      <c r="R29" s="8"/>
      <c r="S29" s="8"/>
      <c r="T29" s="8"/>
    </row>
    <row r="30" spans="1:26" ht="18.75" customHeight="1">
      <c r="C30" s="4" t="s">
        <v>50</v>
      </c>
      <c r="H30" s="235"/>
      <c r="I30" s="235"/>
      <c r="J30" s="40">
        <v>33572428.659999996</v>
      </c>
      <c r="K30" s="3"/>
      <c r="L30" s="40">
        <v>26720927.960000001</v>
      </c>
      <c r="M30" s="11"/>
      <c r="N30" s="19"/>
      <c r="O30" s="19"/>
      <c r="P30" s="40">
        <v>40231389.170000002</v>
      </c>
      <c r="Q30" s="19"/>
      <c r="R30" s="40">
        <v>31324673.890000001</v>
      </c>
      <c r="S30" s="19"/>
      <c r="T30" s="19">
        <v>4746</v>
      </c>
    </row>
    <row r="31" spans="1:26" ht="18.75" customHeight="1">
      <c r="C31" s="4" t="s">
        <v>290</v>
      </c>
      <c r="H31" s="235"/>
      <c r="I31" s="235"/>
      <c r="J31" s="40">
        <v>5080920.08</v>
      </c>
      <c r="K31" s="3"/>
      <c r="L31" s="68">
        <v>0</v>
      </c>
      <c r="M31" s="11"/>
      <c r="N31" s="19"/>
      <c r="O31" s="19"/>
      <c r="P31" s="40">
        <v>5080920.08</v>
      </c>
      <c r="Q31" s="19"/>
      <c r="R31" s="68">
        <v>0</v>
      </c>
      <c r="S31" s="19"/>
      <c r="T31" s="19">
        <v>4746</v>
      </c>
    </row>
    <row r="32" spans="1:26" ht="18.75" customHeight="1">
      <c r="C32" s="4" t="s">
        <v>99</v>
      </c>
      <c r="H32" s="235"/>
      <c r="I32" s="235"/>
      <c r="J32" s="45">
        <v>5514864.75</v>
      </c>
      <c r="K32" s="3"/>
      <c r="L32" s="68">
        <v>30514766.370000001</v>
      </c>
      <c r="M32" s="11"/>
      <c r="N32" s="19"/>
      <c r="O32" s="19"/>
      <c r="P32" s="68">
        <v>0</v>
      </c>
      <c r="Q32" s="19"/>
      <c r="R32" s="13">
        <v>0</v>
      </c>
      <c r="S32" s="19"/>
      <c r="T32" s="13">
        <v>0</v>
      </c>
      <c r="Z32" s="75"/>
    </row>
    <row r="33" spans="1:28" ht="18.75" customHeight="1">
      <c r="C33" s="4" t="s">
        <v>225</v>
      </c>
      <c r="H33" s="235"/>
      <c r="I33" s="235"/>
      <c r="J33" s="40">
        <v>55165070.990000002</v>
      </c>
      <c r="K33" s="3"/>
      <c r="L33" s="40">
        <v>37622511.079999998</v>
      </c>
      <c r="M33" s="11"/>
      <c r="N33" s="19"/>
      <c r="O33" s="19"/>
      <c r="P33" s="40">
        <v>55165070.990000002</v>
      </c>
      <c r="Q33" s="19"/>
      <c r="R33" s="40">
        <v>37622511.079999998</v>
      </c>
      <c r="S33" s="19"/>
      <c r="T33" s="5"/>
      <c r="V33" s="29"/>
      <c r="W33" s="5"/>
      <c r="X33" s="47"/>
      <c r="Y33" s="75"/>
    </row>
    <row r="34" spans="1:28" ht="18.75" customHeight="1">
      <c r="B34" s="5" t="s">
        <v>44</v>
      </c>
      <c r="D34" s="4"/>
      <c r="H34" s="235"/>
      <c r="I34" s="235"/>
      <c r="J34" s="40">
        <v>2122334.4700000002</v>
      </c>
      <c r="K34" s="3"/>
      <c r="L34" s="40">
        <v>1961078</v>
      </c>
      <c r="M34" s="11"/>
      <c r="N34" s="19"/>
      <c r="O34" s="19"/>
      <c r="P34" s="40">
        <v>1570948.68</v>
      </c>
      <c r="Q34" s="19"/>
      <c r="R34" s="205">
        <v>1716078</v>
      </c>
      <c r="S34" s="19"/>
      <c r="T34" s="31">
        <v>4033</v>
      </c>
    </row>
    <row r="35" spans="1:28" ht="18.75" customHeight="1">
      <c r="B35" s="5" t="s">
        <v>51</v>
      </c>
      <c r="H35" s="235"/>
      <c r="I35" s="235"/>
      <c r="J35" s="45">
        <v>53406463.960000001</v>
      </c>
      <c r="K35" s="3"/>
      <c r="L35" s="46">
        <v>49716639.960000001</v>
      </c>
      <c r="M35" s="11"/>
      <c r="N35" s="26"/>
      <c r="O35" s="26"/>
      <c r="P35" s="45">
        <v>41748619.090000004</v>
      </c>
      <c r="Q35" s="19"/>
      <c r="R35" s="46">
        <v>35244532.539999999</v>
      </c>
      <c r="S35" s="19"/>
      <c r="T35" s="26">
        <v>52586</v>
      </c>
    </row>
    <row r="36" spans="1:28" ht="18.75" customHeight="1">
      <c r="B36" s="5" t="s">
        <v>45</v>
      </c>
      <c r="D36" s="4"/>
      <c r="H36" s="1" t="s">
        <v>273</v>
      </c>
      <c r="I36" s="235"/>
      <c r="J36" s="72">
        <v>374287.43</v>
      </c>
      <c r="K36" s="3"/>
      <c r="L36" s="72">
        <v>0</v>
      </c>
      <c r="M36" s="79"/>
      <c r="N36" s="80"/>
      <c r="O36" s="80"/>
      <c r="P36" s="72">
        <v>374287.43</v>
      </c>
      <c r="Q36" s="23"/>
      <c r="R36" s="72">
        <v>0</v>
      </c>
      <c r="S36" s="19"/>
      <c r="T36" s="26"/>
      <c r="Y36" s="46"/>
    </row>
    <row r="37" spans="1:28" ht="18.75" customHeight="1">
      <c r="B37" s="5" t="s">
        <v>207</v>
      </c>
      <c r="D37" s="4"/>
      <c r="H37" s="1">
        <v>6</v>
      </c>
      <c r="I37" s="235"/>
      <c r="J37" s="72">
        <v>0</v>
      </c>
      <c r="K37" s="3"/>
      <c r="L37" s="72">
        <v>538656.93999999994</v>
      </c>
      <c r="M37" s="11"/>
      <c r="N37" s="26">
        <v>50495</v>
      </c>
      <c r="O37" s="26"/>
      <c r="P37" s="72">
        <v>0</v>
      </c>
      <c r="Q37" s="23"/>
      <c r="R37" s="72">
        <v>538656.93999999994</v>
      </c>
      <c r="S37" s="19"/>
      <c r="T37" s="26">
        <v>37</v>
      </c>
      <c r="Y37" s="46"/>
    </row>
    <row r="38" spans="1:28" ht="18.75" hidden="1" customHeight="1">
      <c r="B38" s="5" t="s">
        <v>189</v>
      </c>
      <c r="D38" s="4"/>
      <c r="H38" s="235"/>
      <c r="I38" s="235"/>
      <c r="J38" s="72">
        <v>0</v>
      </c>
      <c r="K38" s="3"/>
      <c r="L38" s="204">
        <v>0</v>
      </c>
      <c r="M38" s="79"/>
      <c r="N38" s="80"/>
      <c r="O38" s="80"/>
      <c r="P38" s="68">
        <v>0</v>
      </c>
      <c r="Q38" s="23"/>
      <c r="R38" s="68">
        <v>0</v>
      </c>
      <c r="S38" s="19"/>
      <c r="T38" s="26"/>
      <c r="Y38" s="46"/>
    </row>
    <row r="39" spans="1:28" ht="18.75" customHeight="1">
      <c r="B39" s="5" t="s">
        <v>46</v>
      </c>
      <c r="H39" s="235"/>
      <c r="I39" s="235"/>
      <c r="J39" s="45">
        <v>122930.8</v>
      </c>
      <c r="K39" s="3"/>
      <c r="L39" s="46">
        <v>13426.7</v>
      </c>
      <c r="M39" s="11"/>
      <c r="N39" s="26"/>
      <c r="O39" s="26"/>
      <c r="P39" s="45">
        <v>1473770.24</v>
      </c>
      <c r="Q39" s="19"/>
      <c r="R39" s="46">
        <v>5422955.5099999998</v>
      </c>
      <c r="S39" s="19"/>
      <c r="T39" s="26">
        <v>19904</v>
      </c>
    </row>
    <row r="40" spans="1:28" ht="18.75" customHeight="1">
      <c r="A40" s="5" t="s">
        <v>28</v>
      </c>
      <c r="H40" s="235"/>
      <c r="I40" s="235"/>
      <c r="J40" s="39">
        <f>SUM(J30:J39)</f>
        <v>155359301.14000002</v>
      </c>
      <c r="K40" s="3"/>
      <c r="L40" s="39">
        <f>SUM(L30:L39)</f>
        <v>147088007.00999999</v>
      </c>
      <c r="M40" s="11"/>
      <c r="N40" s="81">
        <f>SUM(N30:N39)</f>
        <v>50495</v>
      </c>
      <c r="O40" s="9"/>
      <c r="P40" s="39">
        <f>SUM(P30:P39)</f>
        <v>145645005.68000004</v>
      </c>
      <c r="Q40" s="9"/>
      <c r="R40" s="39">
        <f>SUM(R30:R39)</f>
        <v>111869407.95999999</v>
      </c>
      <c r="S40" s="9"/>
      <c r="T40" s="12">
        <f>SUM(T30:T39)</f>
        <v>86052</v>
      </c>
    </row>
    <row r="41" spans="1:28" ht="18.75" customHeight="1">
      <c r="A41" s="51" t="s">
        <v>84</v>
      </c>
      <c r="H41" s="235"/>
      <c r="I41" s="235"/>
      <c r="J41" s="43">
        <f>+J27-J40</f>
        <v>50865767.949999988</v>
      </c>
      <c r="K41" s="18"/>
      <c r="L41" s="43">
        <f>+L27-L40</f>
        <v>21855352.870000035</v>
      </c>
      <c r="M41" s="11"/>
      <c r="N41" s="9"/>
      <c r="O41" s="9"/>
      <c r="P41" s="43">
        <f>+P27-P40</f>
        <v>46358500.409999967</v>
      </c>
      <c r="Q41" s="9"/>
      <c r="R41" s="43">
        <f>+R27-R40</f>
        <v>28160994.589999989</v>
      </c>
      <c r="S41" s="9"/>
      <c r="T41" s="9"/>
    </row>
    <row r="42" spans="1:28" ht="18.75" customHeight="1">
      <c r="A42" s="51" t="s">
        <v>86</v>
      </c>
      <c r="H42" s="1">
        <v>25</v>
      </c>
      <c r="I42" s="235"/>
      <c r="J42" s="52">
        <v>0</v>
      </c>
      <c r="K42" s="3"/>
      <c r="L42" s="69">
        <v>-176436</v>
      </c>
      <c r="M42" s="11"/>
      <c r="N42" s="9"/>
      <c r="O42" s="9"/>
      <c r="P42" s="52">
        <v>0</v>
      </c>
      <c r="Q42" s="9"/>
      <c r="R42" s="52">
        <v>0</v>
      </c>
      <c r="S42" s="9"/>
      <c r="T42" s="9"/>
    </row>
    <row r="43" spans="1:28" ht="18.75" customHeight="1" thickBot="1">
      <c r="A43" s="5" t="s">
        <v>257</v>
      </c>
      <c r="H43" s="235"/>
      <c r="I43" s="235"/>
      <c r="J43" s="38">
        <f>+J41+J42</f>
        <v>50865767.949999988</v>
      </c>
      <c r="K43" s="3"/>
      <c r="L43" s="38">
        <f>+L41+L42</f>
        <v>21678916.870000035</v>
      </c>
      <c r="M43" s="11"/>
      <c r="N43" s="19">
        <f>N27-N40</f>
        <v>182286</v>
      </c>
      <c r="O43" s="19"/>
      <c r="P43" s="38">
        <f>+P41-P42</f>
        <v>46358500.409999967</v>
      </c>
      <c r="Q43" s="9"/>
      <c r="R43" s="38">
        <f>+R41-R42</f>
        <v>28160994.589999989</v>
      </c>
      <c r="S43" s="9"/>
      <c r="T43" s="19">
        <f>T27-T40</f>
        <v>-57308</v>
      </c>
      <c r="X43" s="70"/>
      <c r="Y43" s="70"/>
      <c r="Z43" s="70"/>
      <c r="AA43" s="70"/>
      <c r="AB43" s="70"/>
    </row>
    <row r="44" spans="1:28" ht="18.75" customHeight="1" thickTop="1">
      <c r="A44" s="5" t="s">
        <v>97</v>
      </c>
      <c r="H44" s="235"/>
      <c r="I44" s="235"/>
      <c r="J44" s="40"/>
      <c r="K44" s="3"/>
      <c r="L44" s="19"/>
      <c r="M44" s="9"/>
      <c r="N44" s="19"/>
      <c r="O44" s="19"/>
      <c r="P44" s="40"/>
      <c r="Q44" s="19"/>
      <c r="R44" s="19"/>
      <c r="S44" s="19"/>
      <c r="T44" s="19"/>
    </row>
    <row r="45" spans="1:28" ht="18.75" customHeight="1">
      <c r="B45" s="5" t="s">
        <v>47</v>
      </c>
      <c r="H45" s="235"/>
      <c r="I45" s="235"/>
      <c r="J45" s="43">
        <f>J43-J46</f>
        <v>46171120.489999987</v>
      </c>
      <c r="K45" s="3"/>
      <c r="L45" s="42">
        <f>L43-L46</f>
        <v>21401185.550000034</v>
      </c>
      <c r="M45" s="11"/>
      <c r="N45" s="9">
        <f>T45</f>
        <v>-57308</v>
      </c>
      <c r="O45" s="9"/>
      <c r="P45" s="43">
        <f>P43</f>
        <v>46358500.409999967</v>
      </c>
      <c r="Q45" s="9"/>
      <c r="R45" s="43">
        <f>R43</f>
        <v>28160994.589999989</v>
      </c>
      <c r="S45" s="9"/>
      <c r="T45" s="9">
        <f>T43</f>
        <v>-57308</v>
      </c>
    </row>
    <row r="46" spans="1:28" ht="18.75" customHeight="1">
      <c r="B46" s="5" t="s">
        <v>67</v>
      </c>
      <c r="H46" s="235"/>
      <c r="I46" s="235"/>
      <c r="J46" s="41">
        <v>4694647.46</v>
      </c>
      <c r="K46" s="3"/>
      <c r="L46" s="41">
        <v>277731.32</v>
      </c>
      <c r="M46" s="11"/>
      <c r="N46" s="9">
        <v>-10331</v>
      </c>
      <c r="O46" s="9"/>
      <c r="P46" s="41">
        <v>0</v>
      </c>
      <c r="Q46" s="9"/>
      <c r="R46" s="10">
        <v>0</v>
      </c>
      <c r="S46" s="9"/>
      <c r="T46" s="10">
        <v>0</v>
      </c>
      <c r="Y46" s="41"/>
    </row>
    <row r="47" spans="1:28" ht="18.75" customHeight="1" thickBot="1">
      <c r="H47" s="235"/>
      <c r="I47" s="235"/>
      <c r="J47" s="38">
        <f>SUM(J45:J46)</f>
        <v>50865767.949999988</v>
      </c>
      <c r="K47" s="3"/>
      <c r="L47" s="38">
        <f>SUM(L45:L46)</f>
        <v>21678916.870000035</v>
      </c>
      <c r="M47" s="11"/>
      <c r="N47" s="14">
        <f>SUM(N45:N46)</f>
        <v>-67639</v>
      </c>
      <c r="O47" s="9"/>
      <c r="P47" s="38">
        <f>SUM(P45:P46)</f>
        <v>46358500.409999967</v>
      </c>
      <c r="Q47" s="9"/>
      <c r="R47" s="38">
        <f>SUM(R45:R46)</f>
        <v>28160994.589999989</v>
      </c>
      <c r="S47" s="9"/>
      <c r="T47" s="14">
        <f>SUM(T45:T46)</f>
        <v>-57308</v>
      </c>
    </row>
    <row r="48" spans="1:28" ht="11.25" customHeight="1" thickTop="1">
      <c r="H48" s="235"/>
      <c r="I48" s="235"/>
      <c r="J48" s="43"/>
      <c r="K48" s="3"/>
      <c r="L48" s="43"/>
      <c r="M48" s="11"/>
      <c r="N48" s="9"/>
      <c r="O48" s="9"/>
      <c r="P48" s="43"/>
      <c r="Q48" s="9"/>
      <c r="R48" s="43"/>
      <c r="S48" s="9"/>
      <c r="T48" s="9"/>
    </row>
    <row r="49" spans="1:25" ht="18.75" customHeight="1">
      <c r="A49" s="5" t="s">
        <v>48</v>
      </c>
      <c r="H49" s="235"/>
      <c r="I49" s="235"/>
      <c r="J49" s="34"/>
      <c r="K49" s="3"/>
      <c r="L49" s="9"/>
      <c r="M49" s="11"/>
      <c r="N49" s="9"/>
      <c r="O49" s="9"/>
      <c r="P49" s="9"/>
      <c r="Q49" s="9"/>
      <c r="R49" s="9"/>
      <c r="S49" s="9"/>
      <c r="T49" s="9"/>
    </row>
    <row r="50" spans="1:25" ht="18.75" customHeight="1" thickBot="1">
      <c r="B50" s="51" t="s">
        <v>88</v>
      </c>
      <c r="C50" s="51"/>
      <c r="H50" s="235"/>
      <c r="I50" s="235"/>
      <c r="J50" s="104">
        <f>SUM(J45/J51)</f>
        <v>2.234656217252576E-3</v>
      </c>
      <c r="K50" s="3"/>
      <c r="L50" s="104">
        <f>SUM(L45/L51)</f>
        <v>1.0489634371358273E-3</v>
      </c>
      <c r="M50" s="50"/>
      <c r="N50" s="28" t="e">
        <f>SUM(#REF!/N51)</f>
        <v>#REF!</v>
      </c>
      <c r="O50" s="20"/>
      <c r="P50" s="104">
        <f>SUM(P45/P51)</f>
        <v>2.2437252998040152E-3</v>
      </c>
      <c r="Q50" s="20"/>
      <c r="R50" s="104">
        <f>SUM(R45/R51)</f>
        <v>1.3802905268624139E-3</v>
      </c>
      <c r="S50" s="20"/>
      <c r="T50" s="28" t="e">
        <f>SUM(#REF!/T51)</f>
        <v>#REF!</v>
      </c>
    </row>
    <row r="51" spans="1:25" ht="18.75" customHeight="1" thickTop="1" thickBot="1">
      <c r="A51" s="5" t="s">
        <v>87</v>
      </c>
      <c r="H51" s="235"/>
      <c r="I51" s="235"/>
      <c r="J51" s="167">
        <v>20661397549</v>
      </c>
      <c r="K51" s="3"/>
      <c r="L51" s="17">
        <v>20402222606</v>
      </c>
      <c r="M51" s="11"/>
      <c r="N51" s="17">
        <v>756940</v>
      </c>
      <c r="O51" s="9"/>
      <c r="P51" s="17">
        <v>20661397549</v>
      </c>
      <c r="Q51" s="9"/>
      <c r="R51" s="17">
        <v>20402222606</v>
      </c>
      <c r="S51" s="9"/>
      <c r="T51" s="17">
        <v>756940</v>
      </c>
    </row>
    <row r="52" spans="1:25" ht="9.75" customHeight="1" thickTop="1">
      <c r="H52" s="235"/>
      <c r="I52" s="235"/>
      <c r="J52" s="27"/>
      <c r="K52" s="3"/>
      <c r="L52" s="9"/>
      <c r="M52" s="11"/>
      <c r="N52" s="9"/>
      <c r="O52" s="9"/>
      <c r="P52" s="9"/>
      <c r="Q52" s="9"/>
      <c r="R52" s="9"/>
      <c r="S52" s="9"/>
      <c r="T52" s="9"/>
    </row>
    <row r="53" spans="1:25">
      <c r="A53" s="122" t="s">
        <v>254</v>
      </c>
      <c r="H53" s="3"/>
      <c r="I53" s="3"/>
      <c r="J53" s="30"/>
      <c r="K53" s="3"/>
      <c r="L53" s="19"/>
      <c r="M53" s="21"/>
      <c r="N53" s="15"/>
      <c r="O53" s="15"/>
      <c r="P53" s="15"/>
      <c r="Q53" s="15"/>
      <c r="R53" s="21"/>
      <c r="S53" s="15"/>
      <c r="T53" s="15"/>
    </row>
    <row r="54" spans="1:25">
      <c r="A54" s="122"/>
      <c r="H54" s="3"/>
      <c r="I54" s="3"/>
      <c r="J54" s="30"/>
      <c r="K54" s="3"/>
      <c r="L54" s="19"/>
      <c r="M54" s="21"/>
      <c r="N54" s="15"/>
      <c r="O54" s="15"/>
      <c r="P54" s="15"/>
      <c r="Q54" s="15"/>
      <c r="R54" s="21"/>
      <c r="S54" s="15"/>
      <c r="T54" s="15"/>
    </row>
    <row r="55" spans="1:25">
      <c r="H55" s="3"/>
      <c r="I55" s="3"/>
      <c r="J55" s="30"/>
      <c r="K55" s="3"/>
      <c r="L55" s="19"/>
      <c r="M55" s="21"/>
      <c r="N55" s="15"/>
      <c r="O55" s="15"/>
      <c r="P55" s="15"/>
      <c r="Q55" s="15"/>
      <c r="R55" s="21"/>
      <c r="S55" s="15"/>
      <c r="T55" s="15"/>
    </row>
    <row r="56" spans="1:25" ht="18.75" customHeight="1">
      <c r="A56" s="5" t="s">
        <v>191</v>
      </c>
      <c r="J56" s="5"/>
      <c r="K56" s="5" t="s">
        <v>191</v>
      </c>
      <c r="M56" s="5"/>
      <c r="N56" s="19"/>
      <c r="O56" s="129"/>
      <c r="Q56" s="5"/>
      <c r="R56" s="49"/>
      <c r="S56" s="5"/>
      <c r="T56" s="5"/>
      <c r="V56" s="46"/>
      <c r="W56" s="5"/>
      <c r="Y56" s="5"/>
    </row>
    <row r="57" spans="1:25" ht="33.75" customHeight="1">
      <c r="A57" s="228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3"/>
      <c r="T57" s="16"/>
    </row>
    <row r="58" spans="1:25" ht="14.25" customHeight="1">
      <c r="A58" s="240">
        <v>7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3"/>
      <c r="T58" s="16"/>
    </row>
    <row r="59" spans="1:25" ht="18.75" customHeight="1">
      <c r="P59" s="75"/>
    </row>
    <row r="89" spans="7:7" ht="18.75" customHeight="1">
      <c r="G89" s="5">
        <v>22</v>
      </c>
    </row>
  </sheetData>
  <mergeCells count="10">
    <mergeCell ref="A58:R58"/>
    <mergeCell ref="P1:R1"/>
    <mergeCell ref="A2:T2"/>
    <mergeCell ref="A3:T3"/>
    <mergeCell ref="A4:T4"/>
    <mergeCell ref="P6:T6"/>
    <mergeCell ref="J5:T5"/>
    <mergeCell ref="J7:L7"/>
    <mergeCell ref="P7:R7"/>
    <mergeCell ref="J6:L6"/>
  </mergeCells>
  <phoneticPr fontId="0" type="noConversion"/>
  <pageMargins left="0.5" right="7.874015748031496E-2" top="0.74803149606299213" bottom="0" header="0.51181102362204722" footer="0"/>
  <pageSetup paperSize="9" scale="80" orientation="portrait" r:id="rId1"/>
  <headerFooter alignWithMargins="0">
    <oddFooter>&amp;L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</sheetPr>
  <dimension ref="A1:AD94"/>
  <sheetViews>
    <sheetView zoomScaleSheetLayoutView="100" workbookViewId="0">
      <selection activeCell="I24" sqref="I24:Q24"/>
    </sheetView>
  </sheetViews>
  <sheetFormatPr defaultRowHeight="18.75" customHeight="1"/>
  <cols>
    <col min="1" max="1" width="3.6640625" style="5" customWidth="1"/>
    <col min="2" max="2" width="4.5" style="5" customWidth="1"/>
    <col min="3" max="3" width="2.83203125" style="5" customWidth="1"/>
    <col min="4" max="4" width="5.33203125" style="5" customWidth="1"/>
    <col min="5" max="5" width="10.33203125" style="5" customWidth="1"/>
    <col min="6" max="6" width="35" style="5" customWidth="1"/>
    <col min="7" max="7" width="8.83203125" style="5" customWidth="1"/>
    <col min="8" max="8" width="1" style="5" customWidth="1"/>
    <col min="9" max="9" width="16.83203125" style="35" customWidth="1"/>
    <col min="10" max="10" width="1" style="5" customWidth="1"/>
    <col min="11" max="11" width="16.1640625" style="5" customWidth="1"/>
    <col min="12" max="12" width="1" style="49" customWidth="1"/>
    <col min="13" max="13" width="13" style="5" hidden="1" customWidth="1"/>
    <col min="14" max="14" width="1" style="5" hidden="1" customWidth="1"/>
    <col min="15" max="15" width="16.83203125" style="5" customWidth="1"/>
    <col min="16" max="16" width="1.1640625" style="2" customWidth="1"/>
    <col min="17" max="17" width="17" style="24" customWidth="1"/>
    <col min="18" max="18" width="1" style="24" hidden="1" customWidth="1"/>
    <col min="19" max="19" width="12.5" style="24" hidden="1" customWidth="1"/>
    <col min="20" max="20" width="4.5" style="5" customWidth="1"/>
    <col min="21" max="21" width="5.5" style="5" bestFit="1" customWidth="1"/>
    <col min="22" max="22" width="15.83203125" style="5" bestFit="1" customWidth="1"/>
    <col min="23" max="23" width="3.1640625" style="5" bestFit="1" customWidth="1"/>
    <col min="24" max="24" width="19" style="47" customWidth="1"/>
    <col min="25" max="25" width="17.83203125" style="5" customWidth="1"/>
    <col min="26" max="16384" width="9.33203125" style="5"/>
  </cols>
  <sheetData>
    <row r="1" spans="1:30" ht="18.75" customHeight="1">
      <c r="O1" s="244" t="s">
        <v>272</v>
      </c>
      <c r="P1" s="244"/>
      <c r="Q1" s="244"/>
      <c r="R1" s="215"/>
      <c r="S1" s="215"/>
    </row>
    <row r="2" spans="1:30" ht="18.75" customHeight="1">
      <c r="A2" s="240" t="s">
        <v>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30" ht="18.75" customHeight="1">
      <c r="A3" s="240" t="s">
        <v>71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30" ht="18.75" customHeight="1">
      <c r="A4" s="240" t="str">
        <f ca="1">'Income 6M'!A4:T4</f>
        <v>สำหรับงวดหกเดือน สิ้นสุดวันที่ 30 มิถุนายน 2561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30" ht="18.75" customHeight="1">
      <c r="A5" s="2"/>
      <c r="B5" s="2"/>
      <c r="C5" s="2"/>
      <c r="D5" s="2"/>
      <c r="E5" s="2"/>
      <c r="F5" s="2"/>
      <c r="G5" s="2"/>
      <c r="H5" s="2"/>
      <c r="I5" s="236" t="s">
        <v>78</v>
      </c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30" ht="18.75" customHeight="1">
      <c r="A6" s="2"/>
      <c r="B6" s="2"/>
      <c r="C6" s="2"/>
      <c r="D6" s="2"/>
      <c r="E6" s="2"/>
      <c r="F6" s="2"/>
      <c r="G6" s="2"/>
      <c r="H6" s="2"/>
      <c r="I6" s="242" t="s">
        <v>9</v>
      </c>
      <c r="J6" s="242"/>
      <c r="K6" s="242"/>
      <c r="M6" s="169"/>
      <c r="N6" s="25"/>
      <c r="O6" s="236" t="s">
        <v>34</v>
      </c>
      <c r="P6" s="236"/>
      <c r="Q6" s="236"/>
      <c r="R6" s="236"/>
      <c r="S6" s="236"/>
      <c r="Y6" s="33"/>
      <c r="Z6" s="33"/>
      <c r="AA6" s="33"/>
      <c r="AB6" s="76"/>
      <c r="AC6" s="54"/>
      <c r="AD6" s="76"/>
    </row>
    <row r="7" spans="1:30" ht="18.75" hidden="1" customHeight="1">
      <c r="A7" s="2"/>
      <c r="B7" s="2"/>
      <c r="C7" s="2"/>
      <c r="D7" s="2"/>
      <c r="E7" s="2"/>
      <c r="F7" s="2"/>
      <c r="G7" s="2"/>
      <c r="H7" s="2"/>
      <c r="I7" s="251" t="s">
        <v>219</v>
      </c>
      <c r="J7" s="251"/>
      <c r="K7" s="251"/>
      <c r="L7" s="25"/>
      <c r="M7" s="230"/>
      <c r="N7" s="25"/>
      <c r="O7" s="251" t="s">
        <v>219</v>
      </c>
      <c r="P7" s="251"/>
      <c r="Q7" s="251"/>
      <c r="R7" s="37"/>
      <c r="S7" s="229"/>
      <c r="Y7" s="18"/>
      <c r="AB7" s="228"/>
      <c r="AD7" s="228"/>
    </row>
    <row r="8" spans="1:30" ht="18.75" customHeight="1">
      <c r="A8" s="2"/>
      <c r="B8" s="2"/>
      <c r="C8" s="2"/>
      <c r="D8" s="2"/>
      <c r="E8" s="2"/>
      <c r="F8" s="2"/>
      <c r="G8" s="230" t="s">
        <v>0</v>
      </c>
      <c r="H8" s="25"/>
      <c r="I8" s="53" t="s">
        <v>275</v>
      </c>
      <c r="J8" s="54"/>
      <c r="K8" s="53" t="s">
        <v>276</v>
      </c>
      <c r="L8" s="33"/>
      <c r="M8" s="6" t="s">
        <v>55</v>
      </c>
      <c r="N8" s="33"/>
      <c r="O8" s="53" t="s">
        <v>275</v>
      </c>
      <c r="P8" s="54"/>
      <c r="Q8" s="53" t="s">
        <v>276</v>
      </c>
      <c r="R8" s="7"/>
      <c r="S8" s="6" t="s">
        <v>55</v>
      </c>
    </row>
    <row r="9" spans="1:30" ht="18.75" customHeight="1">
      <c r="A9" s="2"/>
      <c r="B9" s="2"/>
      <c r="C9" s="2"/>
      <c r="D9" s="2"/>
      <c r="E9" s="2"/>
      <c r="F9" s="2"/>
      <c r="G9" s="25"/>
      <c r="H9" s="25"/>
      <c r="I9" s="228"/>
      <c r="J9" s="3"/>
      <c r="K9" s="228"/>
      <c r="L9" s="33"/>
      <c r="M9" s="33"/>
      <c r="N9" s="33"/>
      <c r="O9" s="78"/>
      <c r="P9" s="77"/>
      <c r="Q9" s="77"/>
      <c r="R9" s="7"/>
      <c r="S9" s="33"/>
    </row>
    <row r="10" spans="1:30" ht="18.75" customHeight="1">
      <c r="A10" s="5" t="s">
        <v>257</v>
      </c>
      <c r="G10" s="235"/>
      <c r="H10" s="235"/>
      <c r="I10" s="43">
        <f ca="1">'Income 6M'!J43</f>
        <v>50865767.949999988</v>
      </c>
      <c r="J10" s="18"/>
      <c r="K10" s="43">
        <f ca="1">'Income 6M'!L43</f>
        <v>21678916.870000035</v>
      </c>
      <c r="L10" s="11"/>
      <c r="M10" s="9">
        <v>1117741</v>
      </c>
      <c r="N10" s="9"/>
      <c r="O10" s="43">
        <f ca="1">'Income 6M'!P43</f>
        <v>46358500.409999967</v>
      </c>
      <c r="P10" s="9"/>
      <c r="Q10" s="43">
        <f ca="1">'Income 6M'!R43</f>
        <v>28160994.589999989</v>
      </c>
      <c r="R10" s="9"/>
      <c r="S10" s="9">
        <v>-58170</v>
      </c>
    </row>
    <row r="11" spans="1:30" ht="18.75" customHeight="1">
      <c r="G11" s="235"/>
      <c r="H11" s="235"/>
      <c r="I11" s="43"/>
      <c r="J11" s="3"/>
      <c r="K11" s="43"/>
      <c r="L11" s="11"/>
      <c r="M11" s="9"/>
      <c r="N11" s="9"/>
      <c r="O11" s="43"/>
      <c r="P11" s="9"/>
      <c r="Q11" s="43"/>
      <c r="R11" s="9"/>
      <c r="S11" s="9"/>
    </row>
    <row r="12" spans="1:30" ht="18.75" customHeight="1">
      <c r="A12" s="5" t="s">
        <v>107</v>
      </c>
      <c r="D12" s="4"/>
      <c r="G12" s="235"/>
      <c r="H12" s="235"/>
      <c r="I12" s="40">
        <v>0</v>
      </c>
      <c r="J12" s="3"/>
      <c r="K12" s="40">
        <v>0</v>
      </c>
      <c r="L12" s="11"/>
      <c r="M12" s="19"/>
      <c r="N12" s="19"/>
      <c r="O12" s="40">
        <v>0</v>
      </c>
      <c r="P12" s="9"/>
      <c r="Q12" s="40">
        <v>0</v>
      </c>
      <c r="R12" s="9"/>
      <c r="S12" s="19"/>
    </row>
    <row r="13" spans="1:30" ht="18.75" customHeight="1">
      <c r="A13" s="82" t="s">
        <v>100</v>
      </c>
      <c r="B13" s="3"/>
      <c r="C13" s="3"/>
      <c r="G13" s="235"/>
      <c r="H13" s="235"/>
      <c r="I13" s="40"/>
      <c r="J13" s="3"/>
      <c r="K13" s="40"/>
      <c r="L13" s="11"/>
      <c r="M13" s="19"/>
      <c r="N13" s="19"/>
      <c r="O13" s="40"/>
      <c r="P13" s="9"/>
      <c r="Q13" s="40"/>
      <c r="R13" s="9"/>
      <c r="S13" s="19"/>
    </row>
    <row r="14" spans="1:30" ht="18.75" customHeight="1">
      <c r="B14" s="5" t="s">
        <v>82</v>
      </c>
      <c r="G14" s="235"/>
      <c r="H14" s="235"/>
      <c r="I14" s="40"/>
      <c r="J14" s="3"/>
      <c r="K14" s="40"/>
      <c r="L14" s="11"/>
      <c r="M14" s="19"/>
      <c r="N14" s="19"/>
      <c r="O14" s="40"/>
      <c r="P14" s="9"/>
      <c r="Q14" s="40"/>
      <c r="R14" s="9"/>
      <c r="S14" s="19"/>
    </row>
    <row r="15" spans="1:30" ht="18.75" customHeight="1">
      <c r="C15" s="4" t="s">
        <v>83</v>
      </c>
      <c r="G15" s="218" t="s">
        <v>95</v>
      </c>
      <c r="H15" s="32"/>
      <c r="I15" s="41">
        <v>1299117.23</v>
      </c>
      <c r="J15" s="18"/>
      <c r="K15" s="85">
        <v>0</v>
      </c>
      <c r="L15" s="11"/>
      <c r="M15" s="10"/>
      <c r="N15" s="10"/>
      <c r="O15" s="41">
        <v>786208.8</v>
      </c>
      <c r="P15" s="9"/>
      <c r="Q15" s="40">
        <v>0</v>
      </c>
      <c r="R15" s="9"/>
      <c r="S15" s="22">
        <v>0</v>
      </c>
    </row>
    <row r="16" spans="1:30" ht="18.75" customHeight="1">
      <c r="A16" s="3"/>
      <c r="B16" s="3" t="s">
        <v>101</v>
      </c>
      <c r="C16" s="83"/>
      <c r="G16" s="216"/>
      <c r="H16" s="235">
        <v>24</v>
      </c>
      <c r="I16" s="52">
        <v>-259823.45</v>
      </c>
      <c r="J16" s="3"/>
      <c r="K16" s="84">
        <v>0</v>
      </c>
      <c r="L16" s="11"/>
      <c r="M16" s="19"/>
      <c r="N16" s="19"/>
      <c r="O16" s="52">
        <v>-157241.76</v>
      </c>
      <c r="P16" s="9"/>
      <c r="Q16" s="52">
        <v>0</v>
      </c>
      <c r="R16" s="9"/>
      <c r="S16" s="19"/>
    </row>
    <row r="17" spans="1:25" ht="18.75" customHeight="1">
      <c r="A17" s="3"/>
      <c r="B17" s="3"/>
      <c r="C17" s="83"/>
      <c r="G17" s="235"/>
      <c r="H17" s="235"/>
      <c r="I17" s="43"/>
      <c r="J17" s="3"/>
      <c r="K17" s="85"/>
      <c r="L17" s="11"/>
      <c r="M17" s="19"/>
      <c r="N17" s="19"/>
      <c r="O17" s="43"/>
      <c r="P17" s="9"/>
      <c r="Q17" s="43"/>
      <c r="R17" s="9"/>
      <c r="S17" s="19"/>
    </row>
    <row r="18" spans="1:25" ht="18.75" customHeight="1">
      <c r="A18" s="5" t="s">
        <v>107</v>
      </c>
      <c r="B18" s="3"/>
      <c r="C18" s="3"/>
      <c r="G18" s="235"/>
      <c r="H18" s="235"/>
      <c r="I18" s="52">
        <f>SUM(I15:I16)</f>
        <v>1039293.78</v>
      </c>
      <c r="J18" s="3"/>
      <c r="K18" s="52">
        <f>SUM(K15:K16)</f>
        <v>0</v>
      </c>
      <c r="L18" s="11"/>
      <c r="M18" s="19"/>
      <c r="N18" s="19"/>
      <c r="O18" s="52">
        <v>628967.04</v>
      </c>
      <c r="P18" s="9"/>
      <c r="Q18" s="52">
        <f>SUM(Q15:Q16)</f>
        <v>0</v>
      </c>
      <c r="R18" s="9"/>
      <c r="S18" s="19"/>
    </row>
    <row r="19" spans="1:25" ht="18.75" customHeight="1">
      <c r="G19" s="235"/>
      <c r="H19" s="235"/>
      <c r="I19" s="43"/>
      <c r="J19" s="18"/>
      <c r="K19" s="43"/>
      <c r="L19" s="11"/>
      <c r="M19" s="9"/>
      <c r="N19" s="9"/>
      <c r="O19" s="43"/>
      <c r="P19" s="9"/>
      <c r="Q19" s="43"/>
      <c r="R19" s="9"/>
      <c r="S19" s="19"/>
    </row>
    <row r="20" spans="1:25" ht="18.75" customHeight="1" thickBot="1">
      <c r="A20" s="5" t="s">
        <v>256</v>
      </c>
      <c r="G20" s="235"/>
      <c r="H20" s="235"/>
      <c r="I20" s="67">
        <f>+I18+I10</f>
        <v>51905061.729999989</v>
      </c>
      <c r="J20" s="43" t="e">
        <f>#REF!+#REF!</f>
        <v>#REF!</v>
      </c>
      <c r="K20" s="67">
        <f>+K18+K10</f>
        <v>21678916.870000035</v>
      </c>
      <c r="L20" s="43" t="e">
        <f>#REF!+#REF!</f>
        <v>#REF!</v>
      </c>
      <c r="M20" s="67" t="e">
        <f>#REF!+#REF!</f>
        <v>#REF!</v>
      </c>
      <c r="N20" s="67" t="e">
        <f>#REF!+#REF!</f>
        <v>#REF!</v>
      </c>
      <c r="O20" s="67">
        <f>+O18+O10</f>
        <v>46987467.449999966</v>
      </c>
      <c r="P20" s="43" t="e">
        <f>#REF!+#REF!</f>
        <v>#REF!</v>
      </c>
      <c r="Q20" s="67">
        <f>+Q18+Q10</f>
        <v>28160994.589999989</v>
      </c>
      <c r="R20" s="9"/>
      <c r="S20" s="14" t="e">
        <f>#REF!-#REF!</f>
        <v>#REF!</v>
      </c>
    </row>
    <row r="21" spans="1:25" ht="18.75" customHeight="1" thickTop="1">
      <c r="G21" s="235"/>
      <c r="H21" s="235"/>
      <c r="I21" s="43"/>
      <c r="J21" s="43"/>
      <c r="K21" s="43"/>
      <c r="L21" s="43"/>
      <c r="M21" s="43"/>
      <c r="N21" s="43"/>
      <c r="O21" s="43"/>
      <c r="P21" s="43"/>
      <c r="Q21" s="43"/>
      <c r="R21" s="9"/>
      <c r="S21" s="9"/>
    </row>
    <row r="22" spans="1:25" ht="18.75" customHeight="1">
      <c r="A22" s="5" t="s">
        <v>66</v>
      </c>
      <c r="G22" s="235"/>
      <c r="H22" s="235"/>
      <c r="I22" s="40"/>
      <c r="J22" s="3"/>
      <c r="K22" s="19"/>
      <c r="L22" s="9"/>
      <c r="M22" s="19"/>
      <c r="N22" s="19"/>
      <c r="O22" s="40"/>
      <c r="P22" s="19"/>
      <c r="Q22" s="19"/>
      <c r="R22" s="19"/>
      <c r="S22" s="19"/>
    </row>
    <row r="23" spans="1:25" ht="18.75" customHeight="1">
      <c r="B23" s="5" t="s">
        <v>47</v>
      </c>
      <c r="G23" s="235"/>
      <c r="H23" s="235"/>
      <c r="I23" s="43">
        <f>+I20-I24</f>
        <v>47204454.969999991</v>
      </c>
      <c r="J23" s="3"/>
      <c r="K23" s="42">
        <f>K20-K24</f>
        <v>21401185.550000034</v>
      </c>
      <c r="L23" s="11"/>
      <c r="M23" s="9" t="e">
        <f>S23</f>
        <v>#REF!</v>
      </c>
      <c r="N23" s="9"/>
      <c r="O23" s="43">
        <f>O20</f>
        <v>46987467.449999966</v>
      </c>
      <c r="P23" s="9"/>
      <c r="Q23" s="43">
        <f>Q20</f>
        <v>28160994.589999989</v>
      </c>
      <c r="R23" s="9"/>
      <c r="S23" s="9" t="e">
        <f>S20</f>
        <v>#REF!</v>
      </c>
      <c r="V23" s="75"/>
    </row>
    <row r="24" spans="1:25" ht="18.75" customHeight="1">
      <c r="B24" s="5" t="s">
        <v>67</v>
      </c>
      <c r="G24" s="235"/>
      <c r="H24" s="235"/>
      <c r="I24" s="41">
        <v>4700606.76</v>
      </c>
      <c r="J24" s="3"/>
      <c r="K24" s="41">
        <v>277731.32</v>
      </c>
      <c r="L24" s="11"/>
      <c r="M24" s="9">
        <v>-10331</v>
      </c>
      <c r="N24" s="9"/>
      <c r="O24" s="41">
        <v>0</v>
      </c>
      <c r="P24" s="9"/>
      <c r="Q24" s="10">
        <v>0</v>
      </c>
      <c r="R24" s="9"/>
      <c r="S24" s="10">
        <v>0</v>
      </c>
      <c r="V24" s="75"/>
      <c r="X24" s="41"/>
    </row>
    <row r="25" spans="1:25" ht="18.75" customHeight="1" thickBot="1">
      <c r="G25" s="235"/>
      <c r="H25" s="235">
        <v>3.1</v>
      </c>
      <c r="I25" s="38">
        <f>SUM(I23:I24)</f>
        <v>51905061.729999989</v>
      </c>
      <c r="J25" s="3"/>
      <c r="K25" s="38">
        <f>SUM(K23:K24)</f>
        <v>21678916.870000035</v>
      </c>
      <c r="L25" s="11"/>
      <c r="M25" s="14" t="e">
        <f>SUM(M23:M24)</f>
        <v>#REF!</v>
      </c>
      <c r="N25" s="9"/>
      <c r="O25" s="38">
        <f>SUM(O23:O24)</f>
        <v>46987467.449999966</v>
      </c>
      <c r="P25" s="9"/>
      <c r="Q25" s="38">
        <f>SUM(Q23:Q24)</f>
        <v>28160994.589999989</v>
      </c>
      <c r="R25" s="9"/>
      <c r="S25" s="14" t="e">
        <f>SUM(S23:S24)</f>
        <v>#REF!</v>
      </c>
      <c r="V25" s="70"/>
      <c r="Y25" s="70"/>
    </row>
    <row r="26" spans="1:25" ht="18.75" customHeight="1" thickTop="1">
      <c r="G26" s="235"/>
      <c r="H26" s="235"/>
      <c r="I26" s="27"/>
      <c r="J26" s="3"/>
      <c r="K26" s="9"/>
      <c r="L26" s="11"/>
      <c r="M26" s="9"/>
      <c r="N26" s="9"/>
      <c r="O26" s="9"/>
      <c r="P26" s="9"/>
      <c r="Q26" s="9"/>
      <c r="R26" s="9"/>
      <c r="S26" s="9"/>
    </row>
    <row r="27" spans="1:25" ht="18.75" customHeight="1">
      <c r="A27" s="122" t="s">
        <v>254</v>
      </c>
      <c r="G27" s="3"/>
      <c r="H27" s="3"/>
      <c r="I27" s="30"/>
      <c r="J27" s="3"/>
      <c r="K27" s="19"/>
      <c r="L27" s="21"/>
      <c r="M27" s="15"/>
      <c r="N27" s="15"/>
      <c r="O27" s="15"/>
      <c r="P27" s="15"/>
      <c r="Q27" s="21"/>
      <c r="R27" s="15"/>
      <c r="S27" s="15"/>
    </row>
    <row r="28" spans="1:25" ht="18.75" customHeight="1">
      <c r="G28" s="3"/>
      <c r="H28" s="3"/>
      <c r="I28" s="30"/>
      <c r="J28" s="3"/>
      <c r="K28" s="19"/>
      <c r="L28" s="21"/>
      <c r="M28" s="15"/>
      <c r="N28" s="15"/>
      <c r="O28" s="15"/>
      <c r="P28" s="15"/>
      <c r="Q28" s="21"/>
      <c r="R28" s="15"/>
      <c r="S28" s="15"/>
    </row>
    <row r="29" spans="1:25" ht="18.75" customHeight="1">
      <c r="G29" s="3"/>
      <c r="H29" s="3"/>
      <c r="I29" s="30"/>
      <c r="J29" s="3"/>
      <c r="K29" s="19"/>
      <c r="L29" s="21"/>
      <c r="M29" s="15"/>
      <c r="N29" s="15"/>
      <c r="O29" s="15"/>
      <c r="P29" s="15"/>
      <c r="Q29" s="21"/>
      <c r="R29" s="15"/>
      <c r="S29" s="15"/>
    </row>
    <row r="30" spans="1:25" ht="18.75" customHeight="1">
      <c r="G30" s="3"/>
      <c r="H30" s="3"/>
      <c r="I30" s="30"/>
      <c r="J30" s="3"/>
      <c r="K30" s="19"/>
      <c r="L30" s="21"/>
      <c r="M30" s="15"/>
      <c r="N30" s="15"/>
      <c r="O30" s="15"/>
      <c r="P30" s="15"/>
      <c r="Q30" s="21"/>
      <c r="R30" s="15"/>
      <c r="S30" s="15"/>
    </row>
    <row r="31" spans="1:25" ht="18.75" customHeight="1">
      <c r="G31" s="3"/>
      <c r="H31" s="3"/>
      <c r="I31" s="30"/>
      <c r="J31" s="3"/>
      <c r="K31" s="19"/>
      <c r="L31" s="21"/>
      <c r="M31" s="15"/>
      <c r="N31" s="15"/>
      <c r="O31" s="15"/>
      <c r="P31" s="15"/>
      <c r="Q31" s="21"/>
      <c r="R31" s="15"/>
      <c r="S31" s="15"/>
    </row>
    <row r="32" spans="1:25" ht="18.75" customHeight="1">
      <c r="G32" s="3"/>
      <c r="H32" s="3"/>
      <c r="I32" s="30"/>
      <c r="J32" s="3"/>
      <c r="K32" s="19"/>
      <c r="L32" s="21"/>
      <c r="M32" s="15"/>
      <c r="N32" s="15"/>
      <c r="O32" s="15"/>
      <c r="P32" s="15"/>
      <c r="Q32" s="21"/>
      <c r="R32" s="15"/>
      <c r="S32" s="15"/>
    </row>
    <row r="33" spans="1:24" ht="18.75" customHeight="1">
      <c r="G33" s="3"/>
      <c r="H33" s="3"/>
      <c r="I33" s="30"/>
      <c r="J33" s="3"/>
      <c r="K33" s="19"/>
      <c r="L33" s="21"/>
      <c r="M33" s="15"/>
      <c r="N33" s="15"/>
      <c r="O33" s="15"/>
      <c r="P33" s="15"/>
      <c r="Q33" s="21"/>
      <c r="R33" s="15"/>
      <c r="S33" s="15"/>
    </row>
    <row r="34" spans="1:24" ht="18.75" customHeight="1">
      <c r="G34" s="3"/>
      <c r="H34" s="3"/>
      <c r="I34" s="30"/>
      <c r="J34" s="3"/>
      <c r="K34" s="19"/>
      <c r="L34" s="21"/>
      <c r="M34" s="15"/>
      <c r="N34" s="15"/>
      <c r="O34" s="15"/>
      <c r="P34" s="15"/>
      <c r="Q34" s="21"/>
      <c r="R34" s="15"/>
      <c r="S34" s="15"/>
    </row>
    <row r="35" spans="1:24" ht="18.75" customHeight="1">
      <c r="C35" s="4"/>
      <c r="G35" s="3"/>
      <c r="H35" s="3"/>
      <c r="I35" s="30"/>
      <c r="J35" s="3"/>
      <c r="K35" s="19"/>
      <c r="L35" s="21"/>
      <c r="M35" s="15"/>
      <c r="N35" s="15"/>
      <c r="O35" s="15"/>
      <c r="P35" s="15"/>
      <c r="Q35" s="21"/>
      <c r="R35" s="15"/>
      <c r="S35" s="15"/>
    </row>
    <row r="36" spans="1:24" ht="18.75" customHeight="1">
      <c r="G36" s="3"/>
      <c r="H36" s="3"/>
      <c r="I36" s="30"/>
      <c r="J36" s="3"/>
      <c r="K36" s="19"/>
      <c r="L36" s="21"/>
      <c r="M36" s="15"/>
      <c r="N36" s="15"/>
      <c r="O36" s="15"/>
      <c r="P36" s="15"/>
      <c r="Q36" s="21"/>
      <c r="R36" s="15"/>
      <c r="S36" s="15"/>
    </row>
    <row r="37" spans="1:24" ht="18.75" customHeight="1">
      <c r="G37" s="3"/>
      <c r="H37" s="3"/>
      <c r="I37" s="30"/>
      <c r="J37" s="3"/>
      <c r="K37" s="19"/>
      <c r="L37" s="21"/>
      <c r="M37" s="15"/>
      <c r="N37" s="15"/>
      <c r="O37" s="15"/>
      <c r="P37" s="15"/>
      <c r="Q37" s="21"/>
      <c r="R37" s="15"/>
      <c r="S37" s="15"/>
    </row>
    <row r="38" spans="1:24" ht="18.75" customHeight="1">
      <c r="G38" s="3"/>
      <c r="H38" s="3"/>
      <c r="I38" s="30"/>
      <c r="J38" s="3"/>
      <c r="K38" s="19"/>
      <c r="L38" s="21"/>
      <c r="M38" s="15"/>
      <c r="N38" s="15"/>
      <c r="O38" s="15"/>
      <c r="P38" s="15"/>
      <c r="Q38" s="21"/>
      <c r="R38" s="15"/>
      <c r="S38" s="15"/>
    </row>
    <row r="39" spans="1:24" ht="18.75" customHeight="1">
      <c r="G39" s="3"/>
      <c r="H39" s="3"/>
      <c r="I39" s="30"/>
      <c r="J39" s="3"/>
      <c r="K39" s="19"/>
      <c r="L39" s="21"/>
      <c r="M39" s="15"/>
      <c r="N39" s="15"/>
      <c r="O39" s="15"/>
      <c r="P39" s="15"/>
      <c r="Q39" s="21"/>
      <c r="R39" s="15"/>
      <c r="S39" s="15"/>
    </row>
    <row r="40" spans="1:24" ht="18.75" customHeight="1">
      <c r="G40" s="3"/>
      <c r="H40" s="3"/>
      <c r="I40" s="30"/>
      <c r="J40" s="3"/>
      <c r="K40" s="19"/>
      <c r="L40" s="21"/>
      <c r="M40" s="15"/>
      <c r="N40" s="15"/>
      <c r="O40" s="15"/>
      <c r="P40" s="15"/>
      <c r="Q40" s="21"/>
      <c r="R40" s="15"/>
      <c r="S40" s="15"/>
    </row>
    <row r="41" spans="1:24" ht="18.75" customHeight="1">
      <c r="A41" s="5" t="s">
        <v>191</v>
      </c>
      <c r="I41" s="5"/>
      <c r="K41" s="5" t="s">
        <v>191</v>
      </c>
      <c r="L41" s="5"/>
      <c r="N41" s="19"/>
      <c r="O41" s="129"/>
      <c r="P41" s="5"/>
      <c r="Q41" s="5"/>
      <c r="R41" s="49"/>
      <c r="S41" s="5"/>
      <c r="V41" s="46"/>
      <c r="X41" s="5"/>
    </row>
    <row r="42" spans="1:24" ht="18.75" customHeight="1">
      <c r="A42" s="228"/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3"/>
      <c r="S42" s="16"/>
    </row>
    <row r="43" spans="1:24" ht="18.75" customHeight="1">
      <c r="A43" s="228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3"/>
      <c r="S43" s="16"/>
    </row>
    <row r="44" spans="1:24" ht="18.75" customHeight="1">
      <c r="A44" s="228"/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3"/>
      <c r="S44" s="16"/>
    </row>
    <row r="45" spans="1:24" ht="18.75" customHeight="1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3"/>
      <c r="S45" s="16"/>
    </row>
    <row r="46" spans="1:24" ht="18.75" customHeight="1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3"/>
      <c r="S46" s="16"/>
    </row>
    <row r="47" spans="1:24" ht="18.600000000000001" customHeight="1">
      <c r="A47" s="228"/>
      <c r="B47" s="228"/>
      <c r="C47" s="228"/>
      <c r="D47" s="228"/>
      <c r="E47" s="228"/>
      <c r="F47" s="228"/>
      <c r="G47" s="228"/>
      <c r="H47" s="228">
        <v>25</v>
      </c>
      <c r="I47" s="228"/>
      <c r="J47" s="228"/>
      <c r="K47" s="228"/>
      <c r="L47" s="228"/>
      <c r="M47" s="228"/>
      <c r="N47" s="228"/>
      <c r="O47" s="228"/>
      <c r="P47" s="228"/>
      <c r="Q47" s="228"/>
      <c r="R47" s="3"/>
      <c r="S47" s="16"/>
    </row>
    <row r="48" spans="1:24" ht="18.75" customHeight="1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3"/>
      <c r="S48" s="16"/>
    </row>
    <row r="49" spans="1:19" ht="18.75" customHeight="1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3"/>
      <c r="S49" s="16"/>
    </row>
    <row r="50" spans="1:19" ht="18.75" customHeight="1">
      <c r="A50" s="241">
        <v>8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</row>
    <row r="94" spans="7:7" ht="18.75" customHeight="1">
      <c r="G94" s="5">
        <v>22</v>
      </c>
    </row>
  </sheetData>
  <mergeCells count="10">
    <mergeCell ref="O1:Q1"/>
    <mergeCell ref="A2:S2"/>
    <mergeCell ref="A3:S3"/>
    <mergeCell ref="A4:S4"/>
    <mergeCell ref="A50:S50"/>
    <mergeCell ref="I5:S5"/>
    <mergeCell ref="I6:K6"/>
    <mergeCell ref="O6:S6"/>
    <mergeCell ref="I7:K7"/>
    <mergeCell ref="O7:Q7"/>
  </mergeCells>
  <phoneticPr fontId="0" type="noConversion"/>
  <pageMargins left="0.51181102362204722" right="0.35433070866141736" top="0.94488188976377963" bottom="0.55118110236220474" header="0.51181102362204722" footer="0.1181102362204724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5"/>
  </sheetPr>
  <dimension ref="A1:V122"/>
  <sheetViews>
    <sheetView zoomScaleSheetLayoutView="100" workbookViewId="0">
      <selection activeCell="A113" sqref="A113:IV114"/>
    </sheetView>
  </sheetViews>
  <sheetFormatPr defaultRowHeight="18.75"/>
  <cols>
    <col min="1" max="1" width="3.6640625" style="5" customWidth="1"/>
    <col min="2" max="2" width="3.83203125" style="5" customWidth="1"/>
    <col min="3" max="3" width="4" style="5" customWidth="1"/>
    <col min="4" max="4" width="5.33203125" style="5" customWidth="1"/>
    <col min="5" max="5" width="10.33203125" style="5" customWidth="1"/>
    <col min="6" max="6" width="36.83203125" style="5" customWidth="1"/>
    <col min="7" max="7" width="17.6640625" style="5" customWidth="1"/>
    <col min="8" max="8" width="1.33203125" style="5" customWidth="1"/>
    <col min="9" max="9" width="17.33203125" style="5" customWidth="1"/>
    <col min="10" max="10" width="1.5" style="5" customWidth="1"/>
    <col min="11" max="11" width="17" style="2" customWidth="1"/>
    <col min="12" max="12" width="1.5" style="2" customWidth="1"/>
    <col min="13" max="13" width="16.6640625" style="24" customWidth="1"/>
    <col min="14" max="14" width="1.5" style="24" hidden="1" customWidth="1"/>
    <col min="15" max="15" width="3.5" style="24" hidden="1" customWidth="1"/>
    <col min="16" max="16" width="7" style="5" bestFit="1" customWidth="1"/>
    <col min="17" max="17" width="1.6640625" style="5" customWidth="1"/>
    <col min="18" max="18" width="4.1640625" style="5" bestFit="1" customWidth="1"/>
    <col min="19" max="19" width="3.1640625" style="5" bestFit="1" customWidth="1"/>
    <col min="20" max="21" width="9.33203125" style="5"/>
    <col min="22" max="22" width="23.33203125" style="5" customWidth="1"/>
    <col min="23" max="16384" width="9.33203125" style="5"/>
  </cols>
  <sheetData>
    <row r="1" spans="1:15">
      <c r="K1" s="244" t="s">
        <v>272</v>
      </c>
      <c r="L1" s="244"/>
      <c r="M1" s="244"/>
    </row>
    <row r="2" spans="1:15" ht="18.75" customHeight="1">
      <c r="A2" s="240" t="s">
        <v>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 ht="18.75" customHeight="1">
      <c r="A3" s="240" t="s">
        <v>137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5" ht="18.75" customHeight="1">
      <c r="A4" s="240" t="s">
        <v>280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5"/>
      <c r="O4" s="5"/>
    </row>
    <row r="5" spans="1:15" ht="18.75" customHeight="1">
      <c r="A5" s="2"/>
      <c r="B5" s="2"/>
      <c r="C5" s="2"/>
      <c r="D5" s="2"/>
      <c r="E5" s="2"/>
      <c r="F5" s="2"/>
      <c r="G5" s="236" t="s">
        <v>78</v>
      </c>
      <c r="H5" s="236"/>
      <c r="I5" s="236"/>
      <c r="J5" s="236"/>
      <c r="K5" s="236"/>
      <c r="L5" s="236"/>
      <c r="M5" s="236"/>
      <c r="N5" s="236"/>
      <c r="O5" s="236"/>
    </row>
    <row r="6" spans="1:15" ht="18.75" customHeight="1">
      <c r="A6" s="2"/>
      <c r="B6" s="2"/>
      <c r="C6" s="2"/>
      <c r="D6" s="2"/>
      <c r="E6" s="2"/>
      <c r="F6" s="2"/>
      <c r="G6" s="238" t="s">
        <v>9</v>
      </c>
      <c r="H6" s="238"/>
      <c r="I6" s="238"/>
      <c r="J6" s="238"/>
      <c r="K6" s="239" t="s">
        <v>34</v>
      </c>
      <c r="L6" s="239"/>
      <c r="M6" s="239"/>
      <c r="N6" s="239"/>
      <c r="O6" s="239"/>
    </row>
    <row r="7" spans="1:15" ht="18.75" customHeight="1">
      <c r="A7" s="2"/>
      <c r="B7" s="2"/>
      <c r="C7" s="2"/>
      <c r="D7" s="2"/>
      <c r="E7" s="2"/>
      <c r="F7" s="2"/>
      <c r="G7" s="251" t="s">
        <v>282</v>
      </c>
      <c r="H7" s="251"/>
      <c r="I7" s="251"/>
      <c r="J7" s="25"/>
      <c r="K7" s="251" t="s">
        <v>282</v>
      </c>
      <c r="L7" s="251"/>
      <c r="M7" s="251"/>
      <c r="N7" s="251"/>
      <c r="O7" s="229"/>
    </row>
    <row r="8" spans="1:15" ht="18.75" customHeight="1">
      <c r="A8" s="2"/>
      <c r="B8" s="2"/>
      <c r="C8" s="2"/>
      <c r="D8" s="2"/>
      <c r="E8" s="2"/>
      <c r="F8" s="2"/>
      <c r="G8" s="53" t="s">
        <v>275</v>
      </c>
      <c r="H8" s="54"/>
      <c r="I8" s="53" t="s">
        <v>276</v>
      </c>
      <c r="J8" s="33"/>
      <c r="K8" s="53" t="s">
        <v>275</v>
      </c>
      <c r="L8" s="54"/>
      <c r="M8" s="53" t="s">
        <v>276</v>
      </c>
      <c r="N8" s="6" t="s">
        <v>215</v>
      </c>
      <c r="O8" s="6" t="s">
        <v>55</v>
      </c>
    </row>
    <row r="9" spans="1:15" ht="18.75" customHeight="1">
      <c r="A9" s="2"/>
      <c r="B9" s="2"/>
      <c r="C9" s="2"/>
      <c r="D9" s="2"/>
      <c r="E9" s="2"/>
      <c r="F9" s="2"/>
      <c r="G9" s="228"/>
      <c r="H9" s="3"/>
      <c r="I9" s="228"/>
      <c r="J9" s="7"/>
      <c r="K9" s="228"/>
      <c r="L9" s="3"/>
      <c r="M9" s="228"/>
      <c r="N9" s="18"/>
      <c r="O9" s="206"/>
    </row>
    <row r="10" spans="1:15" ht="18.75" customHeight="1">
      <c r="A10" s="130" t="s">
        <v>138</v>
      </c>
      <c r="G10" s="3"/>
      <c r="H10" s="3"/>
      <c r="I10" s="3"/>
      <c r="J10" s="3"/>
      <c r="K10" s="3"/>
      <c r="L10" s="3"/>
      <c r="M10" s="3"/>
      <c r="N10" s="3"/>
      <c r="O10" s="3"/>
    </row>
    <row r="11" spans="1:15" ht="18.75" customHeight="1">
      <c r="B11" s="5" t="s">
        <v>235</v>
      </c>
      <c r="G11" s="40">
        <f>-'[2]wpl 01-12'!V56</f>
        <v>50865767.949999958</v>
      </c>
      <c r="H11" s="40"/>
      <c r="I11" s="40">
        <v>21678916.870000001</v>
      </c>
      <c r="J11" s="40"/>
      <c r="K11" s="40">
        <f>-'[2]wpl 01-12'!U56</f>
        <v>46358500.409999996</v>
      </c>
      <c r="L11" s="19"/>
      <c r="M11" s="40">
        <v>28160994.59</v>
      </c>
      <c r="N11" s="19"/>
      <c r="O11" s="19">
        <v>-852483</v>
      </c>
    </row>
    <row r="12" spans="1:15" ht="18.75" customHeight="1">
      <c r="B12" s="5" t="s">
        <v>139</v>
      </c>
      <c r="G12" s="40"/>
      <c r="H12" s="40"/>
      <c r="I12" s="40"/>
      <c r="J12" s="40"/>
      <c r="K12" s="40"/>
      <c r="L12" s="19"/>
      <c r="M12" s="40"/>
      <c r="N12" s="19"/>
      <c r="O12" s="19"/>
    </row>
    <row r="13" spans="1:15" ht="18.75" customHeight="1">
      <c r="C13" s="5" t="s">
        <v>140</v>
      </c>
      <c r="G13" s="40"/>
      <c r="H13" s="40"/>
      <c r="I13" s="40"/>
      <c r="J13" s="40"/>
      <c r="K13" s="40"/>
      <c r="L13" s="19"/>
      <c r="M13" s="40"/>
      <c r="N13" s="19"/>
      <c r="O13" s="19"/>
    </row>
    <row r="14" spans="1:15" ht="18.75" customHeight="1">
      <c r="D14" s="5" t="s">
        <v>141</v>
      </c>
      <c r="G14" s="131">
        <v>10226103.24</v>
      </c>
      <c r="H14" s="131"/>
      <c r="I14" s="131">
        <v>9228102.0199999996</v>
      </c>
      <c r="J14" s="40"/>
      <c r="K14" s="40">
        <v>6220153.9199999999</v>
      </c>
      <c r="L14" s="19"/>
      <c r="M14" s="40">
        <v>5099997.91</v>
      </c>
      <c r="N14" s="19"/>
      <c r="O14" s="19">
        <v>6700</v>
      </c>
    </row>
    <row r="15" spans="1:15" ht="18.75" customHeight="1">
      <c r="D15" s="5" t="s">
        <v>291</v>
      </c>
      <c r="G15" s="131">
        <v>-14000000</v>
      </c>
      <c r="H15" s="131"/>
      <c r="I15" s="131">
        <v>0</v>
      </c>
      <c r="J15" s="40"/>
      <c r="K15" s="40">
        <v>0</v>
      </c>
      <c r="L15" s="19"/>
      <c r="M15" s="40">
        <v>0</v>
      </c>
      <c r="N15" s="19"/>
      <c r="O15" s="19"/>
    </row>
    <row r="16" spans="1:15" ht="18.75" customHeight="1">
      <c r="D16" s="5" t="s">
        <v>142</v>
      </c>
      <c r="G16" s="131">
        <v>368025.66</v>
      </c>
      <c r="H16" s="40"/>
      <c r="I16" s="40">
        <v>368025.66</v>
      </c>
      <c r="J16" s="40"/>
      <c r="K16" s="131">
        <v>368025.66</v>
      </c>
      <c r="L16" s="129"/>
      <c r="M16" s="131">
        <v>368025.66</v>
      </c>
      <c r="N16" s="19"/>
      <c r="O16" s="19">
        <v>992</v>
      </c>
    </row>
    <row r="17" spans="2:22" ht="18.75" customHeight="1">
      <c r="D17" s="5" t="s">
        <v>208</v>
      </c>
      <c r="G17" s="131">
        <v>777272.76</v>
      </c>
      <c r="H17" s="40"/>
      <c r="I17" s="40">
        <v>518181.84</v>
      </c>
      <c r="J17" s="40"/>
      <c r="K17" s="131">
        <v>777272.76</v>
      </c>
      <c r="L17" s="129"/>
      <c r="M17" s="131">
        <v>518181.84</v>
      </c>
      <c r="N17" s="19"/>
      <c r="O17" s="19">
        <v>992</v>
      </c>
    </row>
    <row r="18" spans="2:22" ht="18.75" customHeight="1">
      <c r="D18" s="5" t="s">
        <v>209</v>
      </c>
      <c r="G18" s="131">
        <v>0</v>
      </c>
      <c r="H18" s="40"/>
      <c r="I18" s="132">
        <v>538656.93999999994</v>
      </c>
      <c r="J18" s="40"/>
      <c r="K18" s="40">
        <v>0</v>
      </c>
      <c r="L18" s="19"/>
      <c r="M18" s="68">
        <v>538656.93999999994</v>
      </c>
      <c r="N18" s="19"/>
      <c r="O18" s="129">
        <v>0</v>
      </c>
    </row>
    <row r="19" spans="2:22" ht="18.75" customHeight="1">
      <c r="D19" s="5" t="s">
        <v>286</v>
      </c>
      <c r="G19" s="131">
        <v>-250000</v>
      </c>
      <c r="H19" s="40"/>
      <c r="I19" s="132">
        <v>0</v>
      </c>
      <c r="J19" s="40"/>
      <c r="K19" s="40">
        <v>-250000</v>
      </c>
      <c r="L19" s="19"/>
      <c r="M19" s="68">
        <v>0</v>
      </c>
      <c r="N19" s="19"/>
      <c r="O19" s="129"/>
    </row>
    <row r="20" spans="2:22" ht="18.75" customHeight="1">
      <c r="D20" s="5" t="s">
        <v>105</v>
      </c>
      <c r="G20" s="133">
        <v>-3610605.24</v>
      </c>
      <c r="H20" s="44"/>
      <c r="I20" s="40">
        <v>-22818586.559999999</v>
      </c>
      <c r="J20" s="44"/>
      <c r="K20" s="134">
        <v>-3610605.24</v>
      </c>
      <c r="L20" s="19"/>
      <c r="M20" s="132">
        <v>-22818586.559999999</v>
      </c>
      <c r="N20" s="19"/>
      <c r="O20" s="129"/>
    </row>
    <row r="21" spans="2:22" ht="18.75" hidden="1" customHeight="1">
      <c r="D21" s="5" t="s">
        <v>143</v>
      </c>
      <c r="G21" s="131">
        <v>0</v>
      </c>
      <c r="H21" s="40"/>
      <c r="I21" s="132">
        <v>0</v>
      </c>
      <c r="J21" s="40"/>
      <c r="K21" s="40">
        <v>0</v>
      </c>
      <c r="L21" s="19"/>
      <c r="M21" s="68">
        <v>0</v>
      </c>
      <c r="N21" s="19"/>
      <c r="O21" s="129">
        <v>0</v>
      </c>
    </row>
    <row r="22" spans="2:22" ht="18.75" customHeight="1">
      <c r="D22" s="5" t="s">
        <v>144</v>
      </c>
      <c r="G22" s="131">
        <v>374287.43</v>
      </c>
      <c r="H22" s="40"/>
      <c r="I22" s="43">
        <v>2068.0500000000002</v>
      </c>
      <c r="J22" s="43"/>
      <c r="K22" s="135">
        <v>374287.43</v>
      </c>
      <c r="L22" s="136"/>
      <c r="M22" s="135">
        <v>2068.0500000000002</v>
      </c>
      <c r="N22" s="137"/>
      <c r="O22" s="136">
        <v>-37</v>
      </c>
      <c r="P22" s="70"/>
    </row>
    <row r="23" spans="2:22" ht="18.75" hidden="1" customHeight="1">
      <c r="D23" s="5" t="s">
        <v>145</v>
      </c>
      <c r="G23" s="131">
        <v>0</v>
      </c>
      <c r="H23" s="40"/>
      <c r="I23" s="43">
        <v>0</v>
      </c>
      <c r="J23" s="43"/>
      <c r="K23" s="135">
        <v>0</v>
      </c>
      <c r="L23" s="136"/>
      <c r="M23" s="135">
        <v>0</v>
      </c>
      <c r="N23" s="137"/>
      <c r="O23" s="136">
        <v>-37</v>
      </c>
      <c r="P23" s="70"/>
    </row>
    <row r="24" spans="2:22" ht="18.75" customHeight="1">
      <c r="D24" s="5" t="s">
        <v>146</v>
      </c>
      <c r="G24" s="131">
        <v>675009.41</v>
      </c>
      <c r="H24" s="40"/>
      <c r="I24" s="135">
        <v>1209433</v>
      </c>
      <c r="J24" s="43"/>
      <c r="K24" s="43">
        <v>529951.59</v>
      </c>
      <c r="L24" s="9"/>
      <c r="M24" s="135">
        <v>730682</v>
      </c>
      <c r="N24" s="9"/>
      <c r="O24" s="136">
        <v>0</v>
      </c>
    </row>
    <row r="25" spans="2:22" ht="18.75" hidden="1" customHeight="1">
      <c r="D25" s="5" t="s">
        <v>147</v>
      </c>
      <c r="G25" s="44">
        <v>0</v>
      </c>
      <c r="H25" s="44"/>
      <c r="I25" s="132">
        <v>0</v>
      </c>
      <c r="J25" s="44"/>
      <c r="K25" s="40">
        <v>0</v>
      </c>
      <c r="L25" s="19"/>
      <c r="M25" s="135">
        <v>0</v>
      </c>
      <c r="N25" s="19"/>
      <c r="O25" s="19"/>
      <c r="V25" s="139"/>
    </row>
    <row r="26" spans="2:22" ht="18.75" hidden="1" customHeight="1">
      <c r="D26" s="5" t="s">
        <v>220</v>
      </c>
      <c r="G26" s="44">
        <v>0</v>
      </c>
      <c r="H26" s="44"/>
      <c r="I26" s="132">
        <v>0</v>
      </c>
      <c r="J26" s="44"/>
      <c r="K26" s="40">
        <v>0</v>
      </c>
      <c r="L26" s="19"/>
      <c r="M26" s="135">
        <v>0</v>
      </c>
      <c r="N26" s="19"/>
      <c r="O26" s="19"/>
      <c r="V26" s="139"/>
    </row>
    <row r="27" spans="2:22" ht="18.75" customHeight="1">
      <c r="D27" s="5" t="s">
        <v>148</v>
      </c>
      <c r="G27" s="131">
        <v>-120587.57</v>
      </c>
      <c r="H27" s="40"/>
      <c r="I27" s="40">
        <v>0</v>
      </c>
      <c r="J27" s="40"/>
      <c r="K27" s="40">
        <v>-48148.92</v>
      </c>
      <c r="L27" s="19"/>
      <c r="M27" s="135">
        <v>0</v>
      </c>
      <c r="N27" s="19"/>
      <c r="O27" s="129">
        <v>-14746</v>
      </c>
    </row>
    <row r="28" spans="2:22" ht="18.75" customHeight="1">
      <c r="D28" s="5" t="s">
        <v>149</v>
      </c>
      <c r="G28" s="135">
        <v>122930.8</v>
      </c>
      <c r="H28" s="43"/>
      <c r="I28" s="140">
        <v>13426.7</v>
      </c>
      <c r="J28" s="141"/>
      <c r="K28" s="140">
        <v>1473770.24</v>
      </c>
      <c r="L28" s="142"/>
      <c r="M28" s="135">
        <v>5422955.5099999998</v>
      </c>
      <c r="N28" s="5"/>
      <c r="O28" s="143">
        <v>17411</v>
      </c>
    </row>
    <row r="29" spans="2:22" ht="18.75" customHeight="1">
      <c r="D29" s="3" t="s">
        <v>150</v>
      </c>
      <c r="E29" s="3"/>
      <c r="G29" s="132">
        <v>0</v>
      </c>
      <c r="H29" s="43"/>
      <c r="I29" s="144">
        <v>176436</v>
      </c>
      <c r="J29" s="141"/>
      <c r="K29" s="132">
        <v>0</v>
      </c>
      <c r="L29" s="142"/>
      <c r="M29" s="135">
        <v>0</v>
      </c>
      <c r="N29" s="5"/>
      <c r="O29" s="142"/>
    </row>
    <row r="30" spans="2:22" ht="18.75" customHeight="1">
      <c r="G30" s="145">
        <f>SUM(G11:G29)</f>
        <v>45428204.439999945</v>
      </c>
      <c r="H30" s="135">
        <f t="shared" ref="H30:M30" si="0">SUM(H11:H29)</f>
        <v>0</v>
      </c>
      <c r="I30" s="145">
        <f t="shared" si="0"/>
        <v>10914660.520000003</v>
      </c>
      <c r="J30" s="135">
        <f t="shared" si="0"/>
        <v>0</v>
      </c>
      <c r="K30" s="145">
        <f>SUM(K11:K29)</f>
        <v>52193207.849999994</v>
      </c>
      <c r="L30" s="136">
        <f t="shared" si="0"/>
        <v>0</v>
      </c>
      <c r="M30" s="145">
        <f t="shared" si="0"/>
        <v>18022975.939999998</v>
      </c>
      <c r="N30" s="19"/>
      <c r="O30" s="19">
        <f>SUM(O11:O28)</f>
        <v>-841208</v>
      </c>
    </row>
    <row r="31" spans="2:22" ht="18.75" customHeight="1">
      <c r="B31" s="146" t="s">
        <v>151</v>
      </c>
      <c r="G31" s="40"/>
      <c r="H31" s="40"/>
      <c r="I31" s="40"/>
      <c r="J31" s="43"/>
      <c r="K31" s="40"/>
      <c r="L31" s="9"/>
      <c r="M31" s="40"/>
      <c r="N31" s="19"/>
      <c r="O31" s="19"/>
    </row>
    <row r="32" spans="2:22" ht="18.75" customHeight="1">
      <c r="D32" s="5" t="s">
        <v>152</v>
      </c>
      <c r="G32" s="131">
        <v>-58611804.99000001</v>
      </c>
      <c r="H32" s="40"/>
      <c r="I32" s="40">
        <v>-80762596.760000005</v>
      </c>
      <c r="J32" s="40"/>
      <c r="K32" s="40">
        <v>-58611804.99000001</v>
      </c>
      <c r="L32" s="19"/>
      <c r="M32" s="40">
        <v>-81422596.760000005</v>
      </c>
      <c r="N32" s="19"/>
      <c r="O32" s="19">
        <v>1227</v>
      </c>
    </row>
    <row r="33" spans="1:15" ht="18.75" customHeight="1">
      <c r="D33" s="5" t="s">
        <v>236</v>
      </c>
      <c r="G33" s="131">
        <v>0</v>
      </c>
      <c r="H33" s="131">
        <v>0</v>
      </c>
      <c r="I33" s="131">
        <v>0</v>
      </c>
      <c r="J33" s="131">
        <v>0</v>
      </c>
      <c r="K33" s="40">
        <v>12692246.100000001</v>
      </c>
      <c r="L33" s="131">
        <v>0</v>
      </c>
      <c r="M33" s="131">
        <v>0</v>
      </c>
      <c r="N33" s="19"/>
      <c r="O33" s="147">
        <v>0</v>
      </c>
    </row>
    <row r="34" spans="1:15" ht="18.75" customHeight="1">
      <c r="D34" s="5" t="s">
        <v>237</v>
      </c>
      <c r="G34" s="131">
        <v>-1653873.1800000034</v>
      </c>
      <c r="H34" s="40"/>
      <c r="I34" s="131">
        <v>1403165.71</v>
      </c>
      <c r="J34" s="40"/>
      <c r="K34" s="40">
        <v>-1464652.4999999995</v>
      </c>
      <c r="L34" s="19"/>
      <c r="M34" s="131">
        <v>1469906.78</v>
      </c>
      <c r="N34" s="19"/>
      <c r="O34" s="147">
        <v>0</v>
      </c>
    </row>
    <row r="35" spans="1:15" ht="18.75" customHeight="1">
      <c r="D35" s="5" t="s">
        <v>32</v>
      </c>
      <c r="G35" s="131">
        <v>10503820.040000021</v>
      </c>
      <c r="H35" s="40"/>
      <c r="I35" s="40">
        <v>31330939.129999999</v>
      </c>
      <c r="J35" s="40"/>
      <c r="K35" s="40">
        <v>6179735.0599999949</v>
      </c>
      <c r="L35" s="19"/>
      <c r="M35" s="40">
        <v>1229820.74</v>
      </c>
      <c r="N35" s="19"/>
      <c r="O35" s="19">
        <v>1089</v>
      </c>
    </row>
    <row r="36" spans="1:15" ht="18.75" customHeight="1">
      <c r="D36" s="5" t="s">
        <v>12</v>
      </c>
      <c r="G36" s="40">
        <v>-987510.22000000114</v>
      </c>
      <c r="H36" s="40"/>
      <c r="I36" s="40">
        <v>273254.84999999998</v>
      </c>
      <c r="J36" s="40"/>
      <c r="K36" s="40">
        <v>-1491886.2299999995</v>
      </c>
      <c r="L36" s="19"/>
      <c r="M36" s="40">
        <v>36813.56</v>
      </c>
      <c r="N36" s="19"/>
      <c r="O36" s="19">
        <v>1323</v>
      </c>
    </row>
    <row r="37" spans="1:15" ht="18.75" customHeight="1">
      <c r="D37" s="5" t="s">
        <v>15</v>
      </c>
      <c r="G37" s="131">
        <v>-4325879.0100000016</v>
      </c>
      <c r="H37" s="40"/>
      <c r="I37" s="40">
        <v>45242.74</v>
      </c>
      <c r="J37" s="40"/>
      <c r="K37" s="131">
        <v>-3351896.9000000008</v>
      </c>
      <c r="L37" s="19"/>
      <c r="M37" s="68">
        <v>-21752.240000000002</v>
      </c>
      <c r="N37" s="19"/>
      <c r="O37" s="19">
        <v>-2</v>
      </c>
    </row>
    <row r="38" spans="1:15" ht="18.75" customHeight="1">
      <c r="B38" s="146" t="s">
        <v>153</v>
      </c>
      <c r="G38" s="40"/>
      <c r="H38" s="40"/>
      <c r="I38" s="40"/>
      <c r="J38" s="40"/>
      <c r="K38" s="40"/>
      <c r="L38" s="19"/>
      <c r="M38" s="40"/>
      <c r="N38" s="19"/>
      <c r="O38" s="19"/>
    </row>
    <row r="39" spans="1:15" ht="18.75" customHeight="1">
      <c r="D39" s="5" t="s">
        <v>154</v>
      </c>
      <c r="G39" s="131">
        <v>0</v>
      </c>
      <c r="H39" s="40"/>
      <c r="I39" s="131">
        <v>0</v>
      </c>
      <c r="J39" s="131"/>
      <c r="K39" s="40">
        <v>2363784.6099999994</v>
      </c>
      <c r="L39" s="19"/>
      <c r="M39" s="40">
        <v>-1277377.76</v>
      </c>
      <c r="N39" s="19"/>
      <c r="O39" s="19">
        <v>2428</v>
      </c>
    </row>
    <row r="40" spans="1:15" ht="18.75" customHeight="1">
      <c r="D40" s="5" t="s">
        <v>155</v>
      </c>
      <c r="G40" s="131">
        <v>-6081571.1100000013</v>
      </c>
      <c r="H40" s="40"/>
      <c r="I40" s="40">
        <v>25833512.57</v>
      </c>
      <c r="J40" s="40"/>
      <c r="K40" s="40">
        <v>-1600455.5899999999</v>
      </c>
      <c r="L40" s="19"/>
      <c r="M40" s="40">
        <v>29714620.920000002</v>
      </c>
      <c r="N40" s="19"/>
      <c r="O40" s="19">
        <v>-131</v>
      </c>
    </row>
    <row r="41" spans="1:15" ht="18.75" customHeight="1">
      <c r="D41" s="5" t="s">
        <v>238</v>
      </c>
      <c r="G41" s="40">
        <v>0</v>
      </c>
      <c r="H41" s="40"/>
      <c r="I41" s="40">
        <v>0</v>
      </c>
      <c r="J41" s="40"/>
      <c r="K41" s="40">
        <v>1973174.74</v>
      </c>
      <c r="L41" s="19"/>
      <c r="M41" s="40">
        <v>0</v>
      </c>
      <c r="N41" s="19"/>
      <c r="O41" s="19"/>
    </row>
    <row r="42" spans="1:15" ht="18.75" customHeight="1">
      <c r="D42" s="5" t="s">
        <v>156</v>
      </c>
      <c r="G42" s="131">
        <v>-20614578.660000008</v>
      </c>
      <c r="H42" s="40"/>
      <c r="I42" s="40">
        <v>885218.06</v>
      </c>
      <c r="J42" s="40"/>
      <c r="K42" s="40">
        <v>-19980705.75</v>
      </c>
      <c r="L42" s="19"/>
      <c r="M42" s="40">
        <v>1326324.69</v>
      </c>
      <c r="N42" s="19"/>
      <c r="O42" s="19">
        <v>-506</v>
      </c>
    </row>
    <row r="43" spans="1:15" ht="18.75" customHeight="1">
      <c r="D43" s="5" t="s">
        <v>157</v>
      </c>
      <c r="G43" s="131">
        <v>-125000.00000000047</v>
      </c>
      <c r="H43" s="40"/>
      <c r="I43" s="68">
        <v>0</v>
      </c>
      <c r="J43" s="40"/>
      <c r="K43" s="40">
        <v>-125000.00000000081</v>
      </c>
      <c r="L43" s="19"/>
      <c r="M43" s="68">
        <v>0</v>
      </c>
      <c r="N43" s="19"/>
      <c r="O43" s="19"/>
    </row>
    <row r="44" spans="1:15" ht="18.75" customHeight="1">
      <c r="D44" s="5" t="s">
        <v>53</v>
      </c>
      <c r="G44" s="131">
        <v>201869.15999999922</v>
      </c>
      <c r="H44" s="43"/>
      <c r="I44" s="135">
        <v>45515.14</v>
      </c>
      <c r="J44" s="43"/>
      <c r="K44" s="40">
        <v>0</v>
      </c>
      <c r="L44" s="9"/>
      <c r="M44" s="207">
        <v>-77849.350000000006</v>
      </c>
      <c r="N44" s="19"/>
      <c r="O44" s="139">
        <v>0</v>
      </c>
    </row>
    <row r="45" spans="1:15" ht="18.75" customHeight="1">
      <c r="E45" s="5" t="s">
        <v>158</v>
      </c>
      <c r="G45" s="39">
        <f t="shared" ref="G45:M45" si="1">SUM(G30:G44)</f>
        <v>-36266323.530000061</v>
      </c>
      <c r="H45" s="43">
        <f t="shared" si="1"/>
        <v>0</v>
      </c>
      <c r="I45" s="39">
        <f t="shared" si="1"/>
        <v>-10031088.040000016</v>
      </c>
      <c r="J45" s="43">
        <f t="shared" si="1"/>
        <v>0</v>
      </c>
      <c r="K45" s="39">
        <f t="shared" si="1"/>
        <v>-11224253.60000002</v>
      </c>
      <c r="L45" s="9">
        <f t="shared" si="1"/>
        <v>0</v>
      </c>
      <c r="M45" s="39">
        <f t="shared" si="1"/>
        <v>-30999113.48</v>
      </c>
      <c r="N45" s="19"/>
      <c r="O45" s="12">
        <f>SUM(O30:O44)</f>
        <v>-835780</v>
      </c>
    </row>
    <row r="46" spans="1:15" ht="18.75" customHeight="1">
      <c r="G46" s="3"/>
      <c r="H46" s="18"/>
      <c r="I46" s="9"/>
      <c r="J46" s="9"/>
      <c r="K46" s="19"/>
      <c r="L46" s="9"/>
      <c r="M46" s="148" t="s">
        <v>159</v>
      </c>
      <c r="N46" s="19"/>
      <c r="O46" s="9"/>
    </row>
    <row r="47" spans="1:15" ht="174.75" customHeight="1">
      <c r="F47" s="61"/>
    </row>
    <row r="48" spans="1:15" ht="18.75" customHeight="1">
      <c r="A48" s="252">
        <v>9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19"/>
      <c r="O48" s="23"/>
    </row>
    <row r="49" spans="1:15" ht="57.75" customHeight="1">
      <c r="A49" s="227"/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5"/>
      <c r="O49" s="5"/>
    </row>
    <row r="50" spans="1:15">
      <c r="A50" s="227"/>
      <c r="B50" s="227"/>
      <c r="C50" s="227"/>
      <c r="D50" s="227"/>
      <c r="E50" s="227"/>
      <c r="F50" s="227"/>
      <c r="G50" s="227"/>
      <c r="H50" s="227"/>
      <c r="I50" s="227"/>
      <c r="J50" s="227"/>
      <c r="K50" s="226"/>
      <c r="L50" s="226"/>
      <c r="M50" s="234" t="s">
        <v>272</v>
      </c>
      <c r="N50" s="234"/>
      <c r="O50" s="234"/>
    </row>
    <row r="51" spans="1:15">
      <c r="A51" s="241"/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34"/>
      <c r="O51" s="234"/>
    </row>
    <row r="52" spans="1:15" ht="18.75" customHeight="1">
      <c r="A52" s="240" t="s">
        <v>8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</row>
    <row r="53" spans="1:15" ht="18.75" customHeight="1">
      <c r="A53" s="240" t="s">
        <v>160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</row>
    <row r="54" spans="1:15" ht="18.75" customHeight="1">
      <c r="A54" s="240" t="str">
        <f>+A4</f>
        <v>สำหรับงวดหกเดือน สิ้นสุดวันที่ 30 มิถุนายน 2561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</row>
    <row r="55" spans="1:15" ht="18.75" customHeight="1">
      <c r="A55" s="2"/>
      <c r="B55" s="2"/>
      <c r="C55" s="2"/>
      <c r="D55" s="2"/>
      <c r="E55" s="2"/>
      <c r="F55" s="2"/>
      <c r="G55" s="236" t="s">
        <v>78</v>
      </c>
      <c r="H55" s="236"/>
      <c r="I55" s="236"/>
      <c r="J55" s="236"/>
      <c r="K55" s="236"/>
      <c r="L55" s="236"/>
      <c r="M55" s="236"/>
      <c r="N55" s="236"/>
      <c r="O55" s="236"/>
    </row>
    <row r="56" spans="1:15" ht="18.75" customHeight="1">
      <c r="A56" s="2"/>
      <c r="B56" s="2"/>
      <c r="C56" s="2"/>
      <c r="D56" s="2"/>
      <c r="E56" s="2"/>
      <c r="F56" s="2"/>
      <c r="G56" s="238" t="s">
        <v>9</v>
      </c>
      <c r="H56" s="238"/>
      <c r="I56" s="238"/>
      <c r="J56" s="238"/>
      <c r="K56" s="239" t="s">
        <v>34</v>
      </c>
      <c r="L56" s="239"/>
      <c r="M56" s="239"/>
      <c r="N56" s="239"/>
      <c r="O56" s="239"/>
    </row>
    <row r="57" spans="1:15" ht="18.75" customHeight="1">
      <c r="A57" s="2"/>
      <c r="B57" s="2"/>
      <c r="C57" s="2"/>
      <c r="D57" s="2"/>
      <c r="E57" s="2"/>
      <c r="F57" s="2"/>
      <c r="G57" s="251" t="s">
        <v>282</v>
      </c>
      <c r="H57" s="251"/>
      <c r="I57" s="251"/>
      <c r="J57" s="25"/>
      <c r="K57" s="251" t="s">
        <v>282</v>
      </c>
      <c r="L57" s="251"/>
      <c r="M57" s="251"/>
      <c r="N57" s="251"/>
      <c r="O57" s="229"/>
    </row>
    <row r="58" spans="1:15" ht="18.75" customHeight="1">
      <c r="A58" s="2"/>
      <c r="B58" s="2"/>
      <c r="C58" s="2"/>
      <c r="D58" s="2"/>
      <c r="E58" s="2"/>
      <c r="F58" s="2"/>
      <c r="G58" s="53" t="s">
        <v>275</v>
      </c>
      <c r="H58" s="54"/>
      <c r="I58" s="53" t="s">
        <v>276</v>
      </c>
      <c r="J58" s="33"/>
      <c r="K58" s="53" t="s">
        <v>275</v>
      </c>
      <c r="L58" s="54"/>
      <c r="M58" s="53" t="s">
        <v>276</v>
      </c>
      <c r="N58" s="6" t="s">
        <v>215</v>
      </c>
      <c r="O58" s="6" t="s">
        <v>55</v>
      </c>
    </row>
    <row r="59" spans="1:15" ht="18.75" customHeight="1">
      <c r="A59" s="2"/>
      <c r="B59" s="2"/>
      <c r="C59" s="2"/>
      <c r="D59" s="2"/>
      <c r="E59" s="2"/>
      <c r="G59" s="228"/>
      <c r="H59" s="3"/>
      <c r="I59" s="228"/>
      <c r="J59" s="7"/>
      <c r="K59" s="228"/>
      <c r="L59" s="3"/>
      <c r="M59" s="228"/>
      <c r="N59" s="18"/>
      <c r="O59" s="206"/>
    </row>
    <row r="60" spans="1:15" ht="18.75" customHeight="1">
      <c r="A60" s="130" t="s">
        <v>161</v>
      </c>
      <c r="B60" s="130"/>
      <c r="G60" s="3"/>
      <c r="H60" s="3"/>
      <c r="I60" s="3"/>
      <c r="J60" s="3"/>
      <c r="K60" s="3"/>
      <c r="L60" s="3"/>
      <c r="M60" s="3"/>
      <c r="N60" s="3"/>
      <c r="O60" s="3"/>
    </row>
    <row r="61" spans="1:15" ht="18.75" hidden="1" customHeight="1">
      <c r="A61" s="130"/>
      <c r="C61" s="5" t="s">
        <v>162</v>
      </c>
      <c r="G61" s="133">
        <v>0</v>
      </c>
      <c r="H61" s="44"/>
      <c r="I61" s="133">
        <v>0</v>
      </c>
      <c r="J61" s="44"/>
      <c r="K61" s="134">
        <v>0</v>
      </c>
      <c r="L61" s="129"/>
      <c r="M61" s="149">
        <v>0</v>
      </c>
      <c r="N61" s="3"/>
      <c r="O61" s="129">
        <v>-144000</v>
      </c>
    </row>
    <row r="62" spans="1:15" ht="18.75" customHeight="1">
      <c r="C62" s="5" t="s">
        <v>163</v>
      </c>
      <c r="G62" s="44">
        <v>-18971.299999999814</v>
      </c>
      <c r="H62" s="44"/>
      <c r="I62" s="133">
        <v>-20017.11</v>
      </c>
      <c r="J62" s="44"/>
      <c r="K62" s="44">
        <v>-1725.9500000000698</v>
      </c>
      <c r="L62" s="19"/>
      <c r="M62" s="149">
        <v>-2524.69</v>
      </c>
      <c r="N62" s="19"/>
      <c r="O62" s="129">
        <v>3256</v>
      </c>
    </row>
    <row r="63" spans="1:15" ht="18.75" customHeight="1">
      <c r="C63" s="5" t="s">
        <v>164</v>
      </c>
      <c r="G63" s="133">
        <v>0</v>
      </c>
      <c r="H63" s="44"/>
      <c r="I63" s="149">
        <v>0</v>
      </c>
      <c r="J63" s="44"/>
      <c r="K63" s="44">
        <v>0</v>
      </c>
      <c r="L63" s="19"/>
      <c r="M63" s="44">
        <v>-10694546</v>
      </c>
      <c r="N63" s="19"/>
      <c r="O63" s="19">
        <v>139245</v>
      </c>
    </row>
    <row r="64" spans="1:15" ht="18.75" hidden="1" customHeight="1">
      <c r="C64" s="5" t="s">
        <v>165</v>
      </c>
      <c r="G64" s="133">
        <v>0</v>
      </c>
      <c r="H64" s="44"/>
      <c r="I64" s="149">
        <v>0</v>
      </c>
      <c r="J64" s="44"/>
      <c r="K64" s="133">
        <v>0</v>
      </c>
      <c r="L64" s="129"/>
      <c r="M64" s="149">
        <v>0</v>
      </c>
      <c r="N64" s="19"/>
      <c r="O64" s="147"/>
    </row>
    <row r="65" spans="1:22" ht="18.75" customHeight="1">
      <c r="C65" s="5" t="s">
        <v>243</v>
      </c>
      <c r="G65" s="149">
        <v>-21900000</v>
      </c>
      <c r="H65" s="44"/>
      <c r="I65" s="149">
        <v>0</v>
      </c>
      <c r="J65" s="44"/>
      <c r="K65" s="133">
        <v>-4900000</v>
      </c>
      <c r="L65" s="129"/>
      <c r="M65" s="149">
        <v>0</v>
      </c>
      <c r="N65" s="19"/>
      <c r="O65" s="147"/>
    </row>
    <row r="66" spans="1:22" ht="18.75" hidden="1" customHeight="1">
      <c r="C66" s="5" t="s">
        <v>221</v>
      </c>
      <c r="G66" s="133">
        <v>0</v>
      </c>
      <c r="H66" s="44"/>
      <c r="I66" s="149">
        <v>0</v>
      </c>
      <c r="J66" s="44"/>
      <c r="K66" s="133">
        <v>0</v>
      </c>
      <c r="L66" s="129"/>
      <c r="M66" s="149">
        <v>0</v>
      </c>
      <c r="N66" s="19"/>
      <c r="O66" s="147"/>
    </row>
    <row r="67" spans="1:22" ht="18.75" hidden="1" customHeight="1">
      <c r="C67" s="5" t="s">
        <v>166</v>
      </c>
      <c r="G67" s="133">
        <v>0</v>
      </c>
      <c r="H67" s="44"/>
      <c r="I67" s="149">
        <v>0</v>
      </c>
      <c r="J67" s="44"/>
      <c r="K67" s="133">
        <v>0</v>
      </c>
      <c r="L67" s="129"/>
      <c r="M67" s="149">
        <v>0</v>
      </c>
      <c r="N67" s="19"/>
      <c r="O67" s="147"/>
    </row>
    <row r="68" spans="1:22" ht="18.75" hidden="1" customHeight="1">
      <c r="C68" s="5" t="s">
        <v>167</v>
      </c>
      <c r="G68" s="133">
        <v>0</v>
      </c>
      <c r="H68" s="44"/>
      <c r="I68" s="149">
        <v>0</v>
      </c>
      <c r="J68" s="44"/>
      <c r="K68" s="134">
        <v>0</v>
      </c>
      <c r="L68" s="19"/>
      <c r="M68" s="149">
        <v>0</v>
      </c>
      <c r="N68" s="19"/>
      <c r="O68" s="129">
        <v>-16360</v>
      </c>
    </row>
    <row r="69" spans="1:22" ht="18.75" hidden="1" customHeight="1">
      <c r="C69" s="5" t="s">
        <v>239</v>
      </c>
      <c r="G69" s="133">
        <v>0</v>
      </c>
      <c r="H69" s="44"/>
      <c r="I69" s="149">
        <v>0</v>
      </c>
      <c r="J69" s="44"/>
      <c r="K69" s="134">
        <v>0</v>
      </c>
      <c r="L69" s="19"/>
      <c r="M69" s="149">
        <v>0</v>
      </c>
      <c r="N69" s="19"/>
      <c r="O69" s="129">
        <v>-16360</v>
      </c>
    </row>
    <row r="70" spans="1:22" ht="18.75" hidden="1" customHeight="1">
      <c r="C70" s="5" t="s">
        <v>168</v>
      </c>
      <c r="G70" s="134">
        <v>0</v>
      </c>
      <c r="H70" s="44"/>
      <c r="I70" s="149">
        <v>0</v>
      </c>
      <c r="J70" s="44"/>
      <c r="K70" s="133">
        <v>0</v>
      </c>
      <c r="L70" s="129"/>
      <c r="M70" s="149">
        <v>0</v>
      </c>
      <c r="N70" s="19"/>
      <c r="O70" s="147">
        <v>0</v>
      </c>
    </row>
    <row r="71" spans="1:22" ht="18.75" customHeight="1">
      <c r="C71" s="5" t="s">
        <v>283</v>
      </c>
      <c r="G71" s="133">
        <v>-216428.90000000596</v>
      </c>
      <c r="H71" s="44"/>
      <c r="I71" s="149">
        <v>-2601077</v>
      </c>
      <c r="J71" s="44"/>
      <c r="K71" s="133">
        <v>-216428.90000000596</v>
      </c>
      <c r="L71" s="129"/>
      <c r="M71" s="149">
        <v>-2601077</v>
      </c>
      <c r="N71" s="19"/>
      <c r="O71" s="147">
        <v>0</v>
      </c>
      <c r="V71" s="139"/>
    </row>
    <row r="72" spans="1:22" ht="18.75" customHeight="1">
      <c r="C72" s="5" t="s">
        <v>284</v>
      </c>
      <c r="G72" s="133">
        <v>-5140913.92</v>
      </c>
      <c r="H72" s="44"/>
      <c r="I72" s="149">
        <v>0</v>
      </c>
      <c r="J72" s="44"/>
      <c r="K72" s="133">
        <v>0</v>
      </c>
      <c r="L72" s="129"/>
      <c r="M72" s="149">
        <v>0</v>
      </c>
      <c r="N72" s="19"/>
      <c r="O72" s="147">
        <v>0</v>
      </c>
      <c r="V72" s="139"/>
    </row>
    <row r="73" spans="1:22" ht="18.75" hidden="1" customHeight="1">
      <c r="C73" s="5" t="s">
        <v>240</v>
      </c>
      <c r="G73" s="134">
        <v>0</v>
      </c>
      <c r="H73" s="44"/>
      <c r="I73" s="149">
        <v>0</v>
      </c>
      <c r="J73" s="44"/>
      <c r="K73" s="133">
        <v>0</v>
      </c>
      <c r="L73" s="129"/>
      <c r="M73" s="149">
        <v>0</v>
      </c>
      <c r="N73" s="19"/>
      <c r="O73" s="147">
        <v>0</v>
      </c>
    </row>
    <row r="74" spans="1:22" ht="18.75" customHeight="1">
      <c r="C74" s="5" t="s">
        <v>169</v>
      </c>
      <c r="G74" s="20">
        <v>-25239148.25</v>
      </c>
      <c r="H74" s="20"/>
      <c r="I74" s="20">
        <v>-10946405.74</v>
      </c>
      <c r="J74" s="20"/>
      <c r="K74" s="20">
        <v>-25142999.25</v>
      </c>
      <c r="L74" s="9"/>
      <c r="M74" s="20">
        <v>-8627817.0999999996</v>
      </c>
      <c r="N74" s="19"/>
      <c r="O74" s="19">
        <v>-365</v>
      </c>
      <c r="V74" s="139"/>
    </row>
    <row r="75" spans="1:22" ht="18.75" hidden="1" customHeight="1">
      <c r="C75" s="5" t="s">
        <v>170</v>
      </c>
      <c r="G75" s="149">
        <v>0</v>
      </c>
      <c r="H75" s="44"/>
      <c r="I75" s="149">
        <v>0</v>
      </c>
      <c r="J75" s="44"/>
      <c r="K75" s="149">
        <v>0</v>
      </c>
      <c r="L75" s="19"/>
      <c r="M75" s="134">
        <v>0</v>
      </c>
      <c r="N75" s="19"/>
      <c r="O75" s="19"/>
      <c r="V75" s="139"/>
    </row>
    <row r="76" spans="1:22" ht="18.75" customHeight="1">
      <c r="C76" s="5" t="s">
        <v>171</v>
      </c>
      <c r="G76" s="149">
        <v>-33973.830000000009</v>
      </c>
      <c r="H76" s="44"/>
      <c r="I76" s="149">
        <v>0</v>
      </c>
      <c r="J76" s="44"/>
      <c r="K76" s="149">
        <v>-21403.729999999996</v>
      </c>
      <c r="L76" s="19"/>
      <c r="M76" s="149">
        <v>0</v>
      </c>
      <c r="N76" s="19"/>
      <c r="O76" s="147">
        <v>0</v>
      </c>
      <c r="V76" s="139"/>
    </row>
    <row r="77" spans="1:22" ht="18.75" customHeight="1">
      <c r="C77" s="5" t="s">
        <v>172</v>
      </c>
      <c r="G77" s="44">
        <v>120587.57</v>
      </c>
      <c r="H77" s="20"/>
      <c r="I77" s="44">
        <v>0</v>
      </c>
      <c r="J77" s="20"/>
      <c r="K77" s="44">
        <v>48148.92</v>
      </c>
      <c r="L77" s="9"/>
      <c r="M77" s="149">
        <v>0</v>
      </c>
      <c r="N77" s="19"/>
      <c r="O77" s="19"/>
      <c r="V77" s="139"/>
    </row>
    <row r="78" spans="1:22" ht="18.75" customHeight="1">
      <c r="D78" s="5" t="s">
        <v>173</v>
      </c>
      <c r="G78" s="66">
        <f>SUM(G61:G77)</f>
        <v>-52428848.630000003</v>
      </c>
      <c r="H78" s="20">
        <f t="shared" ref="H78:M78" si="2">SUM(H61:H77)</f>
        <v>0</v>
      </c>
      <c r="I78" s="66">
        <f t="shared" si="2"/>
        <v>-13567499.85</v>
      </c>
      <c r="J78" s="20">
        <f t="shared" si="2"/>
        <v>0</v>
      </c>
      <c r="K78" s="66">
        <f t="shared" si="2"/>
        <v>-30234408.910000004</v>
      </c>
      <c r="L78" s="9">
        <f t="shared" si="2"/>
        <v>0</v>
      </c>
      <c r="M78" s="66">
        <f t="shared" si="2"/>
        <v>-21925964.789999999</v>
      </c>
      <c r="N78" s="19"/>
      <c r="O78" s="12">
        <f>SUM(O61:O77)</f>
        <v>-34584</v>
      </c>
      <c r="V78" s="139"/>
    </row>
    <row r="79" spans="1:22" ht="18.75" customHeight="1">
      <c r="G79" s="20"/>
      <c r="H79" s="20"/>
      <c r="I79" s="20"/>
      <c r="J79" s="20"/>
      <c r="K79" s="20"/>
      <c r="L79" s="9"/>
      <c r="M79" s="9"/>
      <c r="N79" s="19"/>
      <c r="O79" s="9"/>
      <c r="V79" s="139"/>
    </row>
    <row r="80" spans="1:22" ht="18.75" customHeight="1">
      <c r="A80" s="130" t="s">
        <v>174</v>
      </c>
      <c r="B80" s="130"/>
      <c r="G80" s="44"/>
      <c r="H80" s="44"/>
      <c r="I80" s="44"/>
      <c r="J80" s="44"/>
      <c r="K80" s="44"/>
      <c r="L80" s="19"/>
      <c r="M80" s="19"/>
      <c r="N80" s="19"/>
      <c r="O80" s="19"/>
      <c r="V80" s="75"/>
    </row>
    <row r="81" spans="1:15" ht="18.75" hidden="1" customHeight="1">
      <c r="C81" s="5" t="s">
        <v>175</v>
      </c>
      <c r="G81" s="134">
        <f>-'[2]CF-WorkSheet'!X169-'[2]CF-WorkSheet'!X170</f>
        <v>0</v>
      </c>
      <c r="H81" s="44"/>
      <c r="I81" s="131">
        <v>0</v>
      </c>
      <c r="J81" s="44"/>
      <c r="K81" s="133">
        <f>-'[2]CF-WorkSheet'!Y169-'[2]CF-WorkSheet'!Y170</f>
        <v>0</v>
      </c>
      <c r="L81" s="129"/>
      <c r="M81" s="134">
        <v>0</v>
      </c>
      <c r="N81" s="19"/>
      <c r="O81" s="147">
        <v>0</v>
      </c>
    </row>
    <row r="82" spans="1:15" ht="20.25" hidden="1" customHeight="1">
      <c r="C82" s="5" t="s">
        <v>176</v>
      </c>
      <c r="G82" s="133">
        <f>-'[2]CF-WorkSheet'!X122</f>
        <v>0</v>
      </c>
      <c r="H82" s="44"/>
      <c r="I82" s="131">
        <v>0</v>
      </c>
      <c r="J82" s="44"/>
      <c r="K82" s="134">
        <f>-'[2]CF-WorkSheet'!Y122</f>
        <v>0</v>
      </c>
      <c r="L82" s="19"/>
      <c r="M82" s="132">
        <v>0</v>
      </c>
      <c r="N82" s="19"/>
      <c r="O82" s="129">
        <v>-16360</v>
      </c>
    </row>
    <row r="83" spans="1:15" ht="18.75" customHeight="1">
      <c r="C83" s="5" t="s">
        <v>210</v>
      </c>
      <c r="G83" s="133">
        <v>3610605.24</v>
      </c>
      <c r="H83" s="44"/>
      <c r="I83" s="134">
        <v>22818586.559999999</v>
      </c>
      <c r="J83" s="44"/>
      <c r="K83" s="134">
        <v>3610605.24</v>
      </c>
      <c r="L83" s="19"/>
      <c r="M83" s="132">
        <v>22818586.559999999</v>
      </c>
      <c r="N83" s="19"/>
      <c r="O83" s="129">
        <v>-16360</v>
      </c>
    </row>
    <row r="84" spans="1:15" ht="18.75" hidden="1" customHeight="1">
      <c r="C84" s="5" t="s">
        <v>177</v>
      </c>
      <c r="G84" s="131">
        <v>0</v>
      </c>
      <c r="H84" s="131" t="e">
        <v>#REF!</v>
      </c>
      <c r="I84" s="131">
        <v>0</v>
      </c>
      <c r="J84" s="40"/>
      <c r="K84" s="40">
        <v>0</v>
      </c>
      <c r="L84" s="40"/>
      <c r="M84" s="40">
        <v>0</v>
      </c>
      <c r="N84" s="19"/>
      <c r="O84" s="147">
        <v>0</v>
      </c>
    </row>
    <row r="85" spans="1:15" ht="18.75" hidden="1" customHeight="1">
      <c r="C85" s="5" t="s">
        <v>178</v>
      </c>
      <c r="G85" s="131">
        <v>0</v>
      </c>
      <c r="H85" s="44"/>
      <c r="I85" s="131">
        <v>0</v>
      </c>
      <c r="J85" s="44"/>
      <c r="K85" s="134">
        <v>0</v>
      </c>
      <c r="L85" s="19"/>
      <c r="M85" s="132">
        <v>0</v>
      </c>
      <c r="N85" s="19"/>
      <c r="O85" s="129">
        <v>-189</v>
      </c>
    </row>
    <row r="86" spans="1:15" ht="18.75" customHeight="1">
      <c r="C86" s="5" t="s">
        <v>292</v>
      </c>
      <c r="G86" s="131">
        <v>12000000</v>
      </c>
      <c r="H86" s="44"/>
      <c r="I86" s="132">
        <v>0</v>
      </c>
      <c r="J86" s="44"/>
      <c r="K86" s="132">
        <v>5500000</v>
      </c>
      <c r="L86" s="19"/>
      <c r="M86" s="131">
        <v>37100000.009999998</v>
      </c>
      <c r="N86" s="19"/>
      <c r="O86" s="129">
        <v>-189</v>
      </c>
    </row>
    <row r="87" spans="1:15" ht="18.75" customHeight="1">
      <c r="C87" s="5" t="s">
        <v>293</v>
      </c>
      <c r="G87" s="132">
        <v>0</v>
      </c>
      <c r="H87" s="44"/>
      <c r="I87" s="134">
        <v>0</v>
      </c>
      <c r="J87" s="44"/>
      <c r="K87" s="134">
        <v>-29721000.000000004</v>
      </c>
      <c r="L87" s="19"/>
      <c r="M87" s="132">
        <v>0</v>
      </c>
      <c r="N87" s="19"/>
      <c r="O87" s="129">
        <v>-189</v>
      </c>
    </row>
    <row r="88" spans="1:15" ht="18.75" customHeight="1">
      <c r="C88" s="5" t="s">
        <v>179</v>
      </c>
      <c r="G88" s="133">
        <v>-441816.79000000097</v>
      </c>
      <c r="H88" s="44"/>
      <c r="I88" s="44">
        <v>0</v>
      </c>
      <c r="J88" s="44"/>
      <c r="K88" s="134">
        <v>-441816.79000000097</v>
      </c>
      <c r="L88" s="19"/>
      <c r="M88" s="134" t="s">
        <v>213</v>
      </c>
      <c r="N88" s="19"/>
      <c r="O88" s="19">
        <v>-609</v>
      </c>
    </row>
    <row r="89" spans="1:15" ht="18.75" customHeight="1">
      <c r="C89" s="5" t="s">
        <v>180</v>
      </c>
      <c r="G89" s="133">
        <v>-109467.31</v>
      </c>
      <c r="H89" s="20"/>
      <c r="I89" s="44">
        <v>0</v>
      </c>
      <c r="J89" s="20"/>
      <c r="K89" s="134">
        <v>-408916.76</v>
      </c>
      <c r="L89" s="9"/>
      <c r="M89" s="132">
        <v>-4113030.31</v>
      </c>
      <c r="N89" s="19"/>
      <c r="O89" s="129">
        <v>-16360</v>
      </c>
    </row>
    <row r="90" spans="1:15" ht="18.75" customHeight="1">
      <c r="D90" s="5" t="s">
        <v>181</v>
      </c>
      <c r="G90" s="150">
        <f>SUM(G81:G89)</f>
        <v>15059321.139999999</v>
      </c>
      <c r="H90" s="202">
        <f>SUM(H85:H89)</f>
        <v>0</v>
      </c>
      <c r="I90" s="150">
        <f>SUM(I81:I89)</f>
        <v>22818586.559999999</v>
      </c>
      <c r="J90" s="202">
        <f>SUM(J85:J89)</f>
        <v>0</v>
      </c>
      <c r="K90" s="150">
        <f>SUM(K81:K89)</f>
        <v>-21461128.310000006</v>
      </c>
      <c r="L90" s="202">
        <f>SUM(L85:L89)</f>
        <v>0</v>
      </c>
      <c r="M90" s="150">
        <f>SUM(M81:M89)</f>
        <v>55805556.25999999</v>
      </c>
      <c r="N90" s="151">
        <f>SUM(N85:N89)</f>
        <v>0</v>
      </c>
      <c r="O90" s="151">
        <f>SUM(O85:O89)</f>
        <v>-17536</v>
      </c>
    </row>
    <row r="91" spans="1:15" ht="18.75" customHeight="1">
      <c r="G91" s="44"/>
      <c r="H91" s="20"/>
      <c r="I91" s="20"/>
      <c r="J91" s="44"/>
      <c r="K91" s="44"/>
      <c r="L91" s="19"/>
      <c r="M91" s="43"/>
      <c r="N91" s="19"/>
      <c r="O91" s="9"/>
    </row>
    <row r="92" spans="1:15" ht="18.75" customHeight="1">
      <c r="A92" s="5" t="s">
        <v>182</v>
      </c>
      <c r="G92" s="152">
        <v>-374287.43</v>
      </c>
      <c r="H92" s="44"/>
      <c r="I92" s="152">
        <v>-2068.0500000000002</v>
      </c>
      <c r="J92" s="44"/>
      <c r="K92" s="153">
        <v>-374287.43</v>
      </c>
      <c r="L92" s="9"/>
      <c r="M92" s="154">
        <v>-2068.0500000000002</v>
      </c>
      <c r="N92" s="19"/>
      <c r="O92" s="155">
        <v>0</v>
      </c>
    </row>
    <row r="93" spans="1:15" ht="18.75" customHeight="1">
      <c r="G93" s="44"/>
      <c r="H93" s="44"/>
      <c r="I93" s="20"/>
      <c r="J93" s="44"/>
      <c r="K93" s="44"/>
      <c r="L93" s="9"/>
      <c r="M93" s="43"/>
      <c r="N93" s="19"/>
      <c r="O93" s="9"/>
    </row>
    <row r="94" spans="1:15" ht="18.75" customHeight="1">
      <c r="A94" s="5" t="s">
        <v>183</v>
      </c>
      <c r="G94" s="44">
        <f>+G45+G78+G90+G92</f>
        <v>-74010138.450000063</v>
      </c>
      <c r="H94" s="44"/>
      <c r="I94" s="44">
        <f>+I45+I78+I90+I92</f>
        <v>-782069.38000001688</v>
      </c>
      <c r="J94" s="44"/>
      <c r="K94" s="44">
        <f>+K45+K78+K90+K92</f>
        <v>-63294078.250000022</v>
      </c>
      <c r="L94" s="9"/>
      <c r="M94" s="40">
        <f>SUM(M45+M78+M90+M92)</f>
        <v>2878409.9399999948</v>
      </c>
      <c r="N94" s="19"/>
      <c r="O94" s="19">
        <f>SUM(O45+O78+O90)</f>
        <v>-887900</v>
      </c>
    </row>
    <row r="95" spans="1:15" ht="18.75" customHeight="1">
      <c r="A95" s="5" t="s">
        <v>184</v>
      </c>
      <c r="G95" s="44">
        <v>114192537.78</v>
      </c>
      <c r="H95" s="44"/>
      <c r="I95" s="44">
        <v>16402039.220000001</v>
      </c>
      <c r="J95" s="44"/>
      <c r="K95" s="44">
        <v>73525151.989999995</v>
      </c>
      <c r="L95" s="9"/>
      <c r="M95" s="40">
        <v>7468762.9100000001</v>
      </c>
      <c r="N95" s="19"/>
      <c r="O95" s="19">
        <v>1197</v>
      </c>
    </row>
    <row r="96" spans="1:15" ht="18.75" customHeight="1">
      <c r="A96" s="5" t="s">
        <v>244</v>
      </c>
      <c r="G96" s="147">
        <v>1379.54</v>
      </c>
      <c r="H96" s="44"/>
      <c r="I96" s="44">
        <v>0</v>
      </c>
      <c r="J96" s="44"/>
      <c r="K96" s="44">
        <v>0</v>
      </c>
      <c r="L96" s="9"/>
      <c r="M96" s="40">
        <v>0</v>
      </c>
      <c r="N96" s="19"/>
      <c r="O96" s="19"/>
    </row>
    <row r="97" spans="1:15" ht="18.75" customHeight="1" thickBot="1">
      <c r="A97" s="5" t="s">
        <v>185</v>
      </c>
      <c r="G97" s="156">
        <f>SUM(G94:G96)</f>
        <v>40183778.869999938</v>
      </c>
      <c r="H97" s="156">
        <f>SUM(H94:H96)</f>
        <v>0</v>
      </c>
      <c r="I97" s="156">
        <f>SUM(I94:I96)</f>
        <v>15619969.839999983</v>
      </c>
      <c r="J97" s="44"/>
      <c r="K97" s="156">
        <f>SUM(K94:K95)</f>
        <v>10231073.739999972</v>
      </c>
      <c r="L97" s="9"/>
      <c r="M97" s="38">
        <f>SUM(M94:M95)</f>
        <v>10347172.849999994</v>
      </c>
      <c r="N97" s="19"/>
      <c r="O97" s="14">
        <f>SUM(O94:O95)</f>
        <v>-886703</v>
      </c>
    </row>
    <row r="98" spans="1:15" ht="18.75" customHeight="1" thickTop="1">
      <c r="G98" s="3"/>
      <c r="H98" s="3"/>
      <c r="I98" s="19"/>
      <c r="J98" s="19"/>
      <c r="K98" s="19"/>
      <c r="L98" s="19"/>
      <c r="M98" s="19"/>
      <c r="N98" s="19"/>
      <c r="O98" s="19"/>
    </row>
    <row r="99" spans="1:15" ht="18.75" customHeight="1">
      <c r="A99" s="157" t="s">
        <v>186</v>
      </c>
      <c r="G99" s="147"/>
      <c r="H99" s="3"/>
      <c r="I99" s="19"/>
      <c r="J99" s="19"/>
      <c r="K99" s="19"/>
      <c r="L99" s="19"/>
      <c r="M99" s="19"/>
      <c r="N99" s="19"/>
      <c r="O99" s="19"/>
    </row>
    <row r="100" spans="1:15" ht="18.75" customHeight="1">
      <c r="B100" s="5" t="s">
        <v>245</v>
      </c>
      <c r="G100" s="219">
        <v>6003738.3200000003</v>
      </c>
      <c r="I100" s="129">
        <v>0</v>
      </c>
      <c r="J100" s="147"/>
      <c r="K100" s="147">
        <v>6003738.3200000003</v>
      </c>
      <c r="L100" s="147"/>
      <c r="M100" s="129">
        <v>0</v>
      </c>
      <c r="N100" s="147"/>
      <c r="O100" s="129"/>
    </row>
    <row r="101" spans="1:15" ht="18.75" customHeight="1">
      <c r="B101" s="5" t="s">
        <v>246</v>
      </c>
      <c r="G101" s="220">
        <v>447290</v>
      </c>
      <c r="H101" s="3"/>
      <c r="I101" s="129">
        <v>0</v>
      </c>
      <c r="J101" s="19"/>
      <c r="K101" s="129">
        <v>0</v>
      </c>
      <c r="L101" s="19"/>
      <c r="M101" s="129">
        <v>0</v>
      </c>
      <c r="N101" s="19"/>
      <c r="O101" s="129"/>
    </row>
    <row r="102" spans="1:15" ht="18.75" customHeight="1">
      <c r="B102" s="5" t="s">
        <v>247</v>
      </c>
      <c r="G102" s="220">
        <v>20912.62</v>
      </c>
      <c r="H102" s="3"/>
      <c r="I102" s="129">
        <v>0</v>
      </c>
      <c r="J102" s="19"/>
      <c r="K102" s="129">
        <v>0</v>
      </c>
      <c r="L102" s="19"/>
      <c r="M102" s="129">
        <v>0</v>
      </c>
      <c r="N102" s="19"/>
      <c r="O102" s="129"/>
    </row>
    <row r="103" spans="1:15" ht="18.75" customHeight="1">
      <c r="B103" s="5" t="s">
        <v>296</v>
      </c>
      <c r="G103" s="219">
        <v>2000000</v>
      </c>
      <c r="I103" s="129">
        <v>0</v>
      </c>
      <c r="J103" s="147"/>
      <c r="K103" s="129">
        <v>0</v>
      </c>
      <c r="L103" s="147"/>
      <c r="M103" s="129">
        <v>0</v>
      </c>
      <c r="N103" s="147"/>
      <c r="O103" s="129"/>
    </row>
    <row r="104" spans="1:15" ht="18.75" customHeight="1">
      <c r="C104" s="5" t="s">
        <v>295</v>
      </c>
      <c r="G104" s="219"/>
      <c r="I104" s="129"/>
      <c r="J104" s="147"/>
      <c r="K104" s="147"/>
      <c r="L104" s="147"/>
      <c r="M104" s="129"/>
      <c r="N104" s="147"/>
      <c r="O104" s="129"/>
    </row>
    <row r="105" spans="1:15" ht="18.75" customHeight="1">
      <c r="A105" s="88" t="s">
        <v>241</v>
      </c>
      <c r="G105" s="219"/>
      <c r="I105" s="129"/>
      <c r="J105" s="147"/>
      <c r="K105" s="147"/>
      <c r="L105" s="147"/>
      <c r="M105" s="129"/>
      <c r="N105" s="147"/>
      <c r="O105" s="129"/>
    </row>
    <row r="106" spans="1:15" ht="18.75" customHeight="1">
      <c r="G106" s="219"/>
      <c r="I106" s="129"/>
      <c r="J106" s="147"/>
      <c r="K106" s="147"/>
      <c r="L106" s="147"/>
      <c r="M106" s="129"/>
      <c r="N106" s="147"/>
      <c r="O106" s="129"/>
    </row>
    <row r="107" spans="1:15" ht="41.25" customHeight="1">
      <c r="H107" s="3"/>
      <c r="I107" s="129"/>
      <c r="J107" s="19"/>
      <c r="K107" s="19"/>
      <c r="L107" s="19"/>
      <c r="M107" s="129"/>
      <c r="N107" s="19"/>
      <c r="O107" s="129"/>
    </row>
    <row r="108" spans="1:15" ht="54.75" customHeight="1">
      <c r="B108" s="5" t="s">
        <v>191</v>
      </c>
      <c r="G108" s="5" t="s">
        <v>191</v>
      </c>
      <c r="K108" s="5"/>
      <c r="L108" s="5"/>
      <c r="M108" s="5"/>
      <c r="N108" s="19"/>
      <c r="O108" s="129"/>
    </row>
    <row r="109" spans="1:15" ht="63" customHeight="1"/>
    <row r="110" spans="1:15" ht="18.75" customHeight="1">
      <c r="A110" s="241">
        <v>10</v>
      </c>
      <c r="B110" s="240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</row>
    <row r="111" spans="1:15" ht="18.75" customHeight="1">
      <c r="A111" s="227"/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</row>
    <row r="112" spans="1:15" ht="18.75" customHeight="1">
      <c r="A112" s="227"/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</row>
    <row r="113" spans="1:15" ht="18.75" hidden="1" customHeight="1">
      <c r="A113" s="227"/>
      <c r="B113" s="228"/>
      <c r="C113" s="228"/>
      <c r="D113" s="228"/>
      <c r="E113" s="228"/>
      <c r="F113" s="16" t="s">
        <v>285</v>
      </c>
      <c r="G113" s="221">
        <f>+[2]wbs!V7</f>
        <v>40183778.870000005</v>
      </c>
      <c r="H113" s="221"/>
      <c r="I113" s="221">
        <v>15619969.84</v>
      </c>
      <c r="J113" s="221"/>
      <c r="K113" s="221">
        <f>+[2]wbs!U7</f>
        <v>10231073.74</v>
      </c>
      <c r="L113" s="228"/>
      <c r="M113" s="221">
        <v>10347172.85</v>
      </c>
      <c r="N113" s="228"/>
      <c r="O113" s="228"/>
    </row>
    <row r="114" spans="1:15" s="88" customFormat="1" ht="18.75" hidden="1" customHeight="1">
      <c r="F114" s="168" t="s">
        <v>187</v>
      </c>
      <c r="G114" s="222">
        <f>+G113-G97</f>
        <v>6.7055225372314453E-8</v>
      </c>
      <c r="H114" s="223"/>
      <c r="I114" s="223">
        <f>I97-I113</f>
        <v>-1.6763806343078613E-8</v>
      </c>
      <c r="J114" s="223"/>
      <c r="K114" s="222">
        <f>+K113-K97</f>
        <v>2.7939677238464355E-8</v>
      </c>
      <c r="L114" s="158"/>
      <c r="M114" s="158">
        <f>M97-M113</f>
        <v>0</v>
      </c>
      <c r="N114" s="159"/>
      <c r="O114" s="160"/>
    </row>
    <row r="115" spans="1:15" s="49" customFormat="1" ht="18.75" customHeight="1">
      <c r="G115" s="20"/>
      <c r="K115" s="161"/>
      <c r="L115" s="161"/>
      <c r="M115" s="73"/>
      <c r="N115" s="73"/>
      <c r="O115" s="73"/>
    </row>
    <row r="116" spans="1:15" ht="18.75" customHeight="1"/>
    <row r="117" spans="1:15" ht="18.75" customHeight="1">
      <c r="G117" s="162"/>
      <c r="K117" s="163"/>
    </row>
    <row r="118" spans="1:15" ht="18.75" customHeight="1">
      <c r="G118" s="162"/>
      <c r="K118" s="163"/>
    </row>
    <row r="119" spans="1:15" ht="18.75" customHeight="1">
      <c r="F119" s="164"/>
    </row>
    <row r="120" spans="1:15" ht="18.75" customHeight="1">
      <c r="F120" s="36"/>
    </row>
    <row r="121" spans="1:15" ht="18.75" customHeight="1"/>
    <row r="122" spans="1:15">
      <c r="I122" s="75"/>
    </row>
  </sheetData>
  <mergeCells count="20">
    <mergeCell ref="A2:O2"/>
    <mergeCell ref="A4:M4"/>
    <mergeCell ref="K7:N7"/>
    <mergeCell ref="A53:O53"/>
    <mergeCell ref="A48:M48"/>
    <mergeCell ref="A52:O52"/>
    <mergeCell ref="G7:I7"/>
    <mergeCell ref="K1:M1"/>
    <mergeCell ref="A51:M51"/>
    <mergeCell ref="A3:O3"/>
    <mergeCell ref="G5:O5"/>
    <mergeCell ref="G6:J6"/>
    <mergeCell ref="K6:O6"/>
    <mergeCell ref="A110:O110"/>
    <mergeCell ref="A54:O54"/>
    <mergeCell ref="G55:O55"/>
    <mergeCell ref="G56:J56"/>
    <mergeCell ref="K57:N57"/>
    <mergeCell ref="K56:O56"/>
    <mergeCell ref="G57:I57"/>
  </mergeCells>
  <phoneticPr fontId="13" type="noConversion"/>
  <pageMargins left="0.47" right="0" top="0.43307086614173229" bottom="0" header="0.19685039370078741" footer="0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งบดุล T</vt:lpstr>
      <vt:lpstr>SC-conso</vt:lpstr>
      <vt:lpstr>SC-Sep</vt:lpstr>
      <vt:lpstr>Income 3M</vt:lpstr>
      <vt:lpstr>OCI 3M</vt:lpstr>
      <vt:lpstr>Income 6M</vt:lpstr>
      <vt:lpstr>OCI 6M</vt:lpstr>
      <vt:lpstr>CASHFLOW</vt:lpstr>
      <vt:lpstr>'Income 3M'!l</vt:lpstr>
      <vt:lpstr>'Income 6M'!l</vt:lpstr>
      <vt:lpstr>'งบดุล T'!l</vt:lpstr>
      <vt:lpstr>CASHFLOW!Print_Area</vt:lpstr>
      <vt:lpstr>'Income 3M'!Print_Area</vt:lpstr>
      <vt:lpstr>'Income 6M'!Print_Area</vt:lpstr>
      <vt:lpstr>'OCI 3M'!Print_Area</vt:lpstr>
      <vt:lpstr>'OCI 6M'!Print_Area</vt:lpstr>
      <vt:lpstr>'SC-conso'!Print_Area</vt:lpstr>
      <vt:lpstr>'SC-Sep'!Print_Area</vt:lpstr>
      <vt:lpstr>'งบดุล T'!Print_Area</vt:lpstr>
      <vt:lpstr>'Income 3M'!ธ็ศ</vt:lpstr>
      <vt:lpstr>'Income 6M'!ธ็ศ</vt:lpstr>
      <vt:lpstr>'งบดุล T'!ธ็ศ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Mr.KKD</cp:lastModifiedBy>
  <cp:lastPrinted>2018-08-09T07:10:48Z</cp:lastPrinted>
  <dcterms:created xsi:type="dcterms:W3CDTF">2000-04-20T07:17:02Z</dcterms:created>
  <dcterms:modified xsi:type="dcterms:W3CDTF">2018-08-09T11:13:28Z</dcterms:modified>
</cp:coreProperties>
</file>