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 defaultThemeVersion="124226"/>
  <bookViews>
    <workbookView xWindow="-15" yWindow="-15" windowWidth="10635" windowHeight="8745" tabRatio="752" firstSheet="1" activeTab="1"/>
  </bookViews>
  <sheets>
    <sheet name="Recovered_Sheet1" sheetId="1" state="veryHidden" r:id="rId1"/>
    <sheet name="BS3-4" sheetId="16" r:id="rId2"/>
    <sheet name="PL5-6" sheetId="10" r:id="rId3"/>
    <sheet name="SH7-8" sheetId="12" r:id="rId4"/>
    <sheet name="SH9-10" sheetId="13" r:id="rId5"/>
    <sheet name="Cashflow-11-12" sheetId="15" r:id="rId6"/>
  </sheets>
  <externalReferences>
    <externalReference r:id="rId7"/>
  </externalReferences>
  <definedNames>
    <definedName name="_xlnm.Print_Area" localSheetId="1">'BS3-4'!$A$1:$J$69</definedName>
  </definedNames>
  <calcPr calcId="124519"/>
</workbook>
</file>

<file path=xl/calcChain.xml><?xml version="1.0" encoding="utf-8"?>
<calcChain xmlns="http://schemas.openxmlformats.org/spreadsheetml/2006/main">
  <c r="F29" i="15"/>
  <c r="B29"/>
  <c r="M49" i="13"/>
  <c r="O49" s="1"/>
  <c r="M48" i="12"/>
  <c r="O48" s="1"/>
  <c r="H29" i="15" l="1"/>
  <c r="D29"/>
  <c r="B57" l="1"/>
  <c r="H33" l="1"/>
  <c r="D33"/>
  <c r="K51" i="13" l="1"/>
  <c r="K50" i="12"/>
  <c r="I54" i="13" l="1"/>
  <c r="G54"/>
  <c r="E54"/>
  <c r="O51"/>
  <c r="M44"/>
  <c r="K44"/>
  <c r="O44" s="1"/>
  <c r="O43"/>
  <c r="O39"/>
  <c r="I53" i="12" l="1"/>
  <c r="G53"/>
  <c r="E53"/>
  <c r="O50"/>
  <c r="K43"/>
  <c r="M43"/>
  <c r="O43"/>
  <c r="O42"/>
  <c r="K38"/>
  <c r="M38"/>
  <c r="O38" l="1"/>
  <c r="H71" i="15"/>
  <c r="H61"/>
  <c r="H57"/>
  <c r="D71"/>
  <c r="D61"/>
  <c r="D57"/>
  <c r="H24"/>
  <c r="H36" s="1"/>
  <c r="H38" s="1"/>
  <c r="D24"/>
  <c r="D36" s="1"/>
  <c r="D38" s="1"/>
  <c r="F71"/>
  <c r="B71"/>
  <c r="F61"/>
  <c r="B61"/>
  <c r="F57"/>
  <c r="M52" i="13"/>
  <c r="M54" s="1"/>
  <c r="M25"/>
  <c r="I25"/>
  <c r="G25"/>
  <c r="E25"/>
  <c r="M23"/>
  <c r="O22"/>
  <c r="K20"/>
  <c r="O20" s="1"/>
  <c r="K17"/>
  <c r="O16"/>
  <c r="O17"/>
  <c r="O12"/>
  <c r="M51" i="12"/>
  <c r="M53" s="1"/>
  <c r="I25"/>
  <c r="G25"/>
  <c r="E25"/>
  <c r="M23"/>
  <c r="M25"/>
  <c r="O22"/>
  <c r="K20"/>
  <c r="O20" s="1"/>
  <c r="K17"/>
  <c r="O16"/>
  <c r="O17"/>
  <c r="O12"/>
  <c r="I68" i="10"/>
  <c r="I54"/>
  <c r="I48"/>
  <c r="E68"/>
  <c r="E54"/>
  <c r="E48"/>
  <c r="I31"/>
  <c r="I19"/>
  <c r="I13"/>
  <c r="E31"/>
  <c r="E19"/>
  <c r="E13"/>
  <c r="G68"/>
  <c r="C68"/>
  <c r="G54"/>
  <c r="C54"/>
  <c r="G48"/>
  <c r="C48"/>
  <c r="G31"/>
  <c r="C31"/>
  <c r="G19"/>
  <c r="C19"/>
  <c r="G13"/>
  <c r="C13"/>
  <c r="F69" i="16"/>
  <c r="F13"/>
  <c r="J50"/>
  <c r="J45"/>
  <c r="F50"/>
  <c r="F52"/>
  <c r="F45"/>
  <c r="J28"/>
  <c r="F28"/>
  <c r="H50"/>
  <c r="D50"/>
  <c r="H45"/>
  <c r="H52" s="1"/>
  <c r="D45"/>
  <c r="H28"/>
  <c r="D28"/>
  <c r="D17"/>
  <c r="H17"/>
  <c r="J17"/>
  <c r="J30"/>
  <c r="J52"/>
  <c r="F17"/>
  <c r="J67"/>
  <c r="J69"/>
  <c r="F30"/>
  <c r="E22" i="10" l="1"/>
  <c r="E24" s="1"/>
  <c r="E34" s="1"/>
  <c r="K23" i="13"/>
  <c r="K23" i="12"/>
  <c r="K25" s="1"/>
  <c r="O25" s="1"/>
  <c r="D52" i="16"/>
  <c r="I22" i="10"/>
  <c r="I24" s="1"/>
  <c r="I34" s="1"/>
  <c r="I57"/>
  <c r="I59" s="1"/>
  <c r="I71" s="1"/>
  <c r="E57"/>
  <c r="E59" s="1"/>
  <c r="E71"/>
  <c r="E69"/>
  <c r="H63" i="15"/>
  <c r="H65" s="1"/>
  <c r="D63"/>
  <c r="D65" s="1"/>
  <c r="G57" i="10"/>
  <c r="G59" s="1"/>
  <c r="K47" i="13" s="1"/>
  <c r="C57" i="10"/>
  <c r="C59" s="1"/>
  <c r="B10" i="15" s="1"/>
  <c r="B24" s="1"/>
  <c r="B36" s="1"/>
  <c r="B38" s="1"/>
  <c r="B63" s="1"/>
  <c r="G22" i="10"/>
  <c r="G24" s="1"/>
  <c r="G32" s="1"/>
  <c r="C22"/>
  <c r="C24" s="1"/>
  <c r="C34" s="1"/>
  <c r="H30" i="16"/>
  <c r="D30"/>
  <c r="I32" i="10" l="1"/>
  <c r="E32"/>
  <c r="O23" i="13"/>
  <c r="K25"/>
  <c r="O25" s="1"/>
  <c r="O23" i="12"/>
  <c r="I69" i="10"/>
  <c r="C69"/>
  <c r="B65" i="15"/>
  <c r="K46" i="12"/>
  <c r="K51" s="1"/>
  <c r="K53" s="1"/>
  <c r="G71" i="10"/>
  <c r="F10" i="15"/>
  <c r="F24" s="1"/>
  <c r="O47" i="13"/>
  <c r="K52"/>
  <c r="K54" s="1"/>
  <c r="G69" i="10"/>
  <c r="C71"/>
  <c r="C32"/>
  <c r="G34"/>
  <c r="F36" i="15" l="1"/>
  <c r="F38" s="1"/>
  <c r="F63" s="1"/>
  <c r="F65" s="1"/>
  <c r="H63" i="16"/>
  <c r="H67" s="1"/>
  <c r="H69" s="1"/>
  <c r="O52" i="13"/>
  <c r="O54" s="1"/>
  <c r="O46" i="12"/>
  <c r="O51" l="1"/>
  <c r="O53" l="1"/>
  <c r="D63" i="16"/>
  <c r="D67" s="1"/>
  <c r="D69" s="1"/>
</calcChain>
</file>

<file path=xl/sharedStrings.xml><?xml version="1.0" encoding="utf-8"?>
<sst xmlns="http://schemas.openxmlformats.org/spreadsheetml/2006/main" count="395" uniqueCount="173">
  <si>
    <t>สินทรัพย์หมุนเวียน</t>
  </si>
  <si>
    <t>หนี้สินหมุนเวียน</t>
  </si>
  <si>
    <t>ส่วนของผู้ถือหุ้น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</si>
  <si>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</si>
  <si>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</si>
  <si>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</si>
  <si>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</t>
  </si>
  <si>
    <t>สินทรัพย์</t>
  </si>
  <si>
    <t>หมายเหตุ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</si>
  <si>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</si>
  <si>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</si>
  <si>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</si>
  <si>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</si>
  <si>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เงินสดและรายการเทียบเท่าเงินสด </t>
  </si>
  <si>
    <t xml:space="preserve">สินค้าคงเหลือ </t>
  </si>
  <si>
    <t>หนี้สินและส่วนของผู้ถือหุ้น</t>
  </si>
  <si>
    <t>เจ้าหนี้การค้า</t>
  </si>
  <si>
    <t>ภาษีเงินได้ค้างจ่าย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</si>
  <si>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</si>
  <si>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</si>
  <si>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</si>
  <si>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</si>
  <si>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</si>
  <si>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</si>
  <si>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 xml:space="preserve">ต้นทุนขาย </t>
  </si>
  <si>
    <t>รวมค่าใช้จ่าย</t>
  </si>
  <si>
    <t xml:space="preserve">รายได้ </t>
  </si>
  <si>
    <t xml:space="preserve">ค่าใช้จ่าย </t>
  </si>
  <si>
    <t>ภาษีเงินได้</t>
  </si>
  <si>
    <t>รวมหนี้สินหมุนเวียน</t>
  </si>
  <si>
    <t>เงินฝากที่ติดภาระผูกพัน</t>
  </si>
  <si>
    <t>ลูกหนี้การค้า</t>
  </si>
  <si>
    <t>สินค้าคงเหลือ</t>
  </si>
  <si>
    <t>กำไรสะสม</t>
  </si>
  <si>
    <t>รวมส่วน</t>
  </si>
  <si>
    <t>ของผู้ถือหุ้น</t>
  </si>
  <si>
    <t>ดอกเบี้ยรับ</t>
  </si>
  <si>
    <t>การเปลี่ยนแปลงในสินทรัพย์และหนี้สินดำเนินงาน</t>
  </si>
  <si>
    <t>เงินลงทุนชั่วคราว</t>
  </si>
  <si>
    <t>ส่วนเกินทุน</t>
  </si>
  <si>
    <t>และชำระแล้ว</t>
  </si>
  <si>
    <t>ที่ออก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</si>
  <si>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</si>
  <si>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</si>
  <si>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</si>
  <si>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ค่าเสื่อมราคาและค่าตัดจำหน่าย</t>
  </si>
  <si>
    <t>เงินลงทุนระยะยาวอื่น</t>
  </si>
  <si>
    <t xml:space="preserve">ลูกหนี้การค้า </t>
  </si>
  <si>
    <t xml:space="preserve">   ทุนจดทะเบียน</t>
  </si>
  <si>
    <t xml:space="preserve">   ทุนที่ออกและชำระแล้ว 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</si>
  <si>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</si>
  <si>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</si>
  <si>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</si>
  <si>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ส่วนเกิน</t>
  </si>
  <si>
    <t>จัดสรร</t>
  </si>
  <si>
    <t>ยังไม่ได้</t>
  </si>
  <si>
    <t>งบการเงินที่แสดงเงินลงทุนตามวิธีส่วนได้เสีย</t>
  </si>
  <si>
    <t>เงินลงทุนในบริษัทร่วม</t>
  </si>
  <si>
    <r>
      <t xml:space="preserve">   </t>
    </r>
    <r>
      <rPr>
        <sz val="15"/>
        <rFont val="Angsana New"/>
        <family val="1"/>
      </rPr>
      <t>จัดสรรแล้ว</t>
    </r>
  </si>
  <si>
    <t>ตามกฎหมาย</t>
  </si>
  <si>
    <t>ข้อมูลงบกระแสเงินสดเปิดเผยเพิ่มเติม</t>
  </si>
  <si>
    <t>ค่าใช้จ่ายในการบริหาร</t>
  </si>
  <si>
    <t xml:space="preserve">   ยังไม่ได้จัดสรร</t>
  </si>
  <si>
    <t>ผลต่างจากการ</t>
  </si>
  <si>
    <t xml:space="preserve">      ทุนสำรองตามกฎหมาย </t>
  </si>
  <si>
    <t>ทุนสำรอง</t>
  </si>
  <si>
    <t xml:space="preserve">   ส่วนเกินมูลค่าหุ้นสามัญ</t>
  </si>
  <si>
    <t>บริษัท ไทยเทพรส จำกัด (มหาชน)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</si>
  <si>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</si>
  <si>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</si>
  <si>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</si>
  <si>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กำไรขาดทุนเบ็ดเสร็จอื่น</t>
  </si>
  <si>
    <t>เงินลงทุนเผื่อขาย</t>
  </si>
  <si>
    <t>องค์ประกอบอื่น</t>
  </si>
  <si>
    <t>ของส่วนของผู้ถือหุ้น</t>
  </si>
  <si>
    <t xml:space="preserve">     กำไร</t>
  </si>
  <si>
    <t xml:space="preserve">     กำไรขาดทุนเบ็ดเสร็จอื่น</t>
  </si>
  <si>
    <t>องค์ประกอบอื่นของส่วนของผู้ถือหุ้น</t>
  </si>
  <si>
    <r>
      <t>หัก</t>
    </r>
    <r>
      <rPr>
        <sz val="15"/>
        <rFont val="Angsana New"/>
        <family val="1"/>
      </rPr>
      <t xml:space="preserve">   เจ้าหนี้ค่าซื้ออาคารและอุปกรณ์</t>
    </r>
  </si>
  <si>
    <t>ขาดทุนจากการตัดจำหน่ายสินค้าคงเหลือ</t>
  </si>
  <si>
    <t>31 ธันวาคม</t>
  </si>
  <si>
    <t>(พันบาท)</t>
  </si>
  <si>
    <t>กำไรสำหรับงวด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</si>
  <si>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</si>
  <si>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</si>
  <si>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</si>
  <si>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เงินจ่ายชำระหนี้ค่าอาคารและอุปกรณ์ที่ซื้อในงวดก่อน</t>
    </r>
  </si>
  <si>
    <t>4</t>
  </si>
  <si>
    <t>6</t>
  </si>
  <si>
    <t>ที่ดิน อาคารและอุปกรณ์ที่เพิ่มขึ้นในระหว่างงวด</t>
  </si>
  <si>
    <t>เงินจ่ายล่วงหน้าค่าวัตถุดิบ</t>
  </si>
  <si>
    <t xml:space="preserve">    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</si>
  <si>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</si>
  <si>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</si>
  <si>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</si>
  <si>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</si>
  <si>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</si>
  <si>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เปลี่ยนแปลงใน</t>
  </si>
  <si>
    <t>มูลค่ายุติธรรมของ</t>
  </si>
  <si>
    <t>กำไรต่อหุ้นขั้นพื้นฐาน (บาท)</t>
  </si>
  <si>
    <t>กำไรขาดทุนเบ็ดเสร็จอื่นสำหรับงวด - สุทธิจากภาษี</t>
  </si>
  <si>
    <t>ผลประโยชน์ของพนักงาน</t>
  </si>
  <si>
    <t>8</t>
  </si>
  <si>
    <t>2560</t>
  </si>
  <si>
    <t>ยอดคงเหลือ ณ วันที่ 1 มกราคม 2560</t>
  </si>
  <si>
    <t>ต้นทุนในการจัดจำหน่าย</t>
  </si>
  <si>
    <t>ปรับรายการที่กระทบกำไรเป็นเงินสดรับ (จ่าย)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</si>
  <si>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</si>
  <si>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</si>
  <si>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ส่วนแบ่งกำไรจากเงินลงทุนในบริษัทร่วม</t>
  </si>
  <si>
    <t>หุ้นสามัญ</t>
  </si>
  <si>
    <t>มูลค่า</t>
  </si>
  <si>
    <t>กระแสเงินสดสุทธิได้มาจากกิจกรรมลงทุน</t>
  </si>
  <si>
    <t>ลูกหนี้อื่น</t>
  </si>
  <si>
    <t>เจ้าหนี้อื่น</t>
  </si>
  <si>
    <t>ประมาณการหนี้สินไม่หมุนเวียนสำหรับ</t>
  </si>
  <si>
    <t>ผลประโยชน์พนักงาน</t>
  </si>
  <si>
    <t xml:space="preserve">   ผลต่างจากการเปลี่ยนแปลงในมูลค่ายุติธรรมของ</t>
  </si>
  <si>
    <t xml:space="preserve">      เงินลงทุนเผื่อขาย</t>
  </si>
  <si>
    <t>2561</t>
  </si>
  <si>
    <t>ยอดคงเหลือ ณ วันที่ 1 มกราคม 2561</t>
  </si>
  <si>
    <t>(ไม่ได้ตรวจสอบ)</t>
  </si>
  <si>
    <t>3,5</t>
  </si>
  <si>
    <t>7</t>
  </si>
  <si>
    <t>3,9</t>
  </si>
  <si>
    <t>ภาษีเงินได้จ่ายออก</t>
  </si>
  <si>
    <t>3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</si>
  <si>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</si>
  <si>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</si>
  <si>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</si>
  <si>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กำไรก่อนภาษีเงินได้</t>
  </si>
  <si>
    <t xml:space="preserve">ภาษีเงินได้ </t>
  </si>
  <si>
    <t>การเปลี่ยนแปลงในมูลค่ายุติธรรมสุทธิ</t>
  </si>
  <si>
    <t xml:space="preserve">      ของเงินลงทุนเผื่อขาย</t>
  </si>
  <si>
    <t>สำหรับงวดหกเดือนสิ้นสุด</t>
  </si>
  <si>
    <t>สำหรับงวดหกเดือนสิ้นสุดวันที่ 30 มิถุนายน 2560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</si>
  <si>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</si>
  <si>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</si>
  <si>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</si>
  <si>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รวมรายการจัดสรรส่วนทุนให้ผู้ถือหุ้น</t>
  </si>
  <si>
    <t>ยอดคงเหลือ ณ วันที่ 30 มิถุนายน 2560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</si>
  <si>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</si>
  <si>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</si>
  <si>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ขาดทุนจากการตัดจำหน่ายอุปกรณ์</t>
  </si>
  <si>
    <t>สินทรัพย์หมุนเวียนอื่น</t>
  </si>
  <si>
    <t>ค่าใช้จ่ายค้างจ่าย</t>
  </si>
  <si>
    <t>หนี้สินหมุนเวียนอื่น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</si>
  <si>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</si>
  <si>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</si>
  <si>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 xml:space="preserve">เงินลงทุนชั่วคราวลดลง </t>
  </si>
  <si>
    <t>เงินลงทุนในบริษัทร่วมเพิ่มขึ้น</t>
  </si>
  <si>
    <t>รับดอกเบี้ย</t>
  </si>
  <si>
    <t>กระแสเงินสดจากกิจกรรมจัดหาเงิน</t>
  </si>
  <si>
    <t>จ่ายเงินปันผลให้ผู้ถือหุ้นของบริษัท</t>
  </si>
  <si>
    <t>กระแสเงินสดใช้ไปในกิจกรรมจัดหาเงิน</t>
  </si>
  <si>
    <t>เงินสดและรายการเทียบเท่าเงินสดลดลงสุทธิ</t>
  </si>
  <si>
    <t>เงินปันผลรับ</t>
  </si>
  <si>
    <t>ผลกำไรจากการวัดมูลค่าใหม่ของผลประโยชน์</t>
  </si>
  <si>
    <t xml:space="preserve">      พนักงานที่กำหนดไว้ </t>
  </si>
  <si>
    <t>ขาดทุนจากการจำหน่ายอุปกรณ์</t>
  </si>
  <si>
    <t>เงินสดรับจากการขายอุปกรณ์</t>
  </si>
  <si>
    <t>เงินสดจ่ายเพื่อซื้อเครื่องจักรและอุปกรณ์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</si>
  <si>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</si>
  <si>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เงินสดรับชำระคืนจากเงินให้กู้ยืมแก่บริษัทร่วม</t>
  </si>
  <si>
    <t>4, 12</t>
  </si>
  <si>
    <t xml:space="preserve">         การเปลี่ยนแปลงในมูลค่ายุติธรรมสุทธิของเงินลงทุนเผื่อขาย</t>
  </si>
  <si>
    <t xml:space="preserve">พนักงานที่กำหนดไว้ </t>
  </si>
  <si>
    <t xml:space="preserve">         ผลกำไรจากการวัดมูลค่าใหม่ของผลประโยชน์</t>
  </si>
  <si>
    <t>กลับรายการผลขาดทุนจากการด้อยค่าของอุปกรณ์</t>
  </si>
  <si>
    <t>ขาดทุน (กำไร) จากอัตราแลกเปลี่ยนที่ยังไม่เกิดขึ้นจริง</t>
  </si>
  <si>
    <t xml:space="preserve">หนี้สงสัยจะสูญ (กลับรายการ) </t>
  </si>
  <si>
    <t>รายการที่อาจถูกจัดประเภทรายการใหม่ไว้</t>
  </si>
  <si>
    <t xml:space="preserve">      ในกำไรหรือขาดทุนในภายหลัง</t>
  </si>
</sst>
</file>

<file path=xl/styles.xml><?xml version="1.0" encoding="utf-8"?>
<styleSheet xmlns="http://schemas.openxmlformats.org/spreadsheetml/2006/main">
  <numFmts count="10">
    <numFmt numFmtId="164" formatCode="_(* #,##0.00_);_(* \(#,##0.00\);_(* &quot;-&quot;??_);_(@_)"/>
    <numFmt numFmtId="165" formatCode="#,##0\ ;\(#,##0\)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;\(#,##0\)"/>
    <numFmt numFmtId="172" formatCode="_(* #,##0_);_(* \(#,##0\);_(* &quot;-&quot;??_);_(@_)"/>
    <numFmt numFmtId="173" formatCode="_(* #,##0.0_);_(* \(#,##0.0\);_(* &quot;-&quot;??_);_(@_)"/>
  </numFmts>
  <fonts count="17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i/>
      <sz val="15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12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8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49" fontId="8" fillId="0" borderId="0" xfId="10" applyFont="1" applyAlignment="1">
      <alignment horizontal="left"/>
    </xf>
    <xf numFmtId="165" fontId="7" fillId="0" borderId="0" xfId="1" applyNumberFormat="1" applyFont="1"/>
    <xf numFmtId="165" fontId="9" fillId="0" borderId="0" xfId="0" applyNumberFormat="1" applyFont="1" applyAlignment="1">
      <alignment horizontal="left"/>
    </xf>
    <xf numFmtId="49" fontId="7" fillId="0" borderId="0" xfId="0" applyFont="1" applyBorder="1"/>
    <xf numFmtId="49" fontId="14" fillId="0" borderId="0" xfId="0" applyFont="1"/>
    <xf numFmtId="165" fontId="8" fillId="0" borderId="0" xfId="1" applyNumberFormat="1" applyFont="1"/>
    <xf numFmtId="49" fontId="14" fillId="0" borderId="0" xfId="0" applyFont="1" applyAlignment="1">
      <alignment horizontal="left"/>
    </xf>
    <xf numFmtId="49" fontId="8" fillId="0" borderId="0" xfId="0" applyFont="1" applyBorder="1" applyAlignment="1">
      <alignment horizontal="left"/>
    </xf>
    <xf numFmtId="165" fontId="8" fillId="0" borderId="0" xfId="0" applyNumberFormat="1" applyFont="1" applyBorder="1"/>
    <xf numFmtId="165" fontId="8" fillId="0" borderId="0" xfId="0" applyNumberFormat="1" applyFont="1"/>
    <xf numFmtId="37" fontId="8" fillId="0" borderId="0" xfId="10" applyNumberFormat="1" applyFont="1" applyBorder="1" applyAlignment="1">
      <alignment horizontal="right"/>
    </xf>
    <xf numFmtId="49" fontId="8" fillId="0" borderId="0" xfId="10" applyFont="1"/>
    <xf numFmtId="49" fontId="9" fillId="0" borderId="0" xfId="10" applyFont="1" applyAlignment="1">
      <alignment horizontal="left"/>
    </xf>
    <xf numFmtId="166" fontId="10" fillId="0" borderId="0" xfId="10" applyNumberFormat="1" applyFont="1" applyAlignment="1">
      <alignment horizontal="left"/>
    </xf>
    <xf numFmtId="49" fontId="10" fillId="0" borderId="0" xfId="10" applyFont="1" applyAlignment="1">
      <alignment horizontal="left"/>
    </xf>
    <xf numFmtId="4" fontId="8" fillId="0" borderId="0" xfId="1" applyFont="1" applyFill="1"/>
    <xf numFmtId="49" fontId="14" fillId="0" borderId="0" xfId="0" quotePrefix="1" applyFont="1" applyAlignment="1">
      <alignment horizontal="left"/>
    </xf>
    <xf numFmtId="166" fontId="8" fillId="0" borderId="0" xfId="1" applyNumberFormat="1" applyFont="1"/>
    <xf numFmtId="4" fontId="9" fillId="0" borderId="0" xfId="1" applyFont="1" applyFill="1" applyAlignment="1">
      <alignment horizontal="left"/>
    </xf>
    <xf numFmtId="49" fontId="9" fillId="0" borderId="0" xfId="0" applyFont="1" applyFill="1" applyAlignment="1">
      <alignment horizontal="left"/>
    </xf>
    <xf numFmtId="49" fontId="7" fillId="0" borderId="0" xfId="0" applyFont="1" applyFill="1"/>
    <xf numFmtId="49" fontId="7" fillId="0" borderId="0" xfId="0" applyFont="1" applyFill="1" applyBorder="1"/>
    <xf numFmtId="4" fontId="7" fillId="0" borderId="0" xfId="1" applyFont="1" applyFill="1" applyBorder="1"/>
    <xf numFmtId="49" fontId="7" fillId="0" borderId="0" xfId="0" applyFont="1" applyFill="1" applyBorder="1" applyAlignment="1">
      <alignment horizontal="center"/>
    </xf>
    <xf numFmtId="4" fontId="7" fillId="0" borderId="0" xfId="1" applyFont="1" applyFill="1"/>
    <xf numFmtId="4" fontId="14" fillId="0" borderId="0" xfId="1" applyFont="1" applyFill="1"/>
    <xf numFmtId="165" fontId="7" fillId="0" borderId="0" xfId="1" applyNumberFormat="1" applyFont="1" applyFill="1"/>
    <xf numFmtId="165" fontId="7" fillId="0" borderId="0" xfId="0" applyNumberFormat="1" applyFont="1" applyFill="1"/>
    <xf numFmtId="165" fontId="7" fillId="0" borderId="0" xfId="0" applyNumberFormat="1" applyFont="1" applyFill="1" applyBorder="1"/>
    <xf numFmtId="165" fontId="7" fillId="0" borderId="0" xfId="1" applyNumberFormat="1" applyFont="1" applyFill="1" applyBorder="1"/>
    <xf numFmtId="165" fontId="7" fillId="0" borderId="3" xfId="0" applyNumberFormat="1" applyFont="1" applyFill="1" applyBorder="1"/>
    <xf numFmtId="49" fontId="8" fillId="0" borderId="0" xfId="0" applyFont="1" applyFill="1"/>
    <xf numFmtId="165" fontId="8" fillId="0" borderId="0" xfId="1" applyNumberFormat="1" applyFont="1" applyFill="1"/>
    <xf numFmtId="4" fontId="13" fillId="0" borderId="0" xfId="1" applyFont="1" applyFill="1"/>
    <xf numFmtId="165" fontId="8" fillId="0" borderId="0" xfId="0" applyNumberFormat="1" applyFont="1" applyFill="1" applyBorder="1"/>
    <xf numFmtId="165" fontId="8" fillId="0" borderId="0" xfId="0" applyNumberFormat="1" applyFont="1" applyFill="1"/>
    <xf numFmtId="166" fontId="7" fillId="0" borderId="0" xfId="1" applyNumberFormat="1" applyFont="1" applyFill="1" applyBorder="1"/>
    <xf numFmtId="165" fontId="7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7" fillId="0" borderId="3" xfId="1" applyNumberFormat="1" applyFont="1" applyFill="1" applyBorder="1"/>
    <xf numFmtId="165" fontId="8" fillId="0" borderId="0" xfId="1" applyNumberFormat="1" applyFont="1" applyFill="1" applyBorder="1"/>
    <xf numFmtId="4" fontId="8" fillId="0" borderId="0" xfId="1" quotePrefix="1" applyFont="1" applyFill="1" applyAlignment="1">
      <alignment horizontal="left"/>
    </xf>
    <xf numFmtId="165" fontId="8" fillId="0" borderId="4" xfId="1" applyNumberFormat="1" applyFont="1" applyFill="1" applyBorder="1"/>
    <xf numFmtId="165" fontId="7" fillId="0" borderId="0" xfId="0" applyNumberFormat="1" applyFont="1" applyFill="1" applyAlignment="1"/>
    <xf numFmtId="165" fontId="8" fillId="0" borderId="5" xfId="1" applyNumberFormat="1" applyFont="1" applyFill="1" applyBorder="1" applyAlignment="1"/>
    <xf numFmtId="165" fontId="8" fillId="0" borderId="5" xfId="0" applyNumberFormat="1" applyFont="1" applyFill="1" applyBorder="1"/>
    <xf numFmtId="165" fontId="9" fillId="0" borderId="0" xfId="0" applyNumberFormat="1" applyFont="1" applyFill="1" applyAlignment="1">
      <alignment horizontal="left"/>
    </xf>
    <xf numFmtId="165" fontId="8" fillId="0" borderId="5" xfId="1" applyNumberFormat="1" applyFont="1" applyFill="1" applyBorder="1"/>
    <xf numFmtId="165" fontId="8" fillId="0" borderId="6" xfId="1" applyNumberFormat="1" applyFont="1" applyFill="1" applyBorder="1"/>
    <xf numFmtId="165" fontId="8" fillId="0" borderId="4" xfId="0" applyNumberFormat="1" applyFont="1" applyFill="1" applyBorder="1"/>
    <xf numFmtId="166" fontId="8" fillId="0" borderId="6" xfId="1" applyNumberFormat="1" applyFont="1" applyFill="1" applyBorder="1"/>
    <xf numFmtId="49" fontId="13" fillId="0" borderId="0" xfId="1" applyNumberFormat="1" applyFont="1" applyFill="1" applyBorder="1" applyAlignment="1">
      <alignment horizontal="center"/>
    </xf>
    <xf numFmtId="49" fontId="12" fillId="0" borderId="0" xfId="0" applyFont="1" applyFill="1" applyAlignment="1">
      <alignment horizontal="left"/>
    </xf>
    <xf numFmtId="49" fontId="13" fillId="0" borderId="0" xfId="0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49" fontId="13" fillId="0" borderId="0" xfId="0" applyFont="1" applyFill="1" applyBorder="1" applyAlignment="1"/>
    <xf numFmtId="165" fontId="13" fillId="0" borderId="0" xfId="0" applyNumberFormat="1" applyFont="1" applyFill="1"/>
    <xf numFmtId="165" fontId="14" fillId="0" borderId="0" xfId="0" applyNumberFormat="1" applyFont="1" applyFill="1"/>
    <xf numFmtId="165" fontId="13" fillId="0" borderId="0" xfId="0" applyNumberFormat="1" applyFont="1" applyFill="1" applyBorder="1" applyAlignment="1">
      <alignment horizontal="center"/>
    </xf>
    <xf numFmtId="165" fontId="14" fillId="0" borderId="0" xfId="0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49" fontId="14" fillId="0" borderId="0" xfId="0" applyFont="1" applyFill="1" applyBorder="1" applyAlignment="1">
      <alignment horizontal="left"/>
    </xf>
    <xf numFmtId="49" fontId="8" fillId="0" borderId="0" xfId="0" applyFont="1" applyFill="1" applyBorder="1" applyAlignment="1"/>
    <xf numFmtId="49" fontId="7" fillId="0" borderId="0" xfId="10" applyFont="1" applyAlignment="1">
      <alignment horizontal="centerContinuous"/>
    </xf>
    <xf numFmtId="49" fontId="7" fillId="0" borderId="0" xfId="10" applyFont="1"/>
    <xf numFmtId="49" fontId="7" fillId="0" borderId="0" xfId="10" applyFont="1" applyBorder="1" applyAlignment="1">
      <alignment horizontal="centerContinuous"/>
    </xf>
    <xf numFmtId="49" fontId="7" fillId="0" borderId="0" xfId="10" applyFont="1" applyBorder="1"/>
    <xf numFmtId="166" fontId="7" fillId="0" borderId="0" xfId="10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4" fontId="7" fillId="0" borderId="0" xfId="1" applyFont="1" applyBorder="1" applyAlignment="1">
      <alignment horizontal="center"/>
    </xf>
    <xf numFmtId="49" fontId="7" fillId="0" borderId="0" xfId="0" applyFont="1" applyBorder="1" applyAlignment="1">
      <alignment horizontal="center" wrapText="1"/>
    </xf>
    <xf numFmtId="37" fontId="7" fillId="0" borderId="0" xfId="10" applyNumberFormat="1" applyFont="1" applyBorder="1" applyAlignment="1">
      <alignment horizontal="center"/>
    </xf>
    <xf numFmtId="166" fontId="7" fillId="0" borderId="0" xfId="10" applyNumberFormat="1" applyFont="1"/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49" fontId="8" fillId="0" borderId="0" xfId="0" applyFont="1" applyFill="1" applyAlignment="1"/>
    <xf numFmtId="37" fontId="8" fillId="0" borderId="0" xfId="10" applyNumberFormat="1" applyFont="1" applyBorder="1" applyAlignment="1"/>
    <xf numFmtId="49" fontId="14" fillId="0" borderId="0" xfId="0" applyFont="1" applyFill="1" applyAlignment="1">
      <alignment horizontal="left"/>
    </xf>
    <xf numFmtId="166" fontId="15" fillId="0" borderId="0" xfId="0" applyNumberFormat="1" applyFont="1" applyFill="1"/>
    <xf numFmtId="165" fontId="15" fillId="0" borderId="0" xfId="0" applyNumberFormat="1" applyFont="1" applyFill="1" applyBorder="1"/>
    <xf numFmtId="165" fontId="15" fillId="0" borderId="0" xfId="0" applyNumberFormat="1" applyFont="1" applyFill="1"/>
    <xf numFmtId="49" fontId="13" fillId="0" borderId="0" xfId="0" applyFont="1" applyFill="1" applyAlignment="1">
      <alignment horizontal="left"/>
    </xf>
    <xf numFmtId="166" fontId="7" fillId="0" borderId="0" xfId="0" applyNumberFormat="1" applyFont="1" applyFill="1"/>
    <xf numFmtId="49" fontId="15" fillId="0" borderId="0" xfId="0" applyFont="1" applyFill="1" applyAlignment="1">
      <alignment horizontal="left"/>
    </xf>
    <xf numFmtId="49" fontId="9" fillId="0" borderId="0" xfId="0" applyFont="1" applyBorder="1" applyAlignment="1">
      <alignment horizontal="left"/>
    </xf>
    <xf numFmtId="49" fontId="8" fillId="0" borderId="0" xfId="10" applyFont="1" applyAlignment="1">
      <alignment horizontal="center"/>
    </xf>
    <xf numFmtId="49" fontId="7" fillId="0" borderId="0" xfId="10" applyFont="1" applyBorder="1" applyAlignment="1">
      <alignment horizontal="center"/>
    </xf>
    <xf numFmtId="49" fontId="7" fillId="0" borderId="3" xfId="10" applyFont="1" applyBorder="1" applyAlignment="1">
      <alignment horizontal="center"/>
    </xf>
    <xf numFmtId="37" fontId="7" fillId="0" borderId="0" xfId="10" applyNumberFormat="1" applyFont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49" fontId="0" fillId="0" borderId="0" xfId="0" applyAlignment="1">
      <alignment horizontal="left"/>
    </xf>
    <xf numFmtId="165" fontId="0" fillId="0" borderId="3" xfId="0" applyNumberFormat="1" applyFill="1" applyBorder="1"/>
    <xf numFmtId="4" fontId="0" fillId="0" borderId="0" xfId="1" applyFont="1" applyFill="1"/>
    <xf numFmtId="165" fontId="0" fillId="0" borderId="0" xfId="0" applyNumberFormat="1" applyFill="1" applyBorder="1"/>
    <xf numFmtId="165" fontId="0" fillId="0" borderId="0" xfId="0" applyNumberFormat="1" applyFill="1"/>
    <xf numFmtId="49" fontId="0" fillId="0" borderId="0" xfId="0" applyFill="1" applyAlignment="1">
      <alignment horizontal="left"/>
    </xf>
    <xf numFmtId="49" fontId="0" fillId="0" borderId="0" xfId="1" applyNumberFormat="1" applyFont="1" applyFill="1" applyBorder="1" applyAlignment="1">
      <alignment horizontal="center"/>
    </xf>
    <xf numFmtId="49" fontId="8" fillId="0" borderId="0" xfId="0" applyFont="1" applyBorder="1"/>
    <xf numFmtId="0" fontId="8" fillId="0" borderId="0" xfId="0" applyNumberFormat="1" applyFont="1" applyFill="1" applyAlignment="1">
      <alignment horizontal="left"/>
    </xf>
    <xf numFmtId="49" fontId="0" fillId="0" borderId="0" xfId="0" applyBorder="1" applyAlignment="1">
      <alignment horizontal="center" wrapText="1"/>
    </xf>
    <xf numFmtId="49" fontId="0" fillId="0" borderId="0" xfId="10" applyFont="1" applyBorder="1" applyAlignment="1">
      <alignment horizontal="center"/>
    </xf>
    <xf numFmtId="49" fontId="0" fillId="0" borderId="3" xfId="10" applyFont="1" applyBorder="1" applyAlignment="1">
      <alignment horizontal="center"/>
    </xf>
    <xf numFmtId="37" fontId="8" fillId="0" borderId="6" xfId="10" applyNumberFormat="1" applyFont="1" applyBorder="1" applyAlignment="1">
      <alignment horizontal="right"/>
    </xf>
    <xf numFmtId="37" fontId="8" fillId="0" borderId="5" xfId="10" applyNumberFormat="1" applyFont="1" applyBorder="1" applyAlignment="1">
      <alignment horizontal="right"/>
    </xf>
    <xf numFmtId="49" fontId="8" fillId="0" borderId="0" xfId="10" applyFont="1" applyBorder="1" applyAlignment="1">
      <alignment horizontal="left"/>
    </xf>
    <xf numFmtId="49" fontId="0" fillId="0" borderId="0" xfId="0" applyFont="1" applyBorder="1"/>
    <xf numFmtId="49" fontId="0" fillId="0" borderId="3" xfId="0" applyFill="1" applyBorder="1" applyAlignment="1">
      <alignment horizontal="center"/>
    </xf>
    <xf numFmtId="49" fontId="8" fillId="0" borderId="0" xfId="10" applyFont="1" applyBorder="1"/>
    <xf numFmtId="4" fontId="0" fillId="0" borderId="0" xfId="1" applyFont="1" applyFill="1" applyAlignment="1">
      <alignment horizontal="left"/>
    </xf>
    <xf numFmtId="165" fontId="8" fillId="0" borderId="3" xfId="0" applyNumberFormat="1" applyFont="1" applyFill="1" applyBorder="1"/>
    <xf numFmtId="49" fontId="7" fillId="0" borderId="0" xfId="10" applyFont="1" applyBorder="1" applyAlignment="1">
      <alignment horizontal="left"/>
    </xf>
    <xf numFmtId="49" fontId="0" fillId="0" borderId="0" xfId="0" applyBorder="1" applyAlignment="1">
      <alignment horizontal="center"/>
    </xf>
    <xf numFmtId="166" fontId="13" fillId="0" borderId="0" xfId="10" applyNumberFormat="1" applyFont="1" applyFill="1" applyBorder="1" applyAlignment="1">
      <alignment horizontal="center"/>
    </xf>
    <xf numFmtId="165" fontId="7" fillId="0" borderId="0" xfId="1" applyNumberFormat="1" applyFont="1" applyBorder="1"/>
    <xf numFmtId="49" fontId="0" fillId="0" borderId="0" xfId="0" applyFill="1" applyBorder="1" applyAlignment="1">
      <alignment horizontal="center"/>
    </xf>
    <xf numFmtId="49" fontId="7" fillId="0" borderId="0" xfId="0" applyFont="1" applyFill="1" applyBorder="1" applyAlignment="1"/>
    <xf numFmtId="49" fontId="7" fillId="0" borderId="0" xfId="0" applyFont="1" applyFill="1" applyAlignment="1">
      <alignment horizontal="left"/>
    </xf>
    <xf numFmtId="0" fontId="14" fillId="0" borderId="0" xfId="0" applyNumberFormat="1" applyFont="1" applyFill="1" applyAlignment="1">
      <alignment horizontal="left"/>
    </xf>
    <xf numFmtId="49" fontId="7" fillId="0" borderId="0" xfId="0" applyFont="1" applyBorder="1" applyAlignment="1"/>
    <xf numFmtId="165" fontId="7" fillId="0" borderId="0" xfId="1" applyNumberFormat="1" applyFont="1" applyFill="1" applyBorder="1" applyAlignment="1"/>
    <xf numFmtId="165" fontId="7" fillId="0" borderId="0" xfId="1" applyNumberFormat="1" applyFont="1" applyBorder="1" applyAlignment="1"/>
    <xf numFmtId="165" fontId="7" fillId="0" borderId="0" xfId="0" applyNumberFormat="1" applyFont="1"/>
    <xf numFmtId="165" fontId="7" fillId="0" borderId="0" xfId="0" applyNumberFormat="1" applyFont="1" applyBorder="1"/>
    <xf numFmtId="37" fontId="7" fillId="0" borderId="0" xfId="10" applyNumberFormat="1" applyFont="1" applyBorder="1" applyAlignment="1"/>
    <xf numFmtId="4" fontId="0" fillId="0" borderId="0" xfId="1" quotePrefix="1" applyFont="1" applyFill="1" applyAlignment="1">
      <alignment horizontal="left"/>
    </xf>
    <xf numFmtId="165" fontId="13" fillId="0" borderId="0" xfId="0" applyNumberFormat="1" applyFont="1" applyFill="1" applyAlignment="1">
      <alignment horizontal="center"/>
    </xf>
    <xf numFmtId="165" fontId="13" fillId="0" borderId="0" xfId="0" applyNumberFormat="1" applyFont="1" applyFill="1" applyBorder="1"/>
    <xf numFmtId="165" fontId="13" fillId="0" borderId="0" xfId="0" quotePrefix="1" applyNumberFormat="1" applyFont="1" applyFill="1" applyAlignment="1">
      <alignment horizontal="center"/>
    </xf>
    <xf numFmtId="165" fontId="7" fillId="0" borderId="6" xfId="1" applyNumberFormat="1" applyFont="1" applyFill="1" applyBorder="1"/>
    <xf numFmtId="165" fontId="7" fillId="0" borderId="0" xfId="1" applyNumberFormat="1" applyFont="1" applyFill="1" applyBorder="1" applyAlignment="1">
      <alignment horizontal="right"/>
    </xf>
    <xf numFmtId="49" fontId="0" fillId="0" borderId="0" xfId="0" applyFont="1" applyFill="1" applyAlignment="1">
      <alignment horizontal="left"/>
    </xf>
    <xf numFmtId="49" fontId="0" fillId="0" borderId="0" xfId="0" applyFont="1" applyBorder="1" applyAlignment="1">
      <alignment horizontal="center"/>
    </xf>
    <xf numFmtId="49" fontId="0" fillId="0" borderId="0" xfId="0" applyFont="1" applyAlignment="1">
      <alignment horizontal="left"/>
    </xf>
    <xf numFmtId="165" fontId="8" fillId="0" borderId="3" xfId="1" applyNumberFormat="1" applyFont="1" applyFill="1" applyBorder="1"/>
    <xf numFmtId="165" fontId="14" fillId="0" borderId="0" xfId="0" applyNumberFormat="1" applyFont="1" applyFill="1" applyBorder="1"/>
    <xf numFmtId="49" fontId="0" fillId="0" borderId="0" xfId="0" applyAlignment="1">
      <alignment horizontal="left" indent="1"/>
    </xf>
    <xf numFmtId="165" fontId="8" fillId="0" borderId="7" xfId="1" applyNumberFormat="1" applyFont="1" applyFill="1" applyBorder="1"/>
    <xf numFmtId="49" fontId="13" fillId="0" borderId="0" xfId="0" applyFont="1" applyAlignment="1">
      <alignment horizontal="left"/>
    </xf>
    <xf numFmtId="49" fontId="0" fillId="0" borderId="0" xfId="10" applyFont="1" applyBorder="1" applyAlignment="1">
      <alignment horizontal="left"/>
    </xf>
    <xf numFmtId="0" fontId="13" fillId="0" borderId="0" xfId="0" quotePrefix="1" applyNumberFormat="1" applyFont="1" applyFill="1" applyAlignment="1">
      <alignment horizontal="center"/>
    </xf>
    <xf numFmtId="165" fontId="8" fillId="0" borderId="0" xfId="1" applyNumberFormat="1" applyFont="1" applyBorder="1"/>
    <xf numFmtId="49" fontId="0" fillId="0" borderId="0" xfId="0" applyFill="1"/>
    <xf numFmtId="49" fontId="0" fillId="0" borderId="0" xfId="0" applyFont="1" applyBorder="1" applyAlignment="1">
      <alignment horizontal="center" wrapText="1"/>
    </xf>
    <xf numFmtId="49" fontId="10" fillId="0" borderId="0" xfId="0" applyFont="1" applyFill="1" applyAlignment="1">
      <alignment horizontal="left"/>
    </xf>
    <xf numFmtId="173" fontId="13" fillId="0" borderId="0" xfId="1" applyNumberFormat="1" applyFont="1" applyFill="1"/>
    <xf numFmtId="172" fontId="0" fillId="0" borderId="3" xfId="2" applyNumberFormat="1" applyFont="1" applyFill="1" applyBorder="1" applyAlignment="1">
      <alignment horizontal="center"/>
    </xf>
    <xf numFmtId="49" fontId="16" fillId="0" borderId="0" xfId="0" applyFont="1"/>
    <xf numFmtId="166" fontId="8" fillId="0" borderId="0" xfId="1" applyNumberFormat="1" applyFont="1" applyFill="1"/>
    <xf numFmtId="4" fontId="0" fillId="0" borderId="0" xfId="1" applyFont="1"/>
    <xf numFmtId="4" fontId="0" fillId="0" borderId="0" xfId="1" applyFont="1" applyBorder="1" applyAlignment="1">
      <alignment horizontal="center"/>
    </xf>
    <xf numFmtId="49" fontId="13" fillId="0" borderId="0" xfId="0" applyFont="1" applyBorder="1" applyAlignment="1">
      <alignment horizontal="center" wrapText="1"/>
    </xf>
    <xf numFmtId="37" fontId="8" fillId="0" borderId="0" xfId="10" applyNumberFormat="1" applyFont="1" applyFill="1" applyBorder="1" applyAlignment="1"/>
    <xf numFmtId="37" fontId="8" fillId="0" borderId="0" xfId="0" applyNumberFormat="1" applyFont="1"/>
    <xf numFmtId="37" fontId="7" fillId="0" borderId="0" xfId="0" applyNumberFormat="1" applyFont="1"/>
    <xf numFmtId="37" fontId="13" fillId="0" borderId="0" xfId="0" applyNumberFormat="1" applyFont="1" applyAlignment="1">
      <alignment horizontal="center"/>
    </xf>
    <xf numFmtId="37" fontId="13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10" fillId="0" borderId="0" xfId="0" applyNumberFormat="1" applyFont="1"/>
    <xf numFmtId="0" fontId="13" fillId="0" borderId="0" xfId="2" applyNumberFormat="1" applyFont="1" applyFill="1" applyBorder="1" applyAlignment="1">
      <alignment horizontal="center"/>
    </xf>
    <xf numFmtId="172" fontId="0" fillId="0" borderId="0" xfId="2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37" fontId="10" fillId="0" borderId="0" xfId="0" applyNumberFormat="1" applyFont="1" applyBorder="1"/>
    <xf numFmtId="172" fontId="8" fillId="0" borderId="5" xfId="2" applyNumberFormat="1" applyFont="1" applyFill="1" applyBorder="1" applyAlignment="1">
      <alignment horizontal="center"/>
    </xf>
    <xf numFmtId="37" fontId="8" fillId="0" borderId="5" xfId="0" applyNumberFormat="1" applyFont="1" applyBorder="1"/>
    <xf numFmtId="164" fontId="7" fillId="0" borderId="0" xfId="2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64" fontId="8" fillId="0" borderId="0" xfId="2" applyFont="1" applyFill="1" applyBorder="1" applyAlignment="1">
      <alignment horizontal="center"/>
    </xf>
    <xf numFmtId="172" fontId="8" fillId="0" borderId="6" xfId="2" applyNumberFormat="1" applyFont="1" applyFill="1" applyBorder="1" applyAlignment="1">
      <alignment horizontal="center"/>
    </xf>
    <xf numFmtId="172" fontId="8" fillId="0" borderId="0" xfId="2" applyNumberFormat="1" applyFont="1" applyFill="1" applyBorder="1" applyAlignment="1">
      <alignment horizontal="center"/>
    </xf>
    <xf numFmtId="172" fontId="8" fillId="0" borderId="0" xfId="2" applyNumberFormat="1" applyFont="1" applyFill="1" applyBorder="1" applyAlignment="1">
      <alignment horizontal="left" indent="3"/>
    </xf>
    <xf numFmtId="171" fontId="8" fillId="0" borderId="0" xfId="10" applyNumberFormat="1" applyFont="1" applyBorder="1" applyAlignment="1"/>
    <xf numFmtId="49" fontId="0" fillId="0" borderId="0" xfId="0" applyBorder="1" applyAlignment="1">
      <alignment horizontal="left"/>
    </xf>
    <xf numFmtId="0" fontId="0" fillId="0" borderId="0" xfId="0" applyNumberFormat="1" applyFill="1"/>
    <xf numFmtId="4" fontId="7" fillId="0" borderId="0" xfId="1" applyFont="1" applyFill="1" applyAlignment="1">
      <alignment horizontal="left"/>
    </xf>
    <xf numFmtId="49" fontId="0" fillId="0" borderId="0" xfId="0" applyFont="1" applyFill="1" applyBorder="1" applyAlignment="1"/>
    <xf numFmtId="49" fontId="7" fillId="0" borderId="0" xfId="0" applyFont="1" applyFill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166" fontId="8" fillId="0" borderId="0" xfId="1" applyNumberFormat="1" applyFont="1" applyFill="1" applyBorder="1"/>
    <xf numFmtId="37" fontId="8" fillId="0" borderId="0" xfId="10" applyNumberFormat="1" applyFont="1" applyFill="1" applyBorder="1" applyAlignment="1">
      <alignment horizontal="right"/>
    </xf>
    <xf numFmtId="165" fontId="7" fillId="0" borderId="7" xfId="1" applyNumberFormat="1" applyFont="1" applyFill="1" applyBorder="1"/>
    <xf numFmtId="4" fontId="0" fillId="0" borderId="0" xfId="1" applyFont="1" applyFill="1" applyBorder="1"/>
    <xf numFmtId="165" fontId="7" fillId="4" borderId="0" xfId="0" applyNumberFormat="1" applyFont="1" applyFill="1"/>
    <xf numFmtId="172" fontId="0" fillId="4" borderId="0" xfId="2" applyNumberFormat="1" applyFont="1" applyFill="1" applyBorder="1" applyAlignment="1">
      <alignment horizontal="center"/>
    </xf>
    <xf numFmtId="172" fontId="0" fillId="4" borderId="3" xfId="2" applyNumberFormat="1" applyFont="1" applyFill="1" applyBorder="1" applyAlignment="1">
      <alignment horizontal="center"/>
    </xf>
    <xf numFmtId="165" fontId="0" fillId="0" borderId="0" xfId="0" applyNumberFormat="1" applyFont="1"/>
    <xf numFmtId="166" fontId="13" fillId="0" borderId="0" xfId="10" applyNumberFormat="1" applyFont="1" applyFill="1" applyBorder="1" applyAlignment="1">
      <alignment horizontal="center"/>
    </xf>
    <xf numFmtId="49" fontId="0" fillId="0" borderId="0" xfId="0" applyAlignment="1">
      <alignment horizontal="left" indent="4"/>
    </xf>
    <xf numFmtId="165" fontId="0" fillId="0" borderId="0" xfId="0" applyNumberFormat="1" applyFill="1" applyAlignment="1">
      <alignment horizontal="right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166" fontId="13" fillId="0" borderId="0" xfId="10" applyNumberFormat="1" applyFont="1" applyFill="1" applyBorder="1" applyAlignment="1">
      <alignment horizontal="center"/>
    </xf>
    <xf numFmtId="49" fontId="8" fillId="0" borderId="0" xfId="10" applyFont="1" applyAlignment="1">
      <alignment horizontal="center"/>
    </xf>
    <xf numFmtId="4" fontId="7" fillId="0" borderId="3" xfId="1" applyFont="1" applyBorder="1" applyAlignment="1">
      <alignment horizontal="center"/>
    </xf>
    <xf numFmtId="166" fontId="13" fillId="0" borderId="0" xfId="10" applyNumberFormat="1" applyFont="1" applyBorder="1" applyAlignment="1">
      <alignment horizontal="center"/>
    </xf>
    <xf numFmtId="49" fontId="7" fillId="0" borderId="3" xfId="0" applyFont="1" applyBorder="1" applyAlignment="1">
      <alignment horizontal="center"/>
    </xf>
    <xf numFmtId="0" fontId="0" fillId="0" borderId="0" xfId="0" applyNumberFormat="1" applyFont="1" applyFill="1" applyAlignment="1">
      <alignment horizontal="center" wrapText="1"/>
    </xf>
    <xf numFmtId="165" fontId="0" fillId="0" borderId="0" xfId="0" applyNumberFormat="1" applyFont="1" applyFill="1" applyBorder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6-2017/t/THA053%20(&#3607;&#3635;%20version%2010)/2017/M-06/Rev%201/tha053a171b-06t-1%20Rev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BS-3-4"/>
      <sheetName val="PL5-6"/>
      <sheetName val="SH-7"/>
      <sheetName val="SH-8"/>
      <sheetName val="SH-9"/>
      <sheetName val="SH-10"/>
      <sheetName val="Cashflow-11-12"/>
      <sheetName val="Sheet1"/>
    </sheetNames>
    <sheetDataSet>
      <sheetData sheetId="0"/>
      <sheetData sheetId="1"/>
      <sheetData sheetId="2">
        <row r="57">
          <cell r="C57">
            <v>185650</v>
          </cell>
          <cell r="G57">
            <v>184324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CFF"/>
  </sheetPr>
  <dimension ref="A1:M72"/>
  <sheetViews>
    <sheetView showGridLines="0" tabSelected="1" zoomScale="95" zoomScaleNormal="95" zoomScaleSheetLayoutView="80" workbookViewId="0">
      <selection activeCell="N8" sqref="N8"/>
    </sheetView>
  </sheetViews>
  <sheetFormatPr defaultColWidth="11" defaultRowHeight="21.75"/>
  <cols>
    <col min="1" max="1" width="41.140625" style="1" customWidth="1"/>
    <col min="2" max="2" width="8.5703125" style="64" customWidth="1"/>
    <col min="3" max="3" width="0.7109375" style="64" customWidth="1"/>
    <col min="4" max="4" width="13.85546875" style="64" customWidth="1"/>
    <col min="5" max="5" width="0.7109375" style="64" customWidth="1"/>
    <col min="6" max="6" width="13.85546875" style="64" customWidth="1"/>
    <col min="7" max="7" width="0.7109375" style="1" customWidth="1"/>
    <col min="8" max="8" width="14" style="33" bestFit="1" customWidth="1"/>
    <col min="9" max="9" width="0.7109375" style="8" customWidth="1"/>
    <col min="10" max="10" width="13.42578125" style="33" customWidth="1"/>
    <col min="11" max="16384" width="11" style="1"/>
  </cols>
  <sheetData>
    <row r="1" spans="1:10" ht="22.5" customHeight="1">
      <c r="A1" s="3" t="s">
        <v>67</v>
      </c>
      <c r="G1" s="27"/>
      <c r="I1" s="33"/>
    </row>
    <row r="2" spans="1:10" ht="22.5" customHeight="1">
      <c r="A2" s="3" t="s">
        <v>68</v>
      </c>
      <c r="B2" s="59"/>
      <c r="C2" s="59"/>
      <c r="D2" s="59"/>
      <c r="E2" s="59"/>
      <c r="F2" s="59"/>
      <c r="G2" s="26"/>
      <c r="H2" s="53"/>
      <c r="I2" s="53"/>
      <c r="J2" s="53"/>
    </row>
    <row r="3" spans="1:10" ht="22.5" customHeight="1">
      <c r="A3" s="3"/>
      <c r="B3" s="59"/>
      <c r="C3" s="59"/>
      <c r="D3" s="59"/>
      <c r="E3" s="59"/>
      <c r="F3" s="59"/>
      <c r="G3" s="26"/>
      <c r="H3" s="53"/>
      <c r="I3" s="53"/>
      <c r="J3" s="53"/>
    </row>
    <row r="4" spans="1:10" ht="22.5" customHeight="1">
      <c r="A4" s="3"/>
      <c r="B4" s="59"/>
      <c r="C4" s="59"/>
      <c r="D4" s="200" t="s">
        <v>52</v>
      </c>
      <c r="E4" s="200"/>
      <c r="F4" s="200"/>
      <c r="G4" s="84"/>
      <c r="H4" s="84"/>
      <c r="I4" s="84"/>
      <c r="J4" s="84"/>
    </row>
    <row r="5" spans="1:10" s="10" customFormat="1" ht="22.5" customHeight="1">
      <c r="A5" s="14"/>
      <c r="B5" s="70"/>
      <c r="C5" s="70"/>
      <c r="D5" s="201" t="s">
        <v>51</v>
      </c>
      <c r="E5" s="201"/>
      <c r="F5" s="201"/>
      <c r="G5" s="71"/>
      <c r="H5" s="202" t="s">
        <v>50</v>
      </c>
      <c r="I5" s="202"/>
      <c r="J5" s="202"/>
    </row>
    <row r="6" spans="1:10" s="10" customFormat="1" ht="22.5" customHeight="1">
      <c r="A6" s="14"/>
      <c r="B6" s="70"/>
      <c r="C6" s="70"/>
      <c r="D6" s="124" t="s">
        <v>127</v>
      </c>
      <c r="E6" s="125"/>
      <c r="F6" s="124" t="s">
        <v>80</v>
      </c>
      <c r="G6" s="71"/>
      <c r="H6" s="124" t="s">
        <v>127</v>
      </c>
      <c r="I6" s="125"/>
      <c r="J6" s="124" t="s">
        <v>80</v>
      </c>
    </row>
    <row r="7" spans="1:10" s="10" customFormat="1" ht="22.5" customHeight="1">
      <c r="A7" s="93" t="s">
        <v>7</v>
      </c>
      <c r="B7" s="60" t="s">
        <v>8</v>
      </c>
      <c r="C7" s="60"/>
      <c r="D7" s="106" t="s">
        <v>119</v>
      </c>
      <c r="E7" s="60"/>
      <c r="F7" s="106" t="s">
        <v>103</v>
      </c>
      <c r="G7" s="28"/>
      <c r="H7" s="106" t="s">
        <v>119</v>
      </c>
      <c r="I7" s="60"/>
      <c r="J7" s="106" t="s">
        <v>103</v>
      </c>
    </row>
    <row r="8" spans="1:10" s="10" customFormat="1" ht="22.5" customHeight="1">
      <c r="A8" s="93"/>
      <c r="B8" s="60"/>
      <c r="C8" s="60"/>
      <c r="D8" s="106" t="s">
        <v>121</v>
      </c>
      <c r="E8" s="60"/>
      <c r="F8" s="106"/>
      <c r="G8" s="28"/>
      <c r="H8" s="106" t="s">
        <v>121</v>
      </c>
      <c r="I8" s="60"/>
      <c r="J8" s="106"/>
    </row>
    <row r="9" spans="1:10" s="10" customFormat="1" ht="22.5" customHeight="1">
      <c r="B9" s="60"/>
      <c r="C9" s="60"/>
      <c r="D9" s="199" t="s">
        <v>81</v>
      </c>
      <c r="E9" s="199"/>
      <c r="F9" s="199"/>
      <c r="G9" s="199"/>
      <c r="H9" s="199"/>
      <c r="I9" s="199"/>
      <c r="J9" s="199"/>
    </row>
    <row r="10" spans="1:10" ht="22.5" customHeight="1">
      <c r="A10" s="11" t="s">
        <v>0</v>
      </c>
      <c r="B10" s="61"/>
      <c r="C10" s="61"/>
      <c r="D10" s="61"/>
      <c r="E10" s="61"/>
      <c r="F10" s="61"/>
      <c r="G10" s="27"/>
      <c r="I10" s="33"/>
    </row>
    <row r="11" spans="1:10" ht="22.5" customHeight="1">
      <c r="A11" s="6" t="s">
        <v>13</v>
      </c>
      <c r="B11" s="61"/>
      <c r="C11" s="61"/>
      <c r="D11" s="98">
        <v>294861</v>
      </c>
      <c r="E11" s="61"/>
      <c r="F11" s="98">
        <v>335241</v>
      </c>
      <c r="G11" s="27"/>
      <c r="H11" s="98">
        <v>294861</v>
      </c>
      <c r="I11" s="33"/>
      <c r="J11" s="98">
        <v>335241</v>
      </c>
    </row>
    <row r="12" spans="1:10" ht="22.5" customHeight="1">
      <c r="A12" s="6" t="s">
        <v>38</v>
      </c>
      <c r="B12" s="61" t="s">
        <v>87</v>
      </c>
      <c r="C12" s="61"/>
      <c r="D12" s="98">
        <v>37597</v>
      </c>
      <c r="E12" s="61"/>
      <c r="F12" s="98">
        <v>117584</v>
      </c>
      <c r="G12" s="27"/>
      <c r="H12" s="98">
        <v>37597</v>
      </c>
      <c r="I12" s="33"/>
      <c r="J12" s="98">
        <v>117584</v>
      </c>
    </row>
    <row r="13" spans="1:10" ht="22.5" customHeight="1">
      <c r="A13" s="6" t="s">
        <v>47</v>
      </c>
      <c r="B13" s="61" t="s">
        <v>122</v>
      </c>
      <c r="C13" s="61"/>
      <c r="D13" s="33">
        <v>309869</v>
      </c>
      <c r="E13" s="61"/>
      <c r="F13" s="33">
        <f>298198</f>
        <v>298198</v>
      </c>
      <c r="G13" s="27"/>
      <c r="H13" s="33">
        <v>309869</v>
      </c>
      <c r="I13" s="33"/>
      <c r="J13" s="33">
        <v>298198</v>
      </c>
    </row>
    <row r="14" spans="1:10" ht="22.5" customHeight="1">
      <c r="A14" s="6" t="s">
        <v>14</v>
      </c>
      <c r="B14" s="61"/>
      <c r="C14" s="61"/>
      <c r="D14" s="33">
        <v>452433</v>
      </c>
      <c r="E14" s="61"/>
      <c r="F14" s="33">
        <v>436590</v>
      </c>
      <c r="G14" s="27"/>
      <c r="H14" s="33">
        <v>452433</v>
      </c>
      <c r="I14" s="33"/>
      <c r="J14" s="33">
        <v>436590</v>
      </c>
    </row>
    <row r="15" spans="1:10" ht="22.5" customHeight="1">
      <c r="A15" s="100" t="s">
        <v>90</v>
      </c>
      <c r="B15" s="61"/>
      <c r="C15" s="61"/>
      <c r="D15" s="33">
        <v>2607</v>
      </c>
      <c r="E15" s="61"/>
      <c r="F15" s="33">
        <v>13550</v>
      </c>
      <c r="G15" s="27"/>
      <c r="H15" s="33">
        <v>2607</v>
      </c>
      <c r="I15" s="33"/>
      <c r="J15" s="33">
        <v>13550</v>
      </c>
    </row>
    <row r="16" spans="1:10" ht="22.5" customHeight="1">
      <c r="A16" s="100" t="s">
        <v>113</v>
      </c>
      <c r="B16" s="61"/>
      <c r="C16" s="61"/>
      <c r="D16" s="33">
        <v>13041</v>
      </c>
      <c r="E16" s="61"/>
      <c r="F16" s="33">
        <v>12740</v>
      </c>
      <c r="G16" s="27"/>
      <c r="H16" s="33">
        <v>13041</v>
      </c>
      <c r="I16" s="33"/>
      <c r="J16" s="33">
        <v>12740</v>
      </c>
    </row>
    <row r="17" spans="1:10" s="4" customFormat="1" ht="22.5" customHeight="1">
      <c r="A17" s="2" t="s">
        <v>9</v>
      </c>
      <c r="B17" s="62"/>
      <c r="C17" s="62"/>
      <c r="D17" s="54">
        <f>SUM(D11:D16)</f>
        <v>1110408</v>
      </c>
      <c r="E17" s="62"/>
      <c r="F17" s="54">
        <f>SUM(F11:F16)</f>
        <v>1213903</v>
      </c>
      <c r="G17" s="39"/>
      <c r="H17" s="54">
        <f>SUM(H11:H16)</f>
        <v>1110408</v>
      </c>
      <c r="I17" s="39"/>
      <c r="J17" s="54">
        <f>SUM(J11:J16)</f>
        <v>1213903</v>
      </c>
    </row>
    <row r="18" spans="1:10" ht="22.5" customHeight="1">
      <c r="A18" s="2"/>
      <c r="B18" s="61"/>
      <c r="C18" s="61"/>
      <c r="D18" s="61"/>
      <c r="E18" s="61"/>
      <c r="F18" s="61"/>
      <c r="G18" s="27"/>
      <c r="I18" s="33"/>
    </row>
    <row r="19" spans="1:10" ht="22.5" customHeight="1">
      <c r="A19" s="13" t="s">
        <v>6</v>
      </c>
      <c r="B19" s="61"/>
      <c r="C19" s="61"/>
      <c r="D19" s="61"/>
      <c r="E19" s="61"/>
      <c r="F19" s="61"/>
      <c r="G19" s="27"/>
      <c r="I19" s="33"/>
    </row>
    <row r="20" spans="1:10" ht="22.5" customHeight="1">
      <c r="A20" s="6" t="s">
        <v>30</v>
      </c>
      <c r="B20" s="61" t="s">
        <v>164</v>
      </c>
      <c r="C20" s="61"/>
      <c r="D20" s="33">
        <v>4603</v>
      </c>
      <c r="E20" s="61"/>
      <c r="F20" s="33">
        <v>4603</v>
      </c>
      <c r="G20" s="33"/>
      <c r="H20" s="33">
        <v>4603</v>
      </c>
      <c r="I20" s="33"/>
      <c r="J20" s="33">
        <v>4603</v>
      </c>
    </row>
    <row r="21" spans="1:10" ht="22.5" customHeight="1">
      <c r="A21" s="142" t="s">
        <v>57</v>
      </c>
      <c r="B21" s="61" t="s">
        <v>88</v>
      </c>
      <c r="C21" s="61"/>
      <c r="D21" s="33">
        <v>25808</v>
      </c>
      <c r="E21" s="61"/>
      <c r="F21" s="33">
        <v>22606</v>
      </c>
      <c r="G21" s="33"/>
      <c r="H21" s="33">
        <v>13199</v>
      </c>
      <c r="I21" s="33"/>
      <c r="J21" s="33">
        <v>13199</v>
      </c>
    </row>
    <row r="22" spans="1:10" ht="22.5" customHeight="1">
      <c r="A22" s="6" t="s">
        <v>46</v>
      </c>
      <c r="B22" s="61" t="s">
        <v>87</v>
      </c>
      <c r="C22" s="61"/>
      <c r="D22" s="99">
        <v>20473</v>
      </c>
      <c r="E22" s="61"/>
      <c r="F22" s="99">
        <v>20551</v>
      </c>
      <c r="G22" s="33"/>
      <c r="H22" s="99">
        <v>20473</v>
      </c>
      <c r="I22" s="33"/>
      <c r="J22" s="99">
        <v>20551</v>
      </c>
    </row>
    <row r="23" spans="1:10" ht="22.5" customHeight="1">
      <c r="A23" s="100" t="s">
        <v>42</v>
      </c>
      <c r="B23" s="61" t="s">
        <v>123</v>
      </c>
      <c r="C23" s="61"/>
      <c r="D23" s="99">
        <v>189904</v>
      </c>
      <c r="E23" s="61"/>
      <c r="F23" s="99">
        <v>189904</v>
      </c>
      <c r="G23" s="36"/>
      <c r="H23" s="99">
        <v>189904</v>
      </c>
      <c r="I23" s="36"/>
      <c r="J23" s="99">
        <v>189904</v>
      </c>
    </row>
    <row r="24" spans="1:10" ht="22.5" customHeight="1">
      <c r="A24" s="6" t="s">
        <v>43</v>
      </c>
      <c r="B24" s="61" t="s">
        <v>102</v>
      </c>
      <c r="C24" s="61"/>
      <c r="D24" s="33">
        <v>1104821</v>
      </c>
      <c r="E24" s="61"/>
      <c r="F24" s="33">
        <v>1133922</v>
      </c>
      <c r="G24" s="33"/>
      <c r="H24" s="33">
        <v>1104821</v>
      </c>
      <c r="I24" s="33"/>
      <c r="J24" s="33">
        <v>1133922</v>
      </c>
    </row>
    <row r="25" spans="1:10" ht="22.5" customHeight="1">
      <c r="A25" s="6" t="s">
        <v>44</v>
      </c>
      <c r="B25" s="61"/>
      <c r="C25" s="61"/>
      <c r="D25" s="36">
        <v>7666</v>
      </c>
      <c r="E25" s="61"/>
      <c r="F25" s="36">
        <v>8602</v>
      </c>
      <c r="G25" s="33"/>
      <c r="H25" s="36">
        <v>7666</v>
      </c>
      <c r="I25" s="33"/>
      <c r="J25" s="36">
        <v>8602</v>
      </c>
    </row>
    <row r="26" spans="1:10" ht="22.5" customHeight="1">
      <c r="A26" s="126" t="s">
        <v>92</v>
      </c>
      <c r="B26" s="61"/>
      <c r="C26" s="61"/>
      <c r="D26" s="36">
        <v>15992</v>
      </c>
      <c r="E26" s="61"/>
      <c r="F26" s="36">
        <v>14154</v>
      </c>
      <c r="G26" s="33"/>
      <c r="H26" s="36">
        <v>16976</v>
      </c>
      <c r="I26" s="33"/>
      <c r="J26" s="36">
        <v>14931</v>
      </c>
    </row>
    <row r="27" spans="1:10" ht="22.5" customHeight="1">
      <c r="A27" s="6" t="s">
        <v>10</v>
      </c>
      <c r="B27" s="61" t="s">
        <v>126</v>
      </c>
      <c r="C27" s="61"/>
      <c r="D27" s="46">
        <v>1944</v>
      </c>
      <c r="E27" s="61"/>
      <c r="F27" s="46">
        <v>2158</v>
      </c>
      <c r="G27" s="33"/>
      <c r="H27" s="46">
        <v>1944</v>
      </c>
      <c r="I27" s="33"/>
      <c r="J27" s="46">
        <v>2158</v>
      </c>
    </row>
    <row r="28" spans="1:10" s="4" customFormat="1" ht="22.5" customHeight="1">
      <c r="A28" s="2" t="s">
        <v>11</v>
      </c>
      <c r="B28" s="62"/>
      <c r="C28" s="62"/>
      <c r="D28" s="54">
        <f>SUM(D20:D27)</f>
        <v>1371211</v>
      </c>
      <c r="E28" s="62"/>
      <c r="F28" s="54">
        <f>SUM(F20:F27)</f>
        <v>1396500</v>
      </c>
      <c r="G28" s="39"/>
      <c r="H28" s="54">
        <f>SUM(H20:H27)</f>
        <v>1359586</v>
      </c>
      <c r="I28" s="39"/>
      <c r="J28" s="54">
        <f>SUM(J20:J27)</f>
        <v>1387870</v>
      </c>
    </row>
    <row r="29" spans="1:10" ht="22.5" customHeight="1">
      <c r="A29" s="2"/>
      <c r="B29" s="61"/>
      <c r="C29" s="61"/>
      <c r="D29" s="61"/>
      <c r="E29" s="61"/>
      <c r="F29" s="61"/>
      <c r="G29" s="27"/>
      <c r="I29" s="33"/>
    </row>
    <row r="30" spans="1:10" s="4" customFormat="1" ht="22.5" customHeight="1" thickBot="1">
      <c r="A30" s="4" t="s">
        <v>12</v>
      </c>
      <c r="B30" s="62"/>
      <c r="C30" s="62"/>
      <c r="D30" s="55">
        <f>+D28+D17</f>
        <v>2481619</v>
      </c>
      <c r="E30" s="62"/>
      <c r="F30" s="55">
        <f>+F28+F17</f>
        <v>2610403</v>
      </c>
      <c r="G30" s="47"/>
      <c r="H30" s="55">
        <f>+H28+H17</f>
        <v>2469994</v>
      </c>
      <c r="I30" s="47"/>
      <c r="J30" s="55">
        <f>+J28+J17</f>
        <v>2601773</v>
      </c>
    </row>
    <row r="31" spans="1:10" s="4" customFormat="1" ht="24.75" customHeight="1" thickTop="1">
      <c r="B31" s="62"/>
      <c r="C31" s="62"/>
      <c r="D31" s="62"/>
      <c r="E31" s="62"/>
      <c r="F31" s="62"/>
      <c r="G31" s="38"/>
      <c r="H31" s="47"/>
      <c r="I31" s="47"/>
      <c r="J31" s="47"/>
    </row>
    <row r="32" spans="1:10" ht="22.5" customHeight="1">
      <c r="A32" s="3" t="s">
        <v>67</v>
      </c>
      <c r="G32" s="27"/>
      <c r="I32" s="33"/>
    </row>
    <row r="33" spans="1:10" ht="22.5" customHeight="1">
      <c r="A33" s="3" t="s">
        <v>68</v>
      </c>
      <c r="B33" s="59"/>
      <c r="C33" s="59"/>
      <c r="D33" s="59"/>
      <c r="E33" s="59"/>
      <c r="F33" s="59"/>
      <c r="G33" s="26"/>
      <c r="H33" s="53"/>
      <c r="I33" s="53"/>
      <c r="J33" s="53"/>
    </row>
    <row r="34" spans="1:10" ht="22.5" customHeight="1">
      <c r="A34" s="3"/>
      <c r="B34" s="59"/>
      <c r="C34" s="59"/>
      <c r="D34" s="59"/>
      <c r="E34" s="59"/>
      <c r="F34" s="59"/>
      <c r="G34" s="26"/>
      <c r="H34" s="53"/>
      <c r="I34" s="53"/>
      <c r="J34" s="53"/>
    </row>
    <row r="35" spans="1:10" ht="22.5" customHeight="1">
      <c r="A35" s="3"/>
      <c r="B35" s="59"/>
      <c r="C35" s="59"/>
      <c r="D35" s="200" t="s">
        <v>52</v>
      </c>
      <c r="E35" s="200"/>
      <c r="F35" s="200"/>
      <c r="G35" s="84"/>
      <c r="H35" s="84"/>
      <c r="I35" s="84"/>
      <c r="J35" s="84"/>
    </row>
    <row r="36" spans="1:10" s="10" customFormat="1" ht="22.5" customHeight="1">
      <c r="A36" s="14"/>
      <c r="B36" s="70"/>
      <c r="C36" s="70"/>
      <c r="D36" s="201" t="s">
        <v>51</v>
      </c>
      <c r="E36" s="201"/>
      <c r="F36" s="201"/>
      <c r="G36" s="71"/>
      <c r="H36" s="202" t="s">
        <v>50</v>
      </c>
      <c r="I36" s="202"/>
      <c r="J36" s="202"/>
    </row>
    <row r="37" spans="1:10" s="10" customFormat="1" ht="22.5" customHeight="1">
      <c r="A37" s="14"/>
      <c r="B37" s="70"/>
      <c r="C37" s="70"/>
      <c r="D37" s="124" t="s">
        <v>127</v>
      </c>
      <c r="E37" s="125"/>
      <c r="F37" s="124" t="s">
        <v>80</v>
      </c>
      <c r="G37" s="71"/>
      <c r="H37" s="124" t="s">
        <v>127</v>
      </c>
      <c r="I37" s="125"/>
      <c r="J37" s="124" t="s">
        <v>80</v>
      </c>
    </row>
    <row r="38" spans="1:10" ht="22.5" customHeight="1">
      <c r="A38" s="3" t="s">
        <v>15</v>
      </c>
      <c r="B38" s="60" t="s">
        <v>8</v>
      </c>
      <c r="C38" s="60"/>
      <c r="D38" s="106" t="s">
        <v>119</v>
      </c>
      <c r="E38" s="60"/>
      <c r="F38" s="106" t="s">
        <v>103</v>
      </c>
      <c r="G38" s="28"/>
      <c r="H38" s="106" t="s">
        <v>119</v>
      </c>
      <c r="I38" s="60"/>
      <c r="J38" s="106" t="s">
        <v>103</v>
      </c>
    </row>
    <row r="39" spans="1:10" ht="22.5" customHeight="1">
      <c r="A39" s="3"/>
      <c r="B39" s="60"/>
      <c r="C39" s="60"/>
      <c r="D39" s="106" t="s">
        <v>121</v>
      </c>
      <c r="E39" s="60"/>
      <c r="F39" s="106"/>
      <c r="G39" s="28"/>
      <c r="H39" s="106" t="s">
        <v>121</v>
      </c>
      <c r="I39" s="60"/>
      <c r="J39" s="106"/>
    </row>
    <row r="40" spans="1:10" ht="22.5" customHeight="1">
      <c r="A40" s="3"/>
      <c r="B40" s="60"/>
      <c r="C40" s="60"/>
      <c r="D40" s="199" t="s">
        <v>81</v>
      </c>
      <c r="E40" s="199"/>
      <c r="F40" s="199"/>
      <c r="G40" s="199"/>
      <c r="H40" s="199"/>
      <c r="I40" s="199"/>
      <c r="J40" s="199"/>
    </row>
    <row r="41" spans="1:10" ht="22.5" customHeight="1">
      <c r="A41" s="11" t="s">
        <v>1</v>
      </c>
      <c r="G41" s="27"/>
      <c r="I41" s="33"/>
    </row>
    <row r="42" spans="1:10" ht="22.5" customHeight="1">
      <c r="A42" s="6" t="s">
        <v>16</v>
      </c>
      <c r="B42" s="135">
        <v>3</v>
      </c>
      <c r="C42" s="135"/>
      <c r="D42" s="33">
        <v>119579</v>
      </c>
      <c r="E42" s="135"/>
      <c r="F42" s="33">
        <v>92008</v>
      </c>
      <c r="G42" s="33"/>
      <c r="H42" s="33">
        <v>119579</v>
      </c>
      <c r="I42" s="33"/>
      <c r="J42" s="33">
        <v>92008</v>
      </c>
    </row>
    <row r="43" spans="1:10" ht="22.5" customHeight="1">
      <c r="A43" s="142" t="s">
        <v>114</v>
      </c>
      <c r="B43" s="135">
        <v>3</v>
      </c>
      <c r="C43" s="135"/>
      <c r="D43" s="33">
        <v>89667</v>
      </c>
      <c r="F43" s="33">
        <v>115127</v>
      </c>
      <c r="G43" s="33"/>
      <c r="H43" s="33">
        <v>89667</v>
      </c>
      <c r="I43" s="33"/>
      <c r="J43" s="33">
        <v>115127</v>
      </c>
    </row>
    <row r="44" spans="1:10" ht="22.5" customHeight="1">
      <c r="A44" s="6" t="s">
        <v>17</v>
      </c>
      <c r="D44" s="46">
        <v>50579</v>
      </c>
      <c r="F44" s="46">
        <v>36536</v>
      </c>
      <c r="G44" s="33"/>
      <c r="H44" s="46">
        <v>50579</v>
      </c>
      <c r="I44" s="33"/>
      <c r="J44" s="46">
        <v>36536</v>
      </c>
    </row>
    <row r="45" spans="1:10" s="4" customFormat="1" ht="22.5" customHeight="1">
      <c r="A45" s="4" t="s">
        <v>29</v>
      </c>
      <c r="B45" s="65"/>
      <c r="C45" s="65"/>
      <c r="D45" s="143">
        <f>SUM(D42:D44)</f>
        <v>259825</v>
      </c>
      <c r="E45" s="65"/>
      <c r="F45" s="143">
        <f>SUM(F42:F44)</f>
        <v>243671</v>
      </c>
      <c r="G45" s="47"/>
      <c r="H45" s="143">
        <f>SUM(H42:H44)</f>
        <v>259825</v>
      </c>
      <c r="I45" s="47"/>
      <c r="J45" s="143">
        <f>SUM(J42:J44)</f>
        <v>243671</v>
      </c>
    </row>
    <row r="46" spans="1:10" s="4" customFormat="1" ht="9.75" customHeight="1">
      <c r="B46" s="65"/>
      <c r="C46" s="65"/>
      <c r="D46" s="47"/>
      <c r="E46" s="65"/>
      <c r="F46" s="47"/>
      <c r="G46" s="47"/>
      <c r="H46" s="47"/>
      <c r="I46" s="47"/>
      <c r="J46" s="47"/>
    </row>
    <row r="47" spans="1:10" s="107" customFormat="1" ht="22.5" customHeight="1">
      <c r="A47" s="11" t="s">
        <v>69</v>
      </c>
      <c r="B47" s="144"/>
      <c r="C47" s="144"/>
      <c r="D47" s="47"/>
      <c r="E47" s="144"/>
      <c r="F47" s="47"/>
      <c r="G47" s="47"/>
      <c r="H47" s="47"/>
      <c r="I47" s="47"/>
      <c r="J47" s="47"/>
    </row>
    <row r="48" spans="1:10" s="115" customFormat="1" ht="22.5" customHeight="1">
      <c r="A48" t="s">
        <v>115</v>
      </c>
    </row>
    <row r="49" spans="1:13" s="115" customFormat="1" ht="22.5" customHeight="1">
      <c r="A49" s="145" t="s">
        <v>116</v>
      </c>
      <c r="B49" s="66"/>
      <c r="C49" s="66"/>
      <c r="D49" s="36">
        <v>43264</v>
      </c>
      <c r="E49" s="136"/>
      <c r="F49" s="36">
        <v>41839</v>
      </c>
      <c r="G49" s="36"/>
      <c r="H49" s="36">
        <v>43264</v>
      </c>
      <c r="I49" s="36"/>
      <c r="J49" s="36">
        <v>41839</v>
      </c>
    </row>
    <row r="50" spans="1:13" s="4" customFormat="1" ht="22.5" customHeight="1">
      <c r="A50" s="4" t="s">
        <v>70</v>
      </c>
      <c r="B50" s="65"/>
      <c r="C50" s="65"/>
      <c r="D50" s="54">
        <f>SUM(D49)</f>
        <v>43264</v>
      </c>
      <c r="E50" s="65"/>
      <c r="F50" s="54">
        <f>SUM(F49)</f>
        <v>41839</v>
      </c>
      <c r="G50" s="47"/>
      <c r="H50" s="54">
        <f>SUM(H49)</f>
        <v>43264</v>
      </c>
      <c r="I50" s="47"/>
      <c r="J50" s="54">
        <f>SUM(J49)</f>
        <v>41839</v>
      </c>
    </row>
    <row r="51" spans="1:13" s="4" customFormat="1" ht="7.5" customHeight="1">
      <c r="B51" s="65"/>
      <c r="C51" s="65"/>
      <c r="D51" s="146"/>
      <c r="E51" s="65"/>
      <c r="F51" s="146"/>
      <c r="G51" s="47"/>
      <c r="H51" s="146"/>
      <c r="I51" s="47"/>
      <c r="J51" s="146"/>
    </row>
    <row r="52" spans="1:13" s="4" customFormat="1" ht="22.5" customHeight="1">
      <c r="A52" s="4" t="s">
        <v>18</v>
      </c>
      <c r="B52" s="65"/>
      <c r="C52" s="65"/>
      <c r="D52" s="143">
        <f>SUM(D45,D50)</f>
        <v>303089</v>
      </c>
      <c r="E52" s="65"/>
      <c r="F52" s="143">
        <f>SUM(F45,F50)</f>
        <v>285510</v>
      </c>
      <c r="G52" s="39"/>
      <c r="H52" s="143">
        <f>SUM(H45,H50)</f>
        <v>303089</v>
      </c>
      <c r="I52" s="39"/>
      <c r="J52" s="143">
        <f>SUM(J45,J50)</f>
        <v>285510</v>
      </c>
    </row>
    <row r="53" spans="1:13" ht="10.5" customHeight="1">
      <c r="A53" s="4"/>
      <c r="G53" s="27"/>
      <c r="I53" s="33"/>
    </row>
    <row r="54" spans="1:13" ht="22.5" customHeight="1">
      <c r="A54" s="23" t="s">
        <v>2</v>
      </c>
      <c r="G54" s="27"/>
      <c r="H54" s="36"/>
      <c r="I54" s="33"/>
      <c r="J54" s="36"/>
    </row>
    <row r="55" spans="1:13" ht="22.5" customHeight="1">
      <c r="A55" s="6" t="s">
        <v>3</v>
      </c>
      <c r="B55" s="137"/>
      <c r="C55" s="137"/>
      <c r="D55" s="137"/>
      <c r="E55" s="137"/>
      <c r="F55" s="137"/>
      <c r="G55" s="27"/>
      <c r="H55" s="36"/>
      <c r="I55" s="33"/>
      <c r="J55" s="36"/>
    </row>
    <row r="56" spans="1:13" ht="22.5" customHeight="1" thickBot="1">
      <c r="A56" s="6" t="s">
        <v>48</v>
      </c>
      <c r="B56" s="137"/>
      <c r="C56" s="137"/>
      <c r="D56" s="138">
        <v>600000</v>
      </c>
      <c r="E56" s="137"/>
      <c r="F56" s="138">
        <v>600000</v>
      </c>
      <c r="G56" s="33"/>
      <c r="H56" s="138">
        <v>600000</v>
      </c>
      <c r="I56" s="33"/>
      <c r="J56" s="138">
        <v>600000</v>
      </c>
    </row>
    <row r="57" spans="1:13" ht="22.5" customHeight="1" thickTop="1">
      <c r="A57" s="6" t="s">
        <v>49</v>
      </c>
      <c r="B57" s="137"/>
      <c r="C57" s="137"/>
      <c r="D57" s="33">
        <v>360000</v>
      </c>
      <c r="E57" s="137"/>
      <c r="F57" s="33">
        <v>360000</v>
      </c>
      <c r="G57" s="33"/>
      <c r="H57" s="33">
        <v>360000</v>
      </c>
      <c r="I57" s="33"/>
      <c r="J57" s="33">
        <v>360000</v>
      </c>
    </row>
    <row r="58" spans="1:13" ht="22.5" customHeight="1">
      <c r="A58" s="100" t="s">
        <v>39</v>
      </c>
      <c r="D58" s="33"/>
      <c r="E58" s="137"/>
      <c r="F58" s="33"/>
      <c r="G58" s="27"/>
      <c r="I58" s="33"/>
    </row>
    <row r="59" spans="1:13" ht="22.5" customHeight="1">
      <c r="A59" s="6" t="s">
        <v>66</v>
      </c>
      <c r="B59" s="137"/>
      <c r="C59" s="137"/>
      <c r="D59" s="44">
        <v>615600</v>
      </c>
      <c r="E59" s="137"/>
      <c r="F59" s="44">
        <v>615600</v>
      </c>
      <c r="G59" s="33"/>
      <c r="H59" s="44">
        <v>615600</v>
      </c>
      <c r="I59" s="33"/>
      <c r="J59" s="44">
        <v>615600</v>
      </c>
    </row>
    <row r="60" spans="1:13" ht="22.5" customHeight="1">
      <c r="A60" s="6" t="s">
        <v>33</v>
      </c>
      <c r="D60" s="33"/>
      <c r="F60" s="33"/>
      <c r="G60" s="27"/>
      <c r="I60" s="33"/>
    </row>
    <row r="61" spans="1:13" ht="22.5" customHeight="1">
      <c r="A61" s="147" t="s">
        <v>58</v>
      </c>
      <c r="D61" s="33"/>
      <c r="F61" s="33"/>
      <c r="G61" s="27"/>
      <c r="I61" s="33"/>
    </row>
    <row r="62" spans="1:13" ht="22.5" customHeight="1">
      <c r="A62" s="100" t="s">
        <v>64</v>
      </c>
      <c r="B62" s="135"/>
      <c r="C62" s="135"/>
      <c r="D62" s="44">
        <v>60000</v>
      </c>
      <c r="E62" s="135"/>
      <c r="F62" s="44">
        <v>60000</v>
      </c>
      <c r="G62" s="33"/>
      <c r="H62" s="44">
        <v>60000</v>
      </c>
      <c r="I62" s="33"/>
      <c r="J62" s="44">
        <v>60000</v>
      </c>
    </row>
    <row r="63" spans="1:13" ht="22.5" customHeight="1">
      <c r="A63" s="6" t="s">
        <v>62</v>
      </c>
      <c r="D63" s="44">
        <f>'SH7-8'!K53</f>
        <v>1142912</v>
      </c>
      <c r="E63" s="135"/>
      <c r="F63" s="44">
        <v>1289213</v>
      </c>
      <c r="G63" s="33"/>
      <c r="H63" s="44">
        <f>'SH9-10'!K54</f>
        <v>1131287</v>
      </c>
      <c r="I63" s="33"/>
      <c r="J63" s="44">
        <v>1280583</v>
      </c>
      <c r="L63" s="139"/>
      <c r="M63" s="139"/>
    </row>
    <row r="64" spans="1:13" ht="22.5" customHeight="1">
      <c r="A64" s="148" t="s">
        <v>77</v>
      </c>
      <c r="B64" s="1"/>
      <c r="C64" s="1"/>
      <c r="D64" s="27"/>
      <c r="F64" s="27"/>
      <c r="G64" s="64"/>
      <c r="H64" s="27"/>
      <c r="I64" s="33"/>
      <c r="J64" s="27"/>
    </row>
    <row r="65" spans="1:10" ht="22.5" customHeight="1">
      <c r="A65" s="100" t="s">
        <v>117</v>
      </c>
      <c r="B65" s="149"/>
      <c r="C65" s="149"/>
      <c r="D65" s="44"/>
      <c r="E65" s="137"/>
      <c r="F65" s="44"/>
      <c r="G65" s="33"/>
      <c r="H65" s="44"/>
      <c r="I65" s="33"/>
      <c r="J65" s="44"/>
    </row>
    <row r="66" spans="1:10" ht="22.5" customHeight="1">
      <c r="A66" s="100" t="s">
        <v>118</v>
      </c>
      <c r="B66" s="149"/>
      <c r="C66" s="149"/>
      <c r="D66" s="139">
        <v>18</v>
      </c>
      <c r="E66" s="136"/>
      <c r="F66" s="139">
        <v>80</v>
      </c>
      <c r="G66" s="36"/>
      <c r="H66" s="139">
        <v>18</v>
      </c>
      <c r="I66" s="36"/>
      <c r="J66" s="139">
        <v>80</v>
      </c>
    </row>
    <row r="67" spans="1:10" ht="22.5" customHeight="1">
      <c r="A67" s="4" t="s">
        <v>19</v>
      </c>
      <c r="D67" s="54">
        <f>SUM(D57:D66)</f>
        <v>2178530</v>
      </c>
      <c r="F67" s="54">
        <v>2324893</v>
      </c>
      <c r="G67" s="47"/>
      <c r="H67" s="54">
        <f>SUM(H57:H66)</f>
        <v>2166905</v>
      </c>
      <c r="I67" s="47"/>
      <c r="J67" s="54">
        <f>SUM(J57:J66)</f>
        <v>2316263</v>
      </c>
    </row>
    <row r="68" spans="1:10" ht="7.5" customHeight="1">
      <c r="H68" s="36"/>
      <c r="I68" s="123"/>
      <c r="J68" s="36"/>
    </row>
    <row r="69" spans="1:10" ht="22.5" customHeight="1" thickBot="1">
      <c r="A69" s="2" t="s">
        <v>20</v>
      </c>
      <c r="D69" s="55">
        <f>+D67+D52</f>
        <v>2481619</v>
      </c>
      <c r="F69" s="55">
        <f>+F67+F52</f>
        <v>2610403</v>
      </c>
      <c r="G69" s="150"/>
      <c r="H69" s="55">
        <f>+H67+H52</f>
        <v>2469994</v>
      </c>
      <c r="I69" s="150"/>
      <c r="J69" s="55">
        <f>+J67+J52</f>
        <v>2601773</v>
      </c>
    </row>
    <row r="70" spans="1:10" ht="22.5" thickTop="1">
      <c r="G70" s="64"/>
      <c r="H70" s="64"/>
      <c r="I70" s="64"/>
      <c r="J70" s="64"/>
    </row>
    <row r="71" spans="1:10">
      <c r="D71" s="154"/>
      <c r="E71" s="154"/>
      <c r="F71" s="154"/>
      <c r="G71" s="154"/>
      <c r="H71" s="154"/>
      <c r="I71" s="154"/>
      <c r="J71" s="154"/>
    </row>
    <row r="72" spans="1:10">
      <c r="D72" s="154"/>
      <c r="E72" s="40"/>
      <c r="F72" s="40"/>
      <c r="G72" s="40"/>
      <c r="H72" s="154"/>
      <c r="I72" s="40"/>
      <c r="J72" s="40"/>
    </row>
  </sheetData>
  <mergeCells count="8">
    <mergeCell ref="D40:J40"/>
    <mergeCell ref="D4:F4"/>
    <mergeCell ref="D5:F5"/>
    <mergeCell ref="H5:J5"/>
    <mergeCell ref="D9:J9"/>
    <mergeCell ref="D35:F35"/>
    <mergeCell ref="D36:F36"/>
    <mergeCell ref="H36:J36"/>
  </mergeCells>
  <pageMargins left="0.7" right="0.7" top="0.48" bottom="0.5" header="0.5" footer="0.5"/>
  <pageSetup paperSize="9" scale="91" firstPageNumber="3" orientation="portrait" useFirstPageNumber="1" r:id="rId1"/>
  <headerFooter>
    <oddFooter>&amp;Lหมายเหตุประกอบงบการเงินเป็นส่วนหนึ่งของงบการเงินนี้&amp;C&amp;P</oddFooter>
  </headerFooter>
  <rowBreaks count="1" manualBreakCount="1">
    <brk id="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FF"/>
  </sheetPr>
  <dimension ref="A1:K72"/>
  <sheetViews>
    <sheetView showGridLines="0" zoomScale="84" zoomScaleNormal="84" zoomScaleSheetLayoutView="80" workbookViewId="0">
      <selection activeCell="R12" sqref="R12"/>
    </sheetView>
  </sheetViews>
  <sheetFormatPr defaultColWidth="11" defaultRowHeight="24.75" customHeight="1"/>
  <cols>
    <col min="1" max="1" width="47.42578125" style="1" customWidth="1"/>
    <col min="2" max="2" width="8" style="64" customWidth="1"/>
    <col min="3" max="3" width="11.5703125" style="64" customWidth="1"/>
    <col min="4" max="4" width="1.85546875" style="64" customWidth="1"/>
    <col min="5" max="5" width="11.5703125" style="64" customWidth="1"/>
    <col min="6" max="6" width="1.85546875" style="1" customWidth="1"/>
    <col min="7" max="7" width="12.28515625" style="33" customWidth="1"/>
    <col min="8" max="8" width="1.5703125" style="8" customWidth="1"/>
    <col min="9" max="9" width="12.28515625" style="33" customWidth="1"/>
    <col min="10" max="10" width="13.140625" style="1" customWidth="1"/>
    <col min="11" max="16384" width="11" style="1"/>
  </cols>
  <sheetData>
    <row r="1" spans="1:10" ht="21.75" customHeight="1">
      <c r="A1" s="3" t="s">
        <v>67</v>
      </c>
    </row>
    <row r="2" spans="1:10" ht="21.75" customHeight="1">
      <c r="A2" s="3" t="s">
        <v>93</v>
      </c>
      <c r="B2" s="59"/>
      <c r="C2" s="59"/>
      <c r="D2" s="59"/>
      <c r="E2" s="59"/>
      <c r="F2" s="3"/>
      <c r="G2" s="53"/>
      <c r="H2" s="9"/>
      <c r="I2" s="53"/>
    </row>
    <row r="3" spans="1:10" ht="21.75" customHeight="1">
      <c r="A3" s="6"/>
      <c r="B3" s="63"/>
      <c r="C3" s="63"/>
      <c r="D3" s="63"/>
      <c r="E3" s="63"/>
      <c r="F3" s="128"/>
      <c r="G3" s="129"/>
      <c r="H3" s="130"/>
      <c r="I3" s="129"/>
    </row>
    <row r="4" spans="1:10" ht="21.75" customHeight="1">
      <c r="A4" s="3"/>
      <c r="B4" s="59"/>
      <c r="C4" s="200" t="s">
        <v>52</v>
      </c>
      <c r="D4" s="200"/>
      <c r="E4" s="200"/>
      <c r="F4" s="84"/>
      <c r="G4" s="84"/>
      <c r="H4" s="84"/>
      <c r="I4" s="84"/>
    </row>
    <row r="5" spans="1:10" ht="21.75" customHeight="1">
      <c r="A5" s="14"/>
      <c r="B5" s="70"/>
      <c r="C5" s="201" t="s">
        <v>51</v>
      </c>
      <c r="D5" s="201"/>
      <c r="E5" s="201"/>
      <c r="F5" s="71"/>
      <c r="G5" s="202" t="s">
        <v>50</v>
      </c>
      <c r="H5" s="202"/>
      <c r="I5" s="202"/>
    </row>
    <row r="6" spans="1:10" ht="21.75" customHeight="1">
      <c r="A6" s="14"/>
      <c r="B6" s="70"/>
      <c r="C6" s="203" t="s">
        <v>96</v>
      </c>
      <c r="D6" s="204"/>
      <c r="E6" s="204"/>
      <c r="F6" s="71"/>
      <c r="G6" s="203" t="s">
        <v>96</v>
      </c>
      <c r="H6" s="204"/>
      <c r="I6" s="204"/>
    </row>
    <row r="7" spans="1:10" ht="21.75" customHeight="1">
      <c r="A7" s="14"/>
      <c r="B7" s="70"/>
      <c r="C7" s="203" t="s">
        <v>128</v>
      </c>
      <c r="D7" s="203"/>
      <c r="E7" s="203"/>
      <c r="F7" s="71"/>
      <c r="G7" s="203" t="s">
        <v>128</v>
      </c>
      <c r="H7" s="203"/>
      <c r="I7" s="203"/>
    </row>
    <row r="8" spans="1:10" ht="21.75" customHeight="1">
      <c r="B8" s="60" t="s">
        <v>8</v>
      </c>
      <c r="C8" s="106" t="s">
        <v>119</v>
      </c>
      <c r="D8" s="60"/>
      <c r="E8" s="106" t="s">
        <v>103</v>
      </c>
      <c r="F8" s="10"/>
      <c r="G8" s="106" t="s">
        <v>119</v>
      </c>
      <c r="H8" s="60"/>
      <c r="I8" s="106" t="s">
        <v>103</v>
      </c>
    </row>
    <row r="9" spans="1:10" ht="21.75" customHeight="1">
      <c r="A9" s="3"/>
      <c r="B9" s="60"/>
      <c r="C9" s="199" t="s">
        <v>81</v>
      </c>
      <c r="D9" s="199"/>
      <c r="E9" s="199"/>
      <c r="F9" s="199"/>
      <c r="G9" s="199"/>
      <c r="H9" s="199"/>
      <c r="I9" s="199"/>
    </row>
    <row r="10" spans="1:10" ht="21.75" customHeight="1">
      <c r="A10" s="23" t="s">
        <v>26</v>
      </c>
      <c r="B10" s="66"/>
      <c r="C10" s="66"/>
      <c r="D10" s="66"/>
      <c r="E10" s="66"/>
    </row>
    <row r="11" spans="1:10" ht="21.75" customHeight="1">
      <c r="A11" s="6" t="s">
        <v>21</v>
      </c>
      <c r="B11" s="66" t="s">
        <v>124</v>
      </c>
      <c r="C11" s="34">
        <v>692300</v>
      </c>
      <c r="D11" s="66"/>
      <c r="E11" s="34">
        <v>608617</v>
      </c>
      <c r="F11" s="131"/>
      <c r="G11" s="34">
        <v>692300</v>
      </c>
      <c r="H11" s="131"/>
      <c r="I11" s="34">
        <v>608617</v>
      </c>
      <c r="J11" s="195"/>
    </row>
    <row r="12" spans="1:10" ht="21.75" customHeight="1">
      <c r="A12" s="1" t="s">
        <v>22</v>
      </c>
      <c r="B12" s="66">
        <v>3</v>
      </c>
      <c r="C12" s="101">
        <v>6380</v>
      </c>
      <c r="D12" s="66"/>
      <c r="E12" s="101">
        <v>5488</v>
      </c>
      <c r="F12" s="132"/>
      <c r="G12" s="101">
        <v>6380</v>
      </c>
      <c r="H12" s="132"/>
      <c r="I12" s="101">
        <v>5488</v>
      </c>
      <c r="J12" s="31"/>
    </row>
    <row r="13" spans="1:10" ht="21.75" customHeight="1">
      <c r="A13" s="4" t="s">
        <v>23</v>
      </c>
      <c r="B13" s="67"/>
      <c r="C13" s="52">
        <f>SUM(C11:C12)</f>
        <v>698680</v>
      </c>
      <c r="D13" s="67"/>
      <c r="E13" s="52">
        <f>SUM(E11:E12)</f>
        <v>614105</v>
      </c>
      <c r="F13" s="16"/>
      <c r="G13" s="52">
        <f>SUM(G11:G12)</f>
        <v>698680</v>
      </c>
      <c r="H13" s="16"/>
      <c r="I13" s="52">
        <f>SUM(I11:I12)</f>
        <v>614105</v>
      </c>
    </row>
    <row r="14" spans="1:10" ht="21.75" customHeight="1">
      <c r="B14" s="66"/>
      <c r="C14" s="66"/>
      <c r="D14" s="66"/>
      <c r="E14" s="66"/>
      <c r="F14" s="131"/>
      <c r="G14" s="34"/>
      <c r="H14" s="131"/>
      <c r="I14" s="34"/>
    </row>
    <row r="15" spans="1:10" ht="21.75" customHeight="1">
      <c r="A15" s="23" t="s">
        <v>27</v>
      </c>
      <c r="B15" s="66"/>
      <c r="C15" s="66"/>
      <c r="D15" s="66"/>
      <c r="E15" s="66"/>
      <c r="F15" s="132"/>
      <c r="G15" s="36"/>
      <c r="H15" s="123"/>
      <c r="I15" s="36"/>
    </row>
    <row r="16" spans="1:10" ht="21.75" customHeight="1">
      <c r="A16" s="126" t="s">
        <v>24</v>
      </c>
      <c r="B16" s="66">
        <v>3</v>
      </c>
      <c r="C16" s="34">
        <v>457668</v>
      </c>
      <c r="D16" s="66"/>
      <c r="E16" s="34">
        <v>406878</v>
      </c>
      <c r="F16" s="34"/>
      <c r="G16" s="34">
        <v>457668</v>
      </c>
      <c r="H16" s="34"/>
      <c r="I16" s="34">
        <v>406878</v>
      </c>
    </row>
    <row r="17" spans="1:10" ht="21.75" customHeight="1">
      <c r="A17" s="140" t="s">
        <v>105</v>
      </c>
      <c r="B17" s="66"/>
      <c r="C17" s="104">
        <v>61505</v>
      </c>
      <c r="D17" s="66"/>
      <c r="E17" s="104">
        <v>74243</v>
      </c>
      <c r="F17" s="34"/>
      <c r="G17" s="104">
        <v>61505</v>
      </c>
      <c r="H17" s="34"/>
      <c r="I17" s="104">
        <v>74243</v>
      </c>
      <c r="J17" s="195"/>
    </row>
    <row r="18" spans="1:10" ht="21.75" customHeight="1">
      <c r="A18" s="126" t="s">
        <v>61</v>
      </c>
      <c r="B18" s="66">
        <v>3</v>
      </c>
      <c r="C18" s="34">
        <v>41779</v>
      </c>
      <c r="D18" s="66"/>
      <c r="E18" s="34">
        <v>41494</v>
      </c>
      <c r="F18" s="34"/>
      <c r="G18" s="34">
        <v>41779</v>
      </c>
      <c r="H18" s="34"/>
      <c r="I18" s="34">
        <v>41494</v>
      </c>
    </row>
    <row r="19" spans="1:10" ht="21.75" customHeight="1">
      <c r="A19" s="4" t="s">
        <v>25</v>
      </c>
      <c r="B19" s="68"/>
      <c r="C19" s="52">
        <f>SUM(C16:C18)</f>
        <v>560952</v>
      </c>
      <c r="D19" s="68"/>
      <c r="E19" s="52">
        <f>SUM(E16:E18)</f>
        <v>522615</v>
      </c>
      <c r="F19" s="42"/>
      <c r="G19" s="52">
        <f>SUM(G16:G18)</f>
        <v>560952</v>
      </c>
      <c r="H19" s="42"/>
      <c r="I19" s="52">
        <f>SUM(I16:I18)</f>
        <v>522615</v>
      </c>
    </row>
    <row r="20" spans="1:10" ht="21.75" customHeight="1">
      <c r="A20" s="4"/>
      <c r="B20" s="69"/>
      <c r="C20" s="69"/>
      <c r="D20" s="69"/>
      <c r="E20" s="69"/>
      <c r="F20" s="34"/>
      <c r="G20" s="35"/>
      <c r="H20" s="34"/>
      <c r="I20" s="35"/>
    </row>
    <row r="21" spans="1:10" ht="21.75" customHeight="1">
      <c r="A21" t="s">
        <v>129</v>
      </c>
      <c r="B21" s="69">
        <v>6</v>
      </c>
      <c r="C21" s="37">
        <v>271</v>
      </c>
      <c r="D21" s="69"/>
      <c r="E21" s="37">
        <v>-78</v>
      </c>
      <c r="F21" s="34"/>
      <c r="G21" s="155">
        <v>0</v>
      </c>
      <c r="H21" s="34"/>
      <c r="I21" s="155">
        <v>0</v>
      </c>
      <c r="J21" s="34"/>
    </row>
    <row r="22" spans="1:10" ht="21.75" customHeight="1">
      <c r="A22" s="4" t="s">
        <v>130</v>
      </c>
      <c r="B22" s="67"/>
      <c r="C22" s="41">
        <f>+C13-C19+C21</f>
        <v>137999</v>
      </c>
      <c r="D22" s="67"/>
      <c r="E22" s="41">
        <f>+E13-E19+E21</f>
        <v>91412</v>
      </c>
      <c r="F22" s="41"/>
      <c r="G22" s="41">
        <f>+G13-G19</f>
        <v>137728</v>
      </c>
      <c r="H22" s="41"/>
      <c r="I22" s="41">
        <f>+I13-I19</f>
        <v>91490</v>
      </c>
    </row>
    <row r="23" spans="1:10" ht="21.75" customHeight="1">
      <c r="A23" t="s">
        <v>131</v>
      </c>
      <c r="B23" s="66">
        <v>11</v>
      </c>
      <c r="C23" s="101">
        <v>-26421</v>
      </c>
      <c r="D23" s="66"/>
      <c r="E23" s="101">
        <v>-18488</v>
      </c>
      <c r="F23" s="34"/>
      <c r="G23" s="101">
        <v>-26315</v>
      </c>
      <c r="H23" s="34"/>
      <c r="I23" s="101">
        <v>-18483</v>
      </c>
    </row>
    <row r="24" spans="1:10" ht="21.75" customHeight="1" thickBot="1">
      <c r="A24" s="4" t="s">
        <v>82</v>
      </c>
      <c r="B24" s="66"/>
      <c r="C24" s="56">
        <f>C22+C23</f>
        <v>111578</v>
      </c>
      <c r="D24" s="66"/>
      <c r="E24" s="56">
        <f>E22+E23</f>
        <v>72924</v>
      </c>
      <c r="F24" s="41"/>
      <c r="G24" s="56">
        <f>G22+G23</f>
        <v>111413</v>
      </c>
      <c r="H24" s="41"/>
      <c r="I24" s="56">
        <f>I22+I23</f>
        <v>73007</v>
      </c>
    </row>
    <row r="25" spans="1:10" ht="21.75" customHeight="1" thickTop="1">
      <c r="A25" s="4"/>
      <c r="B25" s="66"/>
      <c r="C25" s="66"/>
      <c r="D25" s="66"/>
      <c r="E25" s="66"/>
      <c r="F25" s="34"/>
      <c r="G25" s="41"/>
      <c r="H25" s="41"/>
      <c r="I25" s="41"/>
    </row>
    <row r="26" spans="1:10" ht="21.75" customHeight="1">
      <c r="A26" s="108" t="s">
        <v>71</v>
      </c>
      <c r="D26" s="27"/>
      <c r="F26" s="27"/>
      <c r="H26" s="33"/>
    </row>
    <row r="27" spans="1:10" ht="21.75" customHeight="1">
      <c r="A27" s="127" t="s">
        <v>171</v>
      </c>
      <c r="D27" s="27"/>
      <c r="F27" s="27"/>
      <c r="H27" s="33"/>
    </row>
    <row r="28" spans="1:10" ht="21.75" customHeight="1">
      <c r="A28" s="127" t="s">
        <v>172</v>
      </c>
      <c r="D28" s="27"/>
      <c r="F28" s="27"/>
      <c r="H28" s="33"/>
    </row>
    <row r="29" spans="1:10" ht="21.75" customHeight="1">
      <c r="A29" t="s">
        <v>132</v>
      </c>
      <c r="D29" s="27"/>
      <c r="F29" s="27"/>
      <c r="H29" s="33"/>
    </row>
    <row r="30" spans="1:10" ht="21.75" customHeight="1">
      <c r="A30" t="s">
        <v>133</v>
      </c>
      <c r="C30" s="46">
        <v>-112</v>
      </c>
      <c r="D30" s="33"/>
      <c r="E30" s="46">
        <v>-24</v>
      </c>
      <c r="F30" s="27"/>
      <c r="G30" s="46">
        <v>-112</v>
      </c>
      <c r="H30" s="33"/>
      <c r="I30" s="46">
        <v>-24</v>
      </c>
      <c r="J30" s="156"/>
    </row>
    <row r="31" spans="1:10" ht="21.75" customHeight="1">
      <c r="A31" s="4" t="s">
        <v>100</v>
      </c>
      <c r="B31" s="65"/>
      <c r="C31" s="39">
        <f>SUM(C30)</f>
        <v>-112</v>
      </c>
      <c r="D31" s="38"/>
      <c r="E31" s="39">
        <f>SUM(E30)</f>
        <v>-24</v>
      </c>
      <c r="F31" s="38"/>
      <c r="G31" s="39">
        <f>SUM(G30)</f>
        <v>-112</v>
      </c>
      <c r="H31" s="39"/>
      <c r="I31" s="39">
        <f>SUM(I30)</f>
        <v>-24</v>
      </c>
    </row>
    <row r="32" spans="1:10" ht="21.75" customHeight="1" thickBot="1">
      <c r="A32" s="4" t="s">
        <v>83</v>
      </c>
      <c r="C32" s="56">
        <f>C24+C31</f>
        <v>111466</v>
      </c>
      <c r="D32" s="41"/>
      <c r="E32" s="56">
        <f>E24+E31</f>
        <v>72900</v>
      </c>
      <c r="F32" s="41"/>
      <c r="G32" s="56">
        <f>G24+G31</f>
        <v>111301</v>
      </c>
      <c r="H32" s="41"/>
      <c r="I32" s="56">
        <f>I24+I31</f>
        <v>72983</v>
      </c>
    </row>
    <row r="33" spans="1:9" ht="21.75" customHeight="1" thickTop="1">
      <c r="A33" s="4"/>
      <c r="B33" s="66"/>
      <c r="C33" s="66"/>
      <c r="D33" s="66"/>
      <c r="E33" s="66"/>
      <c r="F33" s="34"/>
      <c r="G33" s="41"/>
      <c r="H33" s="41"/>
      <c r="I33" s="41"/>
    </row>
    <row r="34" spans="1:9" ht="22.5" customHeight="1" thickBot="1">
      <c r="A34" s="5" t="s">
        <v>99</v>
      </c>
      <c r="B34" s="66">
        <v>10</v>
      </c>
      <c r="C34" s="57">
        <f>+C24/360000</f>
        <v>0.30993888888888887</v>
      </c>
      <c r="D34" s="58"/>
      <c r="E34" s="57">
        <f>+E24/360000</f>
        <v>0.20256666666666667</v>
      </c>
      <c r="F34" s="157"/>
      <c r="G34" s="57">
        <f>+G24/360000</f>
        <v>0.30948055555555554</v>
      </c>
      <c r="H34" s="157"/>
      <c r="I34" s="57">
        <f>+I24/360000</f>
        <v>0.20279722222222221</v>
      </c>
    </row>
    <row r="35" spans="1:9" ht="22.5" customHeight="1" thickTop="1">
      <c r="A35" s="5"/>
      <c r="B35" s="66"/>
      <c r="C35" s="188"/>
      <c r="D35" s="58"/>
      <c r="E35" s="188"/>
      <c r="F35" s="157"/>
      <c r="G35" s="188"/>
      <c r="H35" s="157"/>
      <c r="I35" s="188"/>
    </row>
    <row r="36" spans="1:9" ht="21.75" customHeight="1">
      <c r="A36" s="3" t="s">
        <v>67</v>
      </c>
      <c r="F36" s="27"/>
      <c r="H36" s="33"/>
    </row>
    <row r="37" spans="1:9" ht="21.75" customHeight="1">
      <c r="A37" s="3" t="s">
        <v>93</v>
      </c>
      <c r="B37" s="59"/>
      <c r="C37" s="59"/>
      <c r="D37" s="59"/>
      <c r="E37" s="59"/>
      <c r="F37" s="26"/>
      <c r="G37" s="53"/>
      <c r="H37" s="53"/>
      <c r="I37" s="53"/>
    </row>
    <row r="38" spans="1:9" ht="21.75" customHeight="1">
      <c r="A38" s="6"/>
      <c r="B38" s="63"/>
      <c r="C38" s="63"/>
      <c r="D38" s="63"/>
      <c r="E38" s="63"/>
      <c r="F38" s="125"/>
      <c r="G38" s="129"/>
      <c r="H38" s="129"/>
      <c r="I38" s="129"/>
    </row>
    <row r="39" spans="1:9" ht="21.75" customHeight="1">
      <c r="A39" s="3"/>
      <c r="B39" s="59"/>
      <c r="C39" s="200" t="s">
        <v>52</v>
      </c>
      <c r="D39" s="200"/>
      <c r="E39" s="200"/>
      <c r="F39" s="84"/>
      <c r="G39" s="84"/>
      <c r="H39" s="84"/>
      <c r="I39" s="84"/>
    </row>
    <row r="40" spans="1:9" ht="21.75" customHeight="1">
      <c r="A40" s="14"/>
      <c r="B40" s="70"/>
      <c r="C40" s="201" t="s">
        <v>51</v>
      </c>
      <c r="D40" s="201"/>
      <c r="E40" s="201"/>
      <c r="F40" s="71"/>
      <c r="G40" s="202" t="s">
        <v>50</v>
      </c>
      <c r="H40" s="202"/>
      <c r="I40" s="202"/>
    </row>
    <row r="41" spans="1:9" ht="21.75" customHeight="1">
      <c r="A41" s="14"/>
      <c r="B41" s="70"/>
      <c r="C41" s="203" t="s">
        <v>134</v>
      </c>
      <c r="D41" s="204"/>
      <c r="E41" s="204"/>
      <c r="F41" s="71"/>
      <c r="G41" s="203" t="s">
        <v>134</v>
      </c>
      <c r="H41" s="204"/>
      <c r="I41" s="204"/>
    </row>
    <row r="42" spans="1:9" ht="21.75" customHeight="1">
      <c r="A42" s="14"/>
      <c r="B42" s="70"/>
      <c r="C42" s="203" t="s">
        <v>128</v>
      </c>
      <c r="D42" s="203"/>
      <c r="E42" s="203"/>
      <c r="F42" s="71"/>
      <c r="G42" s="203" t="s">
        <v>128</v>
      </c>
      <c r="H42" s="203"/>
      <c r="I42" s="203"/>
    </row>
    <row r="43" spans="1:9" ht="21.75" customHeight="1">
      <c r="B43" s="60" t="s">
        <v>8</v>
      </c>
      <c r="C43" s="106" t="s">
        <v>119</v>
      </c>
      <c r="D43" s="60"/>
      <c r="E43" s="106" t="s">
        <v>103</v>
      </c>
      <c r="F43" s="10"/>
      <c r="G43" s="106" t="s">
        <v>119</v>
      </c>
      <c r="H43" s="60"/>
      <c r="I43" s="106" t="s">
        <v>103</v>
      </c>
    </row>
    <row r="44" spans="1:9" ht="21.75" customHeight="1">
      <c r="A44" s="3"/>
      <c r="B44" s="60"/>
      <c r="C44" s="199" t="s">
        <v>81</v>
      </c>
      <c r="D44" s="199"/>
      <c r="E44" s="199"/>
      <c r="F44" s="199"/>
      <c r="G44" s="199"/>
      <c r="H44" s="199"/>
      <c r="I44" s="199"/>
    </row>
    <row r="45" spans="1:9" ht="21.75" customHeight="1">
      <c r="A45" s="23" t="s">
        <v>26</v>
      </c>
      <c r="B45" s="66"/>
      <c r="C45" s="66"/>
      <c r="D45" s="66"/>
      <c r="E45" s="66"/>
      <c r="F45" s="27"/>
      <c r="H45" s="33"/>
    </row>
    <row r="46" spans="1:9" ht="21.75" customHeight="1">
      <c r="A46" s="6" t="s">
        <v>21</v>
      </c>
      <c r="B46" s="66" t="s">
        <v>124</v>
      </c>
      <c r="C46" s="34">
        <v>1409436</v>
      </c>
      <c r="D46" s="66"/>
      <c r="E46" s="34">
        <v>1331836</v>
      </c>
      <c r="F46" s="34"/>
      <c r="G46" s="34">
        <v>1409436</v>
      </c>
      <c r="H46" s="34"/>
      <c r="I46" s="34">
        <v>1331836</v>
      </c>
    </row>
    <row r="47" spans="1:9" ht="21.75" customHeight="1">
      <c r="A47" s="1" t="s">
        <v>22</v>
      </c>
      <c r="B47" s="66">
        <v>3</v>
      </c>
      <c r="C47" s="101">
        <v>12532</v>
      </c>
      <c r="D47" s="66"/>
      <c r="E47" s="101">
        <v>11525</v>
      </c>
      <c r="F47" s="35"/>
      <c r="G47" s="101">
        <v>12532</v>
      </c>
      <c r="H47" s="35"/>
      <c r="I47" s="101">
        <v>11525</v>
      </c>
    </row>
    <row r="48" spans="1:9" ht="21.75" customHeight="1">
      <c r="A48" s="4" t="s">
        <v>23</v>
      </c>
      <c r="B48" s="67"/>
      <c r="C48" s="52">
        <f>SUM(C46:C47)</f>
        <v>1421968</v>
      </c>
      <c r="D48" s="67"/>
      <c r="E48" s="52">
        <f>SUM(E46:E47)</f>
        <v>1343361</v>
      </c>
      <c r="F48" s="42"/>
      <c r="G48" s="52">
        <f>SUM(G46:G47)</f>
        <v>1421968</v>
      </c>
      <c r="H48" s="42"/>
      <c r="I48" s="52">
        <f>SUM(I46:I47)</f>
        <v>1343361</v>
      </c>
    </row>
    <row r="49" spans="1:11" ht="21.75" customHeight="1">
      <c r="B49" s="66"/>
      <c r="C49" s="66"/>
      <c r="D49" s="66"/>
      <c r="E49" s="66"/>
      <c r="F49" s="34"/>
      <c r="G49" s="34"/>
      <c r="H49" s="34"/>
      <c r="I49" s="34"/>
    </row>
    <row r="50" spans="1:11" ht="21.75" customHeight="1">
      <c r="A50" s="23" t="s">
        <v>27</v>
      </c>
      <c r="B50" s="66"/>
      <c r="C50" s="66"/>
      <c r="D50" s="66"/>
      <c r="E50" s="66"/>
      <c r="F50" s="35"/>
      <c r="G50" s="36"/>
      <c r="H50" s="36"/>
      <c r="I50" s="36"/>
    </row>
    <row r="51" spans="1:11" ht="21.75" customHeight="1">
      <c r="A51" s="140" t="s">
        <v>24</v>
      </c>
      <c r="B51" s="66">
        <v>3</v>
      </c>
      <c r="C51" s="34">
        <v>935793</v>
      </c>
      <c r="D51" s="66"/>
      <c r="E51" s="34">
        <v>877361</v>
      </c>
      <c r="F51" s="34"/>
      <c r="G51" s="34">
        <v>935793</v>
      </c>
      <c r="H51" s="34"/>
      <c r="I51" s="34">
        <v>877361</v>
      </c>
    </row>
    <row r="52" spans="1:11" ht="21.75" customHeight="1">
      <c r="A52" s="140" t="s">
        <v>105</v>
      </c>
      <c r="B52" s="66"/>
      <c r="C52" s="104">
        <v>140263</v>
      </c>
      <c r="D52" s="66"/>
      <c r="E52" s="104">
        <v>152395</v>
      </c>
      <c r="F52" s="34"/>
      <c r="G52" s="104">
        <v>140263</v>
      </c>
      <c r="H52" s="34"/>
      <c r="I52" s="104">
        <v>152395</v>
      </c>
    </row>
    <row r="53" spans="1:11" ht="21.75" customHeight="1">
      <c r="A53" s="126" t="s">
        <v>61</v>
      </c>
      <c r="B53" s="66">
        <v>3</v>
      </c>
      <c r="C53" s="34">
        <v>86645</v>
      </c>
      <c r="D53" s="66"/>
      <c r="E53" s="34">
        <v>83295</v>
      </c>
      <c r="F53" s="34"/>
      <c r="G53" s="34">
        <v>86645</v>
      </c>
      <c r="H53" s="34"/>
      <c r="I53" s="34">
        <v>83295</v>
      </c>
    </row>
    <row r="54" spans="1:11" ht="21.75" customHeight="1">
      <c r="A54" s="4" t="s">
        <v>25</v>
      </c>
      <c r="B54" s="68"/>
      <c r="C54" s="52">
        <f>SUM(C51:C53)</f>
        <v>1162701</v>
      </c>
      <c r="D54" s="68"/>
      <c r="E54" s="52">
        <f>SUM(E51:E53)</f>
        <v>1113051</v>
      </c>
      <c r="F54" s="42"/>
      <c r="G54" s="52">
        <f>SUM(G51:G53)</f>
        <v>1162701</v>
      </c>
      <c r="H54" s="42"/>
      <c r="I54" s="52">
        <f>SUM(I51:I53)</f>
        <v>1113051</v>
      </c>
    </row>
    <row r="55" spans="1:11" ht="21.75" customHeight="1">
      <c r="A55" s="4"/>
      <c r="B55" s="69"/>
      <c r="C55" s="69"/>
      <c r="D55" s="69"/>
      <c r="E55" s="69"/>
      <c r="F55" s="34"/>
      <c r="G55" s="35"/>
      <c r="H55" s="34"/>
      <c r="I55" s="35"/>
    </row>
    <row r="56" spans="1:11" ht="21.75" customHeight="1">
      <c r="A56" t="s">
        <v>109</v>
      </c>
      <c r="B56" s="69">
        <v>6</v>
      </c>
      <c r="C56" s="37">
        <v>3202</v>
      </c>
      <c r="D56" s="69"/>
      <c r="E56" s="37">
        <v>1960</v>
      </c>
      <c r="F56" s="34"/>
      <c r="G56" s="155">
        <v>0</v>
      </c>
      <c r="H56" s="34"/>
      <c r="I56" s="155">
        <v>0</v>
      </c>
      <c r="J56" s="34"/>
    </row>
    <row r="57" spans="1:11" ht="21.75" customHeight="1">
      <c r="A57" s="4" t="s">
        <v>130</v>
      </c>
      <c r="B57" s="67"/>
      <c r="C57" s="41">
        <f>+C48-C54+C56</f>
        <v>262469</v>
      </c>
      <c r="D57" s="67"/>
      <c r="E57" s="41">
        <f>+E48-E54+E56</f>
        <v>232270</v>
      </c>
      <c r="F57" s="41"/>
      <c r="G57" s="41">
        <f>+G48-G54</f>
        <v>259267</v>
      </c>
      <c r="H57" s="41"/>
      <c r="I57" s="41">
        <f>+I48-I54</f>
        <v>230310</v>
      </c>
    </row>
    <row r="58" spans="1:11" ht="21.75" customHeight="1">
      <c r="A58" t="s">
        <v>131</v>
      </c>
      <c r="B58" s="66">
        <v>11</v>
      </c>
      <c r="C58" s="101">
        <v>-50270</v>
      </c>
      <c r="D58" s="66"/>
      <c r="E58" s="101">
        <v>-46620</v>
      </c>
      <c r="F58" s="34"/>
      <c r="G58" s="101">
        <v>-50063</v>
      </c>
      <c r="H58" s="34"/>
      <c r="I58" s="101">
        <v>-45986</v>
      </c>
      <c r="J58"/>
      <c r="K58" s="158"/>
    </row>
    <row r="59" spans="1:11" ht="21.75" customHeight="1" thickBot="1">
      <c r="A59" s="4" t="s">
        <v>82</v>
      </c>
      <c r="B59" s="66"/>
      <c r="C59" s="56">
        <f>C57+C58</f>
        <v>212199</v>
      </c>
      <c r="D59" s="66"/>
      <c r="E59" s="56">
        <f>E57+E58</f>
        <v>185650</v>
      </c>
      <c r="F59" s="41"/>
      <c r="G59" s="56">
        <f>G57+G58</f>
        <v>209204</v>
      </c>
      <c r="H59" s="41"/>
      <c r="I59" s="56">
        <f>I57+I58</f>
        <v>184324</v>
      </c>
      <c r="J59" s="34"/>
    </row>
    <row r="60" spans="1:11" ht="21.75" customHeight="1" thickTop="1">
      <c r="A60" s="4"/>
      <c r="B60" s="66"/>
      <c r="C60" s="66"/>
      <c r="D60" s="66"/>
      <c r="E60" s="66"/>
      <c r="F60" s="34"/>
      <c r="G60" s="41"/>
      <c r="H60" s="41"/>
      <c r="I60" s="41"/>
    </row>
    <row r="61" spans="1:11" ht="21.75" customHeight="1">
      <c r="A61" s="108" t="s">
        <v>71</v>
      </c>
      <c r="D61" s="27"/>
      <c r="F61" s="27"/>
      <c r="H61" s="33"/>
    </row>
    <row r="62" spans="1:11" ht="21.75" customHeight="1">
      <c r="A62" s="127" t="s">
        <v>171</v>
      </c>
      <c r="D62" s="1"/>
    </row>
    <row r="63" spans="1:11" ht="21.75" customHeight="1">
      <c r="A63" s="127" t="s">
        <v>172</v>
      </c>
      <c r="D63" s="1"/>
    </row>
    <row r="64" spans="1:11" ht="21.75" customHeight="1">
      <c r="A64" t="s">
        <v>132</v>
      </c>
      <c r="D64" s="1"/>
    </row>
    <row r="65" spans="1:9" ht="21.75" customHeight="1">
      <c r="A65" t="s">
        <v>133</v>
      </c>
      <c r="C65" s="36">
        <v>-62</v>
      </c>
      <c r="D65" s="36"/>
      <c r="E65" s="36">
        <v>29</v>
      </c>
      <c r="F65" s="28"/>
      <c r="G65" s="36">
        <v>-62</v>
      </c>
      <c r="H65" s="36"/>
      <c r="I65" s="36">
        <v>29</v>
      </c>
    </row>
    <row r="66" spans="1:9" ht="21.75" customHeight="1">
      <c r="A66" t="s">
        <v>157</v>
      </c>
      <c r="C66" s="36"/>
      <c r="D66" s="36"/>
      <c r="E66" s="36"/>
      <c r="F66" s="28"/>
      <c r="G66" s="36"/>
      <c r="H66" s="36"/>
      <c r="I66" s="36"/>
    </row>
    <row r="67" spans="1:9" ht="21.75" customHeight="1">
      <c r="A67" t="s">
        <v>158</v>
      </c>
      <c r="C67" s="46">
        <v>1500</v>
      </c>
      <c r="D67" s="36"/>
      <c r="E67" s="155">
        <v>0</v>
      </c>
      <c r="F67" s="28"/>
      <c r="G67" s="46">
        <v>1500</v>
      </c>
      <c r="H67" s="123"/>
      <c r="I67" s="155">
        <v>0</v>
      </c>
    </row>
    <row r="68" spans="1:9" ht="21.75" customHeight="1">
      <c r="A68" s="4" t="s">
        <v>100</v>
      </c>
      <c r="B68" s="65"/>
      <c r="C68" s="39">
        <f>SUM(C62:C67)</f>
        <v>1438</v>
      </c>
      <c r="D68" s="4"/>
      <c r="E68" s="39">
        <f>SUM(E62:E67)</f>
        <v>29</v>
      </c>
      <c r="F68" s="4"/>
      <c r="G68" s="39">
        <f>SUM(G62:G67)</f>
        <v>1438</v>
      </c>
      <c r="H68" s="12"/>
      <c r="I68" s="39">
        <f>SUM(I62:I67)</f>
        <v>29</v>
      </c>
    </row>
    <row r="69" spans="1:9" ht="21.75" customHeight="1" thickBot="1">
      <c r="A69" s="4" t="s">
        <v>83</v>
      </c>
      <c r="C69" s="56">
        <f>C59+C68</f>
        <v>213637</v>
      </c>
      <c r="D69" s="15"/>
      <c r="E69" s="56">
        <f>E59+E68</f>
        <v>185679</v>
      </c>
      <c r="F69" s="15"/>
      <c r="G69" s="56">
        <f>G59+G68</f>
        <v>210642</v>
      </c>
      <c r="H69" s="15"/>
      <c r="I69" s="56">
        <f>I59+I68</f>
        <v>184353</v>
      </c>
    </row>
    <row r="70" spans="1:9" ht="21.75" customHeight="1" thickTop="1">
      <c r="A70" s="4"/>
      <c r="B70" s="66"/>
      <c r="C70" s="66"/>
      <c r="D70" s="66"/>
      <c r="E70" s="66"/>
      <c r="F70" s="131"/>
      <c r="G70" s="41"/>
      <c r="H70" s="15"/>
      <c r="I70" s="41"/>
    </row>
    <row r="71" spans="1:9" ht="22.5" customHeight="1" thickBot="1">
      <c r="A71" s="5" t="s">
        <v>99</v>
      </c>
      <c r="B71" s="66">
        <v>10</v>
      </c>
      <c r="C71" s="57">
        <f>+C59/360000</f>
        <v>0.58944166666666664</v>
      </c>
      <c r="D71" s="58"/>
      <c r="E71" s="57">
        <f>+E59/360000</f>
        <v>0.51569444444444446</v>
      </c>
      <c r="F71" s="24"/>
      <c r="G71" s="57">
        <f>+G59/360000</f>
        <v>0.58112222222222221</v>
      </c>
      <c r="H71" s="24"/>
      <c r="I71" s="57">
        <f>+I59/360000</f>
        <v>0.51201111111111108</v>
      </c>
    </row>
    <row r="72" spans="1:9" ht="24.75" customHeight="1" thickTop="1"/>
  </sheetData>
  <mergeCells count="16">
    <mergeCell ref="C9:I9"/>
    <mergeCell ref="C4:E4"/>
    <mergeCell ref="C5:E5"/>
    <mergeCell ref="G5:I5"/>
    <mergeCell ref="C6:E6"/>
    <mergeCell ref="G6:I6"/>
    <mergeCell ref="C7:E7"/>
    <mergeCell ref="G7:I7"/>
    <mergeCell ref="C44:I44"/>
    <mergeCell ref="C39:E39"/>
    <mergeCell ref="C40:E40"/>
    <mergeCell ref="G40:I40"/>
    <mergeCell ref="C41:E41"/>
    <mergeCell ref="G41:I41"/>
    <mergeCell ref="C42:E42"/>
    <mergeCell ref="G42:I42"/>
  </mergeCells>
  <pageMargins left="0.8" right="0.8" top="0.48" bottom="0.5" header="0.5" footer="0.5"/>
  <pageSetup paperSize="9" scale="89" firstPageNumber="5" orientation="portrait" useFirstPageNumber="1" r:id="rId1"/>
  <headerFooter>
    <oddFooter>&amp;L  หมายเหตุประกอบงบการเงินเป็นส่วนหนึ่งของงบการเงินนี้&amp;C&amp;P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CFF"/>
  </sheetPr>
  <dimension ref="A1:P54"/>
  <sheetViews>
    <sheetView showGridLines="0" zoomScale="96" zoomScaleNormal="96" zoomScaleSheetLayoutView="80" workbookViewId="0">
      <selection activeCell="Q6" sqref="Q6"/>
    </sheetView>
  </sheetViews>
  <sheetFormatPr defaultColWidth="12" defaultRowHeight="22.5" customHeight="1"/>
  <cols>
    <col min="1" max="1" width="52.7109375" style="73" customWidth="1"/>
    <col min="2" max="2" width="1.85546875" style="73" customWidth="1"/>
    <col min="3" max="3" width="13.140625" style="81" customWidth="1"/>
    <col min="4" max="4" width="1.85546875" style="73" customWidth="1"/>
    <col min="5" max="5" width="13.140625" style="81" customWidth="1"/>
    <col min="6" max="6" width="1.85546875" style="73" customWidth="1"/>
    <col min="7" max="7" width="13.85546875" style="73" customWidth="1"/>
    <col min="8" max="8" width="1.85546875" style="73" customWidth="1"/>
    <col min="9" max="9" width="13.140625" style="81" customWidth="1"/>
    <col min="10" max="10" width="1.85546875" style="73" customWidth="1"/>
    <col min="11" max="11" width="13.140625" style="81" customWidth="1"/>
    <col min="12" max="12" width="1.85546875" style="73" customWidth="1"/>
    <col min="13" max="13" width="16.5703125" style="73" customWidth="1"/>
    <col min="14" max="14" width="1.85546875" style="73" customWidth="1"/>
    <col min="15" max="15" width="13.5703125" style="81" customWidth="1"/>
    <col min="16" max="16" width="7.28515625" style="73" customWidth="1"/>
    <col min="17" max="16384" width="12" style="73"/>
  </cols>
  <sheetData>
    <row r="1" spans="1:16" ht="23.25" customHeight="1">
      <c r="A1" s="3" t="s">
        <v>67</v>
      </c>
    </row>
    <row r="2" spans="1:16" s="21" customFormat="1" ht="23.25" customHeight="1">
      <c r="A2" s="3" t="s">
        <v>94</v>
      </c>
      <c r="B2" s="19"/>
      <c r="C2" s="20"/>
      <c r="D2" s="19"/>
      <c r="E2" s="20"/>
      <c r="I2" s="20"/>
      <c r="K2" s="20"/>
      <c r="O2" s="20"/>
    </row>
    <row r="3" spans="1:16" ht="21.75">
      <c r="A3" s="7" t="s">
        <v>91</v>
      </c>
      <c r="B3" s="7"/>
      <c r="C3" s="72"/>
      <c r="D3" s="7"/>
      <c r="E3" s="72"/>
      <c r="F3" s="72"/>
      <c r="G3" s="206" t="s">
        <v>56</v>
      </c>
      <c r="H3" s="206"/>
      <c r="I3" s="206"/>
      <c r="J3" s="206"/>
      <c r="K3" s="206"/>
      <c r="L3" s="72"/>
      <c r="M3" s="72"/>
      <c r="N3" s="72"/>
      <c r="O3" s="72"/>
    </row>
    <row r="4" spans="1:16" ht="21.75">
      <c r="A4" s="7"/>
      <c r="B4" s="7"/>
      <c r="C4" s="72"/>
      <c r="D4" s="7"/>
      <c r="E4" s="72"/>
      <c r="F4" s="72"/>
      <c r="G4" s="94"/>
      <c r="H4" s="94"/>
      <c r="I4" s="94"/>
      <c r="J4" s="94"/>
      <c r="K4" s="94"/>
      <c r="L4" s="72"/>
      <c r="M4" s="110" t="s">
        <v>73</v>
      </c>
      <c r="N4" s="94"/>
      <c r="O4" s="72"/>
    </row>
    <row r="5" spans="1:16" ht="21.75">
      <c r="A5" s="7"/>
      <c r="B5" s="7"/>
      <c r="C5" s="72"/>
      <c r="D5" s="7"/>
      <c r="E5" s="72"/>
      <c r="F5" s="72"/>
      <c r="G5" s="116" t="s">
        <v>39</v>
      </c>
      <c r="H5" s="94"/>
      <c r="I5" s="207" t="s">
        <v>33</v>
      </c>
      <c r="J5" s="207"/>
      <c r="K5" s="207"/>
      <c r="L5" s="72"/>
      <c r="M5" s="111" t="s">
        <v>74</v>
      </c>
      <c r="N5" s="94"/>
      <c r="O5" s="72"/>
    </row>
    <row r="6" spans="1:16" ht="21.75">
      <c r="A6" s="7"/>
      <c r="B6" s="7"/>
      <c r="C6" s="72"/>
      <c r="D6" s="7"/>
      <c r="E6" s="72"/>
      <c r="F6" s="72"/>
      <c r="G6" s="77"/>
      <c r="H6" s="94"/>
      <c r="I6" s="78"/>
      <c r="J6" s="78"/>
      <c r="K6" s="78"/>
      <c r="L6" s="72"/>
      <c r="M6" s="77" t="s">
        <v>63</v>
      </c>
      <c r="N6" s="94"/>
      <c r="O6" s="72"/>
    </row>
    <row r="7" spans="1:16" s="75" customFormat="1" ht="19.5" customHeight="1">
      <c r="A7" s="74"/>
      <c r="B7" s="74"/>
      <c r="C7" s="72"/>
      <c r="D7" s="74"/>
      <c r="E7" s="77" t="s">
        <v>3</v>
      </c>
      <c r="F7" s="10"/>
      <c r="G7" s="110" t="s">
        <v>53</v>
      </c>
      <c r="H7" s="128"/>
      <c r="L7" s="10"/>
      <c r="M7" s="121" t="s">
        <v>97</v>
      </c>
      <c r="N7" s="10"/>
      <c r="O7" s="76"/>
    </row>
    <row r="8" spans="1:16" s="75" customFormat="1" ht="21.75">
      <c r="A8" s="74"/>
      <c r="B8" s="74"/>
      <c r="C8" s="72"/>
      <c r="D8" s="74"/>
      <c r="E8" s="77" t="s">
        <v>41</v>
      </c>
      <c r="F8" s="10"/>
      <c r="G8" s="141" t="s">
        <v>111</v>
      </c>
      <c r="H8" s="10"/>
      <c r="I8" s="159" t="s">
        <v>65</v>
      </c>
      <c r="J8" s="10"/>
      <c r="K8" s="78" t="s">
        <v>55</v>
      </c>
      <c r="L8" s="10"/>
      <c r="M8" s="109" t="s">
        <v>98</v>
      </c>
      <c r="N8" s="10"/>
      <c r="O8" s="76" t="s">
        <v>34</v>
      </c>
    </row>
    <row r="9" spans="1:16" s="75" customFormat="1" ht="21.75">
      <c r="A9" s="74"/>
      <c r="B9" s="74"/>
      <c r="C9" s="160" t="s">
        <v>8</v>
      </c>
      <c r="D9" s="74"/>
      <c r="E9" s="79" t="s">
        <v>40</v>
      </c>
      <c r="F9" s="10"/>
      <c r="G9" s="152" t="s">
        <v>110</v>
      </c>
      <c r="H9" s="10"/>
      <c r="I9" s="79" t="s">
        <v>59</v>
      </c>
      <c r="J9" s="10"/>
      <c r="K9" s="79" t="s">
        <v>54</v>
      </c>
      <c r="L9" s="10"/>
      <c r="M9" s="109" t="s">
        <v>72</v>
      </c>
      <c r="N9" s="10"/>
      <c r="O9" s="76" t="s">
        <v>35</v>
      </c>
    </row>
    <row r="10" spans="1:16" s="75" customFormat="1" ht="24" customHeight="1">
      <c r="A10" s="2" t="s">
        <v>135</v>
      </c>
      <c r="B10" s="74"/>
      <c r="D10" s="74"/>
      <c r="E10" s="205" t="s">
        <v>81</v>
      </c>
      <c r="F10" s="205"/>
      <c r="G10" s="205"/>
      <c r="H10" s="205"/>
      <c r="I10" s="205"/>
      <c r="J10" s="205"/>
      <c r="K10" s="205"/>
      <c r="L10" s="205"/>
      <c r="M10" s="205"/>
      <c r="N10" s="205"/>
      <c r="O10" s="205"/>
    </row>
    <row r="11" spans="1:16" s="75" customFormat="1" ht="6.6" customHeight="1">
      <c r="B11" s="74"/>
      <c r="C11" s="122"/>
      <c r="D11" s="74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</row>
    <row r="12" spans="1:16" s="18" customFormat="1" ht="20.25" customHeight="1">
      <c r="A12" s="2" t="s">
        <v>104</v>
      </c>
      <c r="B12" s="114"/>
      <c r="C12" s="17"/>
      <c r="D12" s="114"/>
      <c r="E12" s="17">
        <v>360000</v>
      </c>
      <c r="F12" s="85"/>
      <c r="G12" s="17">
        <v>615600</v>
      </c>
      <c r="H12" s="85"/>
      <c r="I12" s="17">
        <v>60000</v>
      </c>
      <c r="J12" s="161"/>
      <c r="K12" s="17">
        <v>1357840</v>
      </c>
      <c r="L12" s="85"/>
      <c r="M12" s="17">
        <v>-34</v>
      </c>
      <c r="N12" s="85"/>
      <c r="O12" s="17">
        <f>SUM(E12:M12)</f>
        <v>2393406</v>
      </c>
      <c r="P12" s="117"/>
    </row>
    <row r="13" spans="1:16" s="18" customFormat="1" ht="6.6" customHeight="1">
      <c r="A13" s="2"/>
      <c r="B13" s="114"/>
      <c r="C13" s="17"/>
      <c r="D13" s="114"/>
      <c r="E13" s="17"/>
      <c r="F13" s="85"/>
      <c r="G13" s="17"/>
      <c r="H13" s="85"/>
      <c r="I13" s="17"/>
      <c r="J13" s="161"/>
      <c r="K13" s="17"/>
      <c r="L13" s="85"/>
      <c r="M13" s="17"/>
      <c r="N13" s="85"/>
      <c r="O13" s="17"/>
      <c r="P13" s="117"/>
    </row>
    <row r="14" spans="1:16" s="167" customFormat="1" ht="23.25">
      <c r="A14" s="162" t="s">
        <v>136</v>
      </c>
      <c r="B14" s="163"/>
      <c r="C14" s="164"/>
      <c r="D14" s="165"/>
      <c r="E14" s="165"/>
      <c r="F14" s="165"/>
      <c r="G14" s="166"/>
      <c r="H14" s="165"/>
      <c r="I14" s="165"/>
      <c r="J14" s="165"/>
      <c r="K14" s="165"/>
      <c r="L14" s="165"/>
    </row>
    <row r="15" spans="1:16" s="167" customFormat="1" ht="23.25">
      <c r="A15" s="127" t="s">
        <v>137</v>
      </c>
      <c r="B15" s="163"/>
      <c r="C15" s="164"/>
      <c r="D15" s="165"/>
      <c r="E15" s="165"/>
      <c r="F15" s="165"/>
      <c r="G15" s="166"/>
      <c r="H15" s="165"/>
      <c r="I15" s="165"/>
      <c r="J15" s="165"/>
      <c r="K15" s="165"/>
      <c r="L15" s="165"/>
    </row>
    <row r="16" spans="1:16" s="167" customFormat="1" ht="23.25">
      <c r="A16" s="163" t="s">
        <v>138</v>
      </c>
      <c r="B16" s="164"/>
      <c r="C16" s="168">
        <v>12</v>
      </c>
      <c r="D16" s="164"/>
      <c r="E16" s="169">
        <v>0</v>
      </c>
      <c r="F16" s="80"/>
      <c r="G16" s="169">
        <v>0</v>
      </c>
      <c r="H16" s="80"/>
      <c r="I16" s="169">
        <v>0</v>
      </c>
      <c r="J16" s="170"/>
      <c r="K16" s="97">
        <v>-414000</v>
      </c>
      <c r="L16" s="170"/>
      <c r="M16" s="169">
        <v>0</v>
      </c>
      <c r="N16" s="171"/>
      <c r="O16" s="97">
        <f>SUM(E16:M16)</f>
        <v>-414000</v>
      </c>
    </row>
    <row r="17" spans="1:15" s="167" customFormat="1" ht="23.25">
      <c r="A17" s="162" t="s">
        <v>139</v>
      </c>
      <c r="B17" s="163"/>
      <c r="C17" s="164"/>
      <c r="D17" s="165"/>
      <c r="E17" s="172">
        <v>0</v>
      </c>
      <c r="F17" s="80"/>
      <c r="G17" s="172">
        <v>0</v>
      </c>
      <c r="H17" s="80"/>
      <c r="I17" s="172">
        <v>0</v>
      </c>
      <c r="J17" s="165"/>
      <c r="K17" s="113">
        <f>SUM(K16)</f>
        <v>-414000</v>
      </c>
      <c r="L17" s="165"/>
      <c r="M17" s="172">
        <v>0</v>
      </c>
      <c r="O17" s="173">
        <f>SUM(O16)</f>
        <v>-414000</v>
      </c>
    </row>
    <row r="18" spans="1:15" s="167" customFormat="1" ht="6.6" customHeight="1">
      <c r="A18" s="162"/>
      <c r="B18" s="164"/>
      <c r="C18" s="165"/>
      <c r="D18" s="164"/>
      <c r="E18" s="165"/>
      <c r="F18" s="165"/>
      <c r="G18" s="165"/>
      <c r="H18" s="166"/>
      <c r="I18" s="165"/>
      <c r="J18" s="165"/>
      <c r="K18" s="165"/>
      <c r="L18" s="165"/>
      <c r="M18" s="165"/>
    </row>
    <row r="19" spans="1:15" s="167" customFormat="1" ht="23.25">
      <c r="A19" s="162" t="s">
        <v>84</v>
      </c>
      <c r="B19" s="164"/>
      <c r="C19" s="165"/>
      <c r="D19" s="164"/>
      <c r="E19" s="165"/>
      <c r="F19" s="165"/>
      <c r="G19" s="165"/>
      <c r="H19" s="166"/>
      <c r="I19" s="165"/>
      <c r="J19" s="165"/>
      <c r="K19" s="165"/>
      <c r="L19" s="165"/>
      <c r="M19" s="165"/>
    </row>
    <row r="20" spans="1:15" s="167" customFormat="1" ht="23.25">
      <c r="A20" s="100" t="s">
        <v>75</v>
      </c>
      <c r="B20" s="164"/>
      <c r="C20" s="72"/>
      <c r="D20" s="164"/>
      <c r="E20" s="169">
        <v>0</v>
      </c>
      <c r="F20" s="80"/>
      <c r="G20" s="169">
        <v>0</v>
      </c>
      <c r="H20" s="80"/>
      <c r="I20" s="169">
        <v>0</v>
      </c>
      <c r="J20" s="170"/>
      <c r="K20" s="97">
        <f>'[1]PL5-6'!C57</f>
        <v>185650</v>
      </c>
      <c r="L20" s="165"/>
      <c r="M20" s="169">
        <v>0</v>
      </c>
      <c r="O20" s="97">
        <f>SUM(E20:M20)</f>
        <v>185650</v>
      </c>
    </row>
    <row r="21" spans="1:15" s="167" customFormat="1" ht="23.25">
      <c r="A21" s="6" t="s">
        <v>76</v>
      </c>
      <c r="B21" s="164"/>
      <c r="C21" s="72"/>
      <c r="D21" s="164"/>
      <c r="E21" s="169"/>
      <c r="F21" s="80"/>
      <c r="G21" s="169"/>
      <c r="H21" s="80"/>
      <c r="I21" s="169"/>
      <c r="J21" s="170"/>
      <c r="K21" s="97"/>
      <c r="L21" s="165"/>
      <c r="M21" s="169"/>
      <c r="O21" s="97"/>
    </row>
    <row r="22" spans="1:15" s="167" customFormat="1" ht="23.25">
      <c r="A22" s="100" t="s">
        <v>165</v>
      </c>
      <c r="B22" s="164"/>
      <c r="C22" s="72"/>
      <c r="D22" s="164"/>
      <c r="E22" s="169">
        <v>0</v>
      </c>
      <c r="F22" s="80"/>
      <c r="G22" s="169">
        <v>0</v>
      </c>
      <c r="H22" s="80"/>
      <c r="I22" s="169">
        <v>0</v>
      </c>
      <c r="J22" s="170"/>
      <c r="K22" s="169">
        <v>0</v>
      </c>
      <c r="L22" s="170"/>
      <c r="M22" s="169">
        <v>29</v>
      </c>
      <c r="N22" s="171"/>
      <c r="O22" s="97">
        <f>SUM(E22:M22)</f>
        <v>29</v>
      </c>
    </row>
    <row r="23" spans="1:15" s="167" customFormat="1" ht="23.25">
      <c r="A23" s="162" t="s">
        <v>85</v>
      </c>
      <c r="B23" s="164"/>
      <c r="C23" s="72"/>
      <c r="D23" s="164"/>
      <c r="E23" s="172">
        <v>0</v>
      </c>
      <c r="F23" s="174"/>
      <c r="G23" s="172">
        <v>0</v>
      </c>
      <c r="H23" s="175"/>
      <c r="I23" s="172">
        <v>0</v>
      </c>
      <c r="J23" s="176">
        <v>0</v>
      </c>
      <c r="K23" s="172">
        <f>SUM(K20:K22)</f>
        <v>185650</v>
      </c>
      <c r="L23" s="176">
        <v>0</v>
      </c>
      <c r="M23" s="172">
        <f>SUM(M20:M22)</f>
        <v>29</v>
      </c>
      <c r="O23" s="113">
        <f>SUM(E23:N23)</f>
        <v>185679</v>
      </c>
    </row>
    <row r="24" spans="1:15" s="75" customFormat="1" ht="6.6" customHeight="1">
      <c r="B24" s="74"/>
      <c r="C24" s="196"/>
      <c r="D24" s="74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</row>
    <row r="25" spans="1:15" s="167" customFormat="1" ht="24" thickBot="1">
      <c r="A25" s="162" t="s">
        <v>140</v>
      </c>
      <c r="B25" s="164"/>
      <c r="C25" s="72"/>
      <c r="D25" s="164"/>
      <c r="E25" s="112">
        <f>SUM(E12,E23)</f>
        <v>360000</v>
      </c>
      <c r="F25" s="176"/>
      <c r="G25" s="112">
        <f>SUM(G12,G23)</f>
        <v>615600</v>
      </c>
      <c r="H25" s="176"/>
      <c r="I25" s="112">
        <f>SUM(I12,I23)</f>
        <v>60000</v>
      </c>
      <c r="J25" s="176"/>
      <c r="K25" s="112">
        <f>SUM(K12,K23,K17)</f>
        <v>1129490</v>
      </c>
      <c r="L25" s="176"/>
      <c r="M25" s="112">
        <f>SUM(M12,M23)</f>
        <v>-5</v>
      </c>
      <c r="O25" s="177">
        <f>SUM(E25:M25)</f>
        <v>2165085</v>
      </c>
    </row>
    <row r="26" spans="1:15" s="167" customFormat="1" ht="13.5" customHeight="1" thickTop="1">
      <c r="A26" s="162"/>
      <c r="B26" s="164"/>
      <c r="C26" s="176"/>
      <c r="D26" s="164"/>
      <c r="E26" s="176"/>
      <c r="F26" s="176"/>
      <c r="G26" s="176"/>
      <c r="H26" s="176"/>
      <c r="I26" s="178"/>
      <c r="J26" s="176"/>
      <c r="K26" s="179"/>
      <c r="L26" s="176"/>
      <c r="M26" s="178"/>
      <c r="O26" s="17"/>
    </row>
    <row r="27" spans="1:15" s="18" customFormat="1" ht="19.5" customHeight="1">
      <c r="A27" s="3" t="s">
        <v>67</v>
      </c>
      <c r="B27" s="73"/>
      <c r="C27" s="81"/>
      <c r="D27" s="73"/>
      <c r="E27" s="81"/>
      <c r="F27" s="73"/>
      <c r="G27" s="73"/>
      <c r="H27" s="73"/>
      <c r="I27" s="81"/>
      <c r="J27" s="73"/>
      <c r="K27" s="81"/>
      <c r="L27" s="73"/>
      <c r="M27" s="73"/>
      <c r="N27" s="73"/>
      <c r="O27" s="81"/>
    </row>
    <row r="28" spans="1:15" s="18" customFormat="1" ht="23.25">
      <c r="A28" s="3" t="s">
        <v>94</v>
      </c>
      <c r="B28" s="19"/>
      <c r="C28" s="20"/>
      <c r="D28" s="19"/>
      <c r="E28" s="20"/>
      <c r="F28" s="21"/>
      <c r="G28" s="21"/>
      <c r="H28" s="21"/>
      <c r="I28" s="20"/>
      <c r="J28" s="21"/>
      <c r="K28" s="20"/>
      <c r="L28" s="21"/>
      <c r="M28" s="21"/>
      <c r="N28" s="21"/>
      <c r="O28" s="20"/>
    </row>
    <row r="29" spans="1:15" ht="21.75">
      <c r="A29" s="7" t="s">
        <v>91</v>
      </c>
      <c r="B29" s="7"/>
      <c r="C29" s="72"/>
      <c r="D29" s="7"/>
      <c r="E29" s="72"/>
      <c r="F29" s="72"/>
      <c r="G29" s="206" t="s">
        <v>56</v>
      </c>
      <c r="H29" s="206"/>
      <c r="I29" s="206"/>
      <c r="J29" s="206"/>
      <c r="K29" s="206"/>
      <c r="L29" s="72"/>
      <c r="M29" s="72"/>
      <c r="N29" s="72"/>
      <c r="O29" s="72"/>
    </row>
    <row r="30" spans="1:15" ht="22.5" customHeight="1">
      <c r="A30" s="7"/>
      <c r="B30" s="7"/>
      <c r="C30" s="72"/>
      <c r="D30" s="7"/>
      <c r="E30" s="72"/>
      <c r="F30" s="72"/>
      <c r="G30" s="94"/>
      <c r="H30" s="94"/>
      <c r="I30" s="94"/>
      <c r="J30" s="94"/>
      <c r="K30" s="94"/>
      <c r="L30" s="72"/>
      <c r="M30" s="110" t="s">
        <v>73</v>
      </c>
      <c r="N30" s="94"/>
      <c r="O30" s="72"/>
    </row>
    <row r="31" spans="1:15" ht="22.5" customHeight="1">
      <c r="A31" s="7"/>
      <c r="B31" s="7"/>
      <c r="C31" s="72"/>
      <c r="D31" s="7"/>
      <c r="E31" s="72"/>
      <c r="F31" s="72"/>
      <c r="G31" s="116" t="s">
        <v>39</v>
      </c>
      <c r="H31" s="94"/>
      <c r="I31" s="207" t="s">
        <v>33</v>
      </c>
      <c r="J31" s="207"/>
      <c r="K31" s="207"/>
      <c r="L31" s="72"/>
      <c r="M31" s="111" t="s">
        <v>74</v>
      </c>
      <c r="N31" s="94"/>
      <c r="O31" s="72"/>
    </row>
    <row r="32" spans="1:15" ht="22.5" customHeight="1">
      <c r="A32" s="7"/>
      <c r="B32" s="7"/>
      <c r="C32" s="72"/>
      <c r="D32" s="7"/>
      <c r="E32" s="72"/>
      <c r="F32" s="72"/>
      <c r="G32" s="77"/>
      <c r="H32" s="94"/>
      <c r="I32" s="78"/>
      <c r="J32" s="78"/>
      <c r="K32" s="78"/>
      <c r="L32" s="72"/>
      <c r="M32" s="77" t="s">
        <v>63</v>
      </c>
      <c r="N32" s="94"/>
      <c r="O32" s="72"/>
    </row>
    <row r="33" spans="1:15" ht="22.5" customHeight="1">
      <c r="A33" s="74"/>
      <c r="B33" s="74"/>
      <c r="C33" s="72"/>
      <c r="D33" s="74"/>
      <c r="E33" s="77" t="s">
        <v>3</v>
      </c>
      <c r="F33" s="10"/>
      <c r="G33" s="110" t="s">
        <v>53</v>
      </c>
      <c r="H33" s="128"/>
      <c r="I33" s="75"/>
      <c r="J33" s="75"/>
      <c r="K33" s="75"/>
      <c r="L33" s="10"/>
      <c r="M33" s="121" t="s">
        <v>97</v>
      </c>
      <c r="N33" s="10"/>
      <c r="O33" s="76"/>
    </row>
    <row r="34" spans="1:15" ht="22.5" customHeight="1">
      <c r="A34" s="74"/>
      <c r="B34" s="74"/>
      <c r="C34" s="72"/>
      <c r="D34" s="74"/>
      <c r="E34" s="77" t="s">
        <v>41</v>
      </c>
      <c r="F34" s="10"/>
      <c r="G34" s="141" t="s">
        <v>111</v>
      </c>
      <c r="H34" s="10"/>
      <c r="I34" s="159" t="s">
        <v>65</v>
      </c>
      <c r="J34" s="10"/>
      <c r="K34" s="78" t="s">
        <v>55</v>
      </c>
      <c r="L34" s="10"/>
      <c r="M34" s="109" t="s">
        <v>98</v>
      </c>
      <c r="N34" s="10"/>
      <c r="O34" s="76" t="s">
        <v>34</v>
      </c>
    </row>
    <row r="35" spans="1:15" ht="22.5" customHeight="1">
      <c r="A35" s="74"/>
      <c r="B35" s="74"/>
      <c r="C35" s="160" t="s">
        <v>8</v>
      </c>
      <c r="D35" s="74"/>
      <c r="E35" s="79" t="s">
        <v>40</v>
      </c>
      <c r="F35" s="10"/>
      <c r="G35" s="152" t="s">
        <v>110</v>
      </c>
      <c r="H35" s="10"/>
      <c r="I35" s="79" t="s">
        <v>59</v>
      </c>
      <c r="J35" s="10"/>
      <c r="K35" s="79" t="s">
        <v>54</v>
      </c>
      <c r="L35" s="10"/>
      <c r="M35" s="109" t="s">
        <v>72</v>
      </c>
      <c r="N35" s="10"/>
      <c r="O35" s="76" t="s">
        <v>35</v>
      </c>
    </row>
    <row r="36" spans="1:15" ht="22.5" customHeight="1">
      <c r="A36" s="2" t="s">
        <v>141</v>
      </c>
      <c r="B36" s="74"/>
      <c r="C36" s="75"/>
      <c r="D36" s="74"/>
      <c r="E36" s="205" t="s">
        <v>81</v>
      </c>
      <c r="F36" s="205"/>
      <c r="G36" s="205"/>
      <c r="H36" s="205"/>
      <c r="I36" s="205"/>
      <c r="J36" s="205"/>
      <c r="K36" s="205"/>
      <c r="L36" s="205"/>
      <c r="M36" s="205"/>
      <c r="N36" s="205"/>
      <c r="O36" s="205"/>
    </row>
    <row r="37" spans="1:15" s="75" customFormat="1" ht="6.6" customHeight="1">
      <c r="B37" s="74"/>
      <c r="C37" s="196"/>
      <c r="D37" s="74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</row>
    <row r="38" spans="1:15" ht="22.5" customHeight="1">
      <c r="A38" s="2" t="s">
        <v>120</v>
      </c>
      <c r="B38" s="114"/>
      <c r="C38" s="17"/>
      <c r="D38" s="114"/>
      <c r="E38" s="17">
        <v>360000</v>
      </c>
      <c r="F38" s="85"/>
      <c r="G38" s="17">
        <v>615600</v>
      </c>
      <c r="H38" s="85"/>
      <c r="I38" s="17">
        <v>60000</v>
      </c>
      <c r="J38" s="161"/>
      <c r="K38" s="189">
        <f>'BS3-4'!F63</f>
        <v>1289213</v>
      </c>
      <c r="L38" s="85"/>
      <c r="M38" s="17">
        <f>'BS3-4'!F66</f>
        <v>80</v>
      </c>
      <c r="N38" s="85"/>
      <c r="O38" s="17">
        <f>SUM(E38:M38)</f>
        <v>2324893</v>
      </c>
    </row>
    <row r="39" spans="1:15" s="75" customFormat="1" ht="6.6" customHeight="1">
      <c r="B39" s="74"/>
      <c r="C39" s="196"/>
      <c r="D39" s="74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</row>
    <row r="40" spans="1:15" ht="22.5" customHeight="1">
      <c r="A40" s="162" t="s">
        <v>136</v>
      </c>
      <c r="B40" s="163"/>
      <c r="C40" s="164"/>
      <c r="D40" s="165"/>
      <c r="E40" s="165"/>
      <c r="F40" s="165"/>
      <c r="G40" s="166"/>
      <c r="H40" s="165"/>
      <c r="I40" s="165"/>
      <c r="J40" s="165"/>
      <c r="K40" s="97"/>
      <c r="L40" s="165"/>
      <c r="M40" s="167"/>
      <c r="N40" s="167"/>
      <c r="O40" s="167"/>
    </row>
    <row r="41" spans="1:15" ht="22.5" customHeight="1">
      <c r="A41" s="127" t="s">
        <v>137</v>
      </c>
      <c r="B41" s="163"/>
      <c r="C41" s="164"/>
      <c r="D41" s="165"/>
      <c r="E41" s="165"/>
      <c r="F41" s="165"/>
      <c r="G41" s="166"/>
      <c r="H41" s="165"/>
      <c r="I41" s="165"/>
      <c r="J41" s="165"/>
      <c r="K41" s="165"/>
      <c r="L41" s="165"/>
      <c r="M41" s="167"/>
      <c r="N41" s="167"/>
      <c r="O41" s="167"/>
    </row>
    <row r="42" spans="1:15" ht="22.5" customHeight="1">
      <c r="A42" s="163" t="s">
        <v>138</v>
      </c>
      <c r="B42" s="164"/>
      <c r="C42" s="168">
        <v>12</v>
      </c>
      <c r="D42" s="164"/>
      <c r="E42" s="169">
        <v>0</v>
      </c>
      <c r="F42" s="80"/>
      <c r="G42" s="169">
        <v>0</v>
      </c>
      <c r="H42" s="80"/>
      <c r="I42" s="169">
        <v>0</v>
      </c>
      <c r="J42" s="170"/>
      <c r="K42" s="97">
        <v>-360000</v>
      </c>
      <c r="L42" s="170"/>
      <c r="M42" s="169">
        <v>0</v>
      </c>
      <c r="N42" s="171"/>
      <c r="O42" s="97">
        <f>SUM(E42:M42)</f>
        <v>-360000</v>
      </c>
    </row>
    <row r="43" spans="1:15" ht="22.5" customHeight="1">
      <c r="A43" s="162" t="s">
        <v>139</v>
      </c>
      <c r="B43" s="163"/>
      <c r="C43" s="164"/>
      <c r="D43" s="165"/>
      <c r="E43" s="172">
        <v>0</v>
      </c>
      <c r="F43" s="80"/>
      <c r="G43" s="172">
        <v>0</v>
      </c>
      <c r="H43" s="80"/>
      <c r="I43" s="172">
        <v>0</v>
      </c>
      <c r="J43" s="165"/>
      <c r="K43" s="113">
        <f>SUM(K42)</f>
        <v>-360000</v>
      </c>
      <c r="L43" s="165"/>
      <c r="M43" s="172">
        <f>SUM(M42)</f>
        <v>0</v>
      </c>
      <c r="N43" s="167"/>
      <c r="O43" s="173">
        <f>SUM(E43:M43)</f>
        <v>-360000</v>
      </c>
    </row>
    <row r="44" spans="1:15" s="75" customFormat="1" ht="6.6" customHeight="1">
      <c r="B44" s="74"/>
      <c r="C44" s="196"/>
      <c r="D44" s="74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</row>
    <row r="45" spans="1:15" ht="22.5" customHeight="1">
      <c r="A45" s="162" t="s">
        <v>84</v>
      </c>
      <c r="B45" s="164"/>
      <c r="C45" s="165"/>
      <c r="D45" s="164"/>
      <c r="E45" s="165"/>
      <c r="F45" s="165"/>
      <c r="G45" s="165"/>
      <c r="H45" s="166"/>
      <c r="I45" s="165"/>
      <c r="J45" s="165"/>
      <c r="K45" s="165"/>
      <c r="L45" s="165"/>
      <c r="M45" s="165"/>
      <c r="N45" s="167"/>
      <c r="O45" s="167"/>
    </row>
    <row r="46" spans="1:15" ht="22.5" customHeight="1">
      <c r="A46" s="100" t="s">
        <v>75</v>
      </c>
      <c r="B46" s="164"/>
      <c r="C46" s="72"/>
      <c r="D46" s="164"/>
      <c r="E46" s="169">
        <v>0</v>
      </c>
      <c r="F46" s="80"/>
      <c r="G46" s="169">
        <v>0</v>
      </c>
      <c r="H46" s="80"/>
      <c r="I46" s="169">
        <v>0</v>
      </c>
      <c r="J46" s="170"/>
      <c r="K46" s="97">
        <f>'PL5-6'!C59</f>
        <v>212199</v>
      </c>
      <c r="L46" s="165"/>
      <c r="M46" s="169">
        <v>0</v>
      </c>
      <c r="N46" s="167"/>
      <c r="O46" s="97">
        <f>SUM(E46:M46)</f>
        <v>212199</v>
      </c>
    </row>
    <row r="47" spans="1:15" ht="22.5" customHeight="1">
      <c r="A47" s="6" t="s">
        <v>76</v>
      </c>
      <c r="B47" s="164"/>
      <c r="C47" s="72"/>
      <c r="D47" s="164"/>
      <c r="E47" s="169"/>
      <c r="F47" s="80"/>
      <c r="G47" s="169"/>
      <c r="H47" s="80"/>
      <c r="I47" s="169"/>
      <c r="J47" s="170"/>
      <c r="K47" s="97"/>
      <c r="L47" s="165"/>
      <c r="M47" s="169"/>
      <c r="N47" s="167"/>
      <c r="O47" s="97"/>
    </row>
    <row r="48" spans="1:15" ht="22.5" customHeight="1">
      <c r="A48" s="100" t="s">
        <v>165</v>
      </c>
      <c r="B48" s="164"/>
      <c r="C48" s="72"/>
      <c r="D48" s="164"/>
      <c r="E48" s="169">
        <v>0</v>
      </c>
      <c r="F48" s="80"/>
      <c r="G48" s="169">
        <v>0</v>
      </c>
      <c r="H48" s="80"/>
      <c r="I48" s="169">
        <v>0</v>
      </c>
      <c r="J48" s="170"/>
      <c r="K48" s="169">
        <v>0</v>
      </c>
      <c r="L48" s="170"/>
      <c r="M48" s="169">
        <f>'PL5-6'!C65</f>
        <v>-62</v>
      </c>
      <c r="N48" s="167"/>
      <c r="O48" s="97">
        <f>SUM(E48:M48)</f>
        <v>-62</v>
      </c>
    </row>
    <row r="49" spans="1:15" ht="22.5" customHeight="1">
      <c r="A49" s="100" t="s">
        <v>167</v>
      </c>
      <c r="B49" s="164"/>
      <c r="C49" s="72"/>
      <c r="D49" s="164"/>
      <c r="E49" s="169"/>
      <c r="F49" s="80"/>
      <c r="G49" s="169"/>
      <c r="H49" s="80"/>
      <c r="I49" s="169"/>
      <c r="J49" s="170"/>
      <c r="K49" s="97"/>
      <c r="L49" s="165"/>
      <c r="M49" s="169"/>
      <c r="N49" s="167"/>
      <c r="O49" s="97"/>
    </row>
    <row r="50" spans="1:15" ht="22.5" customHeight="1">
      <c r="A50" s="197" t="s">
        <v>166</v>
      </c>
      <c r="B50" s="164"/>
      <c r="C50" s="72"/>
      <c r="D50" s="164"/>
      <c r="E50" s="169">
        <v>0</v>
      </c>
      <c r="F50" s="80"/>
      <c r="G50" s="169">
        <v>0</v>
      </c>
      <c r="H50" s="80"/>
      <c r="I50" s="169">
        <v>0</v>
      </c>
      <c r="J50" s="170"/>
      <c r="K50" s="169">
        <f>'PL5-6'!C67</f>
        <v>1500</v>
      </c>
      <c r="L50" s="170"/>
      <c r="M50" s="169">
        <v>0</v>
      </c>
      <c r="N50" s="171"/>
      <c r="O50" s="97">
        <f>SUM(E50:M50)</f>
        <v>1500</v>
      </c>
    </row>
    <row r="51" spans="1:15" ht="22.5" customHeight="1">
      <c r="A51" s="162" t="s">
        <v>85</v>
      </c>
      <c r="B51" s="164"/>
      <c r="C51" s="72"/>
      <c r="D51" s="164"/>
      <c r="E51" s="172">
        <v>0</v>
      </c>
      <c r="F51" s="174"/>
      <c r="G51" s="172">
        <v>0</v>
      </c>
      <c r="H51" s="175"/>
      <c r="I51" s="172">
        <v>0</v>
      </c>
      <c r="J51" s="176">
        <v>0</v>
      </c>
      <c r="K51" s="172">
        <f>SUM(K46:K50)</f>
        <v>213699</v>
      </c>
      <c r="L51" s="176">
        <v>0</v>
      </c>
      <c r="M51" s="172">
        <f>SUM(M46:M50)</f>
        <v>-62</v>
      </c>
      <c r="N51" s="167"/>
      <c r="O51" s="113">
        <f>SUM(E51:N51)</f>
        <v>213637</v>
      </c>
    </row>
    <row r="52" spans="1:15" s="75" customFormat="1" ht="6.6" customHeight="1">
      <c r="B52" s="74"/>
      <c r="C52" s="196"/>
      <c r="D52" s="74"/>
      <c r="E52" s="196"/>
      <c r="F52" s="196"/>
      <c r="G52" s="196"/>
      <c r="H52" s="196"/>
      <c r="I52" s="196"/>
      <c r="J52" s="196"/>
      <c r="K52" s="196"/>
      <c r="L52" s="196"/>
      <c r="M52" s="196"/>
      <c r="N52" s="196"/>
      <c r="O52" s="196"/>
    </row>
    <row r="53" spans="1:15" ht="22.5" customHeight="1" thickBot="1">
      <c r="A53" s="162" t="s">
        <v>142</v>
      </c>
      <c r="B53" s="164"/>
      <c r="C53" s="72"/>
      <c r="D53" s="164"/>
      <c r="E53" s="112">
        <f>SUM(E38,E43,E51)</f>
        <v>360000</v>
      </c>
      <c r="F53" s="176"/>
      <c r="G53" s="112">
        <f>SUM(G38,G43,G51)</f>
        <v>615600</v>
      </c>
      <c r="H53" s="176"/>
      <c r="I53" s="112">
        <f>SUM(I38,I43,I51)</f>
        <v>60000</v>
      </c>
      <c r="J53" s="176"/>
      <c r="K53" s="112">
        <f>SUM(K38,K43,K51)</f>
        <v>1142912</v>
      </c>
      <c r="L53" s="176"/>
      <c r="M53" s="112">
        <f>SUM(M38,M43,M51)</f>
        <v>18</v>
      </c>
      <c r="N53" s="167"/>
      <c r="O53" s="177">
        <f>SUM(E53:M53)</f>
        <v>2178530</v>
      </c>
    </row>
    <row r="54" spans="1:15" ht="22.5" customHeight="1" thickTop="1"/>
  </sheetData>
  <mergeCells count="6">
    <mergeCell ref="E36:O36"/>
    <mergeCell ref="G3:K3"/>
    <mergeCell ref="I5:K5"/>
    <mergeCell ref="E10:O10"/>
    <mergeCell ref="G29:K29"/>
    <mergeCell ref="I31:K31"/>
  </mergeCells>
  <pageMargins left="0.8" right="0.8" top="0.48" bottom="0.5" header="0.5" footer="0.5"/>
  <pageSetup paperSize="9" scale="90" firstPageNumber="7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CFF"/>
  </sheetPr>
  <dimension ref="A1:O55"/>
  <sheetViews>
    <sheetView showGridLines="0" zoomScale="90" zoomScaleNormal="90" zoomScaleSheetLayoutView="90" workbookViewId="0">
      <selection activeCell="S9" sqref="S9"/>
    </sheetView>
  </sheetViews>
  <sheetFormatPr defaultColWidth="12" defaultRowHeight="22.5" customHeight="1"/>
  <cols>
    <col min="1" max="1" width="54.42578125" style="73" customWidth="1"/>
    <col min="2" max="2" width="1.7109375" style="73" customWidth="1"/>
    <col min="3" max="3" width="13" style="81" customWidth="1"/>
    <col min="4" max="4" width="1.7109375" style="73" customWidth="1"/>
    <col min="5" max="5" width="13" style="81" customWidth="1"/>
    <col min="6" max="6" width="1.7109375" style="73" customWidth="1"/>
    <col min="7" max="7" width="13.42578125" style="73" customWidth="1"/>
    <col min="8" max="8" width="1.7109375" style="73" customWidth="1"/>
    <col min="9" max="9" width="13" style="81" customWidth="1"/>
    <col min="10" max="10" width="1.7109375" style="73" customWidth="1"/>
    <col min="11" max="11" width="14.28515625" style="81" customWidth="1"/>
    <col min="12" max="12" width="1.7109375" style="73" customWidth="1"/>
    <col min="13" max="13" width="17.140625" style="73" customWidth="1"/>
    <col min="14" max="14" width="1.7109375" style="73" customWidth="1"/>
    <col min="15" max="15" width="13" style="81" customWidth="1"/>
    <col min="16" max="16" width="7.28515625" style="73" customWidth="1"/>
    <col min="17" max="16384" width="12" style="73"/>
  </cols>
  <sheetData>
    <row r="1" spans="1:15" ht="22.5" customHeight="1">
      <c r="A1" s="3" t="s">
        <v>67</v>
      </c>
    </row>
    <row r="2" spans="1:15" s="21" customFormat="1" ht="22.5" customHeight="1">
      <c r="A2" s="3" t="s">
        <v>94</v>
      </c>
      <c r="B2" s="19"/>
      <c r="C2" s="20"/>
      <c r="D2" s="19"/>
      <c r="E2" s="20"/>
      <c r="I2" s="20"/>
      <c r="K2" s="20"/>
      <c r="O2" s="20"/>
    </row>
    <row r="3" spans="1:15" ht="22.5" customHeight="1">
      <c r="A3" s="7"/>
      <c r="B3" s="7"/>
      <c r="C3" s="72"/>
      <c r="D3" s="7"/>
      <c r="E3" s="72"/>
      <c r="F3" s="72"/>
      <c r="G3" s="206" t="s">
        <v>50</v>
      </c>
      <c r="H3" s="206"/>
      <c r="I3" s="206"/>
      <c r="J3" s="206"/>
      <c r="K3" s="206"/>
      <c r="L3" s="72"/>
      <c r="M3" s="72"/>
      <c r="N3" s="72"/>
      <c r="O3" s="72"/>
    </row>
    <row r="4" spans="1:15" ht="22.5" customHeight="1">
      <c r="A4" s="7"/>
      <c r="B4" s="7"/>
      <c r="C4" s="72"/>
      <c r="D4" s="7"/>
      <c r="E4" s="72"/>
      <c r="F4" s="72"/>
      <c r="G4" s="94"/>
      <c r="H4" s="94"/>
      <c r="I4" s="94"/>
      <c r="J4" s="94"/>
      <c r="K4" s="94"/>
      <c r="L4" s="72"/>
      <c r="M4" s="95" t="s">
        <v>73</v>
      </c>
      <c r="N4" s="72"/>
      <c r="O4" s="72"/>
    </row>
    <row r="5" spans="1:15" ht="22.5" customHeight="1">
      <c r="A5" s="7"/>
      <c r="B5" s="7"/>
      <c r="C5" s="72"/>
      <c r="D5" s="7"/>
      <c r="E5" s="72"/>
      <c r="F5" s="72"/>
      <c r="G5" s="116" t="s">
        <v>39</v>
      </c>
      <c r="H5" s="94"/>
      <c r="I5" s="209" t="s">
        <v>33</v>
      </c>
      <c r="J5" s="209"/>
      <c r="K5" s="209"/>
      <c r="L5" s="72"/>
      <c r="M5" s="96" t="s">
        <v>74</v>
      </c>
      <c r="N5" s="72"/>
      <c r="O5" s="72"/>
    </row>
    <row r="6" spans="1:15" ht="22.5" customHeight="1">
      <c r="A6" s="7"/>
      <c r="B6" s="7"/>
      <c r="C6" s="72"/>
      <c r="D6" s="7"/>
      <c r="E6" s="72"/>
      <c r="F6" s="72"/>
      <c r="G6" s="77"/>
      <c r="H6" s="94"/>
      <c r="I6" s="77"/>
      <c r="J6" s="77"/>
      <c r="K6" s="77"/>
      <c r="L6" s="72"/>
      <c r="M6" s="77" t="s">
        <v>63</v>
      </c>
      <c r="N6" s="72"/>
      <c r="O6" s="72"/>
    </row>
    <row r="7" spans="1:15" s="75" customFormat="1" ht="22.5" customHeight="1">
      <c r="A7" s="74"/>
      <c r="B7" s="74"/>
      <c r="C7" s="72"/>
      <c r="D7" s="74"/>
      <c r="E7" s="77" t="s">
        <v>3</v>
      </c>
      <c r="F7" s="10"/>
      <c r="G7" s="77" t="s">
        <v>53</v>
      </c>
      <c r="H7" s="10"/>
      <c r="L7" s="10"/>
      <c r="M7" s="121" t="s">
        <v>97</v>
      </c>
      <c r="N7" s="10"/>
      <c r="O7" s="76"/>
    </row>
    <row r="8" spans="1:15" s="75" customFormat="1" ht="22.5" customHeight="1">
      <c r="A8" s="74"/>
      <c r="B8" s="74"/>
      <c r="C8" s="72"/>
      <c r="D8" s="74"/>
      <c r="E8" s="77" t="s">
        <v>41</v>
      </c>
      <c r="F8" s="10"/>
      <c r="G8" s="141" t="s">
        <v>111</v>
      </c>
      <c r="H8" s="10"/>
      <c r="I8" s="78" t="s">
        <v>65</v>
      </c>
      <c r="J8" s="10"/>
      <c r="K8" s="78" t="s">
        <v>55</v>
      </c>
      <c r="L8" s="10"/>
      <c r="M8" s="109" t="s">
        <v>98</v>
      </c>
      <c r="N8" s="10"/>
      <c r="O8" s="76" t="s">
        <v>34</v>
      </c>
    </row>
    <row r="9" spans="1:15" s="75" customFormat="1" ht="22.5" customHeight="1">
      <c r="A9" s="74"/>
      <c r="B9" s="74"/>
      <c r="C9" s="160" t="s">
        <v>8</v>
      </c>
      <c r="D9" s="74"/>
      <c r="E9" s="79" t="s">
        <v>40</v>
      </c>
      <c r="F9" s="10"/>
      <c r="G9" s="152" t="s">
        <v>110</v>
      </c>
      <c r="H9" s="10"/>
      <c r="I9" s="79" t="s">
        <v>59</v>
      </c>
      <c r="J9" s="10"/>
      <c r="K9" s="79" t="s">
        <v>54</v>
      </c>
      <c r="L9" s="10"/>
      <c r="M9" s="79" t="s">
        <v>72</v>
      </c>
      <c r="N9" s="10"/>
      <c r="O9" s="76" t="s">
        <v>35</v>
      </c>
    </row>
    <row r="10" spans="1:15" s="18" customFormat="1" ht="22.5" customHeight="1">
      <c r="A10" s="2" t="s">
        <v>135</v>
      </c>
      <c r="B10" s="7"/>
      <c r="C10" s="75"/>
      <c r="D10" s="7"/>
      <c r="E10" s="208" t="s">
        <v>81</v>
      </c>
      <c r="F10" s="208"/>
      <c r="G10" s="208"/>
      <c r="H10" s="208"/>
      <c r="I10" s="208"/>
      <c r="J10" s="208"/>
      <c r="K10" s="208"/>
      <c r="L10" s="208"/>
      <c r="M10" s="208"/>
      <c r="N10" s="208"/>
      <c r="O10" s="208"/>
    </row>
    <row r="11" spans="1:15" s="75" customFormat="1" ht="6.6" customHeight="1">
      <c r="B11" s="74"/>
      <c r="C11" s="196"/>
      <c r="D11" s="74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</row>
    <row r="12" spans="1:15" s="18" customFormat="1" ht="22.5" customHeight="1">
      <c r="A12" s="2" t="s">
        <v>104</v>
      </c>
      <c r="B12" s="7"/>
      <c r="C12" s="17"/>
      <c r="D12" s="7"/>
      <c r="E12" s="17">
        <v>360000</v>
      </c>
      <c r="F12" s="85"/>
      <c r="G12" s="17">
        <v>615600</v>
      </c>
      <c r="H12" s="85"/>
      <c r="I12" s="17">
        <v>60000</v>
      </c>
      <c r="J12" s="161"/>
      <c r="K12" s="17">
        <v>1351599</v>
      </c>
      <c r="L12" s="85"/>
      <c r="M12" s="17">
        <v>-34</v>
      </c>
      <c r="N12" s="85"/>
      <c r="O12" s="17">
        <f>SUM(E12:N12)</f>
        <v>2387165</v>
      </c>
    </row>
    <row r="13" spans="1:15" s="75" customFormat="1" ht="6.6" customHeight="1">
      <c r="B13" s="74"/>
      <c r="C13" s="196"/>
      <c r="D13" s="74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</row>
    <row r="14" spans="1:15" s="167" customFormat="1" ht="22.5" customHeight="1">
      <c r="A14" s="162" t="s">
        <v>136</v>
      </c>
      <c r="B14" s="163"/>
      <c r="C14" s="164"/>
      <c r="D14" s="165"/>
      <c r="E14" s="165"/>
      <c r="F14" s="165"/>
      <c r="G14" s="166"/>
      <c r="H14" s="165"/>
      <c r="I14" s="165"/>
      <c r="J14" s="165"/>
      <c r="K14" s="165"/>
      <c r="L14" s="165"/>
    </row>
    <row r="15" spans="1:15" s="167" customFormat="1" ht="22.5" customHeight="1">
      <c r="A15" s="127" t="s">
        <v>137</v>
      </c>
      <c r="B15" s="163"/>
      <c r="C15" s="164"/>
      <c r="D15" s="165"/>
      <c r="E15" s="165"/>
      <c r="F15" s="165"/>
      <c r="G15" s="166"/>
      <c r="H15" s="165"/>
      <c r="I15" s="165"/>
      <c r="J15" s="165"/>
      <c r="K15" s="165"/>
      <c r="L15" s="165"/>
    </row>
    <row r="16" spans="1:15" s="167" customFormat="1" ht="22.5" customHeight="1">
      <c r="A16" s="163" t="s">
        <v>138</v>
      </c>
      <c r="B16" s="164"/>
      <c r="C16" s="168">
        <v>12</v>
      </c>
      <c r="D16" s="164"/>
      <c r="E16" s="169">
        <v>0</v>
      </c>
      <c r="F16" s="80"/>
      <c r="G16" s="169">
        <v>0</v>
      </c>
      <c r="H16" s="80"/>
      <c r="I16" s="169">
        <v>0</v>
      </c>
      <c r="J16" s="170"/>
      <c r="K16" s="97">
        <v>-414000</v>
      </c>
      <c r="L16" s="170"/>
      <c r="M16" s="169">
        <v>0</v>
      </c>
      <c r="N16" s="171"/>
      <c r="O16" s="97">
        <f>SUM(E16:M16)</f>
        <v>-414000</v>
      </c>
    </row>
    <row r="17" spans="1:15" s="167" customFormat="1" ht="22.5" customHeight="1">
      <c r="A17" s="162" t="s">
        <v>139</v>
      </c>
      <c r="B17" s="163"/>
      <c r="C17" s="164"/>
      <c r="D17" s="165"/>
      <c r="E17" s="172">
        <v>0</v>
      </c>
      <c r="F17" s="80"/>
      <c r="G17" s="172">
        <v>0</v>
      </c>
      <c r="H17" s="80"/>
      <c r="I17" s="172">
        <v>0</v>
      </c>
      <c r="J17" s="165"/>
      <c r="K17" s="113">
        <f>SUM(K16)</f>
        <v>-414000</v>
      </c>
      <c r="L17" s="165"/>
      <c r="M17" s="172">
        <v>0</v>
      </c>
      <c r="O17" s="173">
        <f>SUM(O16)</f>
        <v>-414000</v>
      </c>
    </row>
    <row r="18" spans="1:15" s="75" customFormat="1" ht="6.6" customHeight="1">
      <c r="B18" s="74"/>
      <c r="C18" s="196"/>
      <c r="D18" s="74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</row>
    <row r="19" spans="1:15" s="167" customFormat="1" ht="22.5" customHeight="1">
      <c r="A19" s="162" t="s">
        <v>84</v>
      </c>
      <c r="B19" s="164"/>
      <c r="C19" s="165"/>
      <c r="D19" s="164"/>
      <c r="E19" s="165"/>
      <c r="F19" s="165"/>
      <c r="G19" s="165"/>
      <c r="H19" s="166"/>
      <c r="I19" s="165"/>
      <c r="J19" s="165"/>
      <c r="K19" s="165"/>
      <c r="L19" s="165"/>
      <c r="M19" s="165"/>
    </row>
    <row r="20" spans="1:15" s="117" customFormat="1" ht="22.5" customHeight="1">
      <c r="A20" s="100" t="s">
        <v>75</v>
      </c>
      <c r="B20" s="114"/>
      <c r="C20" s="72"/>
      <c r="D20" s="114"/>
      <c r="E20" s="169">
        <v>0</v>
      </c>
      <c r="F20" s="80"/>
      <c r="G20" s="169">
        <v>0</v>
      </c>
      <c r="H20" s="80"/>
      <c r="I20" s="169">
        <v>0</v>
      </c>
      <c r="J20" s="17"/>
      <c r="K20" s="97">
        <f>'[1]PL5-6'!G57</f>
        <v>184324</v>
      </c>
      <c r="L20" s="97"/>
      <c r="M20" s="169">
        <v>0</v>
      </c>
      <c r="N20" s="17"/>
      <c r="O20" s="97">
        <f>SUM(E20:N20)</f>
        <v>184324</v>
      </c>
    </row>
    <row r="21" spans="1:15" s="117" customFormat="1" ht="22.5" customHeight="1">
      <c r="A21" s="6" t="s">
        <v>76</v>
      </c>
      <c r="B21" s="114"/>
      <c r="C21" s="72"/>
      <c r="D21" s="114"/>
      <c r="E21" s="169"/>
      <c r="F21" s="80"/>
      <c r="G21" s="169"/>
      <c r="H21" s="80"/>
      <c r="I21" s="169"/>
      <c r="J21" s="17"/>
      <c r="K21" s="97"/>
      <c r="L21" s="97"/>
      <c r="M21" s="169"/>
      <c r="N21" s="17"/>
      <c r="O21" s="97"/>
    </row>
    <row r="22" spans="1:15" s="117" customFormat="1" ht="22.5" customHeight="1">
      <c r="A22" s="100" t="s">
        <v>165</v>
      </c>
      <c r="B22" s="114"/>
      <c r="C22" s="72"/>
      <c r="D22" s="114"/>
      <c r="E22" s="169">
        <v>0</v>
      </c>
      <c r="F22" s="80"/>
      <c r="G22" s="169">
        <v>0</v>
      </c>
      <c r="H22" s="80"/>
      <c r="I22" s="169">
        <v>0</v>
      </c>
      <c r="J22" s="17"/>
      <c r="K22" s="169">
        <v>0</v>
      </c>
      <c r="L22" s="97"/>
      <c r="M22" s="97">
        <v>29</v>
      </c>
      <c r="N22" s="17"/>
      <c r="O22" s="97">
        <f>SUM(E22:N22)</f>
        <v>29</v>
      </c>
    </row>
    <row r="23" spans="1:15" s="117" customFormat="1" ht="22.5" customHeight="1">
      <c r="A23" s="162" t="s">
        <v>85</v>
      </c>
      <c r="B23" s="114"/>
      <c r="C23" s="72"/>
      <c r="D23" s="114"/>
      <c r="E23" s="172">
        <v>0</v>
      </c>
      <c r="F23" s="174"/>
      <c r="G23" s="172">
        <v>0</v>
      </c>
      <c r="H23" s="175"/>
      <c r="I23" s="172">
        <v>0</v>
      </c>
      <c r="J23" s="17"/>
      <c r="K23" s="113">
        <f>SUM(K20:K22)</f>
        <v>184324</v>
      </c>
      <c r="L23" s="17"/>
      <c r="M23" s="113">
        <f>SUM(M20:M22)</f>
        <v>29</v>
      </c>
      <c r="N23" s="17"/>
      <c r="O23" s="113">
        <f>SUM(E23:N23)</f>
        <v>184353</v>
      </c>
    </row>
    <row r="24" spans="1:15" s="75" customFormat="1" ht="6.6" customHeight="1">
      <c r="B24" s="74"/>
      <c r="C24" s="196"/>
      <c r="D24" s="74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</row>
    <row r="25" spans="1:15" s="117" customFormat="1" ht="22.5" customHeight="1" thickBot="1">
      <c r="A25" s="162" t="s">
        <v>140</v>
      </c>
      <c r="B25" s="114"/>
      <c r="C25" s="72"/>
      <c r="D25" s="114"/>
      <c r="E25" s="112">
        <f>SUM(E12,E23)</f>
        <v>360000</v>
      </c>
      <c r="F25" s="17"/>
      <c r="G25" s="112">
        <f>SUM(G12,G23)</f>
        <v>615600</v>
      </c>
      <c r="H25" s="17"/>
      <c r="I25" s="112">
        <f>SUM(I12,I23)</f>
        <v>60000</v>
      </c>
      <c r="J25" s="17"/>
      <c r="K25" s="112">
        <f>SUM(K12,K23,K17)</f>
        <v>1121923</v>
      </c>
      <c r="L25" s="17"/>
      <c r="M25" s="112">
        <f>SUM(M12,M23)</f>
        <v>-5</v>
      </c>
      <c r="N25" s="17"/>
      <c r="O25" s="112">
        <f>SUM(E25:N25)</f>
        <v>2157518</v>
      </c>
    </row>
    <row r="26" spans="1:15" s="117" customFormat="1" ht="22.5" customHeight="1" thickTop="1">
      <c r="A26" s="14"/>
      <c r="B26" s="114"/>
      <c r="C26" s="17"/>
      <c r="D26" s="114"/>
      <c r="E26" s="17"/>
      <c r="F26" s="180"/>
      <c r="G26" s="17"/>
      <c r="H26" s="180"/>
      <c r="I26" s="17"/>
      <c r="J26" s="180"/>
      <c r="K26" s="17"/>
      <c r="L26" s="180"/>
      <c r="M26" s="17"/>
      <c r="N26" s="17"/>
      <c r="O26" s="17"/>
    </row>
    <row r="27" spans="1:15" s="75" customFormat="1" ht="22.5" customHeight="1">
      <c r="A27" s="181"/>
      <c r="B27" s="120"/>
      <c r="C27" s="97"/>
      <c r="D27" s="120"/>
      <c r="E27" s="97"/>
      <c r="F27" s="97"/>
      <c r="G27" s="97"/>
      <c r="H27" s="97"/>
      <c r="I27" s="97"/>
      <c r="J27" s="97"/>
      <c r="K27" s="97"/>
      <c r="L27" s="97"/>
      <c r="M27" s="133"/>
      <c r="N27" s="97"/>
      <c r="O27" s="17"/>
    </row>
    <row r="28" spans="1:15" s="75" customFormat="1" ht="22.5" customHeight="1">
      <c r="A28" s="3" t="s">
        <v>67</v>
      </c>
      <c r="B28" s="73"/>
      <c r="C28" s="81"/>
      <c r="D28" s="73"/>
      <c r="E28" s="81"/>
      <c r="F28" s="73"/>
      <c r="G28" s="73"/>
      <c r="H28" s="73"/>
      <c r="I28" s="81"/>
      <c r="J28" s="73"/>
      <c r="K28" s="81"/>
      <c r="L28" s="73"/>
      <c r="M28" s="73"/>
      <c r="N28" s="73"/>
      <c r="O28" s="81"/>
    </row>
    <row r="29" spans="1:15" s="75" customFormat="1" ht="22.5" customHeight="1">
      <c r="A29" s="3" t="s">
        <v>94</v>
      </c>
      <c r="B29" s="19"/>
      <c r="C29" s="20"/>
      <c r="D29" s="19"/>
      <c r="E29" s="20"/>
      <c r="F29" s="21"/>
      <c r="G29" s="21"/>
      <c r="H29" s="21"/>
      <c r="I29" s="20"/>
      <c r="J29" s="21"/>
      <c r="K29" s="20"/>
      <c r="L29" s="21"/>
      <c r="M29" s="21"/>
      <c r="N29" s="21"/>
      <c r="O29" s="20"/>
    </row>
    <row r="30" spans="1:15" s="75" customFormat="1" ht="22.5" customHeight="1">
      <c r="A30" s="7"/>
      <c r="B30" s="7"/>
      <c r="C30" s="72"/>
      <c r="D30" s="7"/>
      <c r="E30" s="72"/>
      <c r="F30" s="72"/>
      <c r="G30" s="206" t="s">
        <v>50</v>
      </c>
      <c r="H30" s="206"/>
      <c r="I30" s="206"/>
      <c r="J30" s="206"/>
      <c r="K30" s="206"/>
      <c r="L30" s="72"/>
      <c r="M30" s="72"/>
      <c r="N30" s="72"/>
      <c r="O30" s="72"/>
    </row>
    <row r="31" spans="1:15" s="117" customFormat="1" ht="22.5" customHeight="1">
      <c r="A31" s="7"/>
      <c r="B31" s="7"/>
      <c r="C31" s="72"/>
      <c r="D31" s="7"/>
      <c r="E31" s="72"/>
      <c r="F31" s="72"/>
      <c r="G31" s="94"/>
      <c r="H31" s="94"/>
      <c r="I31" s="94"/>
      <c r="J31" s="94"/>
      <c r="K31" s="94"/>
      <c r="L31" s="72"/>
      <c r="M31" s="95" t="s">
        <v>73</v>
      </c>
      <c r="N31" s="72"/>
      <c r="O31" s="72"/>
    </row>
    <row r="32" spans="1:15" s="75" customFormat="1" ht="22.5" customHeight="1">
      <c r="A32" s="7"/>
      <c r="B32" s="7"/>
      <c r="C32" s="72"/>
      <c r="D32" s="7"/>
      <c r="E32" s="72"/>
      <c r="F32" s="72"/>
      <c r="G32" s="116" t="s">
        <v>39</v>
      </c>
      <c r="H32" s="94"/>
      <c r="I32" s="209" t="s">
        <v>33</v>
      </c>
      <c r="J32" s="209"/>
      <c r="K32" s="209"/>
      <c r="L32" s="72"/>
      <c r="M32" s="96" t="s">
        <v>74</v>
      </c>
      <c r="N32" s="72"/>
      <c r="O32" s="72"/>
    </row>
    <row r="33" spans="1:15" s="117" customFormat="1" ht="22.5" customHeight="1">
      <c r="A33" s="7"/>
      <c r="B33" s="7"/>
      <c r="C33" s="72"/>
      <c r="D33" s="7"/>
      <c r="E33" s="72"/>
      <c r="F33" s="72"/>
      <c r="G33" s="77"/>
      <c r="H33" s="94"/>
      <c r="I33" s="77"/>
      <c r="J33" s="77"/>
      <c r="K33" s="77"/>
      <c r="L33" s="72"/>
      <c r="M33" s="77" t="s">
        <v>63</v>
      </c>
      <c r="N33" s="72"/>
      <c r="O33" s="72"/>
    </row>
    <row r="34" spans="1:15" ht="22.5" customHeight="1">
      <c r="A34" s="74"/>
      <c r="B34" s="74"/>
      <c r="C34" s="72"/>
      <c r="D34" s="74"/>
      <c r="E34" s="77" t="s">
        <v>3</v>
      </c>
      <c r="F34" s="10"/>
      <c r="G34" s="77" t="s">
        <v>53</v>
      </c>
      <c r="H34" s="10"/>
      <c r="I34" s="75"/>
      <c r="J34" s="75"/>
      <c r="K34" s="75"/>
      <c r="L34" s="10"/>
      <c r="M34" s="121" t="s">
        <v>97</v>
      </c>
      <c r="N34" s="10"/>
      <c r="O34" s="76"/>
    </row>
    <row r="35" spans="1:15" ht="22.5" customHeight="1">
      <c r="A35" s="74"/>
      <c r="B35" s="74"/>
      <c r="C35" s="72"/>
      <c r="D35" s="74"/>
      <c r="E35" s="77" t="s">
        <v>41</v>
      </c>
      <c r="F35" s="10"/>
      <c r="G35" s="141" t="s">
        <v>111</v>
      </c>
      <c r="H35" s="10"/>
      <c r="I35" s="78" t="s">
        <v>65</v>
      </c>
      <c r="J35" s="10"/>
      <c r="K35" s="78" t="s">
        <v>55</v>
      </c>
      <c r="L35" s="10"/>
      <c r="M35" s="109" t="s">
        <v>98</v>
      </c>
      <c r="N35" s="10"/>
      <c r="O35" s="76" t="s">
        <v>34</v>
      </c>
    </row>
    <row r="36" spans="1:15" ht="22.5" customHeight="1">
      <c r="A36" s="74"/>
      <c r="B36" s="74"/>
      <c r="C36" s="160" t="s">
        <v>8</v>
      </c>
      <c r="D36" s="74"/>
      <c r="E36" s="79" t="s">
        <v>40</v>
      </c>
      <c r="F36" s="10"/>
      <c r="G36" s="152" t="s">
        <v>110</v>
      </c>
      <c r="H36" s="10"/>
      <c r="I36" s="79" t="s">
        <v>59</v>
      </c>
      <c r="J36" s="10"/>
      <c r="K36" s="79" t="s">
        <v>54</v>
      </c>
      <c r="L36" s="10"/>
      <c r="M36" s="79" t="s">
        <v>72</v>
      </c>
      <c r="N36" s="10"/>
      <c r="O36" s="76" t="s">
        <v>35</v>
      </c>
    </row>
    <row r="37" spans="1:15" ht="22.5" customHeight="1">
      <c r="A37" s="2" t="s">
        <v>141</v>
      </c>
      <c r="B37" s="7"/>
      <c r="C37" s="75"/>
      <c r="D37" s="7"/>
      <c r="E37" s="208" t="s">
        <v>81</v>
      </c>
      <c r="F37" s="208"/>
      <c r="G37" s="208"/>
      <c r="H37" s="208"/>
      <c r="I37" s="208"/>
      <c r="J37" s="208"/>
      <c r="K37" s="208"/>
      <c r="L37" s="208"/>
      <c r="M37" s="208"/>
      <c r="N37" s="208"/>
      <c r="O37" s="208"/>
    </row>
    <row r="38" spans="1:15" s="75" customFormat="1" ht="6.6" customHeight="1">
      <c r="B38" s="74"/>
      <c r="C38" s="196"/>
      <c r="D38" s="74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</row>
    <row r="39" spans="1:15" ht="22.5" customHeight="1">
      <c r="A39" s="2" t="s">
        <v>120</v>
      </c>
      <c r="B39" s="7"/>
      <c r="C39" s="17"/>
      <c r="D39" s="7"/>
      <c r="E39" s="17">
        <v>360000</v>
      </c>
      <c r="F39" s="85"/>
      <c r="G39" s="17">
        <v>615600</v>
      </c>
      <c r="H39" s="85"/>
      <c r="I39" s="17">
        <v>60000</v>
      </c>
      <c r="J39" s="161"/>
      <c r="K39" s="189">
        <v>1280583</v>
      </c>
      <c r="L39" s="85"/>
      <c r="M39" s="17">
        <v>80</v>
      </c>
      <c r="N39" s="85"/>
      <c r="O39" s="17">
        <f>SUM(E39:M39)</f>
        <v>2316263</v>
      </c>
    </row>
    <row r="40" spans="1:15" s="75" customFormat="1" ht="6.6" customHeight="1">
      <c r="B40" s="74"/>
      <c r="C40" s="196"/>
      <c r="D40" s="74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</row>
    <row r="41" spans="1:15" ht="22.5" customHeight="1">
      <c r="A41" s="162" t="s">
        <v>136</v>
      </c>
      <c r="B41" s="163"/>
      <c r="C41" s="164"/>
      <c r="D41" s="165"/>
      <c r="E41" s="165"/>
      <c r="F41" s="165"/>
      <c r="G41" s="166"/>
      <c r="H41" s="165"/>
      <c r="I41" s="165"/>
      <c r="J41" s="165"/>
      <c r="K41" s="165"/>
      <c r="L41" s="165"/>
      <c r="M41" s="167"/>
      <c r="N41" s="167"/>
      <c r="O41" s="167"/>
    </row>
    <row r="42" spans="1:15" ht="22.5" customHeight="1">
      <c r="A42" s="127" t="s">
        <v>137</v>
      </c>
      <c r="B42" s="163"/>
      <c r="C42" s="164"/>
      <c r="D42" s="165"/>
      <c r="E42" s="165"/>
      <c r="F42" s="165"/>
      <c r="G42" s="166"/>
      <c r="H42" s="165"/>
      <c r="I42" s="165"/>
      <c r="J42" s="165"/>
      <c r="K42" s="165"/>
      <c r="L42" s="165"/>
      <c r="M42" s="167"/>
      <c r="N42" s="167"/>
      <c r="O42" s="167"/>
    </row>
    <row r="43" spans="1:15" ht="22.5" customHeight="1">
      <c r="A43" s="163" t="s">
        <v>138</v>
      </c>
      <c r="B43" s="164"/>
      <c r="C43" s="168">
        <v>12</v>
      </c>
      <c r="D43" s="164"/>
      <c r="E43" s="169">
        <v>0</v>
      </c>
      <c r="F43" s="80"/>
      <c r="G43" s="169">
        <v>0</v>
      </c>
      <c r="H43" s="80"/>
      <c r="I43" s="169">
        <v>0</v>
      </c>
      <c r="J43" s="170"/>
      <c r="K43" s="97">
        <v>-360000</v>
      </c>
      <c r="L43" s="170"/>
      <c r="M43" s="169">
        <v>0</v>
      </c>
      <c r="N43" s="171"/>
      <c r="O43" s="97">
        <f>SUM(E43:M43)</f>
        <v>-360000</v>
      </c>
    </row>
    <row r="44" spans="1:15" ht="22.5" customHeight="1">
      <c r="A44" s="162" t="s">
        <v>139</v>
      </c>
      <c r="B44" s="163"/>
      <c r="C44" s="164"/>
      <c r="D44" s="165"/>
      <c r="E44" s="172">
        <v>0</v>
      </c>
      <c r="F44" s="80"/>
      <c r="G44" s="172">
        <v>0</v>
      </c>
      <c r="H44" s="80"/>
      <c r="I44" s="172">
        <v>0</v>
      </c>
      <c r="J44" s="165"/>
      <c r="K44" s="113">
        <f>SUM(K43)</f>
        <v>-360000</v>
      </c>
      <c r="L44" s="165"/>
      <c r="M44" s="172">
        <f>SUM(M43)</f>
        <v>0</v>
      </c>
      <c r="N44" s="167"/>
      <c r="O44" s="173">
        <f>SUM(E44:M44)</f>
        <v>-360000</v>
      </c>
    </row>
    <row r="45" spans="1:15" s="75" customFormat="1" ht="6.6" customHeight="1">
      <c r="B45" s="74"/>
      <c r="C45" s="196"/>
      <c r="D45" s="74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</row>
    <row r="46" spans="1:15" ht="22.5" customHeight="1">
      <c r="A46" s="162" t="s">
        <v>84</v>
      </c>
      <c r="B46" s="164"/>
      <c r="C46" s="165"/>
      <c r="D46" s="164"/>
      <c r="E46" s="165"/>
      <c r="F46" s="165"/>
      <c r="G46" s="165"/>
      <c r="H46" s="166"/>
      <c r="I46" s="165"/>
      <c r="J46" s="165"/>
      <c r="K46" s="165"/>
      <c r="L46" s="165"/>
      <c r="M46" s="165"/>
      <c r="N46" s="167"/>
      <c r="O46" s="167"/>
    </row>
    <row r="47" spans="1:15" ht="22.5" customHeight="1">
      <c r="A47" s="100" t="s">
        <v>75</v>
      </c>
      <c r="B47" s="114"/>
      <c r="C47" s="72"/>
      <c r="D47" s="114"/>
      <c r="E47" s="169">
        <v>0</v>
      </c>
      <c r="F47" s="80"/>
      <c r="G47" s="169">
        <v>0</v>
      </c>
      <c r="H47" s="80"/>
      <c r="I47" s="169">
        <v>0</v>
      </c>
      <c r="J47" s="17"/>
      <c r="K47" s="97">
        <f>'PL5-6'!G59</f>
        <v>209204</v>
      </c>
      <c r="L47" s="97"/>
      <c r="M47" s="169">
        <v>0</v>
      </c>
      <c r="N47" s="17"/>
      <c r="O47" s="97">
        <f>SUM(E47:M47)</f>
        <v>209204</v>
      </c>
    </row>
    <row r="48" spans="1:15" ht="22.5" customHeight="1">
      <c r="A48" s="6" t="s">
        <v>76</v>
      </c>
      <c r="B48" s="114"/>
      <c r="C48" s="72"/>
      <c r="D48" s="114"/>
      <c r="E48" s="169"/>
      <c r="F48" s="80"/>
      <c r="G48" s="169"/>
      <c r="H48" s="80"/>
      <c r="I48" s="169"/>
      <c r="J48" s="17"/>
      <c r="K48" s="97"/>
      <c r="L48" s="97"/>
      <c r="M48" s="169"/>
      <c r="N48" s="17"/>
      <c r="O48" s="97"/>
    </row>
    <row r="49" spans="1:15" ht="22.5" customHeight="1">
      <c r="A49" s="100" t="s">
        <v>165</v>
      </c>
      <c r="B49" s="114"/>
      <c r="C49" s="72"/>
      <c r="D49" s="114"/>
      <c r="E49" s="169">
        <v>0</v>
      </c>
      <c r="F49" s="80"/>
      <c r="G49" s="169">
        <v>0</v>
      </c>
      <c r="H49" s="80"/>
      <c r="I49" s="169">
        <v>0</v>
      </c>
      <c r="J49" s="17"/>
      <c r="K49" s="169">
        <v>0</v>
      </c>
      <c r="L49" s="97"/>
      <c r="M49" s="169">
        <f>'PL5-6'!G65</f>
        <v>-62</v>
      </c>
      <c r="N49" s="17"/>
      <c r="O49" s="97">
        <f>SUM(E49:M49)</f>
        <v>-62</v>
      </c>
    </row>
    <row r="50" spans="1:15" ht="22.5" customHeight="1">
      <c r="A50" s="100" t="s">
        <v>167</v>
      </c>
      <c r="B50" s="114"/>
      <c r="C50" s="72"/>
      <c r="D50" s="114"/>
      <c r="E50" s="169"/>
      <c r="F50" s="80"/>
      <c r="G50" s="169"/>
      <c r="H50" s="80"/>
      <c r="I50" s="169"/>
      <c r="J50" s="17"/>
      <c r="K50" s="97"/>
      <c r="L50" s="97"/>
      <c r="M50" s="169"/>
      <c r="N50" s="17"/>
      <c r="O50" s="97"/>
    </row>
    <row r="51" spans="1:15" ht="22.5" customHeight="1">
      <c r="A51" s="197" t="s">
        <v>166</v>
      </c>
      <c r="B51" s="114"/>
      <c r="C51" s="72"/>
      <c r="D51" s="114"/>
      <c r="E51" s="169">
        <v>0</v>
      </c>
      <c r="F51" s="80"/>
      <c r="G51" s="169">
        <v>0</v>
      </c>
      <c r="H51" s="80"/>
      <c r="I51" s="169">
        <v>0</v>
      </c>
      <c r="J51" s="17"/>
      <c r="K51" s="169">
        <f>'PL5-6'!G67</f>
        <v>1500</v>
      </c>
      <c r="L51" s="97"/>
      <c r="M51" s="169">
        <v>0</v>
      </c>
      <c r="N51" s="17"/>
      <c r="O51" s="97">
        <f>SUM(E51:M51)</f>
        <v>1500</v>
      </c>
    </row>
    <row r="52" spans="1:15" ht="22.5" customHeight="1">
      <c r="A52" s="162" t="s">
        <v>85</v>
      </c>
      <c r="B52" s="114"/>
      <c r="C52" s="72"/>
      <c r="D52" s="114"/>
      <c r="E52" s="172">
        <v>0</v>
      </c>
      <c r="F52" s="174"/>
      <c r="G52" s="172">
        <v>0</v>
      </c>
      <c r="H52" s="175"/>
      <c r="I52" s="172">
        <v>0</v>
      </c>
      <c r="J52" s="17"/>
      <c r="K52" s="113">
        <f>SUM(K47:K51)</f>
        <v>210704</v>
      </c>
      <c r="L52" s="17"/>
      <c r="M52" s="113">
        <f>SUM(M47:M51)</f>
        <v>-62</v>
      </c>
      <c r="N52" s="17"/>
      <c r="O52" s="113">
        <f>SUM(E52:N52)</f>
        <v>210642</v>
      </c>
    </row>
    <row r="53" spans="1:15" s="75" customFormat="1" ht="6.6" customHeight="1">
      <c r="B53" s="74"/>
      <c r="C53" s="196"/>
      <c r="D53" s="74"/>
      <c r="E53" s="196"/>
      <c r="F53" s="196"/>
      <c r="G53" s="196"/>
      <c r="H53" s="196"/>
      <c r="I53" s="196"/>
      <c r="J53" s="196"/>
      <c r="K53" s="196"/>
      <c r="L53" s="196"/>
      <c r="M53" s="196"/>
      <c r="N53" s="196"/>
      <c r="O53" s="196"/>
    </row>
    <row r="54" spans="1:15" ht="22.5" customHeight="1" thickBot="1">
      <c r="A54" s="162" t="s">
        <v>142</v>
      </c>
      <c r="B54" s="114"/>
      <c r="C54" s="72"/>
      <c r="D54" s="114"/>
      <c r="E54" s="112">
        <f>SUM(E39,E44,E52)</f>
        <v>360000</v>
      </c>
      <c r="F54" s="17"/>
      <c r="G54" s="112">
        <f>SUM(G39,G44,G52)</f>
        <v>615600</v>
      </c>
      <c r="H54" s="17"/>
      <c r="I54" s="112">
        <f>SUM(I39,I44,I52)</f>
        <v>60000</v>
      </c>
      <c r="J54" s="17"/>
      <c r="K54" s="112">
        <f>SUM(K39,K44,K52)</f>
        <v>1131287</v>
      </c>
      <c r="L54" s="17"/>
      <c r="M54" s="112">
        <f>SUM(M39,M44,M52)</f>
        <v>18</v>
      </c>
      <c r="N54" s="17"/>
      <c r="O54" s="112">
        <f>SUM(O39,O44,O52)</f>
        <v>2166905</v>
      </c>
    </row>
    <row r="55" spans="1:15" ht="22.5" customHeight="1" thickTop="1"/>
  </sheetData>
  <mergeCells count="6">
    <mergeCell ref="E37:O37"/>
    <mergeCell ref="G3:K3"/>
    <mergeCell ref="I5:K5"/>
    <mergeCell ref="E10:O10"/>
    <mergeCell ref="G30:K30"/>
    <mergeCell ref="I32:K32"/>
  </mergeCells>
  <pageMargins left="0.8" right="0.8" top="0.48" bottom="0.5" header="0.5" footer="0.5"/>
  <pageSetup paperSize="9" scale="90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CFF"/>
  </sheetPr>
  <dimension ref="A1:N79"/>
  <sheetViews>
    <sheetView showGridLines="0" zoomScale="90" zoomScaleNormal="90" zoomScaleSheetLayoutView="90" workbookViewId="0">
      <selection activeCell="M12" sqref="M12"/>
    </sheetView>
  </sheetViews>
  <sheetFormatPr defaultColWidth="11" defaultRowHeight="22.5" customHeight="1"/>
  <cols>
    <col min="1" max="1" width="53.85546875" style="31" customWidth="1"/>
    <col min="2" max="2" width="11.140625" style="31" customWidth="1"/>
    <col min="3" max="3" width="1.85546875" style="27" customWidth="1"/>
    <col min="4" max="4" width="11.140625" style="31" customWidth="1"/>
    <col min="5" max="5" width="1.85546875" style="27" customWidth="1"/>
    <col min="6" max="6" width="11.140625" style="31" customWidth="1"/>
    <col min="7" max="7" width="1.85546875" style="31" customWidth="1"/>
    <col min="8" max="8" width="11.140625" style="31" customWidth="1"/>
    <col min="9" max="16384" width="11" style="27"/>
  </cols>
  <sheetData>
    <row r="1" spans="1:13" s="73" customFormat="1" ht="22.5" customHeight="1">
      <c r="A1" s="3" t="s">
        <v>67</v>
      </c>
      <c r="B1" s="81"/>
      <c r="D1" s="81"/>
      <c r="F1" s="81"/>
      <c r="H1" s="81"/>
    </row>
    <row r="2" spans="1:13" ht="22.5" customHeight="1">
      <c r="A2" s="25" t="s">
        <v>95</v>
      </c>
      <c r="B2" s="26"/>
      <c r="C2" s="26"/>
      <c r="D2" s="26"/>
      <c r="E2" s="26"/>
      <c r="F2" s="26"/>
      <c r="G2" s="26"/>
      <c r="H2" s="26"/>
    </row>
    <row r="3" spans="1:13" s="1" customFormat="1" ht="21.75" customHeight="1">
      <c r="A3" s="3"/>
      <c r="C3" s="82" t="s">
        <v>52</v>
      </c>
    </row>
    <row r="4" spans="1:13" s="10" customFormat="1" ht="21.75" customHeight="1">
      <c r="A4" s="14"/>
      <c r="C4" s="83" t="s">
        <v>51</v>
      </c>
      <c r="E4" s="71"/>
      <c r="F4" s="202" t="s">
        <v>50</v>
      </c>
      <c r="G4" s="202"/>
      <c r="H4" s="202"/>
    </row>
    <row r="5" spans="1:13" s="10" customFormat="1" ht="21.75" customHeight="1">
      <c r="A5" s="14"/>
      <c r="B5" s="203" t="s">
        <v>134</v>
      </c>
      <c r="C5" s="204"/>
      <c r="D5" s="204"/>
      <c r="E5" s="71"/>
      <c r="F5" s="203" t="s">
        <v>134</v>
      </c>
      <c r="G5" s="204"/>
      <c r="H5" s="204"/>
    </row>
    <row r="6" spans="1:13" s="10" customFormat="1" ht="21.75" customHeight="1">
      <c r="A6" s="14"/>
      <c r="B6" s="203" t="s">
        <v>128</v>
      </c>
      <c r="C6" s="203"/>
      <c r="D6" s="203"/>
      <c r="E6" s="71"/>
      <c r="F6" s="203" t="s">
        <v>128</v>
      </c>
      <c r="G6" s="203"/>
      <c r="H6" s="203"/>
    </row>
    <row r="7" spans="1:13" s="28" customFormat="1" ht="21.75" customHeight="1">
      <c r="A7" s="29"/>
      <c r="B7" s="106" t="s">
        <v>119</v>
      </c>
      <c r="C7" s="30"/>
      <c r="D7" s="106" t="s">
        <v>103</v>
      </c>
      <c r="E7" s="10"/>
      <c r="F7" s="106" t="s">
        <v>119</v>
      </c>
      <c r="G7" s="30"/>
      <c r="H7" s="106" t="s">
        <v>103</v>
      </c>
    </row>
    <row r="8" spans="1:13" ht="22.5" customHeight="1">
      <c r="B8" s="199" t="s">
        <v>81</v>
      </c>
      <c r="C8" s="199"/>
      <c r="D8" s="199"/>
      <c r="E8" s="199"/>
      <c r="F8" s="199"/>
      <c r="G8" s="199"/>
      <c r="H8" s="199"/>
    </row>
    <row r="9" spans="1:13" ht="21.75" customHeight="1">
      <c r="A9" s="32" t="s">
        <v>4</v>
      </c>
      <c r="B9" s="33"/>
      <c r="D9" s="33"/>
      <c r="F9" s="33"/>
      <c r="G9" s="33"/>
      <c r="H9" s="33"/>
    </row>
    <row r="10" spans="1:13" ht="21.75" customHeight="1">
      <c r="A10" s="118" t="s">
        <v>82</v>
      </c>
      <c r="B10" s="33">
        <f>'PL5-6'!C59</f>
        <v>212199</v>
      </c>
      <c r="D10" s="33">
        <v>185650</v>
      </c>
      <c r="F10" s="99">
        <f>'PL5-6'!G59</f>
        <v>209204</v>
      </c>
      <c r="G10" s="33"/>
      <c r="H10" s="99">
        <v>184324</v>
      </c>
      <c r="J10" s="182"/>
      <c r="K10" s="151"/>
      <c r="L10" s="182"/>
      <c r="M10" s="151"/>
    </row>
    <row r="11" spans="1:13" ht="21.75" customHeight="1">
      <c r="A11" s="40" t="s">
        <v>106</v>
      </c>
      <c r="B11" s="33"/>
      <c r="D11" s="33"/>
      <c r="F11" s="33"/>
      <c r="G11" s="33"/>
      <c r="H11" s="33"/>
    </row>
    <row r="12" spans="1:13" ht="21.75" customHeight="1">
      <c r="A12" s="31" t="s">
        <v>28</v>
      </c>
      <c r="B12" s="35">
        <v>50270</v>
      </c>
      <c r="C12" s="28"/>
      <c r="D12" s="35">
        <v>46620</v>
      </c>
      <c r="E12" s="28"/>
      <c r="F12" s="35">
        <v>50063</v>
      </c>
      <c r="G12" s="36"/>
      <c r="H12" s="35">
        <v>45986</v>
      </c>
      <c r="J12" s="182"/>
    </row>
    <row r="13" spans="1:13" ht="21.75" customHeight="1">
      <c r="A13" s="31" t="s">
        <v>45</v>
      </c>
      <c r="B13" s="35">
        <v>60106</v>
      </c>
      <c r="C13" s="28"/>
      <c r="D13" s="35">
        <v>60353</v>
      </c>
      <c r="E13" s="28"/>
      <c r="F13" s="35">
        <v>60106</v>
      </c>
      <c r="G13" s="36"/>
      <c r="H13" s="35">
        <v>60353</v>
      </c>
    </row>
    <row r="14" spans="1:13" ht="21.75" customHeight="1">
      <c r="A14" s="102" t="s">
        <v>168</v>
      </c>
      <c r="B14" s="169">
        <v>0</v>
      </c>
      <c r="D14" s="50">
        <v>-2</v>
      </c>
      <c r="F14" s="169">
        <v>0</v>
      </c>
      <c r="G14" s="33"/>
      <c r="H14" s="50">
        <v>-2</v>
      </c>
    </row>
    <row r="15" spans="1:13" ht="21.75" customHeight="1">
      <c r="A15" s="102" t="s">
        <v>169</v>
      </c>
      <c r="B15" s="35">
        <v>-216</v>
      </c>
      <c r="D15" s="35">
        <v>75</v>
      </c>
      <c r="F15" s="35">
        <v>-216</v>
      </c>
      <c r="G15" s="36"/>
      <c r="H15" s="35">
        <v>75</v>
      </c>
    </row>
    <row r="16" spans="1:13" ht="21.75" customHeight="1">
      <c r="A16" s="102" t="s">
        <v>109</v>
      </c>
      <c r="B16" s="169">
        <v>-3202</v>
      </c>
      <c r="D16" s="35">
        <v>-1960</v>
      </c>
      <c r="F16" s="169">
        <v>0</v>
      </c>
      <c r="G16" s="36"/>
      <c r="H16" s="169">
        <v>0</v>
      </c>
    </row>
    <row r="17" spans="1:8" ht="21.75" customHeight="1">
      <c r="A17" s="102" t="s">
        <v>170</v>
      </c>
      <c r="B17" s="34">
        <v>1754</v>
      </c>
      <c r="D17" s="34">
        <v>-2274</v>
      </c>
      <c r="F17" s="34">
        <v>1754</v>
      </c>
      <c r="G17" s="33"/>
      <c r="H17" s="34">
        <v>-2274</v>
      </c>
    </row>
    <row r="18" spans="1:8" ht="21.75" customHeight="1">
      <c r="A18" s="102" t="s">
        <v>79</v>
      </c>
      <c r="B18" s="50">
        <v>17</v>
      </c>
      <c r="D18" s="50">
        <v>539</v>
      </c>
      <c r="F18" s="50">
        <v>17</v>
      </c>
      <c r="G18" s="33"/>
      <c r="H18" s="50">
        <v>539</v>
      </c>
    </row>
    <row r="19" spans="1:8" ht="21.75" customHeight="1">
      <c r="A19" s="102" t="s">
        <v>159</v>
      </c>
      <c r="B19" s="169">
        <v>0</v>
      </c>
      <c r="D19" s="50">
        <v>398</v>
      </c>
      <c r="F19" s="169">
        <v>0</v>
      </c>
      <c r="G19" s="33"/>
      <c r="H19" s="50">
        <v>398</v>
      </c>
    </row>
    <row r="20" spans="1:8" ht="21.75" customHeight="1">
      <c r="A20" s="102" t="s">
        <v>143</v>
      </c>
      <c r="B20" s="50">
        <v>1023</v>
      </c>
      <c r="D20" s="50">
        <v>2759</v>
      </c>
      <c r="F20" s="50">
        <v>1023</v>
      </c>
      <c r="G20" s="33"/>
      <c r="H20" s="50">
        <v>2759</v>
      </c>
    </row>
    <row r="21" spans="1:8" ht="21.75" customHeight="1">
      <c r="A21" s="102" t="s">
        <v>101</v>
      </c>
      <c r="B21" s="50">
        <v>3300</v>
      </c>
      <c r="D21" s="50">
        <v>3216</v>
      </c>
      <c r="F21" s="50">
        <v>3300</v>
      </c>
      <c r="G21" s="33"/>
      <c r="H21" s="50">
        <v>3216</v>
      </c>
    </row>
    <row r="22" spans="1:8" ht="21.75" customHeight="1">
      <c r="A22" s="191" t="s">
        <v>156</v>
      </c>
      <c r="B22" s="169">
        <v>666</v>
      </c>
      <c r="C22" s="28"/>
      <c r="D22" s="169">
        <v>0</v>
      </c>
      <c r="E22" s="28"/>
      <c r="F22" s="169">
        <v>666</v>
      </c>
      <c r="G22" s="36"/>
      <c r="H22" s="169">
        <v>0</v>
      </c>
    </row>
    <row r="23" spans="1:8" ht="21.75" customHeight="1">
      <c r="A23" s="31" t="s">
        <v>36</v>
      </c>
      <c r="B23" s="34">
        <v>-2210</v>
      </c>
      <c r="D23" s="34">
        <v>-2770</v>
      </c>
      <c r="F23" s="34">
        <v>-2210</v>
      </c>
      <c r="G23" s="33"/>
      <c r="H23" s="34">
        <v>-2770</v>
      </c>
    </row>
    <row r="24" spans="1:8" s="38" customFormat="1" ht="21.75" customHeight="1">
      <c r="A24" s="22"/>
      <c r="B24" s="190">
        <f>SUM(B10:B23)</f>
        <v>323707</v>
      </c>
      <c r="C24" s="27"/>
      <c r="D24" s="190">
        <f>SUM(D10:D23)</f>
        <v>292604</v>
      </c>
      <c r="E24" s="27"/>
      <c r="F24" s="190">
        <f>SUM(F10:F23)</f>
        <v>323707</v>
      </c>
      <c r="G24" s="33"/>
      <c r="H24" s="190">
        <f>SUM(H10:H23)</f>
        <v>292604</v>
      </c>
    </row>
    <row r="25" spans="1:8" ht="21.75" customHeight="1">
      <c r="A25" s="40" t="s">
        <v>37</v>
      </c>
      <c r="B25" s="33"/>
      <c r="D25" s="33"/>
      <c r="F25" s="33"/>
      <c r="G25" s="33"/>
      <c r="H25" s="33"/>
    </row>
    <row r="26" spans="1:8" ht="21.75" customHeight="1">
      <c r="A26" s="31" t="s">
        <v>31</v>
      </c>
      <c r="B26" s="34">
        <v>-12986</v>
      </c>
      <c r="D26" s="34">
        <v>23771</v>
      </c>
      <c r="F26" s="34">
        <v>-12986</v>
      </c>
      <c r="G26" s="34"/>
      <c r="H26" s="34">
        <v>23771</v>
      </c>
    </row>
    <row r="27" spans="1:8" ht="21.75" customHeight="1">
      <c r="A27" s="31" t="s">
        <v>32</v>
      </c>
      <c r="B27" s="34">
        <v>-15860</v>
      </c>
      <c r="D27" s="34">
        <v>-136573</v>
      </c>
      <c r="F27" s="34">
        <v>-15860</v>
      </c>
      <c r="G27" s="34"/>
      <c r="H27" s="34">
        <v>-136573</v>
      </c>
    </row>
    <row r="28" spans="1:8" ht="21.75" customHeight="1">
      <c r="A28" s="102" t="s">
        <v>90</v>
      </c>
      <c r="B28" s="34">
        <v>10943</v>
      </c>
      <c r="D28" s="34">
        <v>28756</v>
      </c>
      <c r="F28" s="34">
        <v>10943</v>
      </c>
      <c r="G28" s="34"/>
      <c r="H28" s="34">
        <v>28756</v>
      </c>
    </row>
    <row r="29" spans="1:8" ht="21.75" customHeight="1">
      <c r="A29" s="102" t="s">
        <v>113</v>
      </c>
      <c r="B29" s="34">
        <f>-724</f>
        <v>-724</v>
      </c>
      <c r="D29" s="34">
        <f>-3070-4225</f>
        <v>-7295</v>
      </c>
      <c r="F29" s="34">
        <f>-724</f>
        <v>-724</v>
      </c>
      <c r="G29" s="34"/>
      <c r="H29" s="34">
        <f>-3070-4225</f>
        <v>-7295</v>
      </c>
    </row>
    <row r="30" spans="1:8" ht="21.75" hidden="1" customHeight="1">
      <c r="A30" s="31" t="s">
        <v>144</v>
      </c>
      <c r="B30" s="192"/>
      <c r="D30" s="34"/>
      <c r="F30" s="34"/>
      <c r="G30" s="34"/>
      <c r="H30" s="34"/>
    </row>
    <row r="31" spans="1:8" ht="21.75" customHeight="1">
      <c r="A31" s="31" t="s">
        <v>10</v>
      </c>
      <c r="B31" s="169">
        <v>214</v>
      </c>
      <c r="D31" s="198">
        <v>202</v>
      </c>
      <c r="F31" s="169">
        <v>214</v>
      </c>
      <c r="G31" s="34"/>
      <c r="H31" s="169">
        <v>202</v>
      </c>
    </row>
    <row r="32" spans="1:8" ht="21.75" customHeight="1">
      <c r="A32" s="31" t="s">
        <v>16</v>
      </c>
      <c r="B32" s="104">
        <v>27350</v>
      </c>
      <c r="D32" s="104">
        <v>13556</v>
      </c>
      <c r="F32" s="104">
        <v>27350</v>
      </c>
      <c r="G32" s="34"/>
      <c r="H32" s="104">
        <v>13556</v>
      </c>
    </row>
    <row r="33" spans="1:8" ht="21.75" customHeight="1">
      <c r="A33" s="102" t="s">
        <v>114</v>
      </c>
      <c r="B33" s="101">
        <v>-26450</v>
      </c>
      <c r="D33" s="101">
        <f>1734+-9025-4545</f>
        <v>-11836</v>
      </c>
      <c r="F33" s="101">
        <v>-26450</v>
      </c>
      <c r="G33" s="34"/>
      <c r="H33" s="101">
        <f>1734-9025-4545</f>
        <v>-11836</v>
      </c>
    </row>
    <row r="34" spans="1:8" ht="21.75" hidden="1" customHeight="1">
      <c r="A34" s="183" t="s">
        <v>145</v>
      </c>
      <c r="B34" s="169">
        <v>0</v>
      </c>
      <c r="D34" s="193"/>
      <c r="F34" s="169">
        <v>0</v>
      </c>
      <c r="G34" s="34"/>
      <c r="H34" s="193"/>
    </row>
    <row r="35" spans="1:8" ht="21.75" hidden="1" customHeight="1">
      <c r="A35" s="31" t="s">
        <v>146</v>
      </c>
      <c r="B35" s="155">
        <v>0</v>
      </c>
      <c r="D35" s="194"/>
      <c r="F35" s="155">
        <v>0</v>
      </c>
      <c r="G35" s="35"/>
      <c r="H35" s="194"/>
    </row>
    <row r="36" spans="1:8" ht="21.75" customHeight="1">
      <c r="A36" s="102" t="s">
        <v>147</v>
      </c>
      <c r="B36" s="35">
        <f>SUM(B24:B35)</f>
        <v>306194</v>
      </c>
      <c r="C36" s="28"/>
      <c r="D36" s="35">
        <f>SUM(D24:D35)</f>
        <v>203185</v>
      </c>
      <c r="E36" s="28"/>
      <c r="F36" s="35">
        <f>SUM(F24:F35)</f>
        <v>306194</v>
      </c>
      <c r="G36" s="35"/>
      <c r="H36" s="35">
        <f>SUM(H24:H35)</f>
        <v>203185</v>
      </c>
    </row>
    <row r="37" spans="1:8" ht="21.75" customHeight="1">
      <c r="A37" s="102" t="s">
        <v>125</v>
      </c>
      <c r="B37" s="37">
        <v>-38425</v>
      </c>
      <c r="D37" s="37">
        <v>-46988</v>
      </c>
      <c r="F37" s="37">
        <v>-38425</v>
      </c>
      <c r="G37" s="34"/>
      <c r="H37" s="37">
        <v>-46988</v>
      </c>
    </row>
    <row r="38" spans="1:8" s="38" customFormat="1" ht="21.75" customHeight="1">
      <c r="A38" s="22" t="s">
        <v>148</v>
      </c>
      <c r="B38" s="119">
        <f>SUM(B36:B37)</f>
        <v>267769</v>
      </c>
      <c r="D38" s="119">
        <f>SUM(D36:D37)</f>
        <v>156197</v>
      </c>
      <c r="F38" s="119">
        <f>SUM(F36:F37)</f>
        <v>267769</v>
      </c>
      <c r="G38" s="42"/>
      <c r="H38" s="119">
        <f>SUM(H36:H37)</f>
        <v>156197</v>
      </c>
    </row>
    <row r="39" spans="1:8" s="73" customFormat="1" ht="22.5" customHeight="1">
      <c r="A39" s="3" t="s">
        <v>67</v>
      </c>
      <c r="B39" s="81"/>
      <c r="D39" s="81"/>
      <c r="F39" s="81"/>
      <c r="H39" s="81"/>
    </row>
    <row r="40" spans="1:8" ht="22.5" customHeight="1">
      <c r="A40" s="25" t="s">
        <v>95</v>
      </c>
      <c r="B40" s="153"/>
      <c r="C40" s="153"/>
      <c r="D40" s="153"/>
      <c r="E40" s="153"/>
      <c r="F40" s="153"/>
      <c r="G40" s="153"/>
      <c r="H40" s="153"/>
    </row>
    <row r="41" spans="1:8" ht="22.5" customHeight="1">
      <c r="A41" s="3"/>
      <c r="B41" s="153"/>
      <c r="C41" s="153"/>
      <c r="D41" s="153"/>
      <c r="E41" s="153"/>
      <c r="F41" s="153"/>
      <c r="G41" s="153"/>
      <c r="H41" s="153"/>
    </row>
    <row r="42" spans="1:8" s="10" customFormat="1" ht="22.5" customHeight="1">
      <c r="A42" s="14"/>
      <c r="C42" s="83" t="s">
        <v>52</v>
      </c>
      <c r="E42" s="71"/>
      <c r="F42" s="202"/>
      <c r="G42" s="202"/>
      <c r="H42" s="202"/>
    </row>
    <row r="43" spans="1:8" s="10" customFormat="1" ht="22.5" customHeight="1">
      <c r="A43" s="14"/>
      <c r="C43" s="83" t="s">
        <v>51</v>
      </c>
      <c r="E43" s="71"/>
      <c r="F43" s="202" t="s">
        <v>50</v>
      </c>
      <c r="G43" s="202"/>
      <c r="H43" s="202"/>
    </row>
    <row r="44" spans="1:8" s="10" customFormat="1" ht="22.5" customHeight="1">
      <c r="A44" s="14"/>
      <c r="B44" s="210" t="s">
        <v>134</v>
      </c>
      <c r="C44" s="204"/>
      <c r="D44" s="204"/>
      <c r="E44" s="184"/>
      <c r="F44" s="211" t="s">
        <v>134</v>
      </c>
      <c r="G44" s="211"/>
      <c r="H44" s="211"/>
    </row>
    <row r="45" spans="1:8" s="10" customFormat="1" ht="22.5" customHeight="1">
      <c r="A45" s="14"/>
      <c r="B45" s="203" t="s">
        <v>128</v>
      </c>
      <c r="C45" s="203"/>
      <c r="D45" s="203"/>
      <c r="E45" s="71"/>
      <c r="F45" s="203" t="s">
        <v>128</v>
      </c>
      <c r="G45" s="203"/>
      <c r="H45" s="203"/>
    </row>
    <row r="46" spans="1:8" s="10" customFormat="1" ht="22.5" customHeight="1">
      <c r="A46" s="14"/>
      <c r="B46" s="106" t="s">
        <v>119</v>
      </c>
      <c r="C46" s="30"/>
      <c r="D46" s="106" t="s">
        <v>103</v>
      </c>
      <c r="F46" s="106" t="s">
        <v>119</v>
      </c>
      <c r="G46" s="30"/>
      <c r="H46" s="106" t="s">
        <v>103</v>
      </c>
    </row>
    <row r="47" spans="1:8" ht="22.5" customHeight="1">
      <c r="B47" s="199" t="s">
        <v>81</v>
      </c>
      <c r="C47" s="199"/>
      <c r="D47" s="199"/>
      <c r="E47" s="199"/>
      <c r="F47" s="199"/>
      <c r="G47" s="199"/>
      <c r="H47" s="199"/>
    </row>
    <row r="48" spans="1:8" ht="22.5" customHeight="1">
      <c r="A48" s="32" t="s">
        <v>5</v>
      </c>
      <c r="B48" s="43"/>
      <c r="D48" s="43"/>
      <c r="F48" s="43"/>
      <c r="G48" s="43"/>
      <c r="H48" s="43"/>
    </row>
    <row r="49" spans="1:8" ht="22.5" customHeight="1">
      <c r="A49" s="102" t="s">
        <v>149</v>
      </c>
      <c r="B49" s="33">
        <v>79987</v>
      </c>
      <c r="D49" s="33">
        <v>229986</v>
      </c>
      <c r="F49" s="33">
        <v>79987</v>
      </c>
      <c r="G49" s="44"/>
      <c r="H49" s="33">
        <v>229986</v>
      </c>
    </row>
    <row r="50" spans="1:8" ht="22.5" hidden="1" customHeight="1">
      <c r="A50" s="102" t="s">
        <v>150</v>
      </c>
      <c r="B50" s="169">
        <v>0</v>
      </c>
      <c r="D50" s="169">
        <v>0</v>
      </c>
      <c r="F50" s="169">
        <v>0</v>
      </c>
      <c r="G50" s="44"/>
      <c r="H50" s="169">
        <v>0</v>
      </c>
    </row>
    <row r="51" spans="1:8" ht="22.5" customHeight="1">
      <c r="A51" s="102" t="s">
        <v>160</v>
      </c>
      <c r="B51" s="169">
        <v>0</v>
      </c>
      <c r="D51" s="33">
        <v>889</v>
      </c>
      <c r="F51" s="169">
        <v>0</v>
      </c>
      <c r="G51" s="44"/>
      <c r="H51" s="33">
        <v>889</v>
      </c>
    </row>
    <row r="52" spans="1:8" ht="22.5" customHeight="1">
      <c r="A52" s="102" t="s">
        <v>161</v>
      </c>
      <c r="B52" s="36">
        <v>-29802</v>
      </c>
      <c r="D52" s="36">
        <v>-80430</v>
      </c>
      <c r="F52" s="36">
        <v>-29802</v>
      </c>
      <c r="G52" s="139"/>
      <c r="H52" s="36">
        <v>-80430</v>
      </c>
    </row>
    <row r="53" spans="1:8" ht="22.5" customHeight="1">
      <c r="A53" s="102" t="s">
        <v>162</v>
      </c>
      <c r="B53" s="33">
        <v>-301</v>
      </c>
      <c r="D53" s="33">
        <v>-495</v>
      </c>
      <c r="F53" s="33">
        <v>-301</v>
      </c>
      <c r="G53" s="139"/>
      <c r="H53" s="33">
        <v>-495</v>
      </c>
    </row>
    <row r="54" spans="1:8" ht="22.5" customHeight="1">
      <c r="A54" s="102" t="s">
        <v>163</v>
      </c>
      <c r="B54" s="169">
        <v>0</v>
      </c>
      <c r="D54" s="33">
        <v>1200</v>
      </c>
      <c r="E54" s="185"/>
      <c r="F54" s="169">
        <v>0</v>
      </c>
      <c r="G54" s="186"/>
      <c r="H54" s="33">
        <v>1200</v>
      </c>
    </row>
    <row r="55" spans="1:8" ht="22.5" customHeight="1">
      <c r="A55" s="102" t="s">
        <v>156</v>
      </c>
      <c r="B55" s="33">
        <v>-666</v>
      </c>
      <c r="D55" s="169">
        <v>0</v>
      </c>
      <c r="E55" s="185"/>
      <c r="F55" s="33">
        <v>-666</v>
      </c>
      <c r="G55" s="186"/>
      <c r="H55" s="169">
        <v>0</v>
      </c>
    </row>
    <row r="56" spans="1:8" ht="22.5" customHeight="1">
      <c r="A56" s="31" t="s">
        <v>151</v>
      </c>
      <c r="B56" s="36">
        <v>2633</v>
      </c>
      <c r="D56" s="36">
        <v>3091</v>
      </c>
      <c r="F56" s="36">
        <v>2633</v>
      </c>
      <c r="G56" s="43"/>
      <c r="H56" s="36">
        <v>3091</v>
      </c>
    </row>
    <row r="57" spans="1:8" s="38" customFormat="1" ht="22.5" customHeight="1">
      <c r="A57" s="22" t="s">
        <v>112</v>
      </c>
      <c r="B57" s="51">
        <f>SUM(B49:B56)</f>
        <v>51851</v>
      </c>
      <c r="D57" s="51">
        <f>SUM(D49:D56)</f>
        <v>154241</v>
      </c>
      <c r="F57" s="51">
        <f>SUM(F49:F56)</f>
        <v>51851</v>
      </c>
      <c r="G57" s="45"/>
      <c r="H57" s="51">
        <f>SUM(H49:H56)</f>
        <v>154241</v>
      </c>
    </row>
    <row r="58" spans="1:8" ht="22.5" customHeight="1">
      <c r="A58" s="22"/>
      <c r="B58" s="36"/>
      <c r="D58" s="36"/>
      <c r="F58" s="36"/>
      <c r="G58" s="36"/>
      <c r="H58" s="36"/>
    </row>
    <row r="59" spans="1:8" ht="22.5" customHeight="1">
      <c r="A59" s="32" t="s">
        <v>152</v>
      </c>
      <c r="B59" s="33"/>
      <c r="D59" s="33"/>
      <c r="F59" s="33"/>
      <c r="G59" s="44"/>
      <c r="H59" s="33"/>
    </row>
    <row r="60" spans="1:8" ht="22.5" customHeight="1">
      <c r="A60" s="31" t="s">
        <v>153</v>
      </c>
      <c r="B60" s="33">
        <v>-360000</v>
      </c>
      <c r="D60" s="33">
        <v>-414000</v>
      </c>
      <c r="F60" s="33">
        <v>-360000</v>
      </c>
      <c r="G60" s="44"/>
      <c r="H60" s="33">
        <v>-414000</v>
      </c>
    </row>
    <row r="61" spans="1:8" ht="22.5" customHeight="1">
      <c r="A61" s="22" t="s">
        <v>154</v>
      </c>
      <c r="B61" s="51">
        <f>SUM(B60)</f>
        <v>-360000</v>
      </c>
      <c r="C61" s="38"/>
      <c r="D61" s="51">
        <f>SUM(D60)</f>
        <v>-414000</v>
      </c>
      <c r="E61" s="38"/>
      <c r="F61" s="51">
        <f>SUM(F60)</f>
        <v>-360000</v>
      </c>
      <c r="G61" s="45"/>
      <c r="H61" s="51">
        <f>SUM(H60)</f>
        <v>-414000</v>
      </c>
    </row>
    <row r="62" spans="1:8" ht="22.5" customHeight="1">
      <c r="A62" s="22"/>
      <c r="B62" s="36"/>
      <c r="D62" s="36"/>
      <c r="F62" s="36"/>
      <c r="G62" s="36"/>
      <c r="H62" s="36"/>
    </row>
    <row r="63" spans="1:8" ht="22.5" customHeight="1">
      <c r="A63" s="22" t="s">
        <v>155</v>
      </c>
      <c r="B63" s="39">
        <f>+B57+B38+B61</f>
        <v>-40380</v>
      </c>
      <c r="C63" s="38"/>
      <c r="D63" s="39">
        <f>+D57+D38+D61</f>
        <v>-103562</v>
      </c>
      <c r="E63" s="38"/>
      <c r="F63" s="39">
        <f>+F57+F38+F61</f>
        <v>-40380</v>
      </c>
      <c r="G63" s="39"/>
      <c r="H63" s="39">
        <f>+H57+H38+H61</f>
        <v>-103562</v>
      </c>
    </row>
    <row r="64" spans="1:8" ht="22.5" customHeight="1">
      <c r="A64" s="134" t="s">
        <v>107</v>
      </c>
      <c r="B64" s="33">
        <v>335241</v>
      </c>
      <c r="D64" s="33">
        <v>339655</v>
      </c>
      <c r="F64" s="33">
        <v>335241</v>
      </c>
      <c r="G64" s="33"/>
      <c r="H64" s="33">
        <v>339655</v>
      </c>
    </row>
    <row r="65" spans="1:14" ht="22.5" customHeight="1" thickBot="1">
      <c r="A65" s="48" t="s">
        <v>108</v>
      </c>
      <c r="B65" s="49">
        <f>+B64+B63</f>
        <v>294861</v>
      </c>
      <c r="D65" s="49">
        <f>+D64+D63</f>
        <v>236093</v>
      </c>
      <c r="F65" s="49">
        <f>+F64+F63</f>
        <v>294861</v>
      </c>
      <c r="G65" s="39"/>
      <c r="H65" s="49">
        <f>+H64+H63</f>
        <v>236093</v>
      </c>
      <c r="K65" s="102"/>
      <c r="L65" s="102"/>
      <c r="M65" s="102"/>
      <c r="N65" s="102"/>
    </row>
    <row r="66" spans="1:14" ht="22.5" customHeight="1" thickTop="1">
      <c r="A66" s="48"/>
      <c r="B66" s="47"/>
      <c r="D66" s="47"/>
      <c r="F66" s="47"/>
      <c r="G66" s="39"/>
      <c r="H66" s="47"/>
    </row>
    <row r="67" spans="1:14" ht="22.5" customHeight="1">
      <c r="A67" s="86" t="s">
        <v>60</v>
      </c>
      <c r="B67" s="88"/>
      <c r="C67" s="87"/>
      <c r="D67" s="88"/>
      <c r="E67" s="89"/>
      <c r="F67" s="88"/>
      <c r="G67" s="39"/>
      <c r="H67" s="88"/>
    </row>
    <row r="68" spans="1:14" ht="22.5" customHeight="1">
      <c r="A68" s="105" t="s">
        <v>89</v>
      </c>
      <c r="B68" s="103">
        <v>30791</v>
      </c>
      <c r="C68" s="91"/>
      <c r="D68" s="103">
        <v>81041</v>
      </c>
      <c r="E68" s="34"/>
      <c r="F68" s="103">
        <v>30791</v>
      </c>
      <c r="G68" s="34"/>
      <c r="H68" s="103">
        <v>81041</v>
      </c>
    </row>
    <row r="69" spans="1:14" ht="22.5" customHeight="1">
      <c r="A69" s="90" t="s">
        <v>86</v>
      </c>
      <c r="B69" s="35">
        <v>715</v>
      </c>
      <c r="C69" s="91"/>
      <c r="D69" s="35">
        <v>617</v>
      </c>
      <c r="E69" s="34"/>
      <c r="F69" s="35">
        <v>715</v>
      </c>
      <c r="G69" s="34"/>
      <c r="H69" s="35">
        <v>617</v>
      </c>
    </row>
    <row r="70" spans="1:14" ht="22.5" customHeight="1">
      <c r="A70" s="90" t="s">
        <v>78</v>
      </c>
      <c r="B70" s="35">
        <v>-1704</v>
      </c>
      <c r="C70" s="91"/>
      <c r="D70" s="35">
        <v>-1228</v>
      </c>
      <c r="E70" s="34"/>
      <c r="F70" s="35">
        <v>-1704</v>
      </c>
      <c r="G70" s="34"/>
      <c r="H70" s="35">
        <v>-1228</v>
      </c>
    </row>
    <row r="71" spans="1:14" ht="22.5" customHeight="1" thickBot="1">
      <c r="A71" s="92"/>
      <c r="B71" s="56">
        <f>SUM(B68:B70)</f>
        <v>29802</v>
      </c>
      <c r="C71" s="91"/>
      <c r="D71" s="56">
        <f>SUM(D68:D70)</f>
        <v>80430</v>
      </c>
      <c r="E71" s="34"/>
      <c r="F71" s="56">
        <f>SUM(F68:F70)</f>
        <v>29802</v>
      </c>
      <c r="G71" s="34"/>
      <c r="H71" s="56">
        <f>SUM(H68:H70)</f>
        <v>80430</v>
      </c>
    </row>
    <row r="72" spans="1:14" ht="22.5" customHeight="1" thickTop="1">
      <c r="A72" s="92"/>
      <c r="B72" s="41"/>
      <c r="C72" s="91"/>
      <c r="D72" s="41"/>
      <c r="E72" s="39"/>
      <c r="F72" s="41"/>
      <c r="G72" s="39"/>
      <c r="H72" s="41"/>
    </row>
    <row r="73" spans="1:14" ht="22.5" customHeight="1">
      <c r="A73" s="32"/>
      <c r="B73" s="33"/>
      <c r="D73" s="33"/>
      <c r="F73" s="33"/>
      <c r="G73" s="33"/>
      <c r="H73" s="33"/>
    </row>
    <row r="74" spans="1:14" ht="22.5" customHeight="1">
      <c r="B74" s="34"/>
      <c r="C74" s="34"/>
      <c r="D74" s="34"/>
      <c r="E74" s="34"/>
      <c r="F74" s="34"/>
      <c r="G74" s="34"/>
      <c r="H74" s="34"/>
    </row>
    <row r="75" spans="1:14" ht="22.5" customHeight="1">
      <c r="B75" s="50"/>
      <c r="C75" s="187"/>
      <c r="D75" s="50"/>
      <c r="E75" s="187"/>
      <c r="F75" s="50"/>
      <c r="G75" s="187"/>
      <c r="H75" s="50"/>
    </row>
    <row r="76" spans="1:14" ht="22.5" customHeight="1">
      <c r="B76" s="50"/>
      <c r="C76" s="187"/>
      <c r="D76" s="50"/>
      <c r="E76" s="187"/>
      <c r="F76" s="50"/>
      <c r="G76" s="187"/>
      <c r="H76" s="50"/>
    </row>
    <row r="77" spans="1:14" ht="22.5" customHeight="1">
      <c r="B77" s="34"/>
      <c r="C77" s="34"/>
      <c r="D77" s="34"/>
      <c r="E77" s="34"/>
      <c r="F77" s="34"/>
      <c r="G77" s="34"/>
      <c r="H77" s="34"/>
    </row>
    <row r="78" spans="1:14" ht="22.5" customHeight="1">
      <c r="B78" s="50"/>
      <c r="C78" s="187"/>
      <c r="D78" s="50"/>
      <c r="E78" s="187"/>
      <c r="F78" s="50"/>
      <c r="G78" s="187"/>
      <c r="H78" s="50"/>
    </row>
    <row r="79" spans="1:14" ht="22.5" customHeight="1">
      <c r="B79" s="50"/>
      <c r="C79" s="187"/>
      <c r="D79" s="50"/>
      <c r="E79" s="187"/>
      <c r="F79" s="50"/>
      <c r="G79" s="187"/>
      <c r="H79" s="50"/>
    </row>
  </sheetData>
  <mergeCells count="13">
    <mergeCell ref="F4:H4"/>
    <mergeCell ref="B5:D5"/>
    <mergeCell ref="F5:H5"/>
    <mergeCell ref="B6:D6"/>
    <mergeCell ref="B45:D45"/>
    <mergeCell ref="F45:H45"/>
    <mergeCell ref="B47:H47"/>
    <mergeCell ref="F6:H6"/>
    <mergeCell ref="B8:H8"/>
    <mergeCell ref="F42:H42"/>
    <mergeCell ref="F43:H43"/>
    <mergeCell ref="B44:D44"/>
    <mergeCell ref="F44:H44"/>
  </mergeCells>
  <pageMargins left="0.8" right="0.8" top="0.48" bottom="0.5" header="0.5" footer="0.5"/>
  <pageSetup paperSize="9" scale="93" firstPageNumber="11" orientation="portrait" useFirstPageNumber="1" r:id="rId1"/>
  <headerFooter alignWithMargins="0">
    <oddFooter>&amp;Lหมายเหตุประกอบงบการเงินเป็นส่วนหนึ่งของงบการเงินนี้&amp;C&amp;P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BS3-4</vt:lpstr>
      <vt:lpstr>PL5-6</vt:lpstr>
      <vt:lpstr>SH7-8</vt:lpstr>
      <vt:lpstr>SH9-10</vt:lpstr>
      <vt:lpstr>Cashflow-11-12</vt:lpstr>
      <vt:lpstr>'BS3-4'!Print_Area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wanchai</cp:lastModifiedBy>
  <cp:lastPrinted>2018-08-07T11:34:21Z</cp:lastPrinted>
  <dcterms:created xsi:type="dcterms:W3CDTF">1998-07-15T07:18:25Z</dcterms:created>
  <dcterms:modified xsi:type="dcterms:W3CDTF">2018-08-10T05:28:52Z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