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3480" windowWidth="20730" windowHeight="4335" tabRatio="768" activeTab="2"/>
  </bookViews>
  <sheets>
    <sheet name="BS" sheetId="9" r:id="rId1"/>
    <sheet name="PL (3M)" sheetId="17" r:id="rId2"/>
    <sheet name="PL (6M)" sheetId="14" r:id="rId3"/>
    <sheet name="SE-conso" sheetId="10" r:id="rId4"/>
    <sheet name="SE-Separate" sheetId="16" r:id="rId5"/>
    <sheet name="CF" sheetId="11" r:id="rId6"/>
  </sheets>
  <externalReferences>
    <externalReference r:id="rId7"/>
    <externalReference r:id="rId8"/>
  </externalReferences>
  <definedNames>
    <definedName name="\a" localSheetId="5">[1]CF!#REF!</definedName>
    <definedName name="\a" localSheetId="1">[2]CF!#REF!</definedName>
    <definedName name="\a" localSheetId="4">[2]CF!#REF!</definedName>
    <definedName name="\a">[2]CF!#REF!</definedName>
    <definedName name="\c" localSheetId="5">[1]CF!#REF!</definedName>
    <definedName name="\c" localSheetId="1">[2]CF!#REF!</definedName>
    <definedName name="\c" localSheetId="4">[2]CF!#REF!</definedName>
    <definedName name="\c">[2]CF!#REF!</definedName>
    <definedName name="_xlnm.Print_Area" localSheetId="0">BS!$A$1:$M$74</definedName>
    <definedName name="_xlnm.Print_Area" localSheetId="5">CF!$A$1:$O$108</definedName>
    <definedName name="_xlnm.Print_Area" localSheetId="1">'PL (3M)'!$A$1:$M$49</definedName>
    <definedName name="_xlnm.Print_Area" localSheetId="2">'PL (6M)'!$A$1:$M$48</definedName>
    <definedName name="_xlnm.Print_Area" localSheetId="3">'SE-conso'!$A$1:$Z$53</definedName>
    <definedName name="_xlnm.Print_Area" localSheetId="4">'SE-Separate'!$A$1:$R$35</definedName>
    <definedName name="Print_Area_MI" localSheetId="5">[1]CF!#REF!</definedName>
    <definedName name="Print_Area_MI" localSheetId="1">[2]CF!#REF!</definedName>
    <definedName name="Print_Area_MI" localSheetId="4">[2]CF!#REF!</definedName>
    <definedName name="Print_Area_MI">[2]CF!#REF!</definedName>
    <definedName name="_xlnm.Print_Titles" localSheetId="0">BS!$1:$8</definedName>
    <definedName name="_xlnm.Print_Titles" localSheetId="5">CF!$1:$8</definedName>
  </definedNames>
  <calcPr calcId="124519" fullCalcOnLoad="1"/>
</workbook>
</file>

<file path=xl/calcChain.xml><?xml version="1.0" encoding="utf-8"?>
<calcChain xmlns="http://schemas.openxmlformats.org/spreadsheetml/2006/main">
  <c r="X26" i="10"/>
  <c r="V26"/>
  <c r="R26"/>
  <c r="P26"/>
  <c r="N26"/>
  <c r="L26"/>
  <c r="J26"/>
  <c r="H26"/>
  <c r="F26"/>
  <c r="T24"/>
  <c r="V24"/>
  <c r="Z24"/>
  <c r="Z26"/>
  <c r="T26"/>
  <c r="I12" i="11"/>
  <c r="M35" i="17"/>
  <c r="K35"/>
  <c r="I35"/>
  <c r="G35"/>
  <c r="M34" i="14"/>
  <c r="N33" i="16"/>
  <c r="R33" s="1"/>
  <c r="K34" i="14"/>
  <c r="I34"/>
  <c r="G34"/>
  <c r="N30" i="10"/>
  <c r="K36" i="17"/>
  <c r="M30"/>
  <c r="M36"/>
  <c r="K30"/>
  <c r="I30"/>
  <c r="I36"/>
  <c r="G30"/>
  <c r="G36"/>
  <c r="M14"/>
  <c r="K14"/>
  <c r="I14"/>
  <c r="G14"/>
  <c r="M11"/>
  <c r="K11"/>
  <c r="K15"/>
  <c r="K24"/>
  <c r="K26"/>
  <c r="K37"/>
  <c r="I11"/>
  <c r="I15"/>
  <c r="I24"/>
  <c r="I26"/>
  <c r="G11"/>
  <c r="M15"/>
  <c r="M24"/>
  <c r="M26"/>
  <c r="I51" i="9"/>
  <c r="I22"/>
  <c r="R24" i="16"/>
  <c r="R11"/>
  <c r="M70" i="9"/>
  <c r="M69"/>
  <c r="M68"/>
  <c r="M65"/>
  <c r="M64"/>
  <c r="M71" s="1"/>
  <c r="M73" s="1"/>
  <c r="I72"/>
  <c r="I69"/>
  <c r="I68"/>
  <c r="I65"/>
  <c r="I64"/>
  <c r="I71" s="1"/>
  <c r="I73" s="1"/>
  <c r="T14" i="10"/>
  <c r="V14"/>
  <c r="Z14"/>
  <c r="I36" i="9"/>
  <c r="I37"/>
  <c r="P16" i="16"/>
  <c r="P17"/>
  <c r="N16"/>
  <c r="N17"/>
  <c r="L16"/>
  <c r="L17"/>
  <c r="L22"/>
  <c r="K68" i="9"/>
  <c r="J16" i="16"/>
  <c r="J17"/>
  <c r="H16"/>
  <c r="H17"/>
  <c r="H22"/>
  <c r="K65" i="9"/>
  <c r="F16" i="16"/>
  <c r="F17"/>
  <c r="R15"/>
  <c r="R14"/>
  <c r="R16"/>
  <c r="R17"/>
  <c r="P29"/>
  <c r="P30"/>
  <c r="N29"/>
  <c r="N30"/>
  <c r="L29"/>
  <c r="L30"/>
  <c r="L35"/>
  <c r="J29"/>
  <c r="J30"/>
  <c r="J35"/>
  <c r="H29"/>
  <c r="H30"/>
  <c r="H35"/>
  <c r="F29"/>
  <c r="F30"/>
  <c r="F35"/>
  <c r="R28"/>
  <c r="R27"/>
  <c r="F20" i="10"/>
  <c r="F27"/>
  <c r="X20"/>
  <c r="X27"/>
  <c r="R20"/>
  <c r="R27"/>
  <c r="P20"/>
  <c r="P27"/>
  <c r="N20"/>
  <c r="N27"/>
  <c r="L20"/>
  <c r="L27"/>
  <c r="J20"/>
  <c r="J27"/>
  <c r="H20"/>
  <c r="H27"/>
  <c r="T19"/>
  <c r="V19"/>
  <c r="Z19"/>
  <c r="T18"/>
  <c r="V18"/>
  <c r="Z18"/>
  <c r="T17"/>
  <c r="V17"/>
  <c r="Z17"/>
  <c r="X47"/>
  <c r="R47"/>
  <c r="P47"/>
  <c r="N47"/>
  <c r="L47"/>
  <c r="J47"/>
  <c r="H47"/>
  <c r="F47"/>
  <c r="T45"/>
  <c r="V45"/>
  <c r="Z45"/>
  <c r="Z47"/>
  <c r="X41"/>
  <c r="X48"/>
  <c r="R41"/>
  <c r="R48"/>
  <c r="P41"/>
  <c r="P48"/>
  <c r="N41"/>
  <c r="N48"/>
  <c r="L41"/>
  <c r="L48"/>
  <c r="J41"/>
  <c r="J48"/>
  <c r="H41"/>
  <c r="H48"/>
  <c r="F41"/>
  <c r="F48"/>
  <c r="T40"/>
  <c r="V40"/>
  <c r="Z40"/>
  <c r="T39"/>
  <c r="V39"/>
  <c r="Z39"/>
  <c r="T38"/>
  <c r="V38"/>
  <c r="Z38"/>
  <c r="T37"/>
  <c r="V37"/>
  <c r="K36" i="9"/>
  <c r="K51"/>
  <c r="M107" i="11"/>
  <c r="I107"/>
  <c r="P20" i="16"/>
  <c r="P21" s="1"/>
  <c r="P22" s="1"/>
  <c r="K70" i="9" s="1"/>
  <c r="P33" i="16"/>
  <c r="P34"/>
  <c r="P35" s="1"/>
  <c r="A3"/>
  <c r="A3" i="11" s="1"/>
  <c r="X29" i="10"/>
  <c r="X31" s="1"/>
  <c r="X32" s="1"/>
  <c r="G72" i="9" s="1"/>
  <c r="P30" i="10"/>
  <c r="P31" s="1"/>
  <c r="P32" s="1"/>
  <c r="X50"/>
  <c r="P51"/>
  <c r="P52"/>
  <c r="P53"/>
  <c r="X51"/>
  <c r="X52"/>
  <c r="X53" s="1"/>
  <c r="M14" i="14"/>
  <c r="I14"/>
  <c r="I15"/>
  <c r="I23"/>
  <c r="I11"/>
  <c r="M11"/>
  <c r="I84" i="11"/>
  <c r="J84"/>
  <c r="K84"/>
  <c r="L84"/>
  <c r="M84"/>
  <c r="N84"/>
  <c r="O84"/>
  <c r="I105"/>
  <c r="K105"/>
  <c r="M105"/>
  <c r="O105"/>
  <c r="F34" i="16"/>
  <c r="H34"/>
  <c r="J34"/>
  <c r="L34"/>
  <c r="F21"/>
  <c r="F22"/>
  <c r="K64" i="9"/>
  <c r="H21" i="16"/>
  <c r="J21"/>
  <c r="J22"/>
  <c r="L21"/>
  <c r="A3" i="10"/>
  <c r="T34"/>
  <c r="V34"/>
  <c r="Z34"/>
  <c r="T50"/>
  <c r="F52"/>
  <c r="H52"/>
  <c r="J52"/>
  <c r="L52"/>
  <c r="R52"/>
  <c r="T29"/>
  <c r="F31"/>
  <c r="H31"/>
  <c r="J31"/>
  <c r="J32"/>
  <c r="L31"/>
  <c r="R31"/>
  <c r="G11" i="14"/>
  <c r="K11"/>
  <c r="G14"/>
  <c r="K14"/>
  <c r="G29"/>
  <c r="I29"/>
  <c r="K29"/>
  <c r="K35"/>
  <c r="M29"/>
  <c r="M35"/>
  <c r="G35"/>
  <c r="G22" i="9"/>
  <c r="K22"/>
  <c r="M22"/>
  <c r="G36"/>
  <c r="M36"/>
  <c r="M37"/>
  <c r="G51"/>
  <c r="M51"/>
  <c r="G57"/>
  <c r="I57"/>
  <c r="K57"/>
  <c r="K58"/>
  <c r="M57"/>
  <c r="R29" i="16"/>
  <c r="R30"/>
  <c r="T51" i="10"/>
  <c r="I58" i="9"/>
  <c r="M15" i="14"/>
  <c r="M23"/>
  <c r="T52" i="10"/>
  <c r="N20" i="16"/>
  <c r="N21" s="1"/>
  <c r="N22" s="1"/>
  <c r="K69" i="9" s="1"/>
  <c r="I35" i="14"/>
  <c r="M58" i="9"/>
  <c r="K15" i="14"/>
  <c r="K23"/>
  <c r="M10" i="11"/>
  <c r="M51" s="1"/>
  <c r="M64" s="1"/>
  <c r="M69" s="1"/>
  <c r="M106" s="1"/>
  <c r="M108" s="1"/>
  <c r="M109" s="1"/>
  <c r="K37" i="9"/>
  <c r="G15" i="17"/>
  <c r="G24"/>
  <c r="G26"/>
  <c r="G42"/>
  <c r="G40"/>
  <c r="T20" i="10"/>
  <c r="G58" i="9"/>
  <c r="G37"/>
  <c r="T41" i="10"/>
  <c r="T48"/>
  <c r="T53"/>
  <c r="J53"/>
  <c r="I70" i="9"/>
  <c r="H32" i="10"/>
  <c r="G65" i="9"/>
  <c r="T27" i="10"/>
  <c r="R32"/>
  <c r="T47"/>
  <c r="L32"/>
  <c r="G68" i="9"/>
  <c r="H53" i="10"/>
  <c r="V47"/>
  <c r="F32"/>
  <c r="G64" i="9"/>
  <c r="Z37" i="10"/>
  <c r="Z41"/>
  <c r="Z48"/>
  <c r="V41"/>
  <c r="V48"/>
  <c r="L53"/>
  <c r="V20"/>
  <c r="V27"/>
  <c r="R53"/>
  <c r="F53"/>
  <c r="Z20"/>
  <c r="Z27"/>
  <c r="G15" i="14"/>
  <c r="G23"/>
  <c r="I10" i="11"/>
  <c r="I51" s="1"/>
  <c r="I64" s="1"/>
  <c r="I69" s="1"/>
  <c r="I106" s="1"/>
  <c r="I108" s="1"/>
  <c r="I109" s="1"/>
  <c r="K10"/>
  <c r="K51" s="1"/>
  <c r="K64" s="1"/>
  <c r="K69" s="1"/>
  <c r="K106" s="1"/>
  <c r="K108" s="1"/>
  <c r="K109" s="1"/>
  <c r="I25" i="14"/>
  <c r="M25"/>
  <c r="O10" i="11"/>
  <c r="O51" s="1"/>
  <c r="O64" s="1"/>
  <c r="O69" s="1"/>
  <c r="O106" s="1"/>
  <c r="O108" s="1"/>
  <c r="O109" s="1"/>
  <c r="K25" i="14"/>
  <c r="M37" i="17"/>
  <c r="I42"/>
  <c r="I40"/>
  <c r="I37"/>
  <c r="I47"/>
  <c r="I45"/>
  <c r="G37"/>
  <c r="G47"/>
  <c r="G45"/>
  <c r="G25" i="14"/>
  <c r="G36"/>
  <c r="G46"/>
  <c r="G44"/>
  <c r="N19" i="16"/>
  <c r="K36" i="14"/>
  <c r="G41"/>
  <c r="G39"/>
  <c r="N29" i="10"/>
  <c r="V29" s="1"/>
  <c r="I41" i="14"/>
  <c r="I39"/>
  <c r="N50" i="10"/>
  <c r="V50" s="1"/>
  <c r="I36" i="14"/>
  <c r="I46"/>
  <c r="I44"/>
  <c r="N52" i="10"/>
  <c r="N53" s="1"/>
  <c r="M36" i="14"/>
  <c r="N32" i="16"/>
  <c r="R32" s="1"/>
  <c r="R19"/>
  <c r="AA14" i="10" l="1"/>
  <c r="I74" i="9"/>
  <c r="I75" s="1"/>
  <c r="S11" i="16"/>
  <c r="M74" i="9"/>
  <c r="M75" s="1"/>
  <c r="Z29" i="10"/>
  <c r="Z50"/>
  <c r="R34" i="16"/>
  <c r="K71" i="9"/>
  <c r="K73" s="1"/>
  <c r="K74" s="1"/>
  <c r="K75" s="1"/>
  <c r="N31" i="10"/>
  <c r="N32" s="1"/>
  <c r="G69" i="9" s="1"/>
  <c r="N34" i="16"/>
  <c r="N35" s="1"/>
  <c r="N51" i="10"/>
  <c r="V51" s="1"/>
  <c r="Z51" s="1"/>
  <c r="R20" i="16"/>
  <c r="R21" s="1"/>
  <c r="T30" i="10"/>
  <c r="R22" i="16" l="1"/>
  <c r="S22" s="1"/>
  <c r="S21"/>
  <c r="V30" i="10"/>
  <c r="T31"/>
  <c r="T32" s="1"/>
  <c r="G70" i="9" s="1"/>
  <c r="G71" s="1"/>
  <c r="G73" s="1"/>
  <c r="G74" s="1"/>
  <c r="G75" s="1"/>
  <c r="S34" i="16"/>
  <c r="R35"/>
  <c r="V52" i="10"/>
  <c r="Z52"/>
  <c r="Z53" s="1"/>
  <c r="Z30" l="1"/>
  <c r="Z31" s="1"/>
  <c r="V31"/>
  <c r="V32" s="1"/>
  <c r="V53"/>
  <c r="AA52"/>
  <c r="AA31" l="1"/>
  <c r="Z32"/>
  <c r="AA32" s="1"/>
</calcChain>
</file>

<file path=xl/sharedStrings.xml><?xml version="1.0" encoding="utf-8"?>
<sst xmlns="http://schemas.openxmlformats.org/spreadsheetml/2006/main" count="447" uniqueCount="255">
  <si>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</si>
  <si>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</si>
  <si>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</si>
  <si>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</si>
  <si>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</si>
  <si>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</si>
  <si>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</si>
  <si>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</si>
  <si>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</si>
  <si>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</si>
  <si>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</si>
  <si>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</si>
  <si>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</si>
  <si>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</si>
  <si>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</si>
  <si>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</si>
  <si>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</si>
  <si>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</si>
  <si>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</si>
  <si>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</si>
  <si>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</si>
  <si>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และชำระแล้ว</t>
  </si>
  <si>
    <t>รวมหนี้สิน</t>
  </si>
  <si>
    <t>ค่าใช้จ่ายในการบริหาร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</si>
  <si>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</si>
  <si>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</si>
  <si>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</si>
  <si>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ทุนจดทะเบียน</t>
  </si>
  <si>
    <t>ทุนสำรองตามกฎหมาย</t>
  </si>
  <si>
    <t>ทุนที่ออกและชำระแล้ว</t>
  </si>
  <si>
    <t>มูลค่างานบริการที่ยังไม่เรียกเก็บจากลูกค้า</t>
  </si>
  <si>
    <t>กำไร(ขาดทุน)สะสม</t>
  </si>
  <si>
    <t>จัดสรรแล้ว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</si>
  <si>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</si>
  <si>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</si>
  <si>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</si>
  <si>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</si>
  <si>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ค่าเสื่อมราคาและค่าตัดจำหน่าย</t>
  </si>
  <si>
    <t>ต้นทุนทางการเงิน</t>
  </si>
  <si>
    <t>ดอกเบี้ยรับ</t>
  </si>
  <si>
    <t>งบแสดงฐานะการเงิน</t>
  </si>
  <si>
    <t>งบกำไรขาดทุนเบ็ดเสร็จ</t>
  </si>
  <si>
    <t>ยังไม่ได้จัดสรร</t>
  </si>
  <si>
    <t>องค์ประกอบอื่นของส่วนของผู้ถือหุ้น</t>
  </si>
  <si>
    <t>ค่าใช้จ่ายในการขายและบริการ</t>
  </si>
  <si>
    <t>ขาดทุนจากการด้อยค่าค่าความนิยม</t>
  </si>
  <si>
    <t>ส่วนต่ำกว่ามูลค่าหุ้นสามัญ</t>
  </si>
  <si>
    <t>ประมาณการหนี้สิน</t>
  </si>
  <si>
    <t>ทุนที่ออก</t>
  </si>
  <si>
    <t>รวม</t>
  </si>
  <si>
    <t xml:space="preserve"> มูลค่าหุ้น</t>
  </si>
  <si>
    <t>รวมต้นทุน</t>
  </si>
  <si>
    <t>กำไร(ขาดทุน)เบ็ดเสร็จอื่น</t>
  </si>
  <si>
    <t>ปรับรายการกระทบกำไร(ขาดทุน)ก่อนภาษีเงินได้เป็นเงินสดรับ(จ่าย)จากการดำเนินงาน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</si>
  <si>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</si>
  <si>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</si>
  <si>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</si>
  <si>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</si>
  <si>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</si>
  <si>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หนี้สินดำเนินงานเพิ่มขึ้น(ลดลง)</t>
  </si>
  <si>
    <t>เงินสดจ่ายในหนี้สินภายใต้สัญญาเช่าการเงิน</t>
  </si>
  <si>
    <t>หนี้สินภาษีเงินได้รอตัดบัญชี</t>
  </si>
  <si>
    <t>ส่วนที่เป็นของส่วนได้เสียที่ไม่มีอำนาจควบคุม</t>
  </si>
  <si>
    <t>การแบ่งปันกำไร(ขาดทุน)</t>
  </si>
  <si>
    <t>กำไร(ขาดทุน)ก่อนภาษีเงินได้</t>
  </si>
  <si>
    <t>ส่วนได้เสียที่ไม่มีอำนาจควบคุม</t>
  </si>
  <si>
    <t>ส่วนได้เสีย</t>
  </si>
  <si>
    <t>ดอกเบี้ยจ่าย</t>
  </si>
  <si>
    <t>เงินสดรับจากการขอคืนภาษีหัก ณ ที่จ่าย</t>
  </si>
  <si>
    <t>ขาดทุนจากการด้อยค่าเงินลงทุน</t>
  </si>
  <si>
    <t>(ค่าใช้จ่าย)รายได้ภาษีเงินได้</t>
  </si>
  <si>
    <t xml:space="preserve"> </t>
  </si>
  <si>
    <t>เงินฝากธนาคารที่ติดภาระค้ำประกัน</t>
  </si>
  <si>
    <t>การแบ่งปันกำไร(ขาดทุน)เบ็ดเสร็จรวม</t>
  </si>
  <si>
    <t>ส่วนต่ำกว่า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</si>
  <si>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</si>
  <si>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เงินให้กู้ยืมระยะสั้นแก่พนักงาน</t>
  </si>
  <si>
    <t>(เพิ่มขึ้น)ลดลงในเงินฝากธนาคารที่ติดภาระค้ำประกัน</t>
  </si>
  <si>
    <t>เงินลงทุนชั่วคราว</t>
  </si>
  <si>
    <t>เงินสดรับจากดอกเบี้ย</t>
  </si>
  <si>
    <t>กำไร(ขาดทุน)ขั้นต้น</t>
  </si>
  <si>
    <t>ลูกหนี้ตามสัญญาเช่าการเงิน</t>
  </si>
  <si>
    <t>รายได้จากการให้เช่าทรัพย์สิน</t>
  </si>
  <si>
    <t>ต้นทุนจากการให้เช่าทรัพย์สิน</t>
  </si>
  <si>
    <t>ใบอนุญาตให้ใช้คลื่นความถี่เพื่อให้บริการโทรทัศน์</t>
  </si>
  <si>
    <t>ส่วนของเจ้าหนี้ค่าใบอนุญาตให้ใช้คลื่นความถี่เพื่อ</t>
  </si>
  <si>
    <t>ให้บริการโทรทัศน์ที่ถึงกำหนดชำระในหนึ่งปี</t>
  </si>
  <si>
    <t>ค่าตัดจำหน่ายใบอนุญาตให้ใช้คลื่นความถี่เพื่อให้บริการโทรทัศน์</t>
  </si>
  <si>
    <t>เงินสดจ่ายค่าใบอนุญาตให้ใช้คลื่นความถี่เพื่อให้บริการโทรทัศน์</t>
  </si>
  <si>
    <t>เงินกู้ยืมระยะสั้นจากบุคคลอื่น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</si>
  <si>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</si>
  <si>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</si>
  <si>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เงินลงทุนเผื่อขาย-</t>
  </si>
  <si>
    <t>สุทธิจากภาษีเงินได้</t>
  </si>
  <si>
    <t>โอนสินค้าคงเหลือเป็นค่าใช้จ่าย</t>
  </si>
  <si>
    <t>จากการวัดมูลค่า</t>
  </si>
  <si>
    <t>ผลกำไร(ขาดทุน)</t>
  </si>
  <si>
    <t>เงินลงทุนระยะยาว</t>
  </si>
  <si>
    <t>บริษัท นิวส์ เน็ตเวิร์ค คอร์ปอเรชั่น จํากัด (มหาชน) และบริษัทย่อย</t>
  </si>
  <si>
    <t>(กำไร)ขาดทุนจากอัตราแลกเปลี่ยนที่ยังไม่เกิดขึ้นจริง</t>
  </si>
  <si>
    <t>เงินปันผลรับ</t>
  </si>
  <si>
    <t>เงินสดรับในเงินปันผล</t>
  </si>
  <si>
    <t>เงินสดจ่ายดอกเบี้ย</t>
  </si>
  <si>
    <t>รายการกับผู้เป็นเจ้าของ</t>
  </si>
  <si>
    <t>เงินทุนที่ได้รับและการจัดสรรส่วนทุน</t>
  </si>
  <si>
    <t>รวมเงินทุนที่ได้รับและการจัดสรรส่วนทุน</t>
  </si>
  <si>
    <t>รวมรายการกับผู้เป็นเจ้าของ</t>
  </si>
  <si>
    <t>ลูกหนี้ตามสัญญาเช่าการเงินที่ถึงกำหนดรับชำระภายในหนึ่งปี</t>
  </si>
  <si>
    <t>เงินลงทุนในบริษัทย่อย</t>
  </si>
  <si>
    <t>สินทรัพย์เพื่อให้เช่า</t>
  </si>
  <si>
    <t>อสังหาริมทรัพย์เพื่อการลงทุน</t>
  </si>
  <si>
    <t>สินทรัพย์ไม่มีตัวตน</t>
  </si>
  <si>
    <t>หนี้สินตามสัญญาเช่าการเงิน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</si>
  <si>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</si>
  <si>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</si>
  <si>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ส่วนต่ำจากการ</t>
  </si>
  <si>
    <t>เปลี่ยนแปลงสัดส่วน</t>
  </si>
  <si>
    <t>ของบริษัทย่อย</t>
  </si>
  <si>
    <t>ขาดทุนจากสินค้าคงเหลือชำรุด/สูญหาย</t>
  </si>
  <si>
    <t>อุปกรณ์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</si>
  <si>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</si>
  <si>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</si>
  <si>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</si>
  <si>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เจ้าหนี้ค่าใบอนุญาตให้ใช้คลื่นความถี่เพื่อให้บริการโทรทัศน์</t>
  </si>
  <si>
    <t>รวมส่วนของ</t>
  </si>
  <si>
    <t>ผู้ถือหุ้น</t>
  </si>
  <si>
    <t>ตัดภาษีถูกหัก ณ ที่จ่ายเป็นค่าใช้จ่าย</t>
  </si>
  <si>
    <t>เงินสดรับจากดอกเบี้ยรับ</t>
  </si>
  <si>
    <t>ต้นทุนการทำรายการตัดจ่าย</t>
  </si>
  <si>
    <t>เงินให้กู้ยืมระยะสั้นแก่กิจการและบุคคลอื่น</t>
  </si>
  <si>
    <t>ประมาณการหนี้สินระยะสั้น</t>
  </si>
  <si>
    <t>เงินสดรับ(จ่าย)จากกิจกรรมดำเนินงาน</t>
  </si>
  <si>
    <t>เงินสดรับจากเงินให้กู้ยืมระยะสั้นแก่กิจการและบุคคลอื่น</t>
  </si>
  <si>
    <t>ค่าธรรมเนียมหนังสือค้ำประกัน</t>
  </si>
  <si>
    <t>ที่ไม่มีอำนาจ</t>
  </si>
  <si>
    <t>ควบคุม</t>
  </si>
  <si>
    <t>ผลกำไร(ขาดทุน)จากการวัดมูลค่าเงินลงทุนเผื่อขาย-สุทธิจากภาษีเงินได้</t>
  </si>
  <si>
    <t>เงินรับล่วงหน้าค่าหุ้น</t>
  </si>
  <si>
    <t>เงินรับล่วงหน้า</t>
  </si>
  <si>
    <t>ค่าหุ้น</t>
  </si>
  <si>
    <t>เงินสดรับในเงินรับล่วงหน้าค่าหุ้น</t>
  </si>
  <si>
    <t>เงินสดจ่ายเงินกู้ยืมระยะสั้นจากกิจการอื่น</t>
  </si>
  <si>
    <t>เพิ่มขึ้นจากการซื้อธุรกิจ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</si>
  <si>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</si>
  <si>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</si>
  <si>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เงินสดรับจากเงินลงทุนจากส่วนได้เสียที่ไม่มีอำนาจควบคุม</t>
  </si>
  <si>
    <t>เพิ่มขึ้น(ลดลง)ในเงินเบิกเกินบัญชีธนาคาร</t>
  </si>
  <si>
    <t>ขาดทุนจากการตัดจำหน่ายสินทรัพย์เพื่อให้เช่า</t>
  </si>
  <si>
    <t>ผลกำไร(ขาดทุน)จากการวัดมูลค่า</t>
  </si>
  <si>
    <t>เงินลงทุนเผื่อขาย-สุทธิจากภาษีเงินได้</t>
  </si>
  <si>
    <t>เงินให้กู้ยืมระยะสั้นแก่กิจการที่เกี่ยวข้องกัน</t>
  </si>
  <si>
    <t>เจ้าหนี้จากหุ้นเพิ่มทุน</t>
  </si>
  <si>
    <t>เงินสดรับในเจ้าหนี้จากหุ้นเพิ่มทุน</t>
  </si>
  <si>
    <t>เงินสดรับจากการขอคืนภาษีเงินได้นิติบุคคล</t>
  </si>
  <si>
    <t>ขาดทุนจากการด้อยค่าสินทรัพย์ไม่มีตัวตน</t>
  </si>
  <si>
    <t>ขาดทุนจากการด้อยค่าใบอนุญาตให้ใช้คลื่นความถี่เพื่อให้บริการโทรทัศน์</t>
  </si>
  <si>
    <t>ค่าใช้จ่ายผลประโยชน์พนักงาน</t>
  </si>
  <si>
    <t>เงินสดรับจากการเพิ่มทุน</t>
  </si>
  <si>
    <t>การเพิ่มหุ้นสามัญ</t>
  </si>
  <si>
    <t>เงินสดจ่ายในเจ้าหนี้ค่าทรัพย์สิน</t>
  </si>
  <si>
    <t>ภาษีเงินได้ค้างจ่าย</t>
  </si>
  <si>
    <t>ประมาณการหนี้สินในการร่วมค้า (โอนกลับ)</t>
  </si>
  <si>
    <t>(หนี้สงสัยจะสูญและหนี้สูญ) รายการโอนกลับ</t>
  </si>
  <si>
    <t>หนี้สงสัยจะสูญ-เงินให้กู้ยืมระยะสั้นแก่กิจการที่เกี่ยวข้องกัน (โอนกลับ)</t>
  </si>
  <si>
    <t>(กำไร)ขาดทุนจากการจำหน่ายหลักทรัพย์เพื่อค้า</t>
  </si>
  <si>
    <t>(กำไร)ขาดทุนจากการเปลี่ยนแปลงมูลค่ายุติธรรมของหลักทรัพย์เพื่อค้า</t>
  </si>
  <si>
    <t>ดอกเบี้ยตัดจ่าย-ค่าใบอนุญาตให้ใช้คลื่นความถี่เพื่อให้บริการโทรทัศน์</t>
  </si>
  <si>
    <t>เงินสดรับจากเงินกู้ยืมระยะสั้นจากบุคคลที่เกี่ยวข้องกัน</t>
  </si>
  <si>
    <t>เงินกู้ยืมระยะสั้นจากกิจการอื่น</t>
  </si>
  <si>
    <t>รายได้จากการขายและการให้บริการ</t>
  </si>
  <si>
    <t>ต้นทุนขายและต้นทุนการให้บริการ</t>
  </si>
  <si>
    <t>โอนสินทรัพย์เป็นค่าใช้จ่าย</t>
  </si>
  <si>
    <t>เงินทุนจากส่วนได้เสียที่ไม่มีอำนาจควบคุม</t>
  </si>
  <si>
    <t>หนี้สงสัยจะสูญ-สินทรัพย์ไม่หมุนเวียนอื่น</t>
  </si>
  <si>
    <t>เงินลงทุนชั่วคราว - หลักทรัพย์เพื่อค้า</t>
  </si>
  <si>
    <t>เงินสดจ่ายเงินกู้ยืมระยะสั้นจากบุคคลที่เกี่ยวข้องกัน</t>
  </si>
  <si>
    <t>เงินสดรับจากเงินกู้ยืมระยะสั้นจากบุคคลอื่น</t>
  </si>
  <si>
    <t>เงินสดจ่ายเงินกู้ยืมระยะสั้นจากบุคคลอื่น</t>
  </si>
  <si>
    <t>หนี้สงสัยจะสูญ-เงินให้กู้ยืมระยะสั้นพนักงาน (โอนกลับ)</t>
  </si>
  <si>
    <t>31 ธันวาคม 2560</t>
  </si>
  <si>
    <t>การเปลี่ยนแปลงในส่วนได้เสียของความเป็นเจ้าของในบริษัทย่อย</t>
  </si>
  <si>
    <t>ที่ไม่ได้ส่งผลให้สูญเสียการควบคุม</t>
  </si>
  <si>
    <t>การเพิ่ม (ลด) ส่วนได้เสียที่ไม่มีอำนาจควบคุม</t>
  </si>
  <si>
    <t>รวมการเปลี่ยนแปลงในส่วนได้เสียของความเป็นเจ้าของ</t>
  </si>
  <si>
    <t>ในบริษัทย่อยที่ไม่ได้ส่งผลให้สูญเสียการควบคุม</t>
  </si>
  <si>
    <t>เงินลงทุนจากส่วนได้เสียที่ไม่มีอำนาจควบคุม</t>
  </si>
  <si>
    <t>หนี้สูญ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</si>
  <si>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</si>
  <si>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</si>
  <si>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</si>
  <si>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ตัดเงินลงทุนเป็นค่าใช้จ่าย</t>
  </si>
  <si>
    <t>(กำไร)ขาดทุนจากการจำหน่ายสินทรัพย์เพื่อให้เช่า</t>
  </si>
  <si>
    <t>เงินสดจ่ายในเจ้าหนี้จากหุ้นเพิ่มทุน</t>
  </si>
  <si>
    <t>ส่วนแบ่งกำไร(ขาดทุน) จากเงินลงทุนในการร่วมค้า</t>
  </si>
  <si>
    <t>ผลกำไร(ขาดทุน)จากการวัดมูลค่าใหม่ของผลประโยชน์พนักงาน</t>
  </si>
  <si>
    <t xml:space="preserve">   ที่กำหนดไว้-สุทธิจากภาษีเงินได้</t>
  </si>
  <si>
    <t>ส่วนแบ่ง(กำไร)ขาดทุนจากเงินลงทุนในกิจการร่วมค้า</t>
  </si>
  <si>
    <t>ประมาณการหนี้สินไม่หมุนเวียนสำหรับผลประโยชน์ของพนักงาน</t>
  </si>
  <si>
    <t>สินทรัพย์ภาษีเงินได้รอการตัดบัญชี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</si>
  <si>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</si>
  <si>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หนี้สงสัยจะสูญ-เงินให้กู้ยืมระยะสั้นแก่กิจการอื่นและบุคคลอื่น (โอนกลับ)</t>
  </si>
  <si>
    <t>เงินสดจ่ายต้นทุนการทำรายการ</t>
  </si>
  <si>
    <t>กำไร(ขาดทุน)ต่อหุ้นขั้นพื้นฐาน</t>
  </si>
  <si>
    <t>เงินเบิกเกินบัญชี</t>
  </si>
  <si>
    <t>เงินกู้ยืมระยะสั้นจากบุคคลที่เกี่ยวข้องกัน</t>
  </si>
  <si>
    <t>พันบาท</t>
  </si>
  <si>
    <t>กำไร(ขาดทุน)สำหรับงวด</t>
  </si>
  <si>
    <t>รวมกำไร(ขาดทุน)เบ็ดเสร็จอื่นสำหรับงวด-สุทธิจากภาษีเงินได้</t>
  </si>
  <si>
    <t>กำไร(ขาดทุน)เบ็ดเสร็จรวมสำหรับงวด</t>
  </si>
  <si>
    <t>กำไร(ขาดทุน)เบ็ดเสร็จสำหรับงวด</t>
  </si>
  <si>
    <t>ยอดคงเหลือต้นงวด ณ วันที่ 1 มกราคม 2560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</si>
  <si>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</si>
  <si>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</si>
  <si>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ยอดคงเหลือต้นงวด ณ วันที่ 1 มกราคม 2561</t>
  </si>
  <si>
    <t>ยังไม่ได้ตรวจสอบ</t>
  </si>
  <si>
    <t>สอบทานแล้ว</t>
  </si>
  <si>
    <t>ตรวจสอบแล้ว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</si>
  <si>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</si>
  <si>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</si>
  <si>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</si>
  <si>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</si>
  <si>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</si>
  <si>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</si>
  <si>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เงินสดรับเงินจากลงทุนในกิจการร่วมค้า</t>
  </si>
  <si>
    <t>หนี้สินตามสัญญาเช่าการเงินที่ถึงกำหนดชำระภายในหนึ่งปี</t>
  </si>
  <si>
    <t>ค่าความนิยม</t>
  </si>
  <si>
    <t>โอนสินทรัพย์ไม่หมุนเวียนอื่นเป็นค่าใช้จ่าย</t>
  </si>
  <si>
    <t>โอนค่าใช้จ่ายค้างจ่ายเป็นรายได้</t>
  </si>
  <si>
    <t>โอนภาษีเงินได้ค้างจ่ายเป็นรายได้</t>
  </si>
  <si>
    <t>ส่วนของผู้ถือหุ้นของบริษัทฯ</t>
  </si>
  <si>
    <t xml:space="preserve">ส่วนที่เป็นของผู้ถือหุ้นของบริษัทฯ </t>
  </si>
  <si>
    <t xml:space="preserve">ของบริษัทฯ </t>
  </si>
  <si>
    <t>หนี้สงสัยจะสูญ-ลูกหนี้การค้าและลูกหนี้หมุนเวียนอื่น</t>
  </si>
  <si>
    <t>หุ้นสามัญ 281,961,297,580 หุ้น มูลค่าหุ้นละ 1.00 บาท</t>
  </si>
  <si>
    <t>หุ้นสามัญ   67,886,863,391 หุ้น มูลค่าหุ้นละ 1.00 บาท</t>
  </si>
  <si>
    <t>ประมาณการหนี้สิน (โอนกลับ)</t>
  </si>
  <si>
    <t>ณ วันที่ 30 มิถุนายน 2561</t>
  </si>
  <si>
    <t>30 มิถุนายน 2561</t>
  </si>
  <si>
    <t>สำหรับงวดสามเดือน สิ้นสุดวันที่ 30 มิถุนายน 2561</t>
  </si>
  <si>
    <t>สำหรับงวดหกเดือน สิ้นสุดวันที่ 30 มิถุนายน 2561</t>
  </si>
  <si>
    <t>30 มิถุนายน 2560</t>
  </si>
  <si>
    <t>ยอดคงเหลือปลายงวด ณ วันที่ 30 มิถุนายน 2561</t>
  </si>
  <si>
    <t>ยอดคงเหลือปลายงวด ณ วันที่ 30 มิถุนายน 2560</t>
  </si>
  <si>
    <t>ส่วนต่ำจากการเปลี่ยนแปลงสัดส่วนในบริษัทย่อย</t>
  </si>
  <si>
    <t>ขาดทุนจากมูลค่าสินค้าคงเหลือลดลง (โอนกลับ)</t>
  </si>
  <si>
    <t>ขาดทุนจากการตัดจำหน่ายอุปกรณ์</t>
  </si>
  <si>
    <t>(กำไร)ขาดทุนจากการจำหน่ายอุปกรณ์</t>
  </si>
  <si>
    <t>เงินสดรับจากการจำหน่ายสินทรัพย์เพื่อให้เช่า</t>
  </si>
  <si>
    <t>ตัดจำหน่ายกำไรรอการรับรู้จากการขายและเช่ากลับ</t>
  </si>
  <si>
    <t>การเปลี่ยนแปลงในส่วนได้เสียของความเป็นเจ้าของใน</t>
  </si>
  <si>
    <t>บริษัทย่อยที่ไม่ได้ส่งผลให้สูญเสียการควบคุม</t>
  </si>
  <si>
    <t>การลดลงของส่วนได้เสียที่ไม่มีอำนาจควบคุม</t>
  </si>
  <si>
    <t xml:space="preserve">    ที่ไม่ได้ส่งผลให้สูญเสียการควบคุม</t>
  </si>
  <si>
    <t>เงินสดจ่ายภาษีเงินได้</t>
  </si>
  <si>
    <t xml:space="preserve">รวมรายการที่อาจถูกจัดประเภทใหม่ไว้ในกำไรหรือขาดทุนในภายหลัง </t>
  </si>
</sst>
</file>

<file path=xl/styles.xml><?xml version="1.0" encoding="utf-8"?>
<styleSheet xmlns="http://schemas.openxmlformats.org/spreadsheetml/2006/main">
  <numFmts count="23">
    <numFmt numFmtId="5" formatCode="&quot;฿&quot;#,##0;\-&quot;฿&quot;#,##0"/>
    <numFmt numFmtId="8" formatCode="&quot;฿&quot;#,##0.00;[Red]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5" formatCode="#,##0\ ;\(#,##0\)"/>
    <numFmt numFmtId="206" formatCode="_(* #,##0_);_(* \(#,##0\);_(* &quot;-&quot;??_);_(@_)"/>
    <numFmt numFmtId="208" formatCode="0.0%"/>
    <numFmt numFmtId="209" formatCode="0.00_)"/>
    <numFmt numFmtId="210" formatCode="dd\-mmm\-yy_)"/>
    <numFmt numFmtId="211" formatCode="#,##0.00\ &quot;F&quot;;\-#,##0.00\ &quot;F&quot;"/>
    <numFmt numFmtId="213" formatCode="_(* #,##0.00_);_(* \(#,##0.00\);_(* &quot;-&quot;_);_(@_)"/>
    <numFmt numFmtId="216" formatCode="#,##0;\(#,##0\)"/>
    <numFmt numFmtId="229" formatCode="_-* #,##0.00_-;\-* #,##0.00_-;_-* \-??_-;_-@_-"/>
    <numFmt numFmtId="231" formatCode="#,##0\ &quot;FB&quot;;\-#,##0\ &quot;FB&quot;"/>
    <numFmt numFmtId="232" formatCode="#,##0\ &quot;F&quot;;[Red]\-#,##0\ &quot;F&quot;"/>
    <numFmt numFmtId="233" formatCode="#,##0.00;\(#,##0.00\);\-\ \ \ "/>
    <numFmt numFmtId="234" formatCode="#,##0.00;\(#,##0.00\);\-\ \ "/>
    <numFmt numFmtId="235" formatCode="0.00000%"/>
    <numFmt numFmtId="237" formatCode="_(* #,##0.00000_);_(* \(#,##0.00000\);_(* &quot;-&quot;??_);_(@_)"/>
    <numFmt numFmtId="244" formatCode="_-* #,##0.000_-;\-* #,##0.000_-;_-* &quot;-&quot;??_-;_-@_-"/>
    <numFmt numFmtId="245" formatCode="_-* #,##0.0000_-;\-* #,##0.0000_-;_-* &quot;-&quot;??_-;_-@_-"/>
  </numFmts>
  <fonts count="6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i/>
      <sz val="16"/>
      <name val="Angsana New"/>
      <family val="1"/>
    </font>
    <font>
      <b/>
      <sz val="16"/>
      <color indexed="10"/>
      <name val="Angsana New"/>
      <family val="1"/>
    </font>
    <font>
      <sz val="14"/>
      <name val="BrowalliaUPC"/>
      <family val="2"/>
      <charset val="222"/>
    </font>
    <font>
      <sz val="14"/>
      <name val="BrowalliaUPC"/>
      <family val="2"/>
    </font>
    <font>
      <sz val="16"/>
      <name val="AngsanaUPC"/>
      <family val="1"/>
      <charset val="222"/>
    </font>
    <font>
      <sz val="14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9"/>
      <color indexed="8"/>
      <name val="Angsana New"/>
      <family val="1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15"/>
      <color indexed="10"/>
      <name val="Angsana New"/>
      <family val="1"/>
    </font>
    <font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5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9" fontId="29" fillId="0" borderId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233" fontId="1" fillId="0" borderId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229" fontId="25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211" fontId="2" fillId="0" borderId="0"/>
    <xf numFmtId="216" fontId="30" fillId="0" borderId="0"/>
    <xf numFmtId="235" fontId="35" fillId="0" borderId="0"/>
    <xf numFmtId="216" fontId="30" fillId="0" borderId="0"/>
    <xf numFmtId="235" fontId="35" fillId="0" borderId="0"/>
    <xf numFmtId="235" fontId="35" fillId="0" borderId="0"/>
    <xf numFmtId="235" fontId="35" fillId="0" borderId="0"/>
    <xf numFmtId="235" fontId="35" fillId="0" borderId="0"/>
    <xf numFmtId="235" fontId="35" fillId="0" borderId="0"/>
    <xf numFmtId="211" fontId="29" fillId="0" borderId="0"/>
    <xf numFmtId="216" fontId="30" fillId="0" borderId="0"/>
    <xf numFmtId="211" fontId="2" fillId="0" borderId="0"/>
    <xf numFmtId="211" fontId="29" fillId="0" borderId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2" fillId="0" borderId="0"/>
    <xf numFmtId="209" fontId="29" fillId="0" borderId="0"/>
    <xf numFmtId="0" fontId="35" fillId="0" borderId="0"/>
    <xf numFmtId="209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0" fontId="29" fillId="0" borderId="0"/>
    <xf numFmtId="209" fontId="29" fillId="0" borderId="0"/>
    <xf numFmtId="210" fontId="2" fillId="0" borderId="0"/>
    <xf numFmtId="210" fontId="29" fillId="0" borderId="0"/>
    <xf numFmtId="15" fontId="7" fillId="0" borderId="3" applyBorder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2" fillId="0" borderId="0"/>
    <xf numFmtId="232" fontId="29" fillId="0" borderId="0"/>
    <xf numFmtId="208" fontId="29" fillId="0" borderId="0"/>
    <xf numFmtId="232" fontId="29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08" fontId="29" fillId="0" borderId="0"/>
    <xf numFmtId="232" fontId="29" fillId="0" borderId="0"/>
    <xf numFmtId="208" fontId="2" fillId="0" borderId="0"/>
    <xf numFmtId="208" fontId="2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38" fontId="3" fillId="22" borderId="0" applyNumberFormat="0" applyBorder="0" applyAlignment="0" applyProtection="0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0" fontId="3" fillId="23" borderId="9" applyNumberFormat="0" applyBorder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209" fontId="5" fillId="0" borderId="0"/>
    <xf numFmtId="231" fontId="29" fillId="0" borderId="0"/>
    <xf numFmtId="209" fontId="5" fillId="0" borderId="0"/>
    <xf numFmtId="231" fontId="29" fillId="0" borderId="0"/>
    <xf numFmtId="209" fontId="5" fillId="0" borderId="0"/>
    <xf numFmtId="209" fontId="5" fillId="0" borderId="0"/>
    <xf numFmtId="231" fontId="29" fillId="0" borderId="0"/>
    <xf numFmtId="209" fontId="5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24" fillId="0" borderId="0"/>
    <xf numFmtId="0" fontId="60" fillId="0" borderId="0"/>
    <xf numFmtId="0" fontId="7" fillId="0" borderId="0"/>
    <xf numFmtId="0" fontId="20" fillId="0" borderId="0"/>
    <xf numFmtId="0" fontId="24" fillId="0" borderId="0"/>
    <xf numFmtId="0" fontId="7" fillId="0" borderId="0"/>
    <xf numFmtId="0" fontId="1" fillId="0" borderId="0"/>
    <xf numFmtId="0" fontId="21" fillId="0" borderId="0"/>
    <xf numFmtId="0" fontId="7" fillId="0" borderId="0"/>
    <xf numFmtId="0" fontId="25" fillId="0" borderId="0"/>
    <xf numFmtId="0" fontId="7" fillId="0" borderId="0"/>
    <xf numFmtId="0" fontId="24" fillId="0" borderId="0"/>
    <xf numFmtId="0" fontId="21" fillId="0" borderId="0"/>
    <xf numFmtId="0" fontId="60" fillId="0" borderId="0"/>
    <xf numFmtId="0" fontId="21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46" fillId="20" borderId="12" applyNumberFormat="0" applyAlignment="0" applyProtection="0"/>
    <xf numFmtId="0" fontId="46" fillId="20" borderId="1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7" fillId="0" borderId="0"/>
    <xf numFmtId="0" fontId="45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7" fillId="0" borderId="0"/>
    <xf numFmtId="0" fontId="17" fillId="0" borderId="0"/>
    <xf numFmtId="0" fontId="21" fillId="0" borderId="0"/>
    <xf numFmtId="0" fontId="24" fillId="0" borderId="0"/>
    <xf numFmtId="0" fontId="59" fillId="0" borderId="0"/>
    <xf numFmtId="0" fontId="2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7" fillId="0" borderId="0"/>
    <xf numFmtId="0" fontId="21" fillId="0" borderId="0"/>
    <xf numFmtId="0" fontId="7" fillId="0" borderId="0"/>
    <xf numFmtId="0" fontId="57" fillId="0" borderId="0"/>
    <xf numFmtId="0" fontId="7" fillId="0" borderId="0"/>
    <xf numFmtId="0" fontId="59" fillId="0" borderId="0"/>
    <xf numFmtId="0" fontId="58" fillId="0" borderId="0"/>
    <xf numFmtId="0" fontId="20" fillId="0" borderId="0"/>
    <xf numFmtId="0" fontId="22" fillId="0" borderId="0"/>
    <xf numFmtId="0" fontId="7" fillId="0" borderId="0"/>
    <xf numFmtId="0" fontId="21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0" fontId="49" fillId="0" borderId="0"/>
    <xf numFmtId="0" fontId="50" fillId="0" borderId="0"/>
  </cellStyleXfs>
  <cellXfs count="257">
    <xf numFmtId="0" fontId="0" fillId="0" borderId="0" xfId="0"/>
    <xf numFmtId="0" fontId="10" fillId="0" borderId="0" xfId="199" applyFont="1" applyFill="1" applyAlignment="1"/>
    <xf numFmtId="37" fontId="10" fillId="0" borderId="0" xfId="199" applyNumberFormat="1" applyFont="1" applyFill="1" applyAlignment="1"/>
    <xf numFmtId="0" fontId="10" fillId="0" borderId="0" xfId="201" applyFont="1" applyFill="1" applyAlignment="1"/>
    <xf numFmtId="194" fontId="10" fillId="0" borderId="0" xfId="61" applyFont="1" applyFill="1" applyBorder="1" applyAlignment="1"/>
    <xf numFmtId="206" fontId="10" fillId="0" borderId="0" xfId="61" applyNumberFormat="1" applyFont="1" applyFill="1" applyBorder="1" applyAlignment="1"/>
    <xf numFmtId="194" fontId="10" fillId="0" borderId="0" xfId="61" applyFont="1" applyFill="1" applyAlignment="1"/>
    <xf numFmtId="0" fontId="9" fillId="0" borderId="0" xfId="199" applyFont="1" applyFill="1" applyAlignment="1"/>
    <xf numFmtId="0" fontId="9" fillId="0" borderId="0" xfId="201" applyFont="1" applyFill="1" applyAlignment="1"/>
    <xf numFmtId="205" fontId="10" fillId="0" borderId="0" xfId="199" applyNumberFormat="1" applyFont="1" applyFill="1" applyBorder="1" applyAlignment="1"/>
    <xf numFmtId="205" fontId="10" fillId="0" borderId="0" xfId="199" applyNumberFormat="1" applyFont="1" applyFill="1" applyAlignment="1"/>
    <xf numFmtId="0" fontId="10" fillId="0" borderId="0" xfId="199" applyFont="1" applyFill="1" applyAlignment="1">
      <alignment horizontal="center"/>
    </xf>
    <xf numFmtId="0" fontId="10" fillId="0" borderId="0" xfId="199" applyFont="1" applyFill="1" applyBorder="1" applyAlignment="1"/>
    <xf numFmtId="0" fontId="9" fillId="0" borderId="0" xfId="201" applyFont="1" applyFill="1" applyBorder="1" applyAlignment="1"/>
    <xf numFmtId="0" fontId="10" fillId="0" borderId="0" xfId="201" applyFont="1" applyFill="1"/>
    <xf numFmtId="0" fontId="11" fillId="0" borderId="0" xfId="199" applyFont="1" applyFill="1" applyAlignment="1"/>
    <xf numFmtId="0" fontId="9" fillId="0" borderId="15" xfId="199" applyFont="1" applyFill="1" applyBorder="1" applyAlignment="1">
      <alignment horizontal="center"/>
    </xf>
    <xf numFmtId="0" fontId="13" fillId="0" borderId="0" xfId="201" applyFont="1" applyFill="1" applyBorder="1" applyAlignment="1">
      <alignment horizontal="center"/>
    </xf>
    <xf numFmtId="0" fontId="13" fillId="0" borderId="16" xfId="200" applyFont="1" applyFill="1" applyBorder="1" applyAlignment="1">
      <alignment horizontal="center"/>
    </xf>
    <xf numFmtId="205" fontId="18" fillId="0" borderId="16" xfId="200" applyNumberFormat="1" applyFont="1" applyFill="1" applyBorder="1" applyAlignment="1"/>
    <xf numFmtId="205" fontId="13" fillId="0" borderId="16" xfId="200" applyNumberFormat="1" applyFont="1" applyFill="1" applyBorder="1" applyAlignment="1"/>
    <xf numFmtId="205" fontId="18" fillId="0" borderId="0" xfId="200" applyNumberFormat="1" applyFont="1" applyFill="1" applyBorder="1" applyAlignment="1"/>
    <xf numFmtId="0" fontId="13" fillId="0" borderId="0" xfId="200" applyFont="1" applyFill="1" applyBorder="1" applyAlignment="1">
      <alignment horizontal="center"/>
    </xf>
    <xf numFmtId="205" fontId="13" fillId="0" borderId="0" xfId="200" applyNumberFormat="1" applyFont="1" applyFill="1" applyBorder="1" applyAlignment="1"/>
    <xf numFmtId="205" fontId="13" fillId="0" borderId="0" xfId="200" applyNumberFormat="1" applyFont="1" applyFill="1" applyBorder="1" applyAlignment="1">
      <alignment horizontal="center" wrapText="1"/>
    </xf>
    <xf numFmtId="0" fontId="13" fillId="0" borderId="15" xfId="200" applyFont="1" applyFill="1" applyBorder="1" applyAlignment="1">
      <alignment horizontal="center"/>
    </xf>
    <xf numFmtId="205" fontId="13" fillId="0" borderId="15" xfId="200" applyNumberFormat="1" applyFont="1" applyFill="1" applyBorder="1" applyAlignment="1">
      <alignment horizontal="center" wrapText="1"/>
    </xf>
    <xf numFmtId="0" fontId="15" fillId="0" borderId="0" xfId="200" applyFont="1" applyFill="1" applyBorder="1" applyAlignment="1">
      <alignment horizontal="center"/>
    </xf>
    <xf numFmtId="0" fontId="15" fillId="0" borderId="0" xfId="200" applyNumberFormat="1" applyFont="1" applyFill="1" applyBorder="1" applyAlignment="1">
      <alignment horizontal="center"/>
    </xf>
    <xf numFmtId="0" fontId="16" fillId="0" borderId="0" xfId="201" applyFont="1" applyFill="1" applyBorder="1" applyAlignment="1"/>
    <xf numFmtId="0" fontId="13" fillId="0" borderId="0" xfId="200" applyFont="1" applyFill="1" applyAlignment="1"/>
    <xf numFmtId="0" fontId="10" fillId="0" borderId="16" xfId="199" applyFont="1" applyFill="1" applyBorder="1" applyAlignment="1"/>
    <xf numFmtId="192" fontId="13" fillId="0" borderId="0" xfId="0" applyNumberFormat="1" applyFont="1" applyFill="1"/>
    <xf numFmtId="0" fontId="13" fillId="0" borderId="15" xfId="201" applyFont="1" applyFill="1" applyBorder="1" applyAlignment="1">
      <alignment horizontal="center"/>
    </xf>
    <xf numFmtId="206" fontId="10" fillId="0" borderId="0" xfId="199" applyNumberFormat="1" applyFont="1" applyFill="1" applyAlignment="1"/>
    <xf numFmtId="205" fontId="13" fillId="0" borderId="16" xfId="200" applyNumberFormat="1" applyFont="1" applyFill="1" applyBorder="1" applyAlignment="1">
      <alignment horizontal="center"/>
    </xf>
    <xf numFmtId="205" fontId="13" fillId="0" borderId="0" xfId="200" applyNumberFormat="1" applyFont="1" applyFill="1" applyBorder="1" applyAlignment="1">
      <alignment horizontal="center"/>
    </xf>
    <xf numFmtId="0" fontId="15" fillId="0" borderId="0" xfId="199" applyFont="1" applyFill="1" applyAlignment="1"/>
    <xf numFmtId="0" fontId="15" fillId="0" borderId="0" xfId="201" applyFont="1" applyFill="1" applyAlignment="1"/>
    <xf numFmtId="0" fontId="13" fillId="0" borderId="16" xfId="201" applyFont="1" applyFill="1" applyBorder="1" applyAlignment="1"/>
    <xf numFmtId="0" fontId="13" fillId="0" borderId="0" xfId="201" applyFont="1" applyFill="1" applyAlignment="1"/>
    <xf numFmtId="0" fontId="13" fillId="0" borderId="15" xfId="200" applyNumberFormat="1" applyFont="1" applyFill="1" applyBorder="1" applyAlignment="1">
      <alignment horizontal="center"/>
    </xf>
    <xf numFmtId="0" fontId="13" fillId="0" borderId="15" xfId="201" applyFont="1" applyFill="1" applyBorder="1" applyAlignment="1"/>
    <xf numFmtId="0" fontId="13" fillId="0" borderId="15" xfId="0" applyFont="1" applyFill="1" applyBorder="1" applyAlignment="1">
      <alignment horizontal="center"/>
    </xf>
    <xf numFmtId="0" fontId="15" fillId="0" borderId="0" xfId="201" applyFont="1" applyFill="1" applyBorder="1" applyAlignment="1"/>
    <xf numFmtId="0" fontId="13" fillId="0" borderId="0" xfId="201" applyFont="1" applyFill="1" applyBorder="1" applyAlignment="1"/>
    <xf numFmtId="0" fontId="19" fillId="0" borderId="0" xfId="201" applyFont="1" applyFill="1"/>
    <xf numFmtId="0" fontId="15" fillId="0" borderId="0" xfId="200" applyFont="1" applyFill="1" applyAlignment="1"/>
    <xf numFmtId="0" fontId="13" fillId="0" borderId="0" xfId="201" applyFont="1" applyFill="1"/>
    <xf numFmtId="0" fontId="15" fillId="0" borderId="0" xfId="201" applyFont="1" applyFill="1"/>
    <xf numFmtId="194" fontId="15" fillId="0" borderId="0" xfId="61" applyFont="1" applyFill="1"/>
    <xf numFmtId="43" fontId="15" fillId="0" borderId="0" xfId="201" applyNumberFormat="1" applyFont="1" applyFill="1"/>
    <xf numFmtId="194" fontId="10" fillId="0" borderId="0" xfId="61" applyNumberFormat="1" applyFont="1" applyFill="1" applyBorder="1" applyAlignment="1"/>
    <xf numFmtId="0" fontId="15" fillId="0" borderId="0" xfId="201" applyFont="1" applyFill="1" applyAlignment="1">
      <alignment horizontal="center"/>
    </xf>
    <xf numFmtId="0" fontId="9" fillId="0" borderId="0" xfId="199" applyFont="1" applyFill="1" applyAlignment="1">
      <alignment horizontal="center"/>
    </xf>
    <xf numFmtId="49" fontId="9" fillId="0" borderId="0" xfId="201" applyNumberFormat="1" applyFont="1" applyFill="1" applyBorder="1" applyAlignment="1">
      <alignment horizontal="center"/>
    </xf>
    <xf numFmtId="37" fontId="10" fillId="0" borderId="0" xfId="199" applyNumberFormat="1" applyFont="1" applyFill="1" applyBorder="1" applyAlignment="1"/>
    <xf numFmtId="194" fontId="15" fillId="0" borderId="0" xfId="201" applyNumberFormat="1" applyFont="1" applyFill="1"/>
    <xf numFmtId="0" fontId="13" fillId="0" borderId="0" xfId="0" applyFont="1" applyFill="1" applyBorder="1" applyAlignment="1">
      <alignment horizontal="left"/>
    </xf>
    <xf numFmtId="0" fontId="15" fillId="0" borderId="15" xfId="200" applyNumberFormat="1" applyFont="1" applyFill="1" applyBorder="1" applyAlignment="1">
      <alignment horizontal="center"/>
    </xf>
    <xf numFmtId="0" fontId="10" fillId="0" borderId="16" xfId="199" applyFont="1" applyFill="1" applyBorder="1" applyAlignment="1">
      <alignment horizontal="center"/>
    </xf>
    <xf numFmtId="0" fontId="10" fillId="0" borderId="15" xfId="199" applyFont="1" applyFill="1" applyBorder="1" applyAlignment="1"/>
    <xf numFmtId="192" fontId="10" fillId="0" borderId="0" xfId="199" applyNumberFormat="1" applyFont="1" applyFill="1" applyAlignment="1"/>
    <xf numFmtId="216" fontId="10" fillId="0" borderId="0" xfId="0" applyNumberFormat="1" applyFont="1" applyFill="1"/>
    <xf numFmtId="0" fontId="10" fillId="0" borderId="0" xfId="201" applyFont="1" applyFill="1" applyAlignment="1">
      <alignment horizontal="left"/>
    </xf>
    <xf numFmtId="49" fontId="10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192" fontId="10" fillId="0" borderId="0" xfId="199" applyNumberFormat="1" applyFont="1" applyFill="1" applyBorder="1" applyAlignment="1"/>
    <xf numFmtId="0" fontId="9" fillId="0" borderId="0" xfId="201" applyFont="1" applyFill="1" applyAlignment="1">
      <alignment horizontal="left"/>
    </xf>
    <xf numFmtId="0" fontId="51" fillId="0" borderId="0" xfId="199" applyFont="1" applyFill="1" applyAlignment="1"/>
    <xf numFmtId="0" fontId="12" fillId="0" borderId="0" xfId="199" applyFont="1" applyFill="1" applyAlignment="1"/>
    <xf numFmtId="194" fontId="13" fillId="0" borderId="0" xfId="61" applyNumberFormat="1" applyFont="1" applyFill="1" applyBorder="1" applyAlignment="1"/>
    <xf numFmtId="1" fontId="13" fillId="0" borderId="0" xfId="61" applyNumberFormat="1" applyFont="1" applyFill="1" applyBorder="1" applyAlignment="1">
      <alignment horizontal="center"/>
    </xf>
    <xf numFmtId="205" fontId="13" fillId="0" borderId="0" xfId="200" applyNumberFormat="1" applyFont="1" applyFill="1" applyBorder="1" applyAlignment="1">
      <alignment wrapText="1"/>
    </xf>
    <xf numFmtId="205" fontId="13" fillId="0" borderId="16" xfId="200" applyNumberFormat="1" applyFont="1" applyFill="1" applyBorder="1" applyAlignment="1">
      <alignment horizontal="center" wrapText="1"/>
    </xf>
    <xf numFmtId="0" fontId="13" fillId="0" borderId="5" xfId="201" applyFont="1" applyFill="1" applyBorder="1" applyAlignment="1">
      <alignment horizontal="center"/>
    </xf>
    <xf numFmtId="213" fontId="10" fillId="0" borderId="0" xfId="199" applyNumberFormat="1" applyFont="1" applyFill="1" applyBorder="1" applyAlignment="1"/>
    <xf numFmtId="192" fontId="10" fillId="0" borderId="0" xfId="61" applyNumberFormat="1" applyFont="1" applyFill="1" applyBorder="1" applyAlignment="1"/>
    <xf numFmtId="192" fontId="15" fillId="0" borderId="0" xfId="0" applyNumberFormat="1" applyFont="1" applyFill="1"/>
    <xf numFmtId="192" fontId="15" fillId="0" borderId="0" xfId="61" applyNumberFormat="1" applyFont="1" applyFill="1" applyBorder="1" applyAlignment="1"/>
    <xf numFmtId="0" fontId="52" fillId="0" borderId="0" xfId="201" applyFont="1" applyFill="1"/>
    <xf numFmtId="194" fontId="13" fillId="0" borderId="0" xfId="201" applyNumberFormat="1" applyFont="1" applyFill="1" applyBorder="1"/>
    <xf numFmtId="0" fontId="13" fillId="0" borderId="0" xfId="201" applyFont="1" applyFill="1" applyBorder="1"/>
    <xf numFmtId="206" fontId="15" fillId="0" borderId="0" xfId="241" applyNumberFormat="1" applyFont="1" applyFill="1" applyBorder="1"/>
    <xf numFmtId="206" fontId="13" fillId="0" borderId="0" xfId="61" applyNumberFormat="1" applyFont="1" applyFill="1" applyBorder="1" applyAlignment="1"/>
    <xf numFmtId="206" fontId="13" fillId="0" borderId="0" xfId="201" applyNumberFormat="1" applyFont="1" applyFill="1" applyBorder="1"/>
    <xf numFmtId="206" fontId="15" fillId="0" borderId="0" xfId="61" applyNumberFormat="1" applyFont="1" applyFill="1" applyBorder="1" applyAlignment="1"/>
    <xf numFmtId="206" fontId="13" fillId="0" borderId="0" xfId="201" applyNumberFormat="1" applyFont="1" applyFill="1"/>
    <xf numFmtId="206" fontId="15" fillId="0" borderId="0" xfId="201" applyNumberFormat="1" applyFont="1" applyFill="1"/>
    <xf numFmtId="0" fontId="15" fillId="0" borderId="16" xfId="199" applyFont="1" applyFill="1" applyBorder="1" applyAlignment="1"/>
    <xf numFmtId="0" fontId="15" fillId="0" borderId="16" xfId="199" applyFont="1" applyFill="1" applyBorder="1" applyAlignment="1">
      <alignment horizontal="center"/>
    </xf>
    <xf numFmtId="0" fontId="16" fillId="0" borderId="16" xfId="199" applyFont="1" applyFill="1" applyBorder="1" applyAlignment="1">
      <alignment horizontal="center"/>
    </xf>
    <xf numFmtId="0" fontId="15" fillId="0" borderId="15" xfId="201" applyFont="1" applyFill="1" applyBorder="1" applyAlignment="1"/>
    <xf numFmtId="206" fontId="13" fillId="0" borderId="15" xfId="0" quotePrefix="1" applyNumberFormat="1" applyFont="1" applyFill="1" applyBorder="1" applyAlignment="1">
      <alignment horizontal="center"/>
    </xf>
    <xf numFmtId="206" fontId="13" fillId="0" borderId="15" xfId="201" applyNumberFormat="1" applyFont="1" applyFill="1" applyBorder="1" applyAlignment="1"/>
    <xf numFmtId="0" fontId="15" fillId="0" borderId="0" xfId="201" applyFont="1" applyFill="1" applyBorder="1" applyAlignment="1">
      <alignment horizontal="center"/>
    </xf>
    <xf numFmtId="206" fontId="13" fillId="0" borderId="0" xfId="201" applyNumberFormat="1" applyFont="1" applyFill="1" applyBorder="1" applyAlignment="1"/>
    <xf numFmtId="206" fontId="13" fillId="0" borderId="0" xfId="201" applyNumberFormat="1" applyFont="1" applyFill="1" applyBorder="1" applyAlignment="1">
      <alignment horizontal="center"/>
    </xf>
    <xf numFmtId="0" fontId="16" fillId="0" borderId="0" xfId="201" applyFont="1" applyFill="1" applyAlignment="1">
      <alignment horizontal="center"/>
    </xf>
    <xf numFmtId="206" fontId="16" fillId="0" borderId="0" xfId="201" applyNumberFormat="1" applyFont="1" applyFill="1" applyBorder="1" applyAlignment="1">
      <alignment wrapText="1"/>
    </xf>
    <xf numFmtId="0" fontId="15" fillId="0" borderId="0" xfId="199" applyFont="1" applyFill="1" applyAlignment="1">
      <alignment horizontal="center"/>
    </xf>
    <xf numFmtId="0" fontId="16" fillId="0" borderId="0" xfId="199" applyFont="1" applyFill="1" applyAlignment="1">
      <alignment horizontal="center"/>
    </xf>
    <xf numFmtId="206" fontId="15" fillId="0" borderId="0" xfId="199" applyNumberFormat="1" applyFont="1" applyFill="1" applyAlignment="1"/>
    <xf numFmtId="206" fontId="15" fillId="0" borderId="0" xfId="61" applyNumberFormat="1" applyFont="1" applyFill="1" applyAlignment="1"/>
    <xf numFmtId="0" fontId="15" fillId="0" borderId="0" xfId="199" applyFont="1" applyFill="1" applyAlignment="1">
      <alignment horizontal="left"/>
    </xf>
    <xf numFmtId="0" fontId="13" fillId="0" borderId="0" xfId="202" applyFont="1" applyFill="1" applyAlignment="1"/>
    <xf numFmtId="206" fontId="13" fillId="0" borderId="0" xfId="0" applyNumberFormat="1" applyFont="1" applyFill="1" applyBorder="1" applyAlignment="1">
      <alignment horizontal="center"/>
    </xf>
    <xf numFmtId="206" fontId="15" fillId="0" borderId="0" xfId="201" applyNumberFormat="1" applyFont="1" applyFill="1" applyAlignment="1"/>
    <xf numFmtId="0" fontId="16" fillId="0" borderId="0" xfId="199" applyFont="1" applyFill="1" applyAlignment="1"/>
    <xf numFmtId="0" fontId="13" fillId="0" borderId="0" xfId="199" applyFont="1" applyFill="1" applyAlignment="1"/>
    <xf numFmtId="0" fontId="18" fillId="0" borderId="0" xfId="199" applyFont="1" applyFill="1" applyAlignment="1">
      <alignment horizontal="center"/>
    </xf>
    <xf numFmtId="206" fontId="13" fillId="0" borderId="0" xfId="61" applyNumberFormat="1" applyFont="1" applyFill="1" applyAlignment="1"/>
    <xf numFmtId="0" fontId="13" fillId="0" borderId="0" xfId="199" applyFont="1" applyFill="1" applyBorder="1" applyAlignment="1"/>
    <xf numFmtId="0" fontId="15" fillId="0" borderId="0" xfId="199" applyFont="1" applyFill="1" applyBorder="1" applyAlignment="1"/>
    <xf numFmtId="0" fontId="15" fillId="0" borderId="0" xfId="199" applyFont="1" applyFill="1" applyBorder="1" applyAlignment="1">
      <alignment horizontal="center"/>
    </xf>
    <xf numFmtId="0" fontId="16" fillId="0" borderId="0" xfId="199" applyFont="1" applyFill="1" applyBorder="1" applyAlignment="1">
      <alignment horizontal="center"/>
    </xf>
    <xf numFmtId="194" fontId="15" fillId="0" borderId="0" xfId="199" applyNumberFormat="1" applyFont="1" applyFill="1" applyAlignment="1"/>
    <xf numFmtId="194" fontId="15" fillId="0" borderId="0" xfId="61" applyNumberFormat="1" applyFont="1" applyFill="1" applyAlignment="1"/>
    <xf numFmtId="194" fontId="15" fillId="0" borderId="0" xfId="199" applyNumberFormat="1" applyFont="1" applyFill="1" applyBorder="1" applyAlignment="1"/>
    <xf numFmtId="194" fontId="15" fillId="0" borderId="0" xfId="61" applyNumberFormat="1" applyFont="1" applyFill="1" applyBorder="1" applyAlignment="1">
      <alignment horizontal="center"/>
    </xf>
    <xf numFmtId="194" fontId="15" fillId="0" borderId="0" xfId="61" applyNumberFormat="1" applyFont="1" applyFill="1" applyBorder="1" applyAlignment="1"/>
    <xf numFmtId="194" fontId="13" fillId="0" borderId="0" xfId="0" applyNumberFormat="1" applyFont="1" applyFill="1" applyBorder="1" applyAlignment="1">
      <alignment horizontal="center"/>
    </xf>
    <xf numFmtId="194" fontId="15" fillId="0" borderId="0" xfId="201" applyNumberFormat="1" applyFont="1" applyFill="1" applyAlignment="1"/>
    <xf numFmtId="194" fontId="16" fillId="0" borderId="0" xfId="201" applyNumberFormat="1" applyFont="1" applyFill="1" applyBorder="1" applyAlignment="1">
      <alignment horizontal="center"/>
    </xf>
    <xf numFmtId="194" fontId="15" fillId="0" borderId="0" xfId="105" applyNumberFormat="1" applyFont="1" applyFill="1" applyAlignment="1"/>
    <xf numFmtId="194" fontId="13" fillId="0" borderId="0" xfId="201" applyNumberFormat="1" applyFont="1" applyFill="1"/>
    <xf numFmtId="194" fontId="9" fillId="0" borderId="0" xfId="61" applyFont="1" applyFill="1" applyAlignment="1"/>
    <xf numFmtId="206" fontId="13" fillId="0" borderId="16" xfId="199" applyNumberFormat="1" applyFont="1" applyFill="1" applyBorder="1" applyAlignment="1">
      <alignment horizontal="center"/>
    </xf>
    <xf numFmtId="43" fontId="13" fillId="0" borderId="0" xfId="201" applyNumberFormat="1" applyFont="1" applyFill="1"/>
    <xf numFmtId="0" fontId="13" fillId="0" borderId="0" xfId="201" applyFont="1" applyFill="1" applyAlignment="1">
      <alignment horizontal="center"/>
    </xf>
    <xf numFmtId="205" fontId="18" fillId="0" borderId="15" xfId="200" applyNumberFormat="1" applyFont="1" applyFill="1" applyBorder="1" applyAlignment="1"/>
    <xf numFmtId="1" fontId="13" fillId="0" borderId="15" xfId="61" applyNumberFormat="1" applyFont="1" applyFill="1" applyBorder="1" applyAlignment="1">
      <alignment horizontal="center"/>
    </xf>
    <xf numFmtId="205" fontId="13" fillId="0" borderId="15" xfId="200" applyNumberFormat="1" applyFont="1" applyFill="1" applyBorder="1" applyAlignment="1"/>
    <xf numFmtId="205" fontId="13" fillId="0" borderId="15" xfId="200" applyNumberFormat="1" applyFont="1" applyFill="1" applyBorder="1" applyAlignment="1">
      <alignment horizontal="center"/>
    </xf>
    <xf numFmtId="43" fontId="15" fillId="0" borderId="0" xfId="199" applyNumberFormat="1" applyFont="1" applyFill="1" applyAlignment="1"/>
    <xf numFmtId="206" fontId="13" fillId="0" borderId="0" xfId="199" applyNumberFormat="1" applyFont="1" applyFill="1" applyBorder="1" applyAlignment="1">
      <alignment horizontal="center"/>
    </xf>
    <xf numFmtId="206" fontId="13" fillId="0" borderId="0" xfId="0" quotePrefix="1" applyNumberFormat="1" applyFont="1" applyFill="1" applyBorder="1" applyAlignment="1">
      <alignment horizontal="center"/>
    </xf>
    <xf numFmtId="4" fontId="10" fillId="0" borderId="0" xfId="199" applyNumberFormat="1" applyFont="1" applyFill="1" applyAlignment="1"/>
    <xf numFmtId="194" fontId="10" fillId="0" borderId="0" xfId="199" applyNumberFormat="1" applyFont="1" applyFill="1" applyAlignment="1"/>
    <xf numFmtId="206" fontId="10" fillId="0" borderId="0" xfId="61" applyNumberFormat="1" applyFont="1" applyFill="1" applyBorder="1" applyAlignment="1">
      <alignment horizontal="center"/>
    </xf>
    <xf numFmtId="206" fontId="9" fillId="0" borderId="15" xfId="0" quotePrefix="1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201" applyFont="1" applyFill="1" applyBorder="1" applyAlignment="1"/>
    <xf numFmtId="0" fontId="10" fillId="0" borderId="16" xfId="201" applyFont="1" applyFill="1" applyBorder="1" applyAlignment="1"/>
    <xf numFmtId="0" fontId="11" fillId="0" borderId="16" xfId="199" applyFont="1" applyFill="1" applyBorder="1" applyAlignment="1">
      <alignment horizontal="center"/>
    </xf>
    <xf numFmtId="0" fontId="9" fillId="0" borderId="16" xfId="199" applyFont="1" applyFill="1" applyBorder="1" applyAlignment="1">
      <alignment horizontal="center"/>
    </xf>
    <xf numFmtId="0" fontId="9" fillId="0" borderId="15" xfId="201" applyFont="1" applyFill="1" applyBorder="1" applyAlignment="1"/>
    <xf numFmtId="0" fontId="10" fillId="0" borderId="15" xfId="201" applyFont="1" applyFill="1" applyBorder="1" applyAlignment="1"/>
    <xf numFmtId="0" fontId="11" fillId="0" borderId="0" xfId="199" applyFont="1" applyFill="1" applyAlignment="1">
      <alignment horizontal="center"/>
    </xf>
    <xf numFmtId="0" fontId="12" fillId="0" borderId="0" xfId="199" applyFont="1" applyFill="1" applyAlignment="1">
      <alignment horizontal="center"/>
    </xf>
    <xf numFmtId="0" fontId="10" fillId="0" borderId="0" xfId="0" applyFont="1" applyFill="1" applyAlignment="1"/>
    <xf numFmtId="0" fontId="9" fillId="0" borderId="0" xfId="201" applyFont="1" applyFill="1"/>
    <xf numFmtId="0" fontId="11" fillId="0" borderId="0" xfId="199" applyFont="1" applyFill="1" applyBorder="1" applyAlignment="1">
      <alignment horizontal="center"/>
    </xf>
    <xf numFmtId="0" fontId="10" fillId="0" borderId="0" xfId="199" applyFont="1" applyFill="1" applyBorder="1" applyAlignment="1">
      <alignment horizontal="center"/>
    </xf>
    <xf numFmtId="206" fontId="10" fillId="0" borderId="0" xfId="61" applyNumberFormat="1" applyFont="1" applyFill="1" applyAlignment="1"/>
    <xf numFmtId="0" fontId="10" fillId="0" borderId="0" xfId="0" applyFont="1" applyFill="1"/>
    <xf numFmtId="194" fontId="10" fillId="0" borderId="0" xfId="61" applyFont="1" applyFill="1"/>
    <xf numFmtId="0" fontId="10" fillId="0" borderId="0" xfId="0" applyFont="1" applyFill="1" applyAlignment="1">
      <alignment horizontal="center"/>
    </xf>
    <xf numFmtId="0" fontId="0" fillId="0" borderId="0" xfId="199" applyFont="1" applyFill="1" applyAlignment="1"/>
    <xf numFmtId="43" fontId="10" fillId="0" borderId="0" xfId="201" applyNumberFormat="1" applyFont="1" applyFill="1" applyAlignment="1"/>
    <xf numFmtId="206" fontId="13" fillId="0" borderId="0" xfId="61" applyNumberFormat="1" applyFont="1" applyFill="1" applyBorder="1"/>
    <xf numFmtId="206" fontId="13" fillId="0" borderId="0" xfId="61" applyNumberFormat="1" applyFont="1" applyFill="1"/>
    <xf numFmtId="49" fontId="53" fillId="0" borderId="0" xfId="201" applyNumberFormat="1" applyFont="1" applyFill="1" applyBorder="1" applyAlignment="1">
      <alignment horizontal="center"/>
    </xf>
    <xf numFmtId="194" fontId="13" fillId="0" borderId="0" xfId="61" applyFont="1" applyFill="1" applyBorder="1" applyAlignment="1"/>
    <xf numFmtId="206" fontId="10" fillId="0" borderId="0" xfId="201" applyNumberFormat="1" applyFont="1" applyFill="1" applyAlignment="1"/>
    <xf numFmtId="0" fontId="10" fillId="0" borderId="0" xfId="201" applyFont="1" applyFill="1" applyBorder="1"/>
    <xf numFmtId="0" fontId="13" fillId="0" borderId="0" xfId="200" applyFont="1" applyFill="1" applyBorder="1" applyAlignment="1"/>
    <xf numFmtId="192" fontId="13" fillId="0" borderId="0" xfId="0" applyNumberFormat="1" applyFont="1" applyFill="1" applyBorder="1"/>
    <xf numFmtId="0" fontId="19" fillId="0" borderId="0" xfId="201" applyFont="1" applyFill="1" applyBorder="1"/>
    <xf numFmtId="0" fontId="15" fillId="0" borderId="0" xfId="200" applyFont="1" applyFill="1" applyBorder="1" applyAlignment="1"/>
    <xf numFmtId="192" fontId="15" fillId="0" borderId="0" xfId="0" applyNumberFormat="1" applyFont="1" applyFill="1" applyBorder="1"/>
    <xf numFmtId="0" fontId="15" fillId="0" borderId="0" xfId="201" applyFont="1" applyFill="1" applyBorder="1"/>
    <xf numFmtId="192" fontId="13" fillId="0" borderId="0" xfId="61" applyNumberFormat="1" applyFont="1" applyFill="1" applyBorder="1" applyAlignment="1"/>
    <xf numFmtId="194" fontId="13" fillId="0" borderId="0" xfId="61" applyFont="1" applyFill="1" applyBorder="1"/>
    <xf numFmtId="194" fontId="13" fillId="0" borderId="0" xfId="61" applyFont="1" applyFill="1"/>
    <xf numFmtId="194" fontId="13" fillId="0" borderId="15" xfId="0" quotePrefix="1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0" fontId="0" fillId="0" borderId="0" xfId="201" applyFont="1" applyFill="1"/>
    <xf numFmtId="216" fontId="0" fillId="0" borderId="0" xfId="0" applyNumberFormat="1" applyFill="1"/>
    <xf numFmtId="194" fontId="13" fillId="0" borderId="0" xfId="201" applyNumberFormat="1" applyFont="1" applyFill="1" applyAlignment="1"/>
    <xf numFmtId="194" fontId="15" fillId="0" borderId="0" xfId="201" applyNumberFormat="1" applyFont="1" applyFill="1" applyBorder="1" applyAlignment="1"/>
    <xf numFmtId="0" fontId="0" fillId="0" borderId="0" xfId="201" applyFont="1" applyFill="1" applyBorder="1"/>
    <xf numFmtId="49" fontId="54" fillId="0" borderId="0" xfId="201" applyNumberFormat="1" applyFont="1" applyFill="1" applyBorder="1" applyAlignment="1">
      <alignment horizontal="center"/>
    </xf>
    <xf numFmtId="0" fontId="53" fillId="0" borderId="0" xfId="201" applyFont="1" applyFill="1" applyBorder="1" applyAlignment="1">
      <alignment horizontal="center"/>
    </xf>
    <xf numFmtId="206" fontId="13" fillId="0" borderId="5" xfId="61" applyNumberFormat="1" applyFont="1" applyFill="1" applyBorder="1" applyAlignment="1"/>
    <xf numFmtId="206" fontId="15" fillId="0" borderId="0" xfId="199" applyNumberFormat="1" applyFont="1" applyFill="1" applyBorder="1" applyAlignment="1"/>
    <xf numFmtId="206" fontId="15" fillId="0" borderId="0" xfId="61" applyNumberFormat="1" applyFont="1" applyFill="1" applyBorder="1" applyAlignment="1">
      <alignment horizontal="center"/>
    </xf>
    <xf numFmtId="206" fontId="13" fillId="0" borderId="17" xfId="61" applyNumberFormat="1" applyFont="1" applyFill="1" applyBorder="1" applyAlignment="1"/>
    <xf numFmtId="206" fontId="13" fillId="0" borderId="0" xfId="0" applyNumberFormat="1" applyFont="1" applyFill="1" applyBorder="1" applyAlignment="1">
      <alignment horizontal="centerContinuous"/>
    </xf>
    <xf numFmtId="206" fontId="13" fillId="0" borderId="0" xfId="199" applyNumberFormat="1" applyFont="1" applyFill="1" applyAlignment="1"/>
    <xf numFmtId="206" fontId="16" fillId="0" borderId="0" xfId="201" applyNumberFormat="1" applyFont="1" applyFill="1" applyBorder="1" applyAlignment="1">
      <alignment horizontal="center"/>
    </xf>
    <xf numFmtId="206" fontId="15" fillId="0" borderId="0" xfId="105" applyNumberFormat="1" applyFont="1" applyFill="1" applyAlignment="1"/>
    <xf numFmtId="206" fontId="15" fillId="0" borderId="0" xfId="105" applyNumberFormat="1" applyFont="1" applyFill="1" applyBorder="1" applyAlignment="1"/>
    <xf numFmtId="206" fontId="15" fillId="0" borderId="18" xfId="61" applyNumberFormat="1" applyFont="1" applyFill="1" applyBorder="1" applyAlignment="1"/>
    <xf numFmtId="206" fontId="15" fillId="0" borderId="15" xfId="61" applyNumberFormat="1" applyFont="1" applyFill="1" applyBorder="1" applyAlignment="1"/>
    <xf numFmtId="206" fontId="13" fillId="0" borderId="19" xfId="61" applyNumberFormat="1" applyFont="1" applyFill="1" applyBorder="1" applyAlignment="1"/>
    <xf numFmtId="206" fontId="9" fillId="0" borderId="5" xfId="61" applyNumberFormat="1" applyFont="1" applyFill="1" applyBorder="1" applyAlignment="1"/>
    <xf numFmtId="206" fontId="9" fillId="0" borderId="0" xfId="61" applyNumberFormat="1" applyFont="1" applyFill="1" applyAlignment="1"/>
    <xf numFmtId="206" fontId="9" fillId="0" borderId="0" xfId="61" applyNumberFormat="1" applyFont="1" applyFill="1" applyBorder="1" applyAlignment="1"/>
    <xf numFmtId="206" fontId="10" fillId="0" borderId="0" xfId="61" applyNumberFormat="1" applyFont="1" applyFill="1" applyBorder="1" applyAlignment="1">
      <alignment horizontal="right"/>
    </xf>
    <xf numFmtId="206" fontId="10" fillId="0" borderId="15" xfId="61" applyNumberFormat="1" applyFont="1" applyFill="1" applyBorder="1" applyAlignment="1"/>
    <xf numFmtId="206" fontId="10" fillId="0" borderId="15" xfId="61" applyNumberFormat="1" applyFont="1" applyFill="1" applyBorder="1" applyAlignment="1">
      <alignment horizontal="center" vertical="center"/>
    </xf>
    <xf numFmtId="206" fontId="9" fillId="0" borderId="0" xfId="61" applyNumberFormat="1" applyFont="1" applyFill="1" applyBorder="1" applyAlignment="1">
      <alignment horizontal="right"/>
    </xf>
    <xf numFmtId="206" fontId="9" fillId="0" borderId="5" xfId="61" applyNumberFormat="1" applyFont="1" applyFill="1" applyBorder="1" applyAlignment="1">
      <alignment horizontal="right"/>
    </xf>
    <xf numFmtId="206" fontId="10" fillId="0" borderId="0" xfId="61" applyNumberFormat="1" applyFont="1" applyFill="1" applyBorder="1" applyAlignment="1">
      <alignment horizontal="center" vertical="center"/>
    </xf>
    <xf numFmtId="206" fontId="9" fillId="0" borderId="15" xfId="61" applyNumberFormat="1" applyFont="1" applyFill="1" applyBorder="1" applyAlignment="1"/>
    <xf numFmtId="206" fontId="9" fillId="0" borderId="15" xfId="61" applyNumberFormat="1" applyFont="1" applyFill="1" applyBorder="1" applyAlignment="1">
      <alignment horizontal="center" vertical="center"/>
    </xf>
    <xf numFmtId="206" fontId="9" fillId="0" borderId="0" xfId="61" applyNumberFormat="1" applyFont="1" applyFill="1" applyBorder="1" applyAlignment="1">
      <alignment horizontal="center" vertical="center"/>
    </xf>
    <xf numFmtId="206" fontId="9" fillId="0" borderId="5" xfId="61" applyNumberFormat="1" applyFont="1" applyFill="1" applyBorder="1" applyAlignment="1">
      <alignment horizontal="center" vertical="center"/>
    </xf>
    <xf numFmtId="206" fontId="9" fillId="0" borderId="19" xfId="61" applyNumberFormat="1" applyFont="1" applyFill="1" applyBorder="1" applyAlignment="1"/>
    <xf numFmtId="206" fontId="9" fillId="0" borderId="19" xfId="61" applyNumberFormat="1" applyFont="1" applyFill="1" applyBorder="1"/>
    <xf numFmtId="206" fontId="9" fillId="0" borderId="0" xfId="61" applyNumberFormat="1" applyFont="1" applyFill="1"/>
    <xf numFmtId="206" fontId="9" fillId="0" borderId="0" xfId="61" applyNumberFormat="1" applyFont="1" applyFill="1" applyBorder="1"/>
    <xf numFmtId="0" fontId="9" fillId="0" borderId="0" xfId="201" applyFont="1" applyFill="1" applyAlignment="1">
      <alignment horizontal="center"/>
    </xf>
    <xf numFmtId="206" fontId="13" fillId="0" borderId="0" xfId="61" applyNumberFormat="1" applyFont="1" applyFill="1" applyBorder="1" applyAlignment="1">
      <alignment horizontal="center"/>
    </xf>
    <xf numFmtId="206" fontId="13" fillId="0" borderId="5" xfId="61" applyNumberFormat="1" applyFont="1" applyFill="1" applyBorder="1" applyAlignment="1">
      <alignment horizontal="center"/>
    </xf>
    <xf numFmtId="206" fontId="13" fillId="0" borderId="16" xfId="61" applyNumberFormat="1" applyFont="1" applyFill="1" applyBorder="1" applyAlignment="1"/>
    <xf numFmtId="206" fontId="13" fillId="0" borderId="16" xfId="61" applyNumberFormat="1" applyFont="1" applyFill="1" applyBorder="1" applyAlignment="1">
      <alignment horizontal="center"/>
    </xf>
    <xf numFmtId="206" fontId="15" fillId="0" borderId="15" xfId="61" applyNumberFormat="1" applyFont="1" applyFill="1" applyBorder="1" applyAlignment="1">
      <alignment horizontal="center"/>
    </xf>
    <xf numFmtId="206" fontId="13" fillId="0" borderId="15" xfId="61" applyNumberFormat="1" applyFont="1" applyFill="1" applyBorder="1" applyAlignment="1"/>
    <xf numFmtId="206" fontId="13" fillId="0" borderId="15" xfId="61" applyNumberFormat="1" applyFont="1" applyFill="1" applyBorder="1" applyAlignment="1">
      <alignment horizontal="center"/>
    </xf>
    <xf numFmtId="206" fontId="13" fillId="0" borderId="19" xfId="61" applyNumberFormat="1" applyFont="1" applyFill="1" applyBorder="1"/>
    <xf numFmtId="206" fontId="13" fillId="0" borderId="0" xfId="201" applyNumberFormat="1" applyFont="1" applyFill="1" applyAlignment="1"/>
    <xf numFmtId="206" fontId="15" fillId="0" borderId="0" xfId="0" applyNumberFormat="1" applyFont="1" applyFill="1"/>
    <xf numFmtId="3" fontId="10" fillId="0" borderId="0" xfId="0" applyNumberFormat="1" applyFont="1" applyFill="1"/>
    <xf numFmtId="245" fontId="10" fillId="0" borderId="0" xfId="0" applyNumberFormat="1" applyFont="1" applyFill="1"/>
    <xf numFmtId="244" fontId="10" fillId="0" borderId="0" xfId="0" applyNumberFormat="1" applyFont="1" applyFill="1"/>
    <xf numFmtId="49" fontId="13" fillId="0" borderId="0" xfId="201" applyNumberFormat="1" applyFont="1" applyFill="1" applyBorder="1" applyAlignment="1">
      <alignment horizontal="center"/>
    </xf>
    <xf numFmtId="0" fontId="9" fillId="0" borderId="0" xfId="201" applyFont="1" applyFill="1" applyAlignment="1">
      <alignment horizontal="right"/>
    </xf>
    <xf numFmtId="0" fontId="13" fillId="0" borderId="0" xfId="201" applyFont="1" applyFill="1" applyBorder="1" applyAlignment="1">
      <alignment horizontal="right"/>
    </xf>
    <xf numFmtId="206" fontId="10" fillId="0" borderId="0" xfId="61" applyNumberFormat="1" applyFont="1" applyFill="1" applyAlignment="1">
      <alignment horizontal="center"/>
    </xf>
    <xf numFmtId="206" fontId="10" fillId="0" borderId="15" xfId="61" applyNumberFormat="1" applyFont="1" applyFill="1" applyBorder="1" applyAlignment="1">
      <alignment horizontal="center"/>
    </xf>
    <xf numFmtId="206" fontId="10" fillId="0" borderId="0" xfId="61" applyNumberFormat="1" applyFont="1" applyFill="1" applyAlignment="1">
      <alignment horizontal="centerContinuous" vertical="center"/>
    </xf>
    <xf numFmtId="206" fontId="10" fillId="0" borderId="0" xfId="61" applyNumberFormat="1" applyFont="1" applyFill="1" applyBorder="1" applyAlignment="1" applyProtection="1">
      <alignment horizontal="left"/>
    </xf>
    <xf numFmtId="206" fontId="10" fillId="0" borderId="16" xfId="61" applyNumberFormat="1" applyFont="1" applyFill="1" applyBorder="1" applyAlignment="1">
      <alignment horizontal="center"/>
    </xf>
    <xf numFmtId="206" fontId="9" fillId="0" borderId="5" xfId="61" applyNumberFormat="1" applyFont="1" applyFill="1" applyBorder="1" applyAlignment="1">
      <alignment horizontal="center"/>
    </xf>
    <xf numFmtId="206" fontId="9" fillId="0" borderId="0" xfId="61" applyNumberFormat="1" applyFont="1" applyFill="1" applyAlignment="1">
      <alignment horizontal="center"/>
    </xf>
    <xf numFmtId="237" fontId="10" fillId="0" borderId="0" xfId="61" applyNumberFormat="1" applyFont="1" applyFill="1" applyBorder="1" applyAlignment="1"/>
    <xf numFmtId="237" fontId="10" fillId="0" borderId="0" xfId="61" applyNumberFormat="1" applyFont="1" applyFill="1"/>
    <xf numFmtId="206" fontId="10" fillId="0" borderId="15" xfId="61" applyNumberFormat="1" applyFont="1" applyFill="1" applyBorder="1" applyAlignment="1">
      <alignment horizontal="right"/>
    </xf>
    <xf numFmtId="0" fontId="0" fillId="0" borderId="0" xfId="201" applyFont="1" applyFill="1" applyAlignment="1">
      <alignment horizontal="left"/>
    </xf>
    <xf numFmtId="206" fontId="55" fillId="0" borderId="0" xfId="75" applyNumberFormat="1" applyFont="1" applyFill="1" applyBorder="1"/>
    <xf numFmtId="0" fontId="56" fillId="0" borderId="0" xfId="189" applyFont="1" applyFill="1"/>
    <xf numFmtId="0" fontId="56" fillId="0" borderId="0" xfId="189" applyFont="1" applyFill="1" applyBorder="1"/>
    <xf numFmtId="206" fontId="55" fillId="0" borderId="0" xfId="75" applyNumberFormat="1" applyFont="1" applyFill="1" applyBorder="1" applyAlignment="1">
      <alignment horizontal="left"/>
    </xf>
    <xf numFmtId="0" fontId="15" fillId="0" borderId="0" xfId="61" applyNumberFormat="1" applyFont="1" applyFill="1" applyBorder="1" applyAlignment="1">
      <alignment horizontal="center"/>
    </xf>
    <xf numFmtId="206" fontId="13" fillId="0" borderId="16" xfId="199" applyNumberFormat="1" applyFont="1" applyFill="1" applyBorder="1" applyAlignment="1">
      <alignment horizontal="center"/>
    </xf>
    <xf numFmtId="0" fontId="13" fillId="0" borderId="15" xfId="201" applyFont="1" applyFill="1" applyBorder="1" applyAlignment="1">
      <alignment horizontal="center"/>
    </xf>
    <xf numFmtId="0" fontId="13" fillId="0" borderId="0" xfId="201" applyFont="1" applyFill="1" applyBorder="1" applyAlignment="1">
      <alignment horizontal="center"/>
    </xf>
    <xf numFmtId="0" fontId="13" fillId="0" borderId="0" xfId="201" applyFont="1" applyFill="1" applyAlignment="1">
      <alignment horizontal="center"/>
    </xf>
    <xf numFmtId="0" fontId="9" fillId="0" borderId="0" xfId="199" applyFont="1" applyFill="1" applyAlignment="1">
      <alignment horizontal="center"/>
    </xf>
    <xf numFmtId="0" fontId="9" fillId="0" borderId="0" xfId="201" applyFont="1" applyFill="1" applyAlignment="1">
      <alignment horizontal="center"/>
    </xf>
    <xf numFmtId="49" fontId="9" fillId="0" borderId="16" xfId="199" applyNumberFormat="1" applyFont="1" applyFill="1" applyBorder="1" applyAlignment="1">
      <alignment horizontal="center"/>
    </xf>
    <xf numFmtId="37" fontId="9" fillId="0" borderId="16" xfId="199" applyNumberFormat="1" applyFont="1" applyFill="1" applyBorder="1" applyAlignment="1">
      <alignment horizontal="center"/>
    </xf>
    <xf numFmtId="0" fontId="13" fillId="0" borderId="5" xfId="200" applyFont="1" applyFill="1" applyBorder="1" applyAlignment="1">
      <alignment horizontal="center"/>
    </xf>
    <xf numFmtId="0" fontId="13" fillId="0" borderId="0" xfId="199" applyFont="1" applyFill="1" applyAlignment="1">
      <alignment horizontal="center"/>
    </xf>
    <xf numFmtId="0" fontId="13" fillId="0" borderId="5" xfId="201" applyFont="1" applyFill="1" applyBorder="1" applyAlignment="1">
      <alignment horizontal="center"/>
    </xf>
  </cellXfs>
  <cellStyles count="311">
    <cellStyle name="0,0&#10;&#10;NA&#10;&#10;" xfId="1"/>
    <cellStyle name="0,0_x000d_&#10;NA_x000d_&#10;" xfId="2"/>
    <cellStyle name="0,0_x000d_&#10;NA_x000d_&#10; 2" xfId="3"/>
    <cellStyle name="0,0_x000d_&#10;NA_x000d_&#10;_FRI_Y'53_PER AUDIT TOP" xfId="4"/>
    <cellStyle name="20% - Accent1 2" xfId="5"/>
    <cellStyle name="20% - Accent1 3" xfId="6"/>
    <cellStyle name="20% - Accent2 2" xfId="7"/>
    <cellStyle name="20% - Accent2 3" xfId="8"/>
    <cellStyle name="20% - Accent3 2" xfId="9"/>
    <cellStyle name="20% - Accent3 3" xfId="10"/>
    <cellStyle name="20% - Accent4 2" xfId="11"/>
    <cellStyle name="20% - Accent4 3" xfId="12"/>
    <cellStyle name="20% - Accent5 2" xfId="13"/>
    <cellStyle name="20% - Accent5 3" xfId="14"/>
    <cellStyle name="20% - Accent6 2" xfId="15"/>
    <cellStyle name="20% - Accent6 3" xfId="16"/>
    <cellStyle name="40% - Accent1 2" xfId="17"/>
    <cellStyle name="40% - Accent1 3" xfId="18"/>
    <cellStyle name="40% - Accent2 2" xfId="19"/>
    <cellStyle name="40% - Accent2 3" xfId="20"/>
    <cellStyle name="40% - Accent3 2" xfId="21"/>
    <cellStyle name="40% - Accent3 3" xfId="22"/>
    <cellStyle name="40% - Accent4 2" xfId="23"/>
    <cellStyle name="40% - Accent4 3" xfId="24"/>
    <cellStyle name="40% - Accent5 2" xfId="25"/>
    <cellStyle name="40% - Accent5 3" xfId="26"/>
    <cellStyle name="40% - Accent6 2" xfId="27"/>
    <cellStyle name="40% - Accent6 3" xfId="28"/>
    <cellStyle name="60% - Accent1 2" xfId="29"/>
    <cellStyle name="60% - Accent1 3" xfId="30"/>
    <cellStyle name="60% - Accent2 2" xfId="31"/>
    <cellStyle name="60% - Accent2 3" xfId="32"/>
    <cellStyle name="60% - Accent3 2" xfId="33"/>
    <cellStyle name="60% - Accent3 3" xfId="34"/>
    <cellStyle name="60% - Accent4 2" xfId="35"/>
    <cellStyle name="60% - Accent4 3" xfId="36"/>
    <cellStyle name="60% - Accent5 2" xfId="37"/>
    <cellStyle name="60% - Accent5 3" xfId="38"/>
    <cellStyle name="60% - Accent6 2" xfId="39"/>
    <cellStyle name="60% - Accent6 3" xfId="40"/>
    <cellStyle name="75" xfId="41"/>
    <cellStyle name="Accent1 2" xfId="42"/>
    <cellStyle name="Accent1 3" xfId="43"/>
    <cellStyle name="Accent2 2" xfId="44"/>
    <cellStyle name="Accent2 3" xfId="45"/>
    <cellStyle name="Accent3 2" xfId="46"/>
    <cellStyle name="Accent3 3" xfId="47"/>
    <cellStyle name="Accent4 2" xfId="48"/>
    <cellStyle name="Accent4 3" xfId="49"/>
    <cellStyle name="Accent5 2" xfId="50"/>
    <cellStyle name="Accent5 3" xfId="51"/>
    <cellStyle name="Accent6 2" xfId="52"/>
    <cellStyle name="Accent6 3" xfId="53"/>
    <cellStyle name="Bad 2" xfId="54"/>
    <cellStyle name="Bad 3" xfId="55"/>
    <cellStyle name="Best" xfId="56"/>
    <cellStyle name="Calculation 2" xfId="57"/>
    <cellStyle name="Calculation 3" xfId="58"/>
    <cellStyle name="Check Cell 2" xfId="59"/>
    <cellStyle name="Check Cell 3" xfId="60"/>
    <cellStyle name="Comma" xfId="61" builtinId="3"/>
    <cellStyle name="Comma 10" xfId="62"/>
    <cellStyle name="Comma 11" xfId="63"/>
    <cellStyle name="Comma 12" xfId="64"/>
    <cellStyle name="Comma 13" xfId="65"/>
    <cellStyle name="Comma 14" xfId="66"/>
    <cellStyle name="Comma 15" xfId="67"/>
    <cellStyle name="Comma 16" xfId="68"/>
    <cellStyle name="Comma 17" xfId="69"/>
    <cellStyle name="Comma 2" xfId="70"/>
    <cellStyle name="Comma 2 2" xfId="71"/>
    <cellStyle name="Comma 2 3" xfId="72"/>
    <cellStyle name="Comma 2 4" xfId="73"/>
    <cellStyle name="Comma 2 5" xfId="74"/>
    <cellStyle name="Comma 3" xfId="75"/>
    <cellStyle name="Comma 3 2" xfId="76"/>
    <cellStyle name="Comma 3 3" xfId="77"/>
    <cellStyle name="Comma 3 4" xfId="78"/>
    <cellStyle name="Comma 4" xfId="79"/>
    <cellStyle name="Comma 4 2" xfId="80"/>
    <cellStyle name="Comma 4 3" xfId="81"/>
    <cellStyle name="Comma 5" xfId="82"/>
    <cellStyle name="Comma 5 2" xfId="83"/>
    <cellStyle name="Comma 6" xfId="84"/>
    <cellStyle name="Comma 6 2" xfId="85"/>
    <cellStyle name="Comma 6 3" xfId="86"/>
    <cellStyle name="Comma 7" xfId="87"/>
    <cellStyle name="Comma 7 2" xfId="88"/>
    <cellStyle name="Comma 8" xfId="89"/>
    <cellStyle name="Comma 9" xfId="90"/>
    <cellStyle name="Comma 9 2" xfId="91"/>
    <cellStyle name="comma zerodec" xfId="92"/>
    <cellStyle name="comma zerodec 2" xfId="93"/>
    <cellStyle name="comma zerodec 2 2" xfId="94"/>
    <cellStyle name="comma zerodec 2 2 2" xfId="95"/>
    <cellStyle name="comma zerodec 2 2 2 2" xfId="96"/>
    <cellStyle name="comma zerodec 2 3" xfId="97"/>
    <cellStyle name="comma zerodec 3" xfId="98"/>
    <cellStyle name="comma zerodec 4" xfId="99"/>
    <cellStyle name="comma zerodec 5" xfId="100"/>
    <cellStyle name="comma zerodec 6" xfId="101"/>
    <cellStyle name="comma zerodec 7" xfId="102"/>
    <cellStyle name="comma zerodec 7 2" xfId="103"/>
    <cellStyle name="comma zerodec_R1_Q4'51" xfId="104"/>
    <cellStyle name="Comma_TBSP06-FS-Q1-English-BL" xfId="105"/>
    <cellStyle name="Currency 2" xfId="106"/>
    <cellStyle name="Currency1" xfId="107"/>
    <cellStyle name="Currency1 2" xfId="108"/>
    <cellStyle name="Currency1 2 2" xfId="109"/>
    <cellStyle name="Currency1 2 2 2" xfId="110"/>
    <cellStyle name="Currency1 2 2 2 2" xfId="111"/>
    <cellStyle name="Currency1 2 3" xfId="112"/>
    <cellStyle name="Currency1 3" xfId="113"/>
    <cellStyle name="Currency1 4" xfId="114"/>
    <cellStyle name="Currency1 5" xfId="115"/>
    <cellStyle name="Currency1 6" xfId="116"/>
    <cellStyle name="Currency1 7" xfId="117"/>
    <cellStyle name="Currency1 7 2" xfId="118"/>
    <cellStyle name="Currency1_R1_Q4'51" xfId="119"/>
    <cellStyle name="Date" xfId="120"/>
    <cellStyle name="Dezimal [0]_35ERI8T2gbIEMixb4v26icuOo" xfId="121"/>
    <cellStyle name="Dezimal_35ERI8T2gbIEMixb4v26icuOo" xfId="122"/>
    <cellStyle name="Dollar (zero dec)" xfId="123"/>
    <cellStyle name="Dollar (zero dec) 2" xfId="124"/>
    <cellStyle name="Dollar (zero dec) 2 2" xfId="125"/>
    <cellStyle name="Dollar (zero dec) 2 2 2" xfId="126"/>
    <cellStyle name="Dollar (zero dec) 2 2 2 2" xfId="127"/>
    <cellStyle name="Dollar (zero dec) 2 3" xfId="128"/>
    <cellStyle name="Dollar (zero dec) 3" xfId="129"/>
    <cellStyle name="Dollar (zero dec) 4" xfId="130"/>
    <cellStyle name="Dollar (zero dec) 5" xfId="131"/>
    <cellStyle name="Dollar (zero dec) 6" xfId="132"/>
    <cellStyle name="Dollar (zero dec) 6 2" xfId="133"/>
    <cellStyle name="Dollar (zero dec)_R1_Q4'51" xfId="134"/>
    <cellStyle name="Explanatory Text 2" xfId="135"/>
    <cellStyle name="Explanatory Text 3" xfId="136"/>
    <cellStyle name="Good 2" xfId="137"/>
    <cellStyle name="Good 3" xfId="138"/>
    <cellStyle name="Grey" xfId="139"/>
    <cellStyle name="Header1" xfId="140"/>
    <cellStyle name="Header2" xfId="141"/>
    <cellStyle name="Heading 1 2" xfId="142"/>
    <cellStyle name="Heading 1 3" xfId="143"/>
    <cellStyle name="Heading 2 2" xfId="144"/>
    <cellStyle name="Heading 2 3" xfId="145"/>
    <cellStyle name="Heading 3 2" xfId="146"/>
    <cellStyle name="Heading 3 3" xfId="147"/>
    <cellStyle name="Heading 4 2" xfId="148"/>
    <cellStyle name="Heading 4 3" xfId="149"/>
    <cellStyle name="Input [yellow]" xfId="150"/>
    <cellStyle name="Input 2" xfId="151"/>
    <cellStyle name="Input 3" xfId="152"/>
    <cellStyle name="Linked Cell 2" xfId="153"/>
    <cellStyle name="Linked Cell 3" xfId="154"/>
    <cellStyle name="Neutral 2" xfId="155"/>
    <cellStyle name="Neutral 3" xfId="156"/>
    <cellStyle name="no dec" xfId="157"/>
    <cellStyle name="no dec 2" xfId="158"/>
    <cellStyle name="no dec 3" xfId="159"/>
    <cellStyle name="no dec 4" xfId="160"/>
    <cellStyle name="no dec 5" xfId="161"/>
    <cellStyle name="no dec_R1_Q4'51" xfId="162"/>
    <cellStyle name="Normal" xfId="0" builtinId="0"/>
    <cellStyle name="Normal - Style1" xfId="163"/>
    <cellStyle name="Normal - Style1 2" xfId="164"/>
    <cellStyle name="Normal - Style1 2 2" xfId="165"/>
    <cellStyle name="Normal - Style1 2 2 2" xfId="166"/>
    <cellStyle name="Normal - Style1 2 2 2 2" xfId="167"/>
    <cellStyle name="Normal - Style1 2 3" xfId="168"/>
    <cellStyle name="Normal - Style1 3" xfId="169"/>
    <cellStyle name="Normal - Style1 3 2" xfId="170"/>
    <cellStyle name="Normal 10" xfId="171"/>
    <cellStyle name="Normal 11" xfId="172"/>
    <cellStyle name="Normal 12" xfId="173"/>
    <cellStyle name="Normal 13" xfId="174"/>
    <cellStyle name="Normal 18" xfId="175"/>
    <cellStyle name="Normal 2" xfId="176"/>
    <cellStyle name="Normal 2 2" xfId="177"/>
    <cellStyle name="Normal 2 2 2" xfId="178"/>
    <cellStyle name="Normal 2 2 3" xfId="179"/>
    <cellStyle name="Normal 2 3" xfId="180"/>
    <cellStyle name="Normal 2 4" xfId="181"/>
    <cellStyle name="Normal 2 5" xfId="182"/>
    <cellStyle name="Normal 2 6" xfId="183"/>
    <cellStyle name="Normal 3" xfId="184"/>
    <cellStyle name="Normal 3 2" xfId="185"/>
    <cellStyle name="Normal 3 3" xfId="186"/>
    <cellStyle name="Normal 3 4" xfId="187"/>
    <cellStyle name="Normal 3 5" xfId="188"/>
    <cellStyle name="Normal 4" xfId="189"/>
    <cellStyle name="Normal 5" xfId="190"/>
    <cellStyle name="Normal 5 2" xfId="191"/>
    <cellStyle name="Normal 6" xfId="192"/>
    <cellStyle name="Normal 6 2" xfId="193"/>
    <cellStyle name="Normal 6 3" xfId="194"/>
    <cellStyle name="Normal 7" xfId="195"/>
    <cellStyle name="Normal 8" xfId="196"/>
    <cellStyle name="Normal 8 2" xfId="197"/>
    <cellStyle name="Normal 9" xfId="198"/>
    <cellStyle name="Normal_Sunstar Chem;E;2000" xfId="199"/>
    <cellStyle name="Normal_Suretex EE 06-01" xfId="200"/>
    <cellStyle name="Normal_TBSP06-FS-Q1-English-BL" xfId="201"/>
    <cellStyle name="Normal_TBSP06-FS-Q1-Thai" xfId="202"/>
    <cellStyle name="Note 2" xfId="203"/>
    <cellStyle name="Note 3" xfId="204"/>
    <cellStyle name="Output 2" xfId="205"/>
    <cellStyle name="Output 3" xfId="206"/>
    <cellStyle name="Percent [2]" xfId="207"/>
    <cellStyle name="Percent [2] 2" xfId="208"/>
    <cellStyle name="Percent [2] 3" xfId="209"/>
    <cellStyle name="Percent [2] 4" xfId="210"/>
    <cellStyle name="Percent [2] 5" xfId="211"/>
    <cellStyle name="Percent 10" xfId="212"/>
    <cellStyle name="Percent 11" xfId="213"/>
    <cellStyle name="Percent 12" xfId="214"/>
    <cellStyle name="Percent 13" xfId="215"/>
    <cellStyle name="Percent 2" xfId="216"/>
    <cellStyle name="Percent 3" xfId="217"/>
    <cellStyle name="Percent 4" xfId="218"/>
    <cellStyle name="Percent 5" xfId="219"/>
    <cellStyle name="Percent 6" xfId="220"/>
    <cellStyle name="Percent 7" xfId="221"/>
    <cellStyle name="Percent 7 2" xfId="222"/>
    <cellStyle name="Percent 8" xfId="223"/>
    <cellStyle name="Percent 9" xfId="224"/>
    <cellStyle name="Quantity" xfId="225"/>
    <cellStyle name="Quantity 2" xfId="226"/>
    <cellStyle name="Quantity 3" xfId="227"/>
    <cellStyle name="Quantity 4" xfId="228"/>
    <cellStyle name="Quantity 5" xfId="229"/>
    <cellStyle name="Quantity_R1_Q4'51" xfId="230"/>
    <cellStyle name="Standard_Data" xfId="231"/>
    <cellStyle name="Style 1" xfId="232"/>
    <cellStyle name="Title 2" xfId="233"/>
    <cellStyle name="Title 3" xfId="234"/>
    <cellStyle name="Total 2" xfId="235"/>
    <cellStyle name="Total 3" xfId="236"/>
    <cellStyle name="Warning Text 2" xfId="237"/>
    <cellStyle name="Warning Text 3" xfId="238"/>
    <cellStyle name="Wไhrung [0]_35ERI8T2gbIEMixb4v26icuOo" xfId="239"/>
    <cellStyle name="Wไhrung_35ERI8T2gbIEMixb4v26icuOo" xfId="240"/>
    <cellStyle name="เครื่องหมายจุลภาค 2 2" xfId="241"/>
    <cellStyle name="เครื่องหมายจุลภาค 2 2 2" xfId="242"/>
    <cellStyle name="เครื่องหมายจุลภาค 2 2 2 2" xfId="243"/>
    <cellStyle name="เครื่องหมายจุลภาค 2 2 2 2 2" xfId="244"/>
    <cellStyle name="เครื่องหมายจุลภาค 2 2 2 2 2 2" xfId="245"/>
    <cellStyle name="เครื่องหมายจุลภาค 2 2 2 3" xfId="246"/>
    <cellStyle name="เครื่องหมายจุลภาค 2 2 3" xfId="247"/>
    <cellStyle name="เครื่องหมายจุลภาค 2 2 4" xfId="248"/>
    <cellStyle name="เครื่องหมายจุลภาค 2 2 5" xfId="249"/>
    <cellStyle name="เครื่องหมายจุลภาค 2 2 6" xfId="250"/>
    <cellStyle name="เครื่องหมายจุลภาค 2 2 7" xfId="251"/>
    <cellStyle name="เครื่องหมายจุลภาค 2 2 8" xfId="252"/>
    <cellStyle name="เครื่องหมายจุลภาค 2 2 8 2" xfId="253"/>
    <cellStyle name="เครื่องหมายจุลภาค 2 3" xfId="254"/>
    <cellStyle name="เครื่องหมายจุลภาค 2 3 2" xfId="255"/>
    <cellStyle name="เครื่องหมายจุลภาค 2 4" xfId="256"/>
    <cellStyle name="เครื่องหมายจุลภาค 2 5" xfId="257"/>
    <cellStyle name="เครื่องหมายจุลภาค 2 6" xfId="258"/>
    <cellStyle name="เครื่องหมายจุลภาค 2 7" xfId="259"/>
    <cellStyle name="เครื่องหมายจุลภาค 3" xfId="260"/>
    <cellStyle name="เครื่องหมายจุลภาค 4" xfId="261"/>
    <cellStyle name="เครื่องหมายจุลภาค 4 2" xfId="262"/>
    <cellStyle name="เครื่องหมายจุลภาค 4 3" xfId="263"/>
    <cellStyle name="เครื่องหมายจุลภาค 4 4" xfId="264"/>
    <cellStyle name="เครื่องหมายจุลภาค 4 5" xfId="265"/>
    <cellStyle name="เครื่องหมายจุลภาค 5" xfId="266"/>
    <cellStyle name="เครื่องหมายจุลภาค 6" xfId="267"/>
    <cellStyle name="เครื่องหมายจุลภาค 7" xfId="268"/>
    <cellStyle name="เครื่องหมายจุลภาค 8" xfId="269"/>
    <cellStyle name="เครื่องหมายจุลภาค 9 2" xfId="270"/>
    <cellStyle name="น้บะภฒ_95" xfId="273"/>
    <cellStyle name="ปกติ 11" xfId="274"/>
    <cellStyle name="ปกติ 11 2" xfId="275"/>
    <cellStyle name="ปกติ 2 2" xfId="276"/>
    <cellStyle name="ปกติ 2 2 2" xfId="277"/>
    <cellStyle name="ปกติ 2 2 2 2" xfId="278"/>
    <cellStyle name="ปกติ 2 2 2 2 2" xfId="279"/>
    <cellStyle name="ปกติ 2 2 2 2 2 2" xfId="280"/>
    <cellStyle name="ปกติ 2 2 2 3" xfId="281"/>
    <cellStyle name="ปกติ 2 2 3" xfId="282"/>
    <cellStyle name="ปกติ 2 2 4" xfId="283"/>
    <cellStyle name="ปกติ 2 2 5" xfId="284"/>
    <cellStyle name="ปกติ 2 2 6" xfId="285"/>
    <cellStyle name="ปกติ 2 2 7" xfId="286"/>
    <cellStyle name="ปกติ 2 2 7 2" xfId="287"/>
    <cellStyle name="ปกติ 2 3" xfId="288"/>
    <cellStyle name="ปกติ 2 4" xfId="289"/>
    <cellStyle name="ปกติ 2 4 2" xfId="290"/>
    <cellStyle name="ปกติ 2 5" xfId="291"/>
    <cellStyle name="ปกติ 2 6" xfId="292"/>
    <cellStyle name="ปกติ 2 7" xfId="293"/>
    <cellStyle name="ปกติ 2 8" xfId="294"/>
    <cellStyle name="ปกติ 22" xfId="295"/>
    <cellStyle name="ปกติ 3" xfId="296"/>
    <cellStyle name="ปกติ 3 2" xfId="297"/>
    <cellStyle name="ปกติ 3 3" xfId="298"/>
    <cellStyle name="ปกติ 4" xfId="299"/>
    <cellStyle name="ปกติ 4 2" xfId="300"/>
    <cellStyle name="ปกติ 5" xfId="301"/>
    <cellStyle name="ปกติ 6" xfId="302"/>
    <cellStyle name="ปกติ 6 2" xfId="303"/>
    <cellStyle name="เปอร์เซ็นต์ 2" xfId="271"/>
    <cellStyle name="เปอร์เซ็นต์ 2 2" xfId="272"/>
    <cellStyle name="ฤธถ [0]_95" xfId="304"/>
    <cellStyle name="ฤธถ_95" xfId="305"/>
    <cellStyle name="ล๋ศญ [0]_95" xfId="306"/>
    <cellStyle name="ล๋ศญ_95" xfId="307"/>
    <cellStyle name="ลักษณะ 1" xfId="308"/>
    <cellStyle name="วฅมุ_4ฟ๙ฝวภ๛" xfId="309"/>
    <cellStyle name="標準_FIXED ASSET" xfId="3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6"/>
  <sheetViews>
    <sheetView view="pageBreakPreview" topLeftCell="A34" zoomScaleSheetLayoutView="100" workbookViewId="0">
      <selection activeCell="G27" sqref="G27"/>
    </sheetView>
  </sheetViews>
  <sheetFormatPr defaultRowHeight="23.25"/>
  <cols>
    <col min="1" max="2" width="2" style="37" customWidth="1"/>
    <col min="3" max="3" width="1.85546875" style="37" customWidth="1"/>
    <col min="4" max="4" width="51.42578125" style="37" customWidth="1"/>
    <col min="5" max="5" width="9.85546875" style="100" customWidth="1"/>
    <col min="6" max="6" width="0.85546875" style="101" customWidth="1"/>
    <col min="7" max="7" width="20.5703125" style="102" bestFit="1" customWidth="1"/>
    <col min="8" max="8" width="0.42578125" style="102" customWidth="1"/>
    <col min="9" max="9" width="20.7109375" style="116" customWidth="1"/>
    <col min="10" max="10" width="0.85546875" style="102" customWidth="1"/>
    <col min="11" max="11" width="20.85546875" style="102" customWidth="1"/>
    <col min="12" max="12" width="0.7109375" style="102" customWidth="1"/>
    <col min="13" max="13" width="20.42578125" style="102" customWidth="1"/>
    <col min="14" max="14" width="14.7109375" style="102" customWidth="1"/>
    <col min="15" max="15" width="18.7109375" style="37" customWidth="1"/>
    <col min="16" max="16" width="17.85546875" style="37" bestFit="1" customWidth="1"/>
    <col min="17" max="17" width="9.85546875" style="37" bestFit="1" customWidth="1"/>
    <col min="18" max="16384" width="9.140625" style="37"/>
  </cols>
  <sheetData>
    <row r="1" spans="1:16">
      <c r="A1" s="249" t="s">
        <v>98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129"/>
    </row>
    <row r="2" spans="1:16">
      <c r="A2" s="248" t="s">
        <v>40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17"/>
    </row>
    <row r="3" spans="1:16">
      <c r="A3" s="247" t="s">
        <v>236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17"/>
    </row>
    <row r="4" spans="1:16">
      <c r="A4" s="89"/>
      <c r="B4" s="89"/>
      <c r="C4" s="89"/>
      <c r="D4" s="89"/>
      <c r="E4" s="90"/>
      <c r="F4" s="91"/>
      <c r="G4" s="246" t="s">
        <v>18</v>
      </c>
      <c r="H4" s="246"/>
      <c r="I4" s="246"/>
      <c r="J4" s="127"/>
      <c r="K4" s="246" t="s">
        <v>19</v>
      </c>
      <c r="L4" s="246"/>
      <c r="M4" s="246"/>
      <c r="N4" s="135"/>
    </row>
    <row r="5" spans="1:16" s="38" customFormat="1">
      <c r="A5" s="92"/>
      <c r="B5" s="92"/>
      <c r="C5" s="92"/>
      <c r="D5" s="92"/>
      <c r="E5" s="33" t="s">
        <v>1</v>
      </c>
      <c r="F5" s="33"/>
      <c r="G5" s="93" t="s">
        <v>237</v>
      </c>
      <c r="H5" s="94"/>
      <c r="I5" s="175" t="s">
        <v>179</v>
      </c>
      <c r="J5" s="93"/>
      <c r="K5" s="93" t="s">
        <v>237</v>
      </c>
      <c r="L5" s="94"/>
      <c r="M5" s="93" t="s">
        <v>179</v>
      </c>
      <c r="N5" s="136"/>
    </row>
    <row r="6" spans="1:16" s="38" customFormat="1">
      <c r="A6" s="44"/>
      <c r="B6" s="44"/>
      <c r="C6" s="44"/>
      <c r="D6" s="44"/>
      <c r="E6" s="95"/>
      <c r="F6" s="17"/>
      <c r="G6" s="162" t="s">
        <v>205</v>
      </c>
      <c r="H6" s="96"/>
      <c r="I6" s="162" t="s">
        <v>205</v>
      </c>
      <c r="J6" s="97"/>
      <c r="K6" s="162" t="s">
        <v>205</v>
      </c>
      <c r="L6" s="96"/>
      <c r="M6" s="162" t="s">
        <v>205</v>
      </c>
      <c r="N6" s="97"/>
    </row>
    <row r="7" spans="1:16" s="40" customFormat="1">
      <c r="A7" s="45"/>
      <c r="B7" s="45"/>
      <c r="C7" s="45"/>
      <c r="D7" s="45"/>
      <c r="E7" s="17"/>
      <c r="F7" s="17"/>
      <c r="G7" s="227" t="s">
        <v>214</v>
      </c>
      <c r="H7" s="96"/>
      <c r="I7" s="227" t="s">
        <v>216</v>
      </c>
      <c r="J7" s="97"/>
      <c r="K7" s="227" t="s">
        <v>214</v>
      </c>
      <c r="L7" s="96"/>
      <c r="M7" s="227" t="s">
        <v>216</v>
      </c>
      <c r="N7" s="97"/>
    </row>
    <row r="8" spans="1:16" s="40" customFormat="1">
      <c r="A8" s="45"/>
      <c r="B8" s="45"/>
      <c r="C8" s="45"/>
      <c r="D8" s="45"/>
      <c r="E8" s="17"/>
      <c r="F8" s="17"/>
      <c r="G8" s="227" t="s">
        <v>215</v>
      </c>
      <c r="H8" s="96"/>
      <c r="I8" s="227"/>
      <c r="J8" s="97"/>
      <c r="K8" s="227" t="s">
        <v>215</v>
      </c>
      <c r="L8" s="96"/>
      <c r="M8" s="227"/>
      <c r="N8" s="97"/>
    </row>
    <row r="9" spans="1:16" s="38" customFormat="1">
      <c r="A9" s="40" t="s">
        <v>0</v>
      </c>
      <c r="E9" s="53"/>
      <c r="F9" s="98"/>
      <c r="G9" s="99"/>
      <c r="H9" s="99"/>
      <c r="I9" s="83"/>
      <c r="J9" s="83"/>
      <c r="K9" s="99"/>
      <c r="L9" s="99"/>
      <c r="M9" s="99"/>
      <c r="N9" s="99"/>
    </row>
    <row r="10" spans="1:16">
      <c r="A10" s="40" t="s">
        <v>2</v>
      </c>
      <c r="I10" s="102"/>
    </row>
    <row r="11" spans="1:16">
      <c r="B11" s="38" t="s">
        <v>3</v>
      </c>
      <c r="F11" s="100"/>
      <c r="G11" s="102">
        <v>22483</v>
      </c>
      <c r="I11" s="102">
        <v>24399</v>
      </c>
      <c r="J11" s="103"/>
      <c r="K11" s="103">
        <v>4317</v>
      </c>
      <c r="M11" s="103">
        <v>5812</v>
      </c>
      <c r="N11" s="117"/>
    </row>
    <row r="12" spans="1:16">
      <c r="B12" s="38" t="s">
        <v>78</v>
      </c>
      <c r="F12" s="100"/>
      <c r="G12" s="103">
        <v>19</v>
      </c>
      <c r="I12" s="103">
        <v>1</v>
      </c>
      <c r="J12" s="103"/>
      <c r="K12" s="103">
        <v>0</v>
      </c>
      <c r="M12" s="103">
        <v>0</v>
      </c>
      <c r="N12" s="117"/>
    </row>
    <row r="13" spans="1:16">
      <c r="B13" s="38" t="s">
        <v>72</v>
      </c>
      <c r="E13" s="100">
        <v>10</v>
      </c>
      <c r="F13" s="100"/>
      <c r="G13" s="103">
        <v>469944</v>
      </c>
      <c r="I13" s="103">
        <v>234972</v>
      </c>
      <c r="J13" s="103"/>
      <c r="K13" s="103">
        <v>0</v>
      </c>
      <c r="M13" s="103">
        <v>0</v>
      </c>
      <c r="N13" s="117"/>
    </row>
    <row r="14" spans="1:16">
      <c r="B14" s="38" t="s">
        <v>187</v>
      </c>
      <c r="E14" s="100">
        <v>5</v>
      </c>
      <c r="F14" s="100"/>
      <c r="G14" s="103">
        <v>263635</v>
      </c>
      <c r="I14" s="103">
        <v>258400</v>
      </c>
      <c r="J14" s="103"/>
      <c r="K14" s="103">
        <v>136199</v>
      </c>
      <c r="M14" s="103">
        <v>106972</v>
      </c>
      <c r="N14" s="117"/>
      <c r="O14" s="117"/>
      <c r="P14" s="134"/>
    </row>
    <row r="15" spans="1:16">
      <c r="B15" s="38" t="s">
        <v>30</v>
      </c>
      <c r="E15" s="100">
        <v>6</v>
      </c>
      <c r="F15" s="100"/>
      <c r="G15" s="103">
        <v>307</v>
      </c>
      <c r="I15" s="103">
        <v>306</v>
      </c>
      <c r="J15" s="103"/>
      <c r="K15" s="103">
        <v>307</v>
      </c>
      <c r="M15" s="103">
        <v>306</v>
      </c>
      <c r="N15" s="117"/>
    </row>
    <row r="16" spans="1:16">
      <c r="B16" s="38" t="s">
        <v>107</v>
      </c>
      <c r="E16" s="100">
        <v>7</v>
      </c>
      <c r="F16" s="100"/>
      <c r="G16" s="103">
        <v>0</v>
      </c>
      <c r="I16" s="103">
        <v>0</v>
      </c>
      <c r="J16" s="103"/>
      <c r="K16" s="103">
        <v>0</v>
      </c>
      <c r="M16" s="103">
        <v>0</v>
      </c>
      <c r="N16" s="117"/>
    </row>
    <row r="17" spans="1:16">
      <c r="A17" s="38"/>
      <c r="B17" s="37" t="s">
        <v>150</v>
      </c>
      <c r="E17" s="100">
        <v>27.3</v>
      </c>
      <c r="F17" s="100"/>
      <c r="G17" s="103">
        <v>0</v>
      </c>
      <c r="I17" s="103">
        <v>0</v>
      </c>
      <c r="J17" s="103"/>
      <c r="K17" s="103">
        <v>271568</v>
      </c>
      <c r="L17" s="103"/>
      <c r="M17" s="103">
        <v>303381</v>
      </c>
      <c r="N17" s="117"/>
      <c r="O17" s="117"/>
      <c r="P17" s="134"/>
    </row>
    <row r="18" spans="1:16">
      <c r="B18" s="38" t="s">
        <v>129</v>
      </c>
      <c r="E18" s="100">
        <v>8</v>
      </c>
      <c r="F18" s="100"/>
      <c r="G18" s="103">
        <v>0</v>
      </c>
      <c r="H18" s="103"/>
      <c r="I18" s="103">
        <v>0</v>
      </c>
      <c r="J18" s="103"/>
      <c r="K18" s="103">
        <v>0</v>
      </c>
      <c r="L18" s="103"/>
      <c r="M18" s="103">
        <v>0</v>
      </c>
      <c r="N18" s="117"/>
    </row>
    <row r="19" spans="1:16">
      <c r="B19" s="38" t="s">
        <v>76</v>
      </c>
      <c r="F19" s="100"/>
      <c r="G19" s="102">
        <v>241</v>
      </c>
      <c r="I19" s="102">
        <v>318</v>
      </c>
      <c r="J19" s="103"/>
      <c r="K19" s="103">
        <v>211</v>
      </c>
      <c r="L19" s="103"/>
      <c r="M19" s="103">
        <v>282</v>
      </c>
      <c r="N19" s="117"/>
    </row>
    <row r="20" spans="1:16">
      <c r="B20" s="38" t="s">
        <v>4</v>
      </c>
      <c r="E20" s="100">
        <v>9</v>
      </c>
      <c r="F20" s="100"/>
      <c r="G20" s="102">
        <v>7435</v>
      </c>
      <c r="I20" s="102">
        <v>6317</v>
      </c>
      <c r="J20" s="103"/>
      <c r="K20" s="103">
        <v>0</v>
      </c>
      <c r="M20" s="103">
        <v>0</v>
      </c>
      <c r="N20" s="117"/>
    </row>
    <row r="21" spans="1:16">
      <c r="A21" s="38"/>
      <c r="B21" s="38" t="s">
        <v>188</v>
      </c>
      <c r="F21" s="100"/>
      <c r="G21" s="103">
        <v>6911</v>
      </c>
      <c r="I21" s="103">
        <v>8296</v>
      </c>
      <c r="J21" s="103"/>
      <c r="K21" s="103">
        <v>209</v>
      </c>
      <c r="L21" s="103"/>
      <c r="M21" s="103">
        <v>294</v>
      </c>
      <c r="N21" s="117"/>
      <c r="O21" s="117"/>
      <c r="P21" s="134"/>
    </row>
    <row r="22" spans="1:16">
      <c r="A22" s="48" t="s">
        <v>5</v>
      </c>
      <c r="G22" s="184">
        <f>SUM(G11:G21)</f>
        <v>770975</v>
      </c>
      <c r="H22" s="185"/>
      <c r="I22" s="184">
        <f>SUM(I11:I21)</f>
        <v>533009</v>
      </c>
      <c r="J22" s="84"/>
      <c r="K22" s="184">
        <f>SUM(K11:K21)</f>
        <v>412811</v>
      </c>
      <c r="L22" s="84"/>
      <c r="M22" s="184">
        <f>SUM(M11:M21)</f>
        <v>417047</v>
      </c>
      <c r="N22" s="71"/>
    </row>
    <row r="23" spans="1:16">
      <c r="A23" s="48" t="s">
        <v>6</v>
      </c>
      <c r="G23" s="185"/>
      <c r="I23" s="185"/>
      <c r="J23" s="185"/>
      <c r="K23" s="185"/>
      <c r="M23" s="185"/>
      <c r="N23" s="118"/>
    </row>
    <row r="24" spans="1:16">
      <c r="A24" s="48"/>
      <c r="B24" s="37" t="s">
        <v>81</v>
      </c>
      <c r="E24" s="100">
        <v>7</v>
      </c>
      <c r="G24" s="186">
        <v>0</v>
      </c>
      <c r="I24" s="103">
        <v>0</v>
      </c>
      <c r="J24" s="103"/>
      <c r="K24" s="103">
        <v>0</v>
      </c>
      <c r="L24" s="103"/>
      <c r="M24" s="103">
        <v>0</v>
      </c>
      <c r="N24" s="117"/>
    </row>
    <row r="25" spans="1:16">
      <c r="B25" s="104" t="s">
        <v>72</v>
      </c>
      <c r="E25" s="100">
        <v>10</v>
      </c>
      <c r="F25" s="100"/>
      <c r="G25" s="103">
        <v>13146</v>
      </c>
      <c r="I25" s="103">
        <v>251777</v>
      </c>
      <c r="J25" s="103"/>
      <c r="K25" s="186">
        <v>1472</v>
      </c>
      <c r="M25" s="186">
        <v>2668</v>
      </c>
      <c r="N25" s="119"/>
      <c r="O25" s="102"/>
    </row>
    <row r="26" spans="1:16">
      <c r="B26" s="104" t="s">
        <v>108</v>
      </c>
      <c r="E26" s="100">
        <v>11</v>
      </c>
      <c r="F26" s="100"/>
      <c r="G26" s="186">
        <v>0</v>
      </c>
      <c r="H26" s="186"/>
      <c r="I26" s="186">
        <v>0</v>
      </c>
      <c r="J26" s="186"/>
      <c r="K26" s="86">
        <v>55300</v>
      </c>
      <c r="M26" s="86">
        <v>55300</v>
      </c>
      <c r="N26" s="120"/>
    </row>
    <row r="27" spans="1:16">
      <c r="B27" s="38" t="s">
        <v>97</v>
      </c>
      <c r="E27" s="100">
        <v>12</v>
      </c>
      <c r="F27" s="100"/>
      <c r="G27" s="186">
        <v>158394</v>
      </c>
      <c r="I27" s="103">
        <v>214643</v>
      </c>
      <c r="J27" s="103"/>
      <c r="K27" s="186">
        <v>158394</v>
      </c>
      <c r="M27" s="103">
        <v>214643</v>
      </c>
      <c r="N27" s="119"/>
    </row>
    <row r="28" spans="1:16">
      <c r="B28" s="104" t="s">
        <v>109</v>
      </c>
      <c r="E28" s="100">
        <v>13</v>
      </c>
      <c r="F28" s="100"/>
      <c r="G28" s="186">
        <v>130</v>
      </c>
      <c r="I28" s="186">
        <v>176</v>
      </c>
      <c r="J28" s="186"/>
      <c r="K28" s="186">
        <v>0</v>
      </c>
      <c r="M28" s="186">
        <v>0</v>
      </c>
      <c r="N28" s="119"/>
    </row>
    <row r="29" spans="1:16">
      <c r="B29" s="104" t="s">
        <v>110</v>
      </c>
      <c r="E29" s="100">
        <v>14</v>
      </c>
      <c r="F29" s="100"/>
      <c r="G29" s="86">
        <v>5035</v>
      </c>
      <c r="I29" s="86">
        <v>5291</v>
      </c>
      <c r="J29" s="103"/>
      <c r="K29" s="86">
        <v>5035</v>
      </c>
      <c r="M29" s="86">
        <v>5291</v>
      </c>
      <c r="N29" s="120"/>
    </row>
    <row r="30" spans="1:16">
      <c r="B30" s="104" t="s">
        <v>119</v>
      </c>
      <c r="E30" s="100">
        <v>15</v>
      </c>
      <c r="F30" s="100"/>
      <c r="G30" s="186">
        <v>187180</v>
      </c>
      <c r="I30" s="186">
        <v>208857</v>
      </c>
      <c r="J30" s="103"/>
      <c r="K30" s="86">
        <v>3808</v>
      </c>
      <c r="M30" s="86">
        <v>2077</v>
      </c>
      <c r="N30" s="120"/>
    </row>
    <row r="31" spans="1:16">
      <c r="B31" s="104" t="s">
        <v>225</v>
      </c>
      <c r="F31" s="100"/>
      <c r="G31" s="186">
        <v>0</v>
      </c>
      <c r="I31" s="186">
        <v>0</v>
      </c>
      <c r="J31" s="103"/>
      <c r="K31" s="86">
        <v>0</v>
      </c>
      <c r="M31" s="86">
        <v>0</v>
      </c>
      <c r="N31" s="120"/>
    </row>
    <row r="32" spans="1:16">
      <c r="B32" s="104" t="s">
        <v>111</v>
      </c>
      <c r="E32" s="100">
        <v>16</v>
      </c>
      <c r="F32" s="100"/>
      <c r="G32" s="86">
        <v>147777</v>
      </c>
      <c r="I32" s="103">
        <v>125014</v>
      </c>
      <c r="J32" s="103"/>
      <c r="K32" s="186">
        <v>38</v>
      </c>
      <c r="M32" s="103">
        <v>59</v>
      </c>
      <c r="N32" s="117"/>
    </row>
    <row r="33" spans="1:15">
      <c r="B33" s="37" t="s">
        <v>84</v>
      </c>
      <c r="E33" s="100">
        <v>17.100000000000001</v>
      </c>
      <c r="F33" s="100"/>
      <c r="G33" s="103">
        <v>0</v>
      </c>
      <c r="I33" s="103">
        <v>0</v>
      </c>
      <c r="J33" s="103"/>
      <c r="K33" s="103">
        <v>0</v>
      </c>
      <c r="L33" s="186"/>
      <c r="M33" s="186">
        <v>0</v>
      </c>
      <c r="N33" s="119"/>
    </row>
    <row r="34" spans="1:15">
      <c r="B34" s="37" t="s">
        <v>198</v>
      </c>
      <c r="E34" s="100">
        <v>18</v>
      </c>
      <c r="F34" s="100"/>
      <c r="G34" s="103">
        <v>0</v>
      </c>
      <c r="I34" s="103">
        <v>356</v>
      </c>
      <c r="J34" s="186"/>
      <c r="K34" s="186">
        <v>0</v>
      </c>
      <c r="L34" s="103"/>
      <c r="M34" s="103">
        <v>0</v>
      </c>
      <c r="N34" s="119"/>
    </row>
    <row r="35" spans="1:15">
      <c r="B35" s="104" t="s">
        <v>24</v>
      </c>
      <c r="G35" s="103">
        <v>30773</v>
      </c>
      <c r="I35" s="103">
        <v>40530</v>
      </c>
      <c r="J35" s="103"/>
      <c r="K35" s="103">
        <v>4482</v>
      </c>
      <c r="M35" s="103">
        <v>4791</v>
      </c>
      <c r="N35" s="117"/>
    </row>
    <row r="36" spans="1:15">
      <c r="A36" s="48" t="s">
        <v>7</v>
      </c>
      <c r="G36" s="184">
        <f>SUM(G24:G35)</f>
        <v>542435</v>
      </c>
      <c r="I36" s="184">
        <f>SUM(I24:I35)</f>
        <v>846644</v>
      </c>
      <c r="J36" s="84"/>
      <c r="K36" s="184">
        <f>SUM(K24:K35)</f>
        <v>228529</v>
      </c>
      <c r="M36" s="184">
        <f>SUM(M24:M35)</f>
        <v>284829</v>
      </c>
      <c r="N36" s="71"/>
    </row>
    <row r="37" spans="1:15" ht="24" thickBot="1">
      <c r="A37" s="40" t="s">
        <v>8</v>
      </c>
      <c r="G37" s="187">
        <f>G22+G36</f>
        <v>1313410</v>
      </c>
      <c r="I37" s="187">
        <f>I22+I36</f>
        <v>1379653</v>
      </c>
      <c r="J37" s="84"/>
      <c r="K37" s="187">
        <f>K36+K22</f>
        <v>641340</v>
      </c>
      <c r="M37" s="187">
        <f>M36+M22</f>
        <v>701876</v>
      </c>
      <c r="N37" s="71"/>
    </row>
    <row r="38" spans="1:15" s="38" customFormat="1" ht="24" thickTop="1">
      <c r="A38" s="105" t="s">
        <v>9</v>
      </c>
      <c r="E38" s="53"/>
      <c r="F38" s="98"/>
      <c r="G38" s="106"/>
      <c r="H38" s="188"/>
      <c r="I38" s="106"/>
      <c r="J38" s="106"/>
      <c r="K38" s="106"/>
      <c r="L38" s="188"/>
      <c r="M38" s="106"/>
      <c r="N38" s="121"/>
    </row>
    <row r="39" spans="1:15" s="38" customFormat="1">
      <c r="A39" s="48" t="s">
        <v>10</v>
      </c>
      <c r="E39" s="53"/>
      <c r="F39" s="98"/>
      <c r="G39" s="107"/>
      <c r="H39" s="107"/>
      <c r="I39" s="107"/>
      <c r="J39" s="107"/>
      <c r="K39" s="223"/>
      <c r="L39" s="107"/>
      <c r="M39" s="107"/>
      <c r="N39" s="122"/>
    </row>
    <row r="40" spans="1:15" s="38" customFormat="1">
      <c r="A40" s="48"/>
      <c r="B40" s="38" t="s">
        <v>203</v>
      </c>
      <c r="E40" s="53"/>
      <c r="F40" s="98"/>
      <c r="G40" s="103">
        <v>0</v>
      </c>
      <c r="H40" s="107"/>
      <c r="I40" s="103">
        <v>2205</v>
      </c>
      <c r="J40" s="103"/>
      <c r="K40" s="103">
        <v>0</v>
      </c>
      <c r="L40" s="103"/>
      <c r="M40" s="103">
        <v>0</v>
      </c>
      <c r="N40" s="117"/>
    </row>
    <row r="41" spans="1:15" s="38" customFormat="1">
      <c r="B41" s="37" t="s">
        <v>189</v>
      </c>
      <c r="C41" s="37"/>
      <c r="D41" s="37"/>
      <c r="E41" s="100">
        <v>20</v>
      </c>
      <c r="F41" s="100"/>
      <c r="G41" s="103">
        <v>320487</v>
      </c>
      <c r="H41" s="102"/>
      <c r="I41" s="103">
        <v>277277</v>
      </c>
      <c r="J41" s="103"/>
      <c r="K41" s="103">
        <v>74340</v>
      </c>
      <c r="L41" s="102"/>
      <c r="M41" s="103">
        <v>65081</v>
      </c>
      <c r="N41" s="117"/>
    </row>
    <row r="42" spans="1:15" s="38" customFormat="1">
      <c r="B42" s="37" t="s">
        <v>85</v>
      </c>
      <c r="C42" s="37"/>
      <c r="D42" s="37"/>
      <c r="E42" s="100"/>
      <c r="F42" s="100"/>
      <c r="G42" s="103"/>
      <c r="H42" s="102"/>
      <c r="I42" s="103"/>
      <c r="J42" s="103"/>
      <c r="K42" s="103"/>
      <c r="L42" s="102"/>
      <c r="M42" s="103"/>
      <c r="N42" s="117"/>
    </row>
    <row r="43" spans="1:15" s="38" customFormat="1">
      <c r="C43" s="37" t="s">
        <v>86</v>
      </c>
      <c r="D43" s="37"/>
      <c r="E43" s="100">
        <v>17.2</v>
      </c>
      <c r="F43" s="100"/>
      <c r="G43" s="86">
        <v>430257</v>
      </c>
      <c r="H43" s="102"/>
      <c r="I43" s="103">
        <v>205396</v>
      </c>
      <c r="J43" s="103"/>
      <c r="K43" s="103">
        <v>0</v>
      </c>
      <c r="L43" s="102"/>
      <c r="M43" s="103">
        <v>0</v>
      </c>
      <c r="N43" s="117"/>
      <c r="O43" s="102"/>
    </row>
    <row r="44" spans="1:15">
      <c r="B44" s="37" t="s">
        <v>224</v>
      </c>
      <c r="C44" s="38"/>
      <c r="F44" s="100"/>
      <c r="G44" s="103">
        <v>827</v>
      </c>
      <c r="I44" s="103">
        <v>1228</v>
      </c>
      <c r="J44" s="103"/>
      <c r="K44" s="102">
        <v>0</v>
      </c>
      <c r="M44" s="103">
        <v>129</v>
      </c>
      <c r="N44" s="117"/>
    </row>
    <row r="45" spans="1:15">
      <c r="B45" s="37" t="s">
        <v>204</v>
      </c>
      <c r="C45" s="38"/>
      <c r="E45" s="100">
        <v>27.3</v>
      </c>
      <c r="F45" s="100"/>
      <c r="G45" s="103">
        <v>24738</v>
      </c>
      <c r="I45" s="103">
        <v>13466</v>
      </c>
      <c r="J45" s="103"/>
      <c r="K45" s="103">
        <v>0</v>
      </c>
      <c r="M45" s="103">
        <v>0</v>
      </c>
      <c r="N45" s="117"/>
    </row>
    <row r="46" spans="1:15">
      <c r="B46" s="37" t="s">
        <v>168</v>
      </c>
      <c r="C46" s="38"/>
      <c r="E46" s="100">
        <v>21</v>
      </c>
      <c r="F46" s="100"/>
      <c r="G46" s="103">
        <v>187813</v>
      </c>
      <c r="I46" s="103">
        <v>204744</v>
      </c>
      <c r="J46" s="103"/>
      <c r="K46" s="103">
        <v>0</v>
      </c>
      <c r="L46" s="103"/>
      <c r="M46" s="103">
        <v>0</v>
      </c>
      <c r="N46" s="117"/>
    </row>
    <row r="47" spans="1:15">
      <c r="B47" s="37" t="s">
        <v>89</v>
      </c>
      <c r="C47" s="38"/>
      <c r="E47" s="100">
        <v>22</v>
      </c>
      <c r="F47" s="100"/>
      <c r="G47" s="103">
        <v>131110</v>
      </c>
      <c r="I47" s="103">
        <v>1300</v>
      </c>
      <c r="J47" s="103"/>
      <c r="K47" s="103">
        <v>0</v>
      </c>
      <c r="M47" s="103">
        <v>0</v>
      </c>
      <c r="N47" s="117"/>
    </row>
    <row r="48" spans="1:15">
      <c r="B48" s="37" t="s">
        <v>160</v>
      </c>
      <c r="C48" s="38"/>
      <c r="F48" s="100"/>
      <c r="G48" s="103">
        <v>1674</v>
      </c>
      <c r="I48" s="103">
        <v>2016</v>
      </c>
      <c r="J48" s="103"/>
      <c r="K48" s="103">
        <v>0</v>
      </c>
      <c r="M48" s="103">
        <v>0</v>
      </c>
      <c r="N48" s="117"/>
    </row>
    <row r="49" spans="1:15">
      <c r="B49" s="37" t="s">
        <v>130</v>
      </c>
      <c r="F49" s="100"/>
      <c r="G49" s="103">
        <v>2951</v>
      </c>
      <c r="I49" s="103">
        <v>3116</v>
      </c>
      <c r="J49" s="103"/>
      <c r="K49" s="103">
        <v>2951</v>
      </c>
      <c r="M49" s="103">
        <v>3116</v>
      </c>
      <c r="N49" s="117"/>
    </row>
    <row r="50" spans="1:15">
      <c r="B50" s="37" t="s">
        <v>151</v>
      </c>
      <c r="E50" s="100">
        <v>23</v>
      </c>
      <c r="F50" s="100"/>
      <c r="G50" s="103">
        <v>154000</v>
      </c>
      <c r="I50" s="103">
        <v>163000</v>
      </c>
      <c r="J50" s="103"/>
      <c r="K50" s="103">
        <v>154000</v>
      </c>
      <c r="M50" s="103">
        <v>163000</v>
      </c>
      <c r="N50" s="117"/>
    </row>
    <row r="51" spans="1:15">
      <c r="A51" s="48" t="s">
        <v>11</v>
      </c>
      <c r="F51" s="100"/>
      <c r="G51" s="184">
        <f>SUM(G40:G50)</f>
        <v>1253857</v>
      </c>
      <c r="H51" s="185"/>
      <c r="I51" s="184">
        <f>SUM(I40:I50)</f>
        <v>873748</v>
      </c>
      <c r="J51" s="84"/>
      <c r="K51" s="184">
        <f>SUM(K40:K50)</f>
        <v>231291</v>
      </c>
      <c r="L51" s="185"/>
      <c r="M51" s="184">
        <f>SUM(M40:M50)</f>
        <v>231326</v>
      </c>
      <c r="N51" s="71"/>
    </row>
    <row r="52" spans="1:15" ht="23.25" customHeight="1">
      <c r="A52" s="48" t="s">
        <v>25</v>
      </c>
      <c r="G52" s="84"/>
      <c r="H52" s="185"/>
      <c r="I52" s="84"/>
      <c r="J52" s="84"/>
      <c r="K52" s="84"/>
      <c r="L52" s="185"/>
      <c r="M52" s="84"/>
      <c r="N52" s="163"/>
    </row>
    <row r="53" spans="1:15" ht="23.25" customHeight="1">
      <c r="A53" s="48"/>
      <c r="B53" s="37" t="s">
        <v>123</v>
      </c>
      <c r="E53" s="100">
        <v>17.2</v>
      </c>
      <c r="G53" s="103">
        <v>0</v>
      </c>
      <c r="H53" s="185"/>
      <c r="I53" s="86">
        <v>216179</v>
      </c>
      <c r="J53" s="86"/>
      <c r="K53" s="86">
        <v>0</v>
      </c>
      <c r="L53" s="185"/>
      <c r="M53" s="86">
        <v>0</v>
      </c>
      <c r="N53" s="116"/>
      <c r="O53" s="102"/>
    </row>
    <row r="54" spans="1:15">
      <c r="B54" s="49" t="s">
        <v>112</v>
      </c>
      <c r="F54" s="100"/>
      <c r="G54" s="86">
        <v>2788</v>
      </c>
      <c r="H54" s="185"/>
      <c r="I54" s="86">
        <v>1871</v>
      </c>
      <c r="J54" s="86"/>
      <c r="K54" s="86">
        <v>0</v>
      </c>
      <c r="L54" s="185"/>
      <c r="M54" s="86">
        <v>0</v>
      </c>
      <c r="N54" s="120"/>
    </row>
    <row r="55" spans="1:15">
      <c r="B55" s="49" t="s">
        <v>199</v>
      </c>
      <c r="F55" s="100"/>
      <c r="G55" s="86">
        <v>17918</v>
      </c>
      <c r="H55" s="185"/>
      <c r="I55" s="86">
        <v>17777</v>
      </c>
      <c r="J55" s="86"/>
      <c r="K55" s="86">
        <v>6204</v>
      </c>
      <c r="L55" s="185"/>
      <c r="M55" s="86">
        <v>5715</v>
      </c>
      <c r="N55" s="120"/>
    </row>
    <row r="56" spans="1:15">
      <c r="B56" s="49" t="s">
        <v>61</v>
      </c>
      <c r="E56" s="100">
        <v>18</v>
      </c>
      <c r="F56" s="100"/>
      <c r="G56" s="86">
        <v>557</v>
      </c>
      <c r="H56" s="185"/>
      <c r="I56" s="86">
        <v>594</v>
      </c>
      <c r="J56" s="86"/>
      <c r="K56" s="86">
        <v>0</v>
      </c>
      <c r="L56" s="185"/>
      <c r="M56" s="86">
        <v>0</v>
      </c>
      <c r="N56" s="120"/>
    </row>
    <row r="57" spans="1:15">
      <c r="A57" s="48" t="s">
        <v>26</v>
      </c>
      <c r="G57" s="184">
        <f>SUM(G53:G56)</f>
        <v>21263</v>
      </c>
      <c r="H57" s="185"/>
      <c r="I57" s="184">
        <f>SUM(I53:I56)</f>
        <v>236421</v>
      </c>
      <c r="J57" s="84"/>
      <c r="K57" s="184">
        <f>SUM(K53:K56)</f>
        <v>6204</v>
      </c>
      <c r="L57" s="185"/>
      <c r="M57" s="184">
        <f>SUM(M53:M56)</f>
        <v>5715</v>
      </c>
      <c r="N57" s="71"/>
    </row>
    <row r="58" spans="1:15">
      <c r="A58" s="48" t="s">
        <v>22</v>
      </c>
      <c r="G58" s="184">
        <f>SUM(G51,G57)</f>
        <v>1275120</v>
      </c>
      <c r="H58" s="189"/>
      <c r="I58" s="184">
        <f>SUM(I51,I57)</f>
        <v>1110169</v>
      </c>
      <c r="J58" s="84"/>
      <c r="K58" s="184">
        <f>SUM(K51,K57)</f>
        <v>237495</v>
      </c>
      <c r="L58" s="189"/>
      <c r="M58" s="184">
        <f>SUM(M51,M57)</f>
        <v>237041</v>
      </c>
      <c r="N58" s="71"/>
      <c r="O58" s="117"/>
    </row>
    <row r="59" spans="1:15" s="38" customFormat="1">
      <c r="A59" s="40" t="s">
        <v>12</v>
      </c>
      <c r="E59" s="53"/>
      <c r="F59" s="98"/>
      <c r="G59" s="190"/>
      <c r="H59" s="190"/>
      <c r="I59" s="190"/>
      <c r="J59" s="190"/>
      <c r="K59" s="190"/>
      <c r="L59" s="190"/>
      <c r="M59" s="190"/>
      <c r="N59" s="123"/>
      <c r="O59" s="123"/>
    </row>
    <row r="60" spans="1:15" s="38" customFormat="1">
      <c r="B60" s="37" t="s">
        <v>13</v>
      </c>
      <c r="C60" s="37"/>
      <c r="D60" s="37"/>
      <c r="E60" s="100"/>
      <c r="F60" s="101"/>
      <c r="G60" s="191"/>
      <c r="H60" s="102"/>
      <c r="I60" s="191"/>
      <c r="J60" s="191"/>
      <c r="K60" s="191"/>
      <c r="L60" s="102"/>
      <c r="M60" s="191"/>
      <c r="N60" s="124"/>
    </row>
    <row r="61" spans="1:15">
      <c r="C61" s="38" t="s">
        <v>27</v>
      </c>
      <c r="F61" s="100"/>
      <c r="G61" s="192"/>
      <c r="H61" s="192"/>
      <c r="I61" s="102"/>
      <c r="N61" s="116"/>
    </row>
    <row r="62" spans="1:15">
      <c r="C62" s="38"/>
      <c r="D62" s="38" t="s">
        <v>233</v>
      </c>
      <c r="F62" s="100"/>
      <c r="G62" s="86">
        <v>281961298</v>
      </c>
      <c r="H62" s="86"/>
      <c r="I62" s="86">
        <v>281961298</v>
      </c>
      <c r="J62" s="103"/>
      <c r="K62" s="86">
        <v>281961298</v>
      </c>
      <c r="L62" s="86"/>
      <c r="M62" s="86">
        <v>281961298</v>
      </c>
      <c r="N62" s="120"/>
    </row>
    <row r="63" spans="1:15">
      <c r="C63" s="37" t="s">
        <v>29</v>
      </c>
      <c r="F63" s="100"/>
      <c r="G63" s="193"/>
      <c r="H63" s="86"/>
      <c r="I63" s="193"/>
      <c r="J63" s="86"/>
      <c r="K63" s="193"/>
      <c r="L63" s="103"/>
      <c r="M63" s="193"/>
      <c r="N63" s="120"/>
    </row>
    <row r="64" spans="1:15">
      <c r="C64" s="38"/>
      <c r="D64" s="38" t="s">
        <v>234</v>
      </c>
      <c r="F64" s="100"/>
      <c r="G64" s="86">
        <f>'SE-conso'!F32</f>
        <v>67886863</v>
      </c>
      <c r="H64" s="86"/>
      <c r="I64" s="86">
        <f>'SE-conso'!F14</f>
        <v>67886863</v>
      </c>
      <c r="J64" s="86"/>
      <c r="K64" s="86">
        <f>'SE-Separate'!F22</f>
        <v>67886863</v>
      </c>
      <c r="L64" s="103"/>
      <c r="M64" s="86">
        <f>'SE-Separate'!F11</f>
        <v>67886863</v>
      </c>
      <c r="N64" s="120"/>
    </row>
    <row r="65" spans="1:14">
      <c r="B65" s="38" t="s">
        <v>46</v>
      </c>
      <c r="C65" s="49"/>
      <c r="F65" s="100"/>
      <c r="G65" s="86">
        <f>'SE-conso'!H32</f>
        <v>-62783930</v>
      </c>
      <c r="H65" s="86"/>
      <c r="I65" s="86">
        <f>'SE-conso'!H14</f>
        <v>-62783930</v>
      </c>
      <c r="J65" s="86"/>
      <c r="K65" s="86">
        <f>'SE-Separate'!H22</f>
        <v>-62783930</v>
      </c>
      <c r="L65" s="86"/>
      <c r="M65" s="86">
        <f>'SE-Separate'!H11</f>
        <v>-62783930</v>
      </c>
      <c r="N65" s="120"/>
    </row>
    <row r="66" spans="1:14">
      <c r="B66" s="37" t="s">
        <v>31</v>
      </c>
      <c r="F66" s="100"/>
      <c r="G66" s="86"/>
      <c r="H66" s="86"/>
      <c r="I66" s="86"/>
      <c r="J66" s="86"/>
      <c r="K66" s="86"/>
      <c r="L66" s="86"/>
      <c r="M66" s="86"/>
      <c r="N66" s="120"/>
    </row>
    <row r="67" spans="1:14">
      <c r="C67" s="37" t="s">
        <v>32</v>
      </c>
      <c r="F67" s="100"/>
      <c r="G67" s="86"/>
      <c r="H67" s="86"/>
      <c r="I67" s="86"/>
      <c r="J67" s="86"/>
      <c r="K67" s="86"/>
      <c r="L67" s="86"/>
      <c r="M67" s="86"/>
      <c r="N67" s="120"/>
    </row>
    <row r="68" spans="1:14">
      <c r="A68" s="108"/>
      <c r="D68" s="49" t="s">
        <v>28</v>
      </c>
      <c r="F68" s="100"/>
      <c r="G68" s="86">
        <f>'SE-conso'!L32</f>
        <v>2790</v>
      </c>
      <c r="H68" s="86"/>
      <c r="I68" s="86">
        <f>'SE-conso'!L14</f>
        <v>2790</v>
      </c>
      <c r="J68" s="86"/>
      <c r="K68" s="86">
        <f>'SE-Separate'!L22</f>
        <v>2790</v>
      </c>
      <c r="L68" s="86"/>
      <c r="M68" s="86">
        <f>'SE-Separate'!L11</f>
        <v>2790</v>
      </c>
      <c r="N68" s="120"/>
    </row>
    <row r="69" spans="1:14">
      <c r="C69" s="49" t="s">
        <v>31</v>
      </c>
      <c r="G69" s="86">
        <f>'SE-conso'!N32</f>
        <v>-4155258</v>
      </c>
      <c r="H69" s="86"/>
      <c r="I69" s="86">
        <f>'SE-conso'!N14</f>
        <v>-3983904</v>
      </c>
      <c r="J69" s="86"/>
      <c r="K69" s="86">
        <f>'SE-Separate'!N22</f>
        <v>-3817364</v>
      </c>
      <c r="L69" s="86"/>
      <c r="M69" s="86">
        <f>'SE-Separate'!N11</f>
        <v>-3812623</v>
      </c>
      <c r="N69" s="120"/>
    </row>
    <row r="70" spans="1:14">
      <c r="B70" s="37" t="s">
        <v>43</v>
      </c>
      <c r="G70" s="194">
        <f>'SE-conso'!T32</f>
        <v>-901727</v>
      </c>
      <c r="H70" s="86"/>
      <c r="I70" s="194">
        <f>'SE-conso'!T14</f>
        <v>-838198</v>
      </c>
      <c r="J70" s="86"/>
      <c r="K70" s="194">
        <f>'SE-Separate'!P22</f>
        <v>-884514</v>
      </c>
      <c r="L70" s="86"/>
      <c r="M70" s="194">
        <f>'SE-Separate'!P11</f>
        <v>-828265</v>
      </c>
      <c r="N70" s="120"/>
    </row>
    <row r="71" spans="1:14" s="109" customFormat="1">
      <c r="A71" s="109" t="s">
        <v>229</v>
      </c>
      <c r="E71" s="100"/>
      <c r="F71" s="110"/>
      <c r="G71" s="111">
        <f>SUM(G64:G70)</f>
        <v>48738</v>
      </c>
      <c r="H71" s="84"/>
      <c r="I71" s="111">
        <f>SUM(I64:I70)</f>
        <v>283621</v>
      </c>
      <c r="J71" s="111"/>
      <c r="K71" s="111">
        <f>SUM(K64:K70)</f>
        <v>403845</v>
      </c>
      <c r="L71" s="84"/>
      <c r="M71" s="111">
        <f>SUM(M64:M70)</f>
        <v>464835</v>
      </c>
      <c r="N71" s="71"/>
    </row>
    <row r="72" spans="1:14">
      <c r="B72" s="37" t="s">
        <v>65</v>
      </c>
      <c r="G72" s="194">
        <f>'SE-conso'!X32</f>
        <v>-10448</v>
      </c>
      <c r="H72" s="86"/>
      <c r="I72" s="194">
        <f>'SE-conso'!X14</f>
        <v>-14137</v>
      </c>
      <c r="J72" s="86"/>
      <c r="K72" s="194">
        <v>0</v>
      </c>
      <c r="L72" s="86"/>
      <c r="M72" s="194">
        <v>0</v>
      </c>
      <c r="N72" s="120"/>
    </row>
    <row r="73" spans="1:14">
      <c r="A73" s="112" t="s">
        <v>14</v>
      </c>
      <c r="B73" s="113"/>
      <c r="C73" s="113"/>
      <c r="D73" s="113"/>
      <c r="E73" s="114"/>
      <c r="F73" s="115"/>
      <c r="G73" s="111">
        <f>SUM(G71:G72)</f>
        <v>38290</v>
      </c>
      <c r="H73" s="86"/>
      <c r="I73" s="111">
        <f>SUM(I71:I72)</f>
        <v>269484</v>
      </c>
      <c r="J73" s="111"/>
      <c r="K73" s="111">
        <f>SUM(K71:K72)</f>
        <v>403845</v>
      </c>
      <c r="L73" s="86"/>
      <c r="M73" s="84">
        <f>SUM(M71:M72)</f>
        <v>464835</v>
      </c>
      <c r="N73" s="71"/>
    </row>
    <row r="74" spans="1:14" ht="24" thickBot="1">
      <c r="A74" s="82" t="s">
        <v>15</v>
      </c>
      <c r="B74" s="113"/>
      <c r="C74" s="113"/>
      <c r="D74" s="113"/>
      <c r="E74" s="114"/>
      <c r="F74" s="115"/>
      <c r="G74" s="195">
        <f>G73+G58</f>
        <v>1313410</v>
      </c>
      <c r="H74" s="86"/>
      <c r="I74" s="195">
        <f>I73+I58</f>
        <v>1379653</v>
      </c>
      <c r="J74" s="84"/>
      <c r="K74" s="195">
        <f>K58+K73</f>
        <v>641340</v>
      </c>
      <c r="L74" s="86"/>
      <c r="M74" s="195">
        <f>M73+M58</f>
        <v>701876</v>
      </c>
      <c r="N74" s="71"/>
    </row>
    <row r="75" spans="1:14" ht="24" thickTop="1">
      <c r="G75" s="102">
        <f>+G74-G37</f>
        <v>0</v>
      </c>
      <c r="I75" s="103">
        <f>+I74-I37</f>
        <v>0</v>
      </c>
      <c r="K75" s="102">
        <f>+K74-K37</f>
        <v>0</v>
      </c>
      <c r="L75" s="103"/>
      <c r="M75" s="102">
        <f>+M74-M37</f>
        <v>0</v>
      </c>
      <c r="N75" s="116"/>
    </row>
    <row r="76" spans="1:14">
      <c r="H76" s="102" t="s">
        <v>71</v>
      </c>
    </row>
  </sheetData>
  <mergeCells count="5">
    <mergeCell ref="G4:I4"/>
    <mergeCell ref="K4:M4"/>
    <mergeCell ref="A3:M3"/>
    <mergeCell ref="A2:M2"/>
    <mergeCell ref="A1:M1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73" firstPageNumber="3" fitToHeight="0" orientation="portrait" useFirstPageNumber="1" r:id="rId1"/>
  <headerFooter>
    <oddHeader>&amp;C&amp;"Angsana New,Bold"&amp;14&amp;P</oddHeader>
    <oddFooter>&amp;Lหมายเหตุประกอบข้อมูลทางการเงินระหว่างกาลเป็นส่วนหนึ่งของข้อมูลทางการเงินระหว่างกาลนี้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1" manualBreakCount="1">
    <brk id="37" max="16" man="1"/>
  </rowBreaks>
  <ignoredErrors>
    <ignoredError sqref="L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view="pageBreakPreview" topLeftCell="A25" zoomScaleSheetLayoutView="100" workbookViewId="0">
      <selection activeCell="C35" sqref="C35"/>
    </sheetView>
  </sheetViews>
  <sheetFormatPr defaultRowHeight="21.75"/>
  <cols>
    <col min="1" max="2" width="2.42578125" style="155" customWidth="1"/>
    <col min="3" max="3" width="10.140625" style="155" customWidth="1"/>
    <col min="4" max="4" width="9.7109375" style="155" customWidth="1"/>
    <col min="5" max="5" width="39.28515625" style="155" customWidth="1"/>
    <col min="6" max="6" width="11.28515625" style="155" customWidth="1"/>
    <col min="7" max="7" width="18.85546875" style="155" customWidth="1"/>
    <col min="8" max="8" width="0.85546875" style="155" customWidth="1"/>
    <col min="9" max="9" width="17" style="155" customWidth="1"/>
    <col min="10" max="10" width="0.85546875" style="155" customWidth="1"/>
    <col min="11" max="11" width="18.7109375" style="155" customWidth="1"/>
    <col min="12" max="12" width="0.85546875" style="155" customWidth="1"/>
    <col min="13" max="13" width="17.28515625" style="155" customWidth="1"/>
    <col min="14" max="14" width="15.7109375" style="155" customWidth="1"/>
    <col min="15" max="15" width="13.42578125" style="155" bestFit="1" customWidth="1"/>
    <col min="16" max="16" width="9.140625" style="155"/>
    <col min="17" max="17" width="12.28515625" style="155" customWidth="1"/>
    <col min="18" max="16384" width="9.140625" style="155"/>
  </cols>
  <sheetData>
    <row r="1" spans="1:17" s="1" customFormat="1">
      <c r="A1" s="250" t="s">
        <v>98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7" s="1" customFormat="1">
      <c r="A2" s="251" t="s">
        <v>41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7" s="1" customFormat="1">
      <c r="A3" s="251" t="s">
        <v>238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7" s="1" customForma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28" t="s">
        <v>214</v>
      </c>
    </row>
    <row r="5" spans="1:17" s="1" customFormat="1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28" t="s">
        <v>215</v>
      </c>
    </row>
    <row r="6" spans="1:17" s="1" customFormat="1">
      <c r="A6" s="142"/>
      <c r="B6" s="142"/>
      <c r="C6" s="143"/>
      <c r="D6" s="143"/>
      <c r="E6" s="143"/>
      <c r="F6" s="144"/>
      <c r="G6" s="252" t="s">
        <v>18</v>
      </c>
      <c r="H6" s="252"/>
      <c r="I6" s="252"/>
      <c r="J6" s="145"/>
      <c r="K6" s="253" t="s">
        <v>19</v>
      </c>
      <c r="L6" s="253"/>
      <c r="M6" s="253"/>
    </row>
    <row r="7" spans="1:17" s="1" customFormat="1">
      <c r="A7" s="146"/>
      <c r="B7" s="146"/>
      <c r="C7" s="147"/>
      <c r="D7" s="147"/>
      <c r="E7" s="147"/>
      <c r="F7" s="16" t="s">
        <v>1</v>
      </c>
      <c r="G7" s="140" t="s">
        <v>237</v>
      </c>
      <c r="H7" s="141"/>
      <c r="I7" s="140" t="s">
        <v>240</v>
      </c>
      <c r="J7" s="141"/>
      <c r="K7" s="140" t="s">
        <v>237</v>
      </c>
      <c r="L7" s="141"/>
      <c r="M7" s="140" t="s">
        <v>240</v>
      </c>
    </row>
    <row r="8" spans="1:17" s="3" customFormat="1">
      <c r="F8" s="148"/>
      <c r="G8" s="182" t="s">
        <v>205</v>
      </c>
      <c r="H8" s="13"/>
      <c r="I8" s="182" t="s">
        <v>205</v>
      </c>
      <c r="J8" s="55"/>
      <c r="K8" s="182" t="s">
        <v>205</v>
      </c>
      <c r="L8" s="13"/>
      <c r="M8" s="182" t="s">
        <v>205</v>
      </c>
    </row>
    <row r="9" spans="1:17" s="3" customFormat="1">
      <c r="A9" s="1" t="s">
        <v>169</v>
      </c>
      <c r="B9" s="1"/>
      <c r="C9" s="1"/>
      <c r="D9" s="1"/>
      <c r="E9" s="1"/>
      <c r="F9" s="148"/>
      <c r="G9" s="154">
        <v>154411</v>
      </c>
      <c r="H9" s="154"/>
      <c r="I9" s="154">
        <v>92270</v>
      </c>
      <c r="J9" s="154"/>
      <c r="K9" s="154">
        <v>261</v>
      </c>
      <c r="L9" s="154"/>
      <c r="M9" s="154">
        <v>273</v>
      </c>
      <c r="N9" s="6"/>
      <c r="O9" s="159"/>
      <c r="Q9" s="164"/>
    </row>
    <row r="10" spans="1:17" s="1" customFormat="1">
      <c r="A10" s="1" t="s">
        <v>82</v>
      </c>
      <c r="F10" s="148"/>
      <c r="G10" s="154">
        <v>0</v>
      </c>
      <c r="H10" s="154"/>
      <c r="I10" s="154">
        <v>0</v>
      </c>
      <c r="J10" s="154"/>
      <c r="K10" s="154">
        <v>69</v>
      </c>
      <c r="L10" s="154"/>
      <c r="M10" s="154">
        <v>129</v>
      </c>
      <c r="N10" s="6"/>
      <c r="O10" s="159"/>
      <c r="Q10" s="164"/>
    </row>
    <row r="11" spans="1:17" s="7" customFormat="1">
      <c r="A11" s="7" t="s">
        <v>17</v>
      </c>
      <c r="F11" s="149"/>
      <c r="G11" s="196">
        <f>SUM(G9:G10)</f>
        <v>154411</v>
      </c>
      <c r="H11" s="197"/>
      <c r="I11" s="196">
        <f>SUM(I9:I10)</f>
        <v>92270</v>
      </c>
      <c r="J11" s="197"/>
      <c r="K11" s="196">
        <f>SUM(K9:K10)</f>
        <v>330</v>
      </c>
      <c r="L11" s="197"/>
      <c r="M11" s="196">
        <f>SUM(M9:M10)</f>
        <v>402</v>
      </c>
      <c r="N11" s="126"/>
      <c r="O11" s="159"/>
      <c r="Q11" s="164"/>
    </row>
    <row r="12" spans="1:17" s="1" customFormat="1">
      <c r="A12" s="1" t="s">
        <v>170</v>
      </c>
      <c r="F12" s="148"/>
      <c r="G12" s="5">
        <v>-146613</v>
      </c>
      <c r="H12" s="154"/>
      <c r="I12" s="5">
        <v>-141091</v>
      </c>
      <c r="J12" s="154"/>
      <c r="K12" s="5">
        <v>-64</v>
      </c>
      <c r="L12" s="154"/>
      <c r="M12" s="5">
        <v>-118</v>
      </c>
      <c r="N12" s="4"/>
      <c r="O12" s="159"/>
      <c r="Q12" s="164"/>
    </row>
    <row r="13" spans="1:17" s="1" customFormat="1">
      <c r="A13" s="1" t="s">
        <v>83</v>
      </c>
      <c r="F13" s="148"/>
      <c r="G13" s="5">
        <v>0</v>
      </c>
      <c r="H13" s="154"/>
      <c r="I13" s="5">
        <v>-51</v>
      </c>
      <c r="J13" s="154"/>
      <c r="K13" s="5">
        <v>0</v>
      </c>
      <c r="L13" s="154"/>
      <c r="M13" s="5">
        <v>-51</v>
      </c>
      <c r="N13" s="6"/>
      <c r="O13" s="159"/>
      <c r="Q13" s="164"/>
    </row>
    <row r="14" spans="1:17" s="7" customFormat="1">
      <c r="A14" s="7" t="s">
        <v>51</v>
      </c>
      <c r="F14" s="149"/>
      <c r="G14" s="196">
        <f>SUM(G12:G13)</f>
        <v>-146613</v>
      </c>
      <c r="H14" s="197"/>
      <c r="I14" s="196">
        <f>SUM(I12:I13)</f>
        <v>-141142</v>
      </c>
      <c r="J14" s="197"/>
      <c r="K14" s="196">
        <f>SUM(K12:K13)</f>
        <v>-64</v>
      </c>
      <c r="L14" s="197"/>
      <c r="M14" s="196">
        <f>SUM(M12:M13)</f>
        <v>-169</v>
      </c>
      <c r="N14" s="126"/>
      <c r="O14" s="159"/>
      <c r="Q14" s="164"/>
    </row>
    <row r="15" spans="1:17" s="7" customFormat="1">
      <c r="A15" s="7" t="s">
        <v>80</v>
      </c>
      <c r="F15" s="149"/>
      <c r="G15" s="197">
        <f>G11+G14</f>
        <v>7798</v>
      </c>
      <c r="H15" s="197"/>
      <c r="I15" s="197">
        <f>+I11+I14</f>
        <v>-48872</v>
      </c>
      <c r="J15" s="197"/>
      <c r="K15" s="197">
        <f>K11+K14</f>
        <v>266</v>
      </c>
      <c r="L15" s="197"/>
      <c r="M15" s="198">
        <f>M11+M14</f>
        <v>233</v>
      </c>
      <c r="N15" s="126"/>
      <c r="O15" s="159"/>
      <c r="Q15" s="164"/>
    </row>
    <row r="16" spans="1:17" s="1" customFormat="1">
      <c r="A16" s="1" t="s">
        <v>39</v>
      </c>
      <c r="F16" s="148"/>
      <c r="G16" s="154">
        <v>1541</v>
      </c>
      <c r="H16" s="154"/>
      <c r="I16" s="154">
        <v>3237</v>
      </c>
      <c r="J16" s="154"/>
      <c r="K16" s="154">
        <v>20585</v>
      </c>
      <c r="L16" s="154"/>
      <c r="M16" s="139">
        <v>19400</v>
      </c>
      <c r="N16" s="6"/>
      <c r="O16" s="159"/>
      <c r="Q16" s="164"/>
    </row>
    <row r="17" spans="1:17" s="1" customFormat="1">
      <c r="A17" s="1" t="s">
        <v>16</v>
      </c>
      <c r="F17" s="148"/>
      <c r="G17" s="154">
        <v>11401</v>
      </c>
      <c r="H17" s="154"/>
      <c r="I17" s="154">
        <v>5316</v>
      </c>
      <c r="J17" s="154"/>
      <c r="K17" s="154">
        <v>663</v>
      </c>
      <c r="L17" s="154"/>
      <c r="M17" s="154">
        <v>1415</v>
      </c>
      <c r="N17" s="6"/>
      <c r="O17" s="159"/>
      <c r="Q17" s="164"/>
    </row>
    <row r="18" spans="1:17" s="1" customFormat="1">
      <c r="A18" s="1" t="s">
        <v>44</v>
      </c>
      <c r="F18" s="148"/>
      <c r="G18" s="5">
        <v>-13781</v>
      </c>
      <c r="H18" s="5"/>
      <c r="I18" s="5">
        <v>-13925</v>
      </c>
      <c r="J18" s="5"/>
      <c r="K18" s="5">
        <v>-341</v>
      </c>
      <c r="L18" s="5"/>
      <c r="M18" s="5">
        <v>-625</v>
      </c>
      <c r="N18" s="6"/>
      <c r="O18" s="159"/>
      <c r="Q18" s="164"/>
    </row>
    <row r="19" spans="1:17" s="1" customFormat="1">
      <c r="A19" s="1" t="s">
        <v>23</v>
      </c>
      <c r="F19" s="148"/>
      <c r="G19" s="5">
        <v>-47637</v>
      </c>
      <c r="H19" s="154"/>
      <c r="I19" s="5">
        <v>-53887</v>
      </c>
      <c r="J19" s="154"/>
      <c r="K19" s="154">
        <v>-12270</v>
      </c>
      <c r="L19" s="154"/>
      <c r="M19" s="154">
        <v>-13267</v>
      </c>
      <c r="N19" s="6"/>
      <c r="O19" s="159"/>
      <c r="Q19" s="164"/>
    </row>
    <row r="20" spans="1:17" s="1" customFormat="1">
      <c r="A20" s="158" t="s">
        <v>162</v>
      </c>
      <c r="F20" s="148"/>
      <c r="G20" s="154">
        <v>431</v>
      </c>
      <c r="H20" s="154"/>
      <c r="I20" s="154">
        <v>-788</v>
      </c>
      <c r="J20" s="154"/>
      <c r="K20" s="154">
        <v>49400</v>
      </c>
      <c r="L20" s="154"/>
      <c r="M20" s="154">
        <v>0</v>
      </c>
      <c r="N20" s="6"/>
      <c r="O20" s="159"/>
      <c r="Q20" s="164"/>
    </row>
    <row r="21" spans="1:17" s="1" customFormat="1">
      <c r="A21" s="158" t="s">
        <v>69</v>
      </c>
      <c r="F21" s="148"/>
      <c r="G21" s="154">
        <v>0</v>
      </c>
      <c r="H21" s="154"/>
      <c r="I21" s="154">
        <v>0</v>
      </c>
      <c r="J21" s="154"/>
      <c r="K21" s="154">
        <v>-60000</v>
      </c>
      <c r="L21" s="154"/>
      <c r="M21" s="154">
        <v>0</v>
      </c>
      <c r="N21" s="6"/>
      <c r="O21" s="159"/>
      <c r="Q21" s="164"/>
    </row>
    <row r="22" spans="1:17" s="1" customFormat="1">
      <c r="A22" s="14" t="s">
        <v>38</v>
      </c>
      <c r="B22" s="14"/>
      <c r="F22" s="11"/>
      <c r="G22" s="200">
        <v>-19833</v>
      </c>
      <c r="H22" s="5"/>
      <c r="I22" s="200">
        <v>-14510</v>
      </c>
      <c r="J22" s="5"/>
      <c r="K22" s="200">
        <v>-5771</v>
      </c>
      <c r="L22" s="5"/>
      <c r="M22" s="239">
        <v>-5</v>
      </c>
      <c r="N22" s="6"/>
      <c r="O22" s="159"/>
      <c r="Q22" s="164"/>
    </row>
    <row r="23" spans="1:17" s="1" customFormat="1" hidden="1">
      <c r="A23" s="177" t="s">
        <v>193</v>
      </c>
      <c r="C23" s="14"/>
      <c r="D23" s="14"/>
      <c r="E23" s="150"/>
      <c r="F23" s="150"/>
      <c r="G23" s="200">
        <v>0</v>
      </c>
      <c r="H23" s="5"/>
      <c r="I23" s="200">
        <v>0</v>
      </c>
      <c r="J23" s="5"/>
      <c r="K23" s="201">
        <v>0</v>
      </c>
      <c r="L23" s="5"/>
      <c r="M23" s="201">
        <v>0</v>
      </c>
      <c r="N23" s="6"/>
      <c r="O23" s="159"/>
      <c r="Q23" s="164"/>
    </row>
    <row r="24" spans="1:17" s="1" customFormat="1">
      <c r="A24" s="151" t="s">
        <v>64</v>
      </c>
      <c r="B24" s="151"/>
      <c r="F24" s="148"/>
      <c r="G24" s="202">
        <f>SUM(G15:G23)</f>
        <v>-60080</v>
      </c>
      <c r="H24" s="197"/>
      <c r="I24" s="202">
        <f>SUM(I15:I23)</f>
        <v>-123429</v>
      </c>
      <c r="J24" s="197"/>
      <c r="K24" s="202">
        <f>SUM(K15:K23)</f>
        <v>-7468</v>
      </c>
      <c r="L24" s="197"/>
      <c r="M24" s="202">
        <f>SUM(M15:M23)</f>
        <v>7151</v>
      </c>
      <c r="N24" s="6"/>
      <c r="O24" s="159"/>
      <c r="Q24" s="164"/>
    </row>
    <row r="25" spans="1:17" s="1" customFormat="1">
      <c r="A25" s="14" t="s">
        <v>70</v>
      </c>
      <c r="B25" s="14"/>
      <c r="F25" s="11">
        <v>24</v>
      </c>
      <c r="G25" s="5">
        <v>-297</v>
      </c>
      <c r="H25" s="154"/>
      <c r="I25" s="5">
        <v>-1825</v>
      </c>
      <c r="J25" s="154"/>
      <c r="K25" s="5">
        <v>0</v>
      </c>
      <c r="L25" s="154"/>
      <c r="M25" s="139">
        <v>-1531</v>
      </c>
      <c r="N25" s="6"/>
      <c r="O25" s="159"/>
      <c r="Q25" s="164"/>
    </row>
    <row r="26" spans="1:17" s="1" customFormat="1">
      <c r="A26" s="151" t="s">
        <v>206</v>
      </c>
      <c r="B26" s="151"/>
      <c r="F26" s="148"/>
      <c r="G26" s="203">
        <f>SUM(G24:G25)</f>
        <v>-60377</v>
      </c>
      <c r="H26" s="197"/>
      <c r="I26" s="203">
        <f>SUM(I24:I25)</f>
        <v>-125254</v>
      </c>
      <c r="J26" s="197"/>
      <c r="K26" s="203">
        <f>SUM(K24:K25)</f>
        <v>-7468</v>
      </c>
      <c r="L26" s="197"/>
      <c r="M26" s="203">
        <f>SUM(M24:M25)</f>
        <v>5620</v>
      </c>
      <c r="N26" s="6"/>
      <c r="O26" s="159"/>
      <c r="Q26" s="164"/>
    </row>
    <row r="27" spans="1:17" s="1" customFormat="1">
      <c r="A27" s="151" t="s">
        <v>52</v>
      </c>
      <c r="B27" s="151"/>
      <c r="E27" s="148"/>
      <c r="G27" s="5"/>
      <c r="H27" s="5"/>
      <c r="I27" s="204"/>
      <c r="J27" s="5"/>
      <c r="K27" s="139"/>
      <c r="L27" s="5"/>
      <c r="M27" s="204"/>
      <c r="N27" s="6"/>
      <c r="O27" s="159"/>
      <c r="Q27" s="164"/>
    </row>
    <row r="28" spans="1:17" s="1" customFormat="1">
      <c r="A28" s="151"/>
      <c r="B28" s="7" t="s">
        <v>113</v>
      </c>
      <c r="E28" s="148"/>
      <c r="G28" s="5"/>
      <c r="H28" s="5"/>
      <c r="I28" s="204"/>
      <c r="J28" s="5"/>
      <c r="K28" s="139"/>
      <c r="L28" s="5"/>
      <c r="M28" s="204"/>
      <c r="N28" s="6"/>
      <c r="O28" s="159"/>
      <c r="Q28" s="164"/>
    </row>
    <row r="29" spans="1:17" s="1" customFormat="1">
      <c r="C29" s="177" t="s">
        <v>136</v>
      </c>
      <c r="E29" s="148"/>
      <c r="F29" s="11"/>
      <c r="G29" s="201">
        <v>0</v>
      </c>
      <c r="H29" s="5"/>
      <c r="I29" s="201">
        <v>-176844</v>
      </c>
      <c r="J29" s="5"/>
      <c r="K29" s="201">
        <v>0</v>
      </c>
      <c r="L29" s="5"/>
      <c r="M29" s="201">
        <v>-176844</v>
      </c>
      <c r="N29" s="6"/>
      <c r="O29" s="159"/>
      <c r="Q29" s="164"/>
    </row>
    <row r="30" spans="1:17" s="1" customFormat="1">
      <c r="C30" s="151" t="s">
        <v>254</v>
      </c>
      <c r="E30" s="148"/>
      <c r="F30" s="11"/>
      <c r="G30" s="205">
        <f>SUM(G29:G29)</f>
        <v>0</v>
      </c>
      <c r="H30" s="198"/>
      <c r="I30" s="205">
        <f>SUM(I29:I29)</f>
        <v>-176844</v>
      </c>
      <c r="J30" s="198"/>
      <c r="K30" s="206">
        <f>SUM(K29:K29)</f>
        <v>0</v>
      </c>
      <c r="L30" s="198"/>
      <c r="M30" s="206">
        <f>SUM(M29:M29)</f>
        <v>-176844</v>
      </c>
      <c r="N30" s="6"/>
      <c r="O30" s="159"/>
      <c r="Q30" s="164"/>
    </row>
    <row r="31" spans="1:17" s="1" customFormat="1">
      <c r="B31" s="7" t="s">
        <v>114</v>
      </c>
      <c r="C31" s="14"/>
      <c r="E31" s="148"/>
      <c r="F31" s="11"/>
      <c r="G31" s="5"/>
      <c r="H31" s="5"/>
      <c r="I31" s="5"/>
      <c r="J31" s="5"/>
      <c r="K31" s="204"/>
      <c r="L31" s="5"/>
      <c r="M31" s="204"/>
      <c r="N31" s="6"/>
      <c r="O31" s="159"/>
      <c r="Q31" s="164"/>
    </row>
    <row r="32" spans="1:17" s="1" customFormat="1">
      <c r="C32" s="177" t="s">
        <v>194</v>
      </c>
      <c r="E32" s="148"/>
      <c r="F32" s="11"/>
      <c r="G32" s="5"/>
      <c r="H32" s="5"/>
      <c r="I32" s="5"/>
      <c r="J32" s="5"/>
      <c r="K32" s="204"/>
      <c r="L32" s="5"/>
      <c r="M32" s="204"/>
      <c r="N32" s="6"/>
      <c r="O32" s="159"/>
      <c r="Q32" s="164"/>
    </row>
    <row r="33" spans="1:17" s="1" customFormat="1">
      <c r="C33" s="177" t="s">
        <v>195</v>
      </c>
      <c r="E33" s="148"/>
      <c r="F33" s="11"/>
      <c r="G33" s="201">
        <v>1976</v>
      </c>
      <c r="H33" s="5"/>
      <c r="I33" s="201">
        <v>0</v>
      </c>
      <c r="J33" s="5"/>
      <c r="K33" s="201">
        <v>0</v>
      </c>
      <c r="L33" s="5"/>
      <c r="M33" s="201">
        <v>0</v>
      </c>
      <c r="N33" s="6"/>
      <c r="O33" s="159"/>
      <c r="Q33" s="164"/>
    </row>
    <row r="34" spans="1:17" s="1" customFormat="1" hidden="1">
      <c r="C34" s="177" t="s">
        <v>243</v>
      </c>
      <c r="E34" s="148"/>
      <c r="F34" s="11"/>
      <c r="G34" s="201">
        <v>0</v>
      </c>
      <c r="H34" s="5"/>
      <c r="I34" s="201">
        <v>0</v>
      </c>
      <c r="J34" s="5"/>
      <c r="K34" s="201">
        <v>0</v>
      </c>
      <c r="L34" s="5"/>
      <c r="M34" s="201">
        <v>0</v>
      </c>
      <c r="N34" s="6"/>
      <c r="O34" s="159"/>
      <c r="Q34" s="164"/>
    </row>
    <row r="35" spans="1:17" s="1" customFormat="1">
      <c r="C35" s="7" t="s">
        <v>254</v>
      </c>
      <c r="E35" s="148"/>
      <c r="F35" s="11"/>
      <c r="G35" s="207">
        <f>SUM(G33:G34)</f>
        <v>1976</v>
      </c>
      <c r="H35" s="198"/>
      <c r="I35" s="207">
        <f>SUM(I33:I34)</f>
        <v>0</v>
      </c>
      <c r="J35" s="198"/>
      <c r="K35" s="207">
        <f>SUM(K33:K34)</f>
        <v>0</v>
      </c>
      <c r="L35" s="198"/>
      <c r="M35" s="207">
        <f>SUM(M33:M34)</f>
        <v>0</v>
      </c>
      <c r="Q35" s="164"/>
    </row>
    <row r="36" spans="1:17" s="7" customFormat="1">
      <c r="A36" s="7" t="s">
        <v>207</v>
      </c>
      <c r="E36" s="149"/>
      <c r="F36" s="54"/>
      <c r="G36" s="208">
        <f>+G30+G35</f>
        <v>1976</v>
      </c>
      <c r="H36" s="198"/>
      <c r="I36" s="208">
        <f>+I30+I35</f>
        <v>-176844</v>
      </c>
      <c r="J36" s="198"/>
      <c r="K36" s="208">
        <f>+K30+K35</f>
        <v>0</v>
      </c>
      <c r="L36" s="198"/>
      <c r="M36" s="208">
        <f>+M30+M35</f>
        <v>-176844</v>
      </c>
      <c r="Q36" s="164"/>
    </row>
    <row r="37" spans="1:17" s="1" customFormat="1" ht="22.5" thickBot="1">
      <c r="A37" s="151" t="s">
        <v>208</v>
      </c>
      <c r="B37" s="151"/>
      <c r="E37" s="148"/>
      <c r="G37" s="209">
        <f>+G26+G36</f>
        <v>-58401</v>
      </c>
      <c r="H37" s="198"/>
      <c r="I37" s="209">
        <f>+I26+I36</f>
        <v>-302098</v>
      </c>
      <c r="J37" s="198"/>
      <c r="K37" s="209">
        <f>+K26+K36</f>
        <v>-7468</v>
      </c>
      <c r="L37" s="198"/>
      <c r="M37" s="209">
        <f>+M26+M36</f>
        <v>-171224</v>
      </c>
      <c r="Q37" s="164"/>
    </row>
    <row r="38" spans="1:17" s="1" customFormat="1" ht="3.75" customHeight="1" thickTop="1">
      <c r="A38" s="151"/>
      <c r="B38" s="151"/>
      <c r="E38" s="148"/>
      <c r="G38" s="5"/>
      <c r="H38" s="154"/>
      <c r="I38" s="5"/>
      <c r="J38" s="154"/>
      <c r="K38" s="199"/>
      <c r="L38" s="154"/>
      <c r="M38" s="199"/>
    </row>
    <row r="39" spans="1:17" s="1" customFormat="1">
      <c r="A39" s="151" t="s">
        <v>63</v>
      </c>
      <c r="B39" s="151"/>
      <c r="F39" s="148"/>
      <c r="G39" s="5"/>
      <c r="H39" s="154"/>
      <c r="I39" s="5"/>
      <c r="J39" s="154"/>
      <c r="K39" s="199"/>
      <c r="L39" s="154"/>
      <c r="M39" s="199"/>
    </row>
    <row r="40" spans="1:17" s="1" customFormat="1">
      <c r="A40" s="14"/>
      <c r="B40" s="14"/>
      <c r="C40" s="158" t="s">
        <v>230</v>
      </c>
      <c r="D40" s="7"/>
      <c r="E40" s="7"/>
      <c r="F40" s="149"/>
      <c r="G40" s="5">
        <f>G42-G41</f>
        <v>-58055</v>
      </c>
      <c r="H40" s="154"/>
      <c r="I40" s="5">
        <f>+I42-I41</f>
        <v>-123047</v>
      </c>
      <c r="J40" s="154"/>
      <c r="K40" s="199"/>
      <c r="L40" s="154"/>
      <c r="M40" s="199"/>
    </row>
    <row r="41" spans="1:17" s="1" customFormat="1">
      <c r="A41" s="14"/>
      <c r="B41" s="14"/>
      <c r="C41" s="1" t="s">
        <v>62</v>
      </c>
      <c r="F41" s="148"/>
      <c r="G41" s="5">
        <v>-2322</v>
      </c>
      <c r="H41" s="154"/>
      <c r="I41" s="5">
        <v>-2207</v>
      </c>
      <c r="J41" s="154"/>
      <c r="K41" s="199"/>
      <c r="L41" s="154"/>
      <c r="M41" s="199"/>
      <c r="O41" s="159"/>
    </row>
    <row r="42" spans="1:17" s="1" customFormat="1" ht="22.5" thickBot="1">
      <c r="A42" s="151" t="s">
        <v>206</v>
      </c>
      <c r="B42" s="151"/>
      <c r="C42" s="12"/>
      <c r="D42" s="12"/>
      <c r="E42" s="12"/>
      <c r="F42" s="152"/>
      <c r="G42" s="209">
        <f>+G26</f>
        <v>-60377</v>
      </c>
      <c r="H42" s="197"/>
      <c r="I42" s="209">
        <f>I26</f>
        <v>-125254</v>
      </c>
      <c r="J42" s="197"/>
      <c r="K42" s="202"/>
      <c r="L42" s="197"/>
      <c r="M42" s="202" t="s">
        <v>71</v>
      </c>
    </row>
    <row r="43" spans="1:17" s="1" customFormat="1" ht="2.25" customHeight="1" thickTop="1">
      <c r="A43" s="155"/>
      <c r="B43" s="155"/>
      <c r="C43" s="12"/>
      <c r="D43" s="12"/>
      <c r="E43" s="152"/>
      <c r="F43" s="153"/>
      <c r="G43" s="198"/>
      <c r="H43" s="197"/>
      <c r="I43" s="198"/>
      <c r="J43" s="197"/>
      <c r="K43" s="198"/>
      <c r="L43" s="197"/>
      <c r="M43" s="198"/>
    </row>
    <row r="44" spans="1:17" s="12" customFormat="1">
      <c r="A44" s="151" t="s">
        <v>73</v>
      </c>
      <c r="B44" s="151"/>
      <c r="C44" s="1"/>
      <c r="D44" s="1"/>
      <c r="E44" s="1"/>
      <c r="F44" s="148"/>
      <c r="G44" s="5"/>
      <c r="H44" s="5"/>
      <c r="I44" s="5"/>
      <c r="J44" s="5"/>
      <c r="K44" s="5"/>
      <c r="L44" s="5"/>
      <c r="M44" s="5"/>
    </row>
    <row r="45" spans="1:17" s="12" customFormat="1">
      <c r="A45" s="14"/>
      <c r="B45" s="14"/>
      <c r="C45" s="158" t="s">
        <v>230</v>
      </c>
      <c r="D45" s="7"/>
      <c r="E45" s="7"/>
      <c r="F45" s="148"/>
      <c r="G45" s="5">
        <f>G47-G46</f>
        <v>-56206</v>
      </c>
      <c r="H45" s="5"/>
      <c r="I45" s="5">
        <f>+I47-I46</f>
        <v>-299891</v>
      </c>
      <c r="J45" s="5"/>
      <c r="K45" s="5"/>
      <c r="L45" s="5"/>
      <c r="M45" s="5"/>
    </row>
    <row r="46" spans="1:17" s="1" customFormat="1">
      <c r="A46" s="14"/>
      <c r="B46" s="14"/>
      <c r="C46" s="1" t="s">
        <v>62</v>
      </c>
      <c r="F46" s="148"/>
      <c r="G46" s="5">
        <v>-2195</v>
      </c>
      <c r="H46" s="154"/>
      <c r="I46" s="5">
        <v>-2207</v>
      </c>
      <c r="J46" s="154"/>
      <c r="K46" s="154"/>
      <c r="L46" s="154"/>
      <c r="M46" s="154"/>
    </row>
    <row r="47" spans="1:17" ht="22.5" thickBot="1">
      <c r="A47" s="151" t="s">
        <v>209</v>
      </c>
      <c r="B47" s="151"/>
      <c r="C47" s="12"/>
      <c r="D47" s="12"/>
      <c r="E47" s="12"/>
      <c r="G47" s="210">
        <f>G37</f>
        <v>-58401</v>
      </c>
      <c r="H47" s="211"/>
      <c r="I47" s="210">
        <f>I37</f>
        <v>-302098</v>
      </c>
      <c r="J47" s="211"/>
      <c r="K47" s="212"/>
      <c r="L47" s="211"/>
      <c r="M47" s="212"/>
    </row>
    <row r="48" spans="1:17" ht="3" customHeight="1" thickTop="1">
      <c r="G48" s="156"/>
      <c r="H48" s="156"/>
      <c r="I48" s="156"/>
      <c r="J48" s="156"/>
      <c r="K48" s="156"/>
      <c r="L48" s="156"/>
      <c r="M48" s="156"/>
    </row>
    <row r="49" spans="1:13">
      <c r="A49" s="181" t="s">
        <v>202</v>
      </c>
      <c r="B49" s="165"/>
      <c r="C49" s="12"/>
      <c r="D49" s="12"/>
      <c r="E49" s="12"/>
      <c r="F49" s="157">
        <v>25</v>
      </c>
      <c r="G49" s="237">
        <v>-8.5999999999999998E-4</v>
      </c>
      <c r="H49" s="238"/>
      <c r="I49" s="237">
        <v>-3.9100000000000003E-3</v>
      </c>
      <c r="J49" s="238"/>
      <c r="K49" s="237">
        <v>-1.100003237296423E-4</v>
      </c>
      <c r="L49" s="238"/>
      <c r="M49" s="237">
        <v>1.8000000000000001E-4</v>
      </c>
    </row>
    <row r="50" spans="1:13">
      <c r="G50" s="224"/>
      <c r="I50" s="139"/>
      <c r="K50" s="139"/>
      <c r="M50" s="139"/>
    </row>
    <row r="51" spans="1:13">
      <c r="G51" s="225"/>
      <c r="K51" s="226"/>
    </row>
  </sheetData>
  <mergeCells count="5">
    <mergeCell ref="A1:M1"/>
    <mergeCell ref="A2:M2"/>
    <mergeCell ref="A3:M3"/>
    <mergeCell ref="G6:I6"/>
    <mergeCell ref="K6:M6"/>
  </mergeCells>
  <pageMargins left="0.74803149606299213" right="0.19685039370078741" top="0.55118110236220474" bottom="0.51181102362204722" header="0.31496062992125984" footer="0.31496062992125984"/>
  <pageSetup paperSize="9" scale="71" firstPageNumber="5" orientation="portrait" useFirstPageNumber="1" r:id="rId1"/>
  <headerFooter>
    <oddHeader>&amp;C&amp;P</oddHeader>
    <oddFooter>&amp;Lหมายเหตุประกอบข้อมูลทางการเงินระหว่างกาลเป็นส่วนหนึ่งของข้อมูลทางการเงินระหว่างกาลนี้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view="pageBreakPreview" topLeftCell="A25" zoomScaleSheetLayoutView="100" workbookViewId="0">
      <selection activeCell="F30" sqref="F30"/>
    </sheetView>
  </sheetViews>
  <sheetFormatPr defaultRowHeight="21.75"/>
  <cols>
    <col min="1" max="2" width="2.42578125" style="155" customWidth="1"/>
    <col min="3" max="3" width="10.140625" style="155" customWidth="1"/>
    <col min="4" max="4" width="9.7109375" style="155" customWidth="1"/>
    <col min="5" max="5" width="41.42578125" style="155" customWidth="1"/>
    <col min="6" max="6" width="11.28515625" style="155" customWidth="1"/>
    <col min="7" max="7" width="18.85546875" style="155" customWidth="1"/>
    <col min="8" max="8" width="0.85546875" style="155" customWidth="1"/>
    <col min="9" max="9" width="17" style="155" customWidth="1"/>
    <col min="10" max="10" width="0.85546875" style="155" customWidth="1"/>
    <col min="11" max="11" width="18.7109375" style="155" customWidth="1"/>
    <col min="12" max="12" width="0.85546875" style="155" customWidth="1"/>
    <col min="13" max="13" width="17.28515625" style="155" customWidth="1"/>
    <col min="14" max="14" width="15.7109375" style="155" customWidth="1"/>
    <col min="15" max="15" width="13.42578125" style="155" bestFit="1" customWidth="1"/>
    <col min="16" max="16" width="9.140625" style="155"/>
    <col min="17" max="17" width="12.28515625" style="155" customWidth="1"/>
    <col min="18" max="16384" width="9.140625" style="155"/>
  </cols>
  <sheetData>
    <row r="1" spans="1:17" s="1" customFormat="1">
      <c r="A1" s="250" t="s">
        <v>98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7" s="1" customFormat="1">
      <c r="A2" s="251" t="s">
        <v>41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7" s="1" customFormat="1">
      <c r="A3" s="251" t="s">
        <v>239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7" s="1" customForma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28" t="s">
        <v>214</v>
      </c>
    </row>
    <row r="5" spans="1:17" s="1" customFormat="1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28" t="s">
        <v>215</v>
      </c>
    </row>
    <row r="6" spans="1:17" s="1" customFormat="1">
      <c r="A6" s="142"/>
      <c r="B6" s="142"/>
      <c r="C6" s="143"/>
      <c r="D6" s="143"/>
      <c r="E6" s="143"/>
      <c r="F6" s="144"/>
      <c r="G6" s="252" t="s">
        <v>18</v>
      </c>
      <c r="H6" s="252"/>
      <c r="I6" s="252"/>
      <c r="J6" s="145"/>
      <c r="K6" s="253" t="s">
        <v>19</v>
      </c>
      <c r="L6" s="253"/>
      <c r="M6" s="253"/>
    </row>
    <row r="7" spans="1:17" s="1" customFormat="1">
      <c r="A7" s="146"/>
      <c r="B7" s="146"/>
      <c r="C7" s="147"/>
      <c r="D7" s="147"/>
      <c r="E7" s="147"/>
      <c r="F7" s="16" t="s">
        <v>1</v>
      </c>
      <c r="G7" s="140" t="s">
        <v>237</v>
      </c>
      <c r="H7" s="141"/>
      <c r="I7" s="140" t="s">
        <v>240</v>
      </c>
      <c r="J7" s="141"/>
      <c r="K7" s="140" t="s">
        <v>237</v>
      </c>
      <c r="L7" s="141"/>
      <c r="M7" s="140" t="s">
        <v>240</v>
      </c>
    </row>
    <row r="8" spans="1:17" s="3" customFormat="1">
      <c r="F8" s="148"/>
      <c r="G8" s="182" t="s">
        <v>205</v>
      </c>
      <c r="H8" s="13"/>
      <c r="I8" s="182" t="s">
        <v>205</v>
      </c>
      <c r="J8" s="55"/>
      <c r="K8" s="182" t="s">
        <v>205</v>
      </c>
      <c r="L8" s="13"/>
      <c r="M8" s="182" t="s">
        <v>205</v>
      </c>
    </row>
    <row r="9" spans="1:17" s="3" customFormat="1">
      <c r="A9" s="1" t="s">
        <v>169</v>
      </c>
      <c r="B9" s="1"/>
      <c r="C9" s="1"/>
      <c r="D9" s="1"/>
      <c r="E9" s="1"/>
      <c r="F9" s="148"/>
      <c r="G9" s="154">
        <v>255555</v>
      </c>
      <c r="H9" s="154"/>
      <c r="I9" s="154">
        <v>163020</v>
      </c>
      <c r="J9" s="154"/>
      <c r="K9" s="154">
        <v>514</v>
      </c>
      <c r="L9" s="154"/>
      <c r="M9" s="154">
        <v>609</v>
      </c>
      <c r="N9" s="6"/>
      <c r="O9" s="159"/>
      <c r="Q9" s="164"/>
    </row>
    <row r="10" spans="1:17" s="1" customFormat="1">
      <c r="A10" s="1" t="s">
        <v>82</v>
      </c>
      <c r="F10" s="148"/>
      <c r="G10" s="154">
        <v>0</v>
      </c>
      <c r="H10" s="154"/>
      <c r="I10" s="154">
        <v>0</v>
      </c>
      <c r="J10" s="154"/>
      <c r="K10" s="154">
        <v>190</v>
      </c>
      <c r="L10" s="154"/>
      <c r="M10" s="154">
        <v>258</v>
      </c>
      <c r="N10" s="6"/>
      <c r="O10" s="159"/>
      <c r="Q10" s="164"/>
    </row>
    <row r="11" spans="1:17" s="7" customFormat="1">
      <c r="A11" s="7" t="s">
        <v>17</v>
      </c>
      <c r="F11" s="149"/>
      <c r="G11" s="196">
        <f>SUM(G9:G10)</f>
        <v>255555</v>
      </c>
      <c r="H11" s="197"/>
      <c r="I11" s="196">
        <f>SUM(I9:I10)</f>
        <v>163020</v>
      </c>
      <c r="J11" s="197"/>
      <c r="K11" s="196">
        <f>SUM(K9:K10)</f>
        <v>704</v>
      </c>
      <c r="L11" s="197"/>
      <c r="M11" s="196">
        <f>SUM(M9:M10)</f>
        <v>867</v>
      </c>
      <c r="N11" s="126"/>
      <c r="O11" s="159"/>
      <c r="Q11" s="164"/>
    </row>
    <row r="12" spans="1:17" s="1" customFormat="1">
      <c r="A12" s="1" t="s">
        <v>170</v>
      </c>
      <c r="F12" s="148"/>
      <c r="G12" s="5">
        <v>-273934</v>
      </c>
      <c r="H12" s="154"/>
      <c r="I12" s="5">
        <v>-269081</v>
      </c>
      <c r="J12" s="154"/>
      <c r="K12" s="5">
        <v>-173</v>
      </c>
      <c r="L12" s="154"/>
      <c r="M12" s="5">
        <v>-348</v>
      </c>
      <c r="N12" s="4"/>
      <c r="O12" s="159"/>
      <c r="Q12" s="164"/>
    </row>
    <row r="13" spans="1:17" s="1" customFormat="1">
      <c r="A13" s="1" t="s">
        <v>83</v>
      </c>
      <c r="F13" s="148"/>
      <c r="G13" s="5">
        <v>0</v>
      </c>
      <c r="H13" s="154"/>
      <c r="I13" s="5">
        <v>-105</v>
      </c>
      <c r="J13" s="154"/>
      <c r="K13" s="5">
        <v>0</v>
      </c>
      <c r="L13" s="154"/>
      <c r="M13" s="5">
        <v>-105</v>
      </c>
      <c r="N13" s="6"/>
      <c r="O13" s="159"/>
      <c r="Q13" s="164"/>
    </row>
    <row r="14" spans="1:17" s="7" customFormat="1">
      <c r="A14" s="7" t="s">
        <v>51</v>
      </c>
      <c r="F14" s="149"/>
      <c r="G14" s="196">
        <f>SUM(G12:G13)</f>
        <v>-273934</v>
      </c>
      <c r="H14" s="197"/>
      <c r="I14" s="196">
        <f>SUM(I12:I13)</f>
        <v>-269186</v>
      </c>
      <c r="J14" s="197"/>
      <c r="K14" s="196">
        <f>SUM(K12:K13)</f>
        <v>-173</v>
      </c>
      <c r="L14" s="197"/>
      <c r="M14" s="196">
        <f>SUM(M12:M13)</f>
        <v>-453</v>
      </c>
      <c r="N14" s="126"/>
      <c r="O14" s="159"/>
      <c r="Q14" s="164"/>
    </row>
    <row r="15" spans="1:17" s="7" customFormat="1">
      <c r="A15" s="7" t="s">
        <v>80</v>
      </c>
      <c r="F15" s="149"/>
      <c r="G15" s="197">
        <f>G11+G14</f>
        <v>-18379</v>
      </c>
      <c r="H15" s="197"/>
      <c r="I15" s="197">
        <f>+I11+I14</f>
        <v>-106166</v>
      </c>
      <c r="J15" s="197"/>
      <c r="K15" s="197">
        <f>K11+K14</f>
        <v>531</v>
      </c>
      <c r="L15" s="197"/>
      <c r="M15" s="198">
        <f>M11+M14</f>
        <v>414</v>
      </c>
      <c r="N15" s="126"/>
      <c r="O15" s="159"/>
      <c r="Q15" s="164"/>
    </row>
    <row r="16" spans="1:17" s="1" customFormat="1">
      <c r="A16" s="1" t="s">
        <v>39</v>
      </c>
      <c r="F16" s="148"/>
      <c r="G16" s="154">
        <v>3323</v>
      </c>
      <c r="H16" s="154"/>
      <c r="I16" s="154">
        <v>6350</v>
      </c>
      <c r="J16" s="154"/>
      <c r="K16" s="154">
        <v>41473</v>
      </c>
      <c r="L16" s="154"/>
      <c r="M16" s="139">
        <v>37315</v>
      </c>
      <c r="N16" s="6"/>
      <c r="O16" s="159"/>
      <c r="Q16" s="164"/>
    </row>
    <row r="17" spans="1:17" s="1" customFormat="1">
      <c r="A17" s="1" t="s">
        <v>16</v>
      </c>
      <c r="F17" s="148"/>
      <c r="G17" s="154">
        <v>14339</v>
      </c>
      <c r="H17" s="154"/>
      <c r="I17" s="154">
        <v>8948</v>
      </c>
      <c r="J17" s="154"/>
      <c r="K17" s="154">
        <v>1660</v>
      </c>
      <c r="L17" s="154"/>
      <c r="M17" s="154">
        <v>2800</v>
      </c>
      <c r="N17" s="6"/>
      <c r="O17" s="159"/>
      <c r="Q17" s="164"/>
    </row>
    <row r="18" spans="1:17" s="1" customFormat="1">
      <c r="A18" s="1" t="s">
        <v>44</v>
      </c>
      <c r="F18" s="148"/>
      <c r="G18" s="5">
        <v>-27817</v>
      </c>
      <c r="H18" s="5"/>
      <c r="I18" s="5">
        <v>-35756</v>
      </c>
      <c r="J18" s="5"/>
      <c r="K18" s="5">
        <v>-676</v>
      </c>
      <c r="L18" s="5"/>
      <c r="M18" s="5">
        <v>-1015</v>
      </c>
      <c r="N18" s="6"/>
      <c r="O18" s="159"/>
      <c r="Q18" s="164"/>
    </row>
    <row r="19" spans="1:17" s="1" customFormat="1">
      <c r="A19" s="1" t="s">
        <v>23</v>
      </c>
      <c r="F19" s="148"/>
      <c r="G19" s="5">
        <v>-107685</v>
      </c>
      <c r="H19" s="154"/>
      <c r="I19" s="5">
        <v>-105646</v>
      </c>
      <c r="J19" s="154"/>
      <c r="K19" s="154">
        <v>-25328</v>
      </c>
      <c r="L19" s="154"/>
      <c r="M19" s="154">
        <v>-25682</v>
      </c>
      <c r="N19" s="6"/>
      <c r="O19" s="159"/>
      <c r="Q19" s="164"/>
    </row>
    <row r="20" spans="1:17" s="1" customFormat="1">
      <c r="A20" s="158" t="s">
        <v>162</v>
      </c>
      <c r="F20" s="148"/>
      <c r="G20" s="154">
        <v>-287</v>
      </c>
      <c r="H20" s="154"/>
      <c r="I20" s="154">
        <v>-1240</v>
      </c>
      <c r="J20" s="154"/>
      <c r="K20" s="154">
        <v>49400</v>
      </c>
      <c r="L20" s="154"/>
      <c r="M20" s="154">
        <v>0</v>
      </c>
      <c r="N20" s="6"/>
      <c r="O20" s="159"/>
      <c r="Q20" s="164"/>
    </row>
    <row r="21" spans="1:17" s="1" customFormat="1">
      <c r="A21" s="1" t="s">
        <v>69</v>
      </c>
      <c r="F21" s="148"/>
      <c r="G21" s="154">
        <v>0</v>
      </c>
      <c r="H21" s="154"/>
      <c r="I21" s="154"/>
      <c r="J21" s="154"/>
      <c r="K21" s="154">
        <v>-60000</v>
      </c>
      <c r="L21" s="154"/>
      <c r="M21" s="154">
        <v>0</v>
      </c>
      <c r="N21" s="6"/>
      <c r="O21" s="159"/>
      <c r="Q21" s="164"/>
    </row>
    <row r="22" spans="1:17" s="1" customFormat="1">
      <c r="A22" s="14" t="s">
        <v>38</v>
      </c>
      <c r="B22" s="14"/>
      <c r="F22" s="11"/>
      <c r="G22" s="200">
        <v>-40096</v>
      </c>
      <c r="H22" s="5"/>
      <c r="I22" s="200">
        <v>-31522</v>
      </c>
      <c r="J22" s="5"/>
      <c r="K22" s="200">
        <v>-11801</v>
      </c>
      <c r="L22" s="5"/>
      <c r="M22" s="239">
        <v>-11</v>
      </c>
      <c r="N22" s="6"/>
      <c r="O22" s="159"/>
      <c r="Q22" s="164"/>
    </row>
    <row r="23" spans="1:17" s="1" customFormat="1">
      <c r="A23" s="151" t="s">
        <v>64</v>
      </c>
      <c r="B23" s="151"/>
      <c r="F23" s="148"/>
      <c r="G23" s="202">
        <f>SUM(G15:G22)</f>
        <v>-176602</v>
      </c>
      <c r="H23" s="197"/>
      <c r="I23" s="202">
        <f>SUM(I15:I22)</f>
        <v>-265032</v>
      </c>
      <c r="J23" s="197"/>
      <c r="K23" s="202">
        <f>SUM(K15:K22)</f>
        <v>-4741</v>
      </c>
      <c r="L23" s="197"/>
      <c r="M23" s="202">
        <f>SUM(M15:M22)</f>
        <v>13821</v>
      </c>
      <c r="N23" s="6"/>
      <c r="O23" s="159"/>
      <c r="Q23" s="164"/>
    </row>
    <row r="24" spans="1:17" s="1" customFormat="1">
      <c r="A24" s="14" t="s">
        <v>70</v>
      </c>
      <c r="B24" s="14"/>
      <c r="F24" s="11">
        <v>24</v>
      </c>
      <c r="G24" s="5">
        <v>-319</v>
      </c>
      <c r="H24" s="154"/>
      <c r="I24" s="5">
        <v>-3084</v>
      </c>
      <c r="J24" s="154"/>
      <c r="K24" s="5">
        <v>0</v>
      </c>
      <c r="L24" s="154"/>
      <c r="M24" s="139">
        <v>-2785</v>
      </c>
      <c r="N24" s="6"/>
      <c r="O24" s="159"/>
      <c r="Q24" s="164"/>
    </row>
    <row r="25" spans="1:17" s="1" customFormat="1">
      <c r="A25" s="151" t="s">
        <v>206</v>
      </c>
      <c r="B25" s="151"/>
      <c r="F25" s="148"/>
      <c r="G25" s="203">
        <f>SUM(G23:G24)</f>
        <v>-176921</v>
      </c>
      <c r="H25" s="197"/>
      <c r="I25" s="203">
        <f>SUM(I23:I24)</f>
        <v>-268116</v>
      </c>
      <c r="J25" s="197"/>
      <c r="K25" s="203">
        <f>SUM(K23:K24)</f>
        <v>-4741</v>
      </c>
      <c r="L25" s="197"/>
      <c r="M25" s="203">
        <f>SUM(M23:M24)</f>
        <v>11036</v>
      </c>
      <c r="N25" s="6"/>
      <c r="O25" s="159"/>
      <c r="Q25" s="164"/>
    </row>
    <row r="26" spans="1:17" s="1" customFormat="1">
      <c r="A26" s="151" t="s">
        <v>52</v>
      </c>
      <c r="B26" s="151"/>
      <c r="E26" s="148"/>
      <c r="G26" s="5"/>
      <c r="H26" s="5"/>
      <c r="I26" s="204"/>
      <c r="J26" s="5"/>
      <c r="K26" s="139"/>
      <c r="L26" s="5"/>
      <c r="M26" s="204"/>
      <c r="N26" s="6"/>
      <c r="O26" s="159"/>
      <c r="Q26" s="164"/>
    </row>
    <row r="27" spans="1:17" s="1" customFormat="1">
      <c r="A27" s="151"/>
      <c r="B27" s="7" t="s">
        <v>113</v>
      </c>
      <c r="E27" s="148"/>
      <c r="G27" s="5"/>
      <c r="H27" s="5"/>
      <c r="I27" s="204"/>
      <c r="J27" s="5"/>
      <c r="K27" s="139"/>
      <c r="L27" s="5"/>
      <c r="M27" s="204"/>
      <c r="N27" s="6"/>
      <c r="O27" s="159"/>
      <c r="Q27" s="164"/>
    </row>
    <row r="28" spans="1:17" s="1" customFormat="1">
      <c r="C28" s="177" t="s">
        <v>136</v>
      </c>
      <c r="E28" s="148"/>
      <c r="F28" s="11"/>
      <c r="G28" s="201">
        <v>-56249</v>
      </c>
      <c r="H28" s="5"/>
      <c r="I28" s="201">
        <v>-223642</v>
      </c>
      <c r="J28" s="5"/>
      <c r="K28" s="201">
        <v>-56249</v>
      </c>
      <c r="L28" s="5"/>
      <c r="M28" s="201">
        <v>-223642</v>
      </c>
      <c r="N28" s="6"/>
      <c r="O28" s="159"/>
      <c r="Q28" s="164"/>
    </row>
    <row r="29" spans="1:17" s="1" customFormat="1">
      <c r="C29" s="7" t="s">
        <v>254</v>
      </c>
      <c r="E29" s="148"/>
      <c r="F29" s="11"/>
      <c r="G29" s="205">
        <f>SUM(G28:G28)</f>
        <v>-56249</v>
      </c>
      <c r="H29" s="198"/>
      <c r="I29" s="205">
        <f>SUM(I28:I28)</f>
        <v>-223642</v>
      </c>
      <c r="J29" s="198"/>
      <c r="K29" s="206">
        <f>SUM(K28:K28)</f>
        <v>-56249</v>
      </c>
      <c r="L29" s="198"/>
      <c r="M29" s="206">
        <f>SUM(M28:M28)</f>
        <v>-223642</v>
      </c>
      <c r="N29" s="6"/>
      <c r="O29" s="159"/>
      <c r="Q29" s="164"/>
    </row>
    <row r="30" spans="1:17" s="1" customFormat="1">
      <c r="B30" s="7" t="s">
        <v>114</v>
      </c>
      <c r="C30" s="14"/>
      <c r="E30" s="148"/>
      <c r="F30" s="11"/>
      <c r="G30" s="5"/>
      <c r="H30" s="5"/>
      <c r="I30" s="5"/>
      <c r="J30" s="5"/>
      <c r="K30" s="204"/>
      <c r="L30" s="5"/>
      <c r="M30" s="204"/>
      <c r="N30" s="6"/>
      <c r="O30" s="159"/>
      <c r="Q30" s="164"/>
    </row>
    <row r="31" spans="1:17" s="1" customFormat="1">
      <c r="C31" s="177" t="s">
        <v>194</v>
      </c>
      <c r="E31" s="148"/>
      <c r="F31" s="11"/>
      <c r="G31" s="5"/>
      <c r="H31" s="5"/>
      <c r="I31" s="5"/>
      <c r="J31" s="5"/>
      <c r="K31" s="204"/>
      <c r="L31" s="5"/>
      <c r="M31" s="204"/>
      <c r="N31" s="6"/>
      <c r="O31" s="159"/>
      <c r="Q31" s="164"/>
    </row>
    <row r="32" spans="1:17" s="1" customFormat="1">
      <c r="C32" s="177" t="s">
        <v>195</v>
      </c>
      <c r="E32" s="148"/>
      <c r="F32" s="11"/>
      <c r="G32" s="201">
        <v>1976</v>
      </c>
      <c r="H32" s="5"/>
      <c r="I32" s="201">
        <v>904</v>
      </c>
      <c r="J32" s="5"/>
      <c r="K32" s="201">
        <v>0</v>
      </c>
      <c r="L32" s="5"/>
      <c r="M32" s="201">
        <v>0</v>
      </c>
      <c r="N32" s="6"/>
      <c r="O32" s="159"/>
      <c r="Q32" s="164"/>
    </row>
    <row r="33" spans="1:17" s="1" customFormat="1" hidden="1">
      <c r="C33" s="177" t="s">
        <v>243</v>
      </c>
      <c r="E33" s="148"/>
      <c r="F33" s="11"/>
      <c r="G33" s="201">
        <v>0</v>
      </c>
      <c r="H33" s="5"/>
      <c r="I33" s="201">
        <v>0</v>
      </c>
      <c r="J33" s="5"/>
      <c r="K33" s="201">
        <v>0</v>
      </c>
      <c r="L33" s="5"/>
      <c r="M33" s="201">
        <v>0</v>
      </c>
      <c r="N33" s="6"/>
      <c r="O33" s="159"/>
      <c r="Q33" s="164"/>
    </row>
    <row r="34" spans="1:17" s="1" customFormat="1">
      <c r="C34" s="7" t="s">
        <v>254</v>
      </c>
      <c r="E34" s="148"/>
      <c r="F34" s="11"/>
      <c r="G34" s="207">
        <f>SUM(G32:G33)</f>
        <v>1976</v>
      </c>
      <c r="H34" s="198"/>
      <c r="I34" s="207">
        <f>SUM(I32:I33)</f>
        <v>904</v>
      </c>
      <c r="J34" s="198"/>
      <c r="K34" s="207">
        <f>SUM(K32:K33)</f>
        <v>0</v>
      </c>
      <c r="L34" s="198"/>
      <c r="M34" s="207">
        <f>SUM(M32:M33)</f>
        <v>0</v>
      </c>
      <c r="Q34" s="164"/>
    </row>
    <row r="35" spans="1:17" s="7" customFormat="1">
      <c r="A35" s="7" t="s">
        <v>207</v>
      </c>
      <c r="E35" s="149"/>
      <c r="F35" s="54"/>
      <c r="G35" s="208">
        <f>+G29+G34</f>
        <v>-54273</v>
      </c>
      <c r="H35" s="198"/>
      <c r="I35" s="208">
        <f>+I29+I34</f>
        <v>-222738</v>
      </c>
      <c r="J35" s="198"/>
      <c r="K35" s="208">
        <f>+K29+K34</f>
        <v>-56249</v>
      </c>
      <c r="L35" s="198"/>
      <c r="M35" s="208">
        <f>+M29+M34</f>
        <v>-223642</v>
      </c>
      <c r="Q35" s="164"/>
    </row>
    <row r="36" spans="1:17" s="1" customFormat="1" ht="22.5" thickBot="1">
      <c r="A36" s="151" t="s">
        <v>208</v>
      </c>
      <c r="B36" s="151"/>
      <c r="E36" s="148"/>
      <c r="G36" s="209">
        <f>+G25+G35</f>
        <v>-231194</v>
      </c>
      <c r="H36" s="198"/>
      <c r="I36" s="209">
        <f>+I25+I35</f>
        <v>-490854</v>
      </c>
      <c r="J36" s="198"/>
      <c r="K36" s="209">
        <f>+K25+K35</f>
        <v>-60990</v>
      </c>
      <c r="L36" s="198"/>
      <c r="M36" s="209">
        <f>+M25+M35</f>
        <v>-212606</v>
      </c>
      <c r="Q36" s="164"/>
    </row>
    <row r="37" spans="1:17" s="1" customFormat="1" ht="3.75" customHeight="1" thickTop="1">
      <c r="A37" s="151"/>
      <c r="B37" s="151"/>
      <c r="E37" s="148"/>
      <c r="G37" s="5"/>
      <c r="H37" s="154"/>
      <c r="I37" s="5"/>
      <c r="J37" s="154"/>
      <c r="K37" s="199"/>
      <c r="L37" s="154"/>
      <c r="M37" s="199"/>
    </row>
    <row r="38" spans="1:17" s="1" customFormat="1">
      <c r="A38" s="151" t="s">
        <v>63</v>
      </c>
      <c r="B38" s="151"/>
      <c r="F38" s="148"/>
      <c r="G38" s="5"/>
      <c r="H38" s="154"/>
      <c r="I38" s="5"/>
      <c r="J38" s="154"/>
      <c r="K38" s="199"/>
      <c r="L38" s="154"/>
      <c r="M38" s="199"/>
    </row>
    <row r="39" spans="1:17" s="1" customFormat="1">
      <c r="A39" s="14"/>
      <c r="B39" s="14"/>
      <c r="C39" s="158" t="s">
        <v>230</v>
      </c>
      <c r="D39" s="7"/>
      <c r="E39" s="7"/>
      <c r="F39" s="149"/>
      <c r="G39" s="5">
        <f>G41-G40</f>
        <v>-173203</v>
      </c>
      <c r="H39" s="154"/>
      <c r="I39" s="5">
        <f>+I41-I40</f>
        <v>-263961</v>
      </c>
      <c r="J39" s="154"/>
      <c r="K39" s="199"/>
      <c r="L39" s="154"/>
      <c r="M39" s="199"/>
    </row>
    <row r="40" spans="1:17" s="1" customFormat="1">
      <c r="A40" s="14"/>
      <c r="B40" s="14"/>
      <c r="C40" s="1" t="s">
        <v>62</v>
      </c>
      <c r="F40" s="148"/>
      <c r="G40" s="5">
        <v>-3718</v>
      </c>
      <c r="H40" s="154"/>
      <c r="I40" s="5">
        <v>-4155</v>
      </c>
      <c r="J40" s="154"/>
      <c r="K40" s="199"/>
      <c r="L40" s="154"/>
      <c r="M40" s="199"/>
      <c r="O40" s="159"/>
    </row>
    <row r="41" spans="1:17" s="1" customFormat="1" ht="22.5" thickBot="1">
      <c r="A41" s="151" t="s">
        <v>206</v>
      </c>
      <c r="B41" s="151"/>
      <c r="C41" s="12"/>
      <c r="D41" s="12"/>
      <c r="E41" s="12"/>
      <c r="F41" s="152"/>
      <c r="G41" s="209">
        <f>+G25</f>
        <v>-176921</v>
      </c>
      <c r="H41" s="197"/>
      <c r="I41" s="209">
        <f>I25</f>
        <v>-268116</v>
      </c>
      <c r="J41" s="197"/>
      <c r="K41" s="202"/>
      <c r="L41" s="197"/>
      <c r="M41" s="202" t="s">
        <v>71</v>
      </c>
    </row>
    <row r="42" spans="1:17" s="1" customFormat="1" ht="2.25" customHeight="1" thickTop="1">
      <c r="A42" s="155"/>
      <c r="B42" s="155"/>
      <c r="C42" s="12"/>
      <c r="D42" s="12"/>
      <c r="E42" s="152"/>
      <c r="F42" s="153"/>
      <c r="G42" s="198"/>
      <c r="H42" s="197"/>
      <c r="I42" s="198"/>
      <c r="J42" s="197"/>
      <c r="K42" s="198"/>
      <c r="L42" s="197"/>
      <c r="M42" s="198"/>
    </row>
    <row r="43" spans="1:17" s="12" customFormat="1">
      <c r="A43" s="151" t="s">
        <v>73</v>
      </c>
      <c r="B43" s="151"/>
      <c r="C43" s="1"/>
      <c r="D43" s="1"/>
      <c r="E43" s="1"/>
      <c r="F43" s="148"/>
      <c r="G43" s="5"/>
      <c r="H43" s="5"/>
      <c r="I43" s="5"/>
      <c r="J43" s="5"/>
      <c r="K43" s="5"/>
      <c r="L43" s="5"/>
      <c r="M43" s="5"/>
    </row>
    <row r="44" spans="1:17" s="12" customFormat="1">
      <c r="A44" s="14"/>
      <c r="B44" s="14"/>
      <c r="C44" s="158" t="s">
        <v>230</v>
      </c>
      <c r="D44" s="7"/>
      <c r="E44" s="7"/>
      <c r="F44" s="148"/>
      <c r="G44" s="5">
        <f>G46-G45</f>
        <v>-227603</v>
      </c>
      <c r="H44" s="5"/>
      <c r="I44" s="5">
        <f>+I46-I45</f>
        <v>-486699</v>
      </c>
      <c r="J44" s="5"/>
      <c r="K44" s="5"/>
      <c r="L44" s="5"/>
      <c r="M44" s="5"/>
    </row>
    <row r="45" spans="1:17" s="1" customFormat="1">
      <c r="A45" s="14"/>
      <c r="B45" s="14"/>
      <c r="C45" s="1" t="s">
        <v>62</v>
      </c>
      <c r="F45" s="148"/>
      <c r="G45" s="5">
        <v>-3591</v>
      </c>
      <c r="H45" s="154"/>
      <c r="I45" s="5">
        <v>-4155</v>
      </c>
      <c r="J45" s="154"/>
      <c r="K45" s="154"/>
      <c r="L45" s="154"/>
      <c r="M45" s="154"/>
    </row>
    <row r="46" spans="1:17" ht="22.5" thickBot="1">
      <c r="A46" s="151" t="s">
        <v>209</v>
      </c>
      <c r="B46" s="151"/>
      <c r="C46" s="12"/>
      <c r="D46" s="12"/>
      <c r="E46" s="12"/>
      <c r="G46" s="210">
        <f>G36</f>
        <v>-231194</v>
      </c>
      <c r="H46" s="211"/>
      <c r="I46" s="210">
        <f>I36</f>
        <v>-490854</v>
      </c>
      <c r="J46" s="211"/>
      <c r="K46" s="212"/>
      <c r="L46" s="211"/>
      <c r="M46" s="212"/>
    </row>
    <row r="47" spans="1:17" ht="3" customHeight="1" thickTop="1">
      <c r="G47" s="156"/>
      <c r="H47" s="156"/>
      <c r="I47" s="156"/>
      <c r="J47" s="156"/>
      <c r="K47" s="156"/>
      <c r="L47" s="156"/>
      <c r="M47" s="156"/>
    </row>
    <row r="48" spans="1:17">
      <c r="A48" s="181" t="s">
        <v>202</v>
      </c>
      <c r="B48" s="165"/>
      <c r="C48" s="12"/>
      <c r="D48" s="12"/>
      <c r="E48" s="12"/>
      <c r="F48" s="157">
        <v>25</v>
      </c>
      <c r="G48" s="237">
        <v>-2.5500000000000002E-3</v>
      </c>
      <c r="H48" s="238"/>
      <c r="I48" s="237">
        <v>-8.3899999999999999E-3</v>
      </c>
      <c r="J48" s="238"/>
      <c r="K48" s="237">
        <v>-6.9831230420766373E-5</v>
      </c>
      <c r="L48" s="238"/>
      <c r="M48" s="237">
        <v>3.5E-4</v>
      </c>
    </row>
    <row r="49" spans="7:13">
      <c r="G49" s="224"/>
      <c r="I49" s="139"/>
      <c r="K49" s="139"/>
      <c r="M49" s="139"/>
    </row>
    <row r="50" spans="7:13">
      <c r="G50" s="225"/>
      <c r="K50" s="226"/>
    </row>
  </sheetData>
  <mergeCells count="5">
    <mergeCell ref="A1:M1"/>
    <mergeCell ref="A2:M2"/>
    <mergeCell ref="A3:M3"/>
    <mergeCell ref="G6:I6"/>
    <mergeCell ref="K6:M6"/>
  </mergeCells>
  <pageMargins left="0.74803149606299213" right="0.19685039370078741" top="0.55118110236220474" bottom="0.51181102362204722" header="0.31496062992125984" footer="0.31496062992125984"/>
  <pageSetup paperSize="9" scale="70" firstPageNumber="6" orientation="portrait" useFirstPageNumber="1" r:id="rId1"/>
  <headerFooter>
    <oddHeader>&amp;C&amp;P</oddHeader>
    <oddFooter>&amp;Lหมายเหตุประกอบข้อมูลทางการเงินระหว่างกาลเป็นส่วนหนึ่งของข้อมูลทางการเงินระหว่างกาลนี้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0"/>
  <sheetViews>
    <sheetView view="pageBreakPreview" topLeftCell="A21" zoomScale="80" zoomScaleNormal="90" zoomScaleSheetLayoutView="80" workbookViewId="0">
      <selection activeCell="H25" sqref="H25"/>
    </sheetView>
  </sheetViews>
  <sheetFormatPr defaultRowHeight="23.25"/>
  <cols>
    <col min="1" max="1" width="2.7109375" style="49" customWidth="1"/>
    <col min="2" max="2" width="1.7109375" style="49" customWidth="1"/>
    <col min="3" max="3" width="3.42578125" style="49" customWidth="1"/>
    <col min="4" max="4" width="38.42578125" style="49" customWidth="1"/>
    <col min="5" max="5" width="10.42578125" style="49" customWidth="1"/>
    <col min="6" max="6" width="19.42578125" style="49" bestFit="1" customWidth="1"/>
    <col min="7" max="7" width="1" style="49" customWidth="1"/>
    <col min="8" max="8" width="20.42578125" style="49" bestFit="1" customWidth="1"/>
    <col min="9" max="9" width="1" style="49" customWidth="1"/>
    <col min="10" max="10" width="16.7109375" style="49" bestFit="1" customWidth="1"/>
    <col min="11" max="11" width="1.42578125" style="49" customWidth="1"/>
    <col min="12" max="12" width="23" style="49" customWidth="1"/>
    <col min="13" max="13" width="1" style="49" customWidth="1"/>
    <col min="14" max="14" width="18.85546875" style="49" customWidth="1"/>
    <col min="15" max="15" width="1.28515625" style="49" customWidth="1"/>
    <col min="16" max="16" width="21.42578125" style="49" bestFit="1" customWidth="1"/>
    <col min="17" max="17" width="1.5703125" style="49" customWidth="1"/>
    <col min="18" max="18" width="19.7109375" style="49" customWidth="1"/>
    <col min="19" max="19" width="1.7109375" style="49" customWidth="1"/>
    <col min="20" max="20" width="21" style="49" customWidth="1"/>
    <col min="21" max="21" width="1.42578125" style="49" customWidth="1"/>
    <col min="22" max="22" width="20.42578125" style="49" customWidth="1"/>
    <col min="23" max="23" width="1" style="49" customWidth="1"/>
    <col min="24" max="24" width="18.42578125" style="49" bestFit="1" customWidth="1"/>
    <col min="25" max="25" width="1" style="49" customWidth="1"/>
    <col min="26" max="26" width="19.140625" style="49" bestFit="1" customWidth="1"/>
    <col min="27" max="27" width="18.42578125" style="49" bestFit="1" customWidth="1"/>
    <col min="28" max="28" width="10.140625" style="49" bestFit="1" customWidth="1"/>
    <col min="29" max="16384" width="9.140625" style="49"/>
  </cols>
  <sheetData>
    <row r="1" spans="1:27" s="37" customFormat="1">
      <c r="A1" s="255" t="s">
        <v>98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7" s="38" customFormat="1">
      <c r="A2" s="249" t="s">
        <v>20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</row>
    <row r="3" spans="1:27" s="38" customFormat="1">
      <c r="A3" s="249" t="str">
        <f>'PL (6M)'!A3</f>
        <v>สำหรับงวดหกเดือน สิ้นสุดวันที่ 30 มิถุนายน 2561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</row>
    <row r="4" spans="1:27" s="38" customFormat="1">
      <c r="A4" s="248" t="s">
        <v>18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</row>
    <row r="5" spans="1:27" s="38" customForma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229" t="s">
        <v>214</v>
      </c>
    </row>
    <row r="6" spans="1:27" s="38" customForma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229" t="s">
        <v>215</v>
      </c>
    </row>
    <row r="7" spans="1:27" s="40" customFormat="1">
      <c r="A7" s="18"/>
      <c r="B7" s="18"/>
      <c r="C7" s="18"/>
      <c r="D7" s="18"/>
      <c r="E7" s="18"/>
      <c r="F7" s="18"/>
      <c r="G7" s="19"/>
      <c r="H7" s="39"/>
      <c r="I7" s="19"/>
      <c r="J7" s="19"/>
      <c r="K7" s="19"/>
      <c r="L7" s="254" t="s">
        <v>31</v>
      </c>
      <c r="M7" s="254"/>
      <c r="N7" s="254"/>
      <c r="O7" s="19"/>
      <c r="P7" s="256" t="s">
        <v>43</v>
      </c>
      <c r="Q7" s="256"/>
      <c r="R7" s="256"/>
      <c r="S7" s="256"/>
      <c r="T7" s="256"/>
      <c r="U7" s="20"/>
      <c r="V7" s="35"/>
      <c r="W7" s="20"/>
      <c r="X7" s="35"/>
      <c r="Y7" s="20"/>
      <c r="Z7" s="74"/>
    </row>
    <row r="8" spans="1:27" s="40" customFormat="1">
      <c r="A8" s="22"/>
      <c r="B8" s="22"/>
      <c r="C8" s="22"/>
      <c r="D8" s="22"/>
      <c r="E8" s="22"/>
      <c r="F8" s="22"/>
      <c r="G8" s="21"/>
      <c r="H8" s="45"/>
      <c r="I8" s="21"/>
      <c r="J8" s="21"/>
      <c r="K8" s="21"/>
      <c r="L8" s="22"/>
      <c r="M8" s="22"/>
      <c r="N8" s="22"/>
      <c r="O8" s="21"/>
      <c r="P8" s="75" t="s">
        <v>120</v>
      </c>
      <c r="Q8" s="17"/>
      <c r="R8" s="17"/>
      <c r="S8" s="17"/>
      <c r="T8" s="17"/>
      <c r="U8" s="23"/>
      <c r="V8" s="36" t="s">
        <v>12</v>
      </c>
      <c r="W8" s="23"/>
      <c r="X8" s="36" t="s">
        <v>66</v>
      </c>
      <c r="Y8" s="23"/>
      <c r="Z8" s="24" t="s">
        <v>124</v>
      </c>
    </row>
    <row r="9" spans="1:27" s="40" customFormat="1">
      <c r="A9" s="22"/>
      <c r="B9" s="22"/>
      <c r="C9" s="22"/>
      <c r="D9" s="22"/>
      <c r="E9" s="22"/>
      <c r="F9" s="17" t="s">
        <v>48</v>
      </c>
      <c r="G9" s="21"/>
      <c r="H9" s="22" t="s">
        <v>74</v>
      </c>
      <c r="I9" s="21"/>
      <c r="J9" s="36" t="s">
        <v>138</v>
      </c>
      <c r="K9" s="21"/>
      <c r="L9" s="17" t="s">
        <v>32</v>
      </c>
      <c r="M9" s="21"/>
      <c r="N9" s="22"/>
      <c r="O9" s="21"/>
      <c r="P9" s="17" t="s">
        <v>96</v>
      </c>
      <c r="Q9" s="17"/>
      <c r="R9" s="17" t="s">
        <v>115</v>
      </c>
      <c r="S9" s="17"/>
      <c r="T9" s="17" t="s">
        <v>121</v>
      </c>
      <c r="U9" s="23"/>
      <c r="V9" s="36" t="s">
        <v>231</v>
      </c>
      <c r="W9" s="23"/>
      <c r="X9" s="36" t="s">
        <v>134</v>
      </c>
      <c r="Y9" s="23"/>
      <c r="Z9" s="24" t="s">
        <v>125</v>
      </c>
    </row>
    <row r="10" spans="1:27" s="40" customFormat="1">
      <c r="A10" s="22"/>
      <c r="B10" s="22"/>
      <c r="C10" s="22"/>
      <c r="D10" s="22"/>
      <c r="E10" s="22"/>
      <c r="F10" s="22" t="s">
        <v>21</v>
      </c>
      <c r="G10" s="45"/>
      <c r="H10" s="17" t="s">
        <v>50</v>
      </c>
      <c r="I10" s="45"/>
      <c r="J10" s="17" t="s">
        <v>139</v>
      </c>
      <c r="K10" s="45"/>
      <c r="L10" s="22" t="s">
        <v>28</v>
      </c>
      <c r="M10" s="45"/>
      <c r="N10" s="22" t="s">
        <v>42</v>
      </c>
      <c r="O10" s="21"/>
      <c r="P10" s="17" t="s">
        <v>95</v>
      </c>
      <c r="Q10" s="17"/>
      <c r="R10" s="17" t="s">
        <v>116</v>
      </c>
      <c r="S10" s="17"/>
      <c r="T10" s="17" t="s">
        <v>122</v>
      </c>
      <c r="U10" s="23"/>
      <c r="V10" s="36"/>
      <c r="W10" s="23"/>
      <c r="X10" s="36" t="s">
        <v>135</v>
      </c>
      <c r="Y10" s="23"/>
      <c r="Z10" s="73"/>
    </row>
    <row r="11" spans="1:27" s="40" customFormat="1">
      <c r="A11" s="22"/>
      <c r="B11" s="22"/>
      <c r="C11" s="22"/>
      <c r="D11" s="22"/>
      <c r="E11" s="22"/>
      <c r="F11" s="17"/>
      <c r="G11" s="21"/>
      <c r="H11" s="22"/>
      <c r="I11" s="21"/>
      <c r="J11" s="36"/>
      <c r="K11" s="21"/>
      <c r="L11" s="17"/>
      <c r="M11" s="21"/>
      <c r="N11" s="22"/>
      <c r="O11" s="21"/>
      <c r="P11" s="72" t="s">
        <v>92</v>
      </c>
      <c r="Q11" s="72"/>
      <c r="R11" s="72" t="s">
        <v>117</v>
      </c>
      <c r="S11" s="72"/>
      <c r="T11" s="72"/>
      <c r="U11" s="23"/>
      <c r="Y11" s="23"/>
      <c r="Z11" s="24"/>
    </row>
    <row r="12" spans="1:27" s="40" customFormat="1">
      <c r="A12" s="25"/>
      <c r="B12" s="25"/>
      <c r="C12" s="41"/>
      <c r="D12" s="59" t="s">
        <v>71</v>
      </c>
      <c r="E12" s="33" t="s">
        <v>1</v>
      </c>
      <c r="F12" s="25"/>
      <c r="G12" s="42"/>
      <c r="H12" s="33"/>
      <c r="I12" s="42"/>
      <c r="J12" s="33"/>
      <c r="K12" s="42"/>
      <c r="L12" s="25"/>
      <c r="M12" s="42"/>
      <c r="N12" s="25"/>
      <c r="O12" s="42"/>
      <c r="P12" s="43" t="s">
        <v>93</v>
      </c>
      <c r="Q12" s="43"/>
      <c r="R12" s="43"/>
      <c r="S12" s="43"/>
      <c r="T12" s="43"/>
      <c r="U12" s="25"/>
      <c r="V12" s="25"/>
      <c r="W12" s="25"/>
      <c r="X12" s="25"/>
      <c r="Y12" s="25"/>
      <c r="Z12" s="26"/>
    </row>
    <row r="13" spans="1:27" s="44" customFormat="1">
      <c r="A13" s="58"/>
      <c r="B13" s="27"/>
      <c r="C13" s="28"/>
      <c r="D13" s="28"/>
      <c r="F13" s="183" t="s">
        <v>205</v>
      </c>
      <c r="G13" s="29"/>
      <c r="H13" s="183" t="s">
        <v>205</v>
      </c>
      <c r="I13" s="29"/>
      <c r="J13" s="183" t="s">
        <v>205</v>
      </c>
      <c r="K13" s="29"/>
      <c r="L13" s="183" t="s">
        <v>205</v>
      </c>
      <c r="M13" s="29"/>
      <c r="N13" s="183" t="s">
        <v>205</v>
      </c>
      <c r="O13" s="29"/>
      <c r="P13" s="183" t="s">
        <v>205</v>
      </c>
      <c r="Q13" s="17"/>
      <c r="R13" s="183" t="s">
        <v>205</v>
      </c>
      <c r="S13" s="17"/>
      <c r="T13" s="183" t="s">
        <v>205</v>
      </c>
      <c r="U13" s="29"/>
      <c r="V13" s="183" t="s">
        <v>205</v>
      </c>
      <c r="W13" s="29"/>
      <c r="X13" s="183" t="s">
        <v>205</v>
      </c>
      <c r="Y13" s="29"/>
      <c r="Z13" s="183" t="s">
        <v>205</v>
      </c>
    </row>
    <row r="14" spans="1:27" s="48" customFormat="1">
      <c r="A14" s="30" t="s">
        <v>213</v>
      </c>
      <c r="F14" s="160">
        <v>67886863</v>
      </c>
      <c r="G14" s="161"/>
      <c r="H14" s="160">
        <v>-62783930</v>
      </c>
      <c r="I14" s="161"/>
      <c r="J14" s="160">
        <v>0</v>
      </c>
      <c r="K14" s="161"/>
      <c r="L14" s="160">
        <v>2790</v>
      </c>
      <c r="M14" s="161"/>
      <c r="N14" s="160">
        <v>-3983904</v>
      </c>
      <c r="O14" s="160"/>
      <c r="P14" s="160">
        <v>-828265</v>
      </c>
      <c r="Q14" s="161"/>
      <c r="R14" s="160">
        <v>-9933</v>
      </c>
      <c r="S14" s="160"/>
      <c r="T14" s="160">
        <f>SUM(P14:R14)</f>
        <v>-838198</v>
      </c>
      <c r="U14" s="161"/>
      <c r="V14" s="160">
        <f>+F14+H14+L14+N14+T14+J14</f>
        <v>283621</v>
      </c>
      <c r="W14" s="161"/>
      <c r="X14" s="160">
        <v>-14137</v>
      </c>
      <c r="Y14" s="161"/>
      <c r="Z14" s="160">
        <f>SUM(V14:X14)</f>
        <v>269484</v>
      </c>
      <c r="AA14" s="128">
        <f>Z14-BS!I73</f>
        <v>0</v>
      </c>
    </row>
    <row r="15" spans="1:27" s="44" customFormat="1">
      <c r="A15" s="30" t="s">
        <v>103</v>
      </c>
      <c r="B15" s="32"/>
      <c r="C15" s="79"/>
      <c r="D15" s="46"/>
      <c r="E15" s="40"/>
      <c r="F15" s="84"/>
      <c r="G15" s="86"/>
      <c r="H15" s="84"/>
      <c r="I15" s="86"/>
      <c r="J15" s="86"/>
      <c r="K15" s="86"/>
      <c r="L15" s="84"/>
      <c r="M15" s="86"/>
      <c r="N15" s="84"/>
      <c r="O15" s="86"/>
      <c r="P15" s="84"/>
      <c r="Q15" s="84"/>
      <c r="R15" s="84"/>
      <c r="S15" s="84"/>
      <c r="T15" s="84"/>
      <c r="U15" s="86"/>
      <c r="V15" s="214"/>
      <c r="W15" s="84"/>
      <c r="X15" s="84"/>
      <c r="Y15" s="86"/>
      <c r="Z15" s="84"/>
    </row>
    <row r="16" spans="1:27" s="44" customFormat="1" hidden="1">
      <c r="A16" s="30"/>
      <c r="B16" s="32" t="s">
        <v>104</v>
      </c>
      <c r="C16" s="79"/>
      <c r="D16" s="46"/>
      <c r="E16" s="40"/>
      <c r="F16" s="84"/>
      <c r="G16" s="86"/>
      <c r="H16" s="84"/>
      <c r="I16" s="86"/>
      <c r="J16" s="86"/>
      <c r="K16" s="86"/>
      <c r="L16" s="84"/>
      <c r="M16" s="86"/>
      <c r="N16" s="84"/>
      <c r="O16" s="86"/>
      <c r="P16" s="84"/>
      <c r="Q16" s="84"/>
      <c r="R16" s="84"/>
      <c r="S16" s="84"/>
      <c r="T16" s="84"/>
      <c r="U16" s="86"/>
      <c r="V16" s="214"/>
      <c r="W16" s="84"/>
      <c r="X16" s="84"/>
      <c r="Y16" s="86"/>
      <c r="Z16" s="84"/>
    </row>
    <row r="17" spans="1:27" s="44" customFormat="1" hidden="1">
      <c r="A17" s="30"/>
      <c r="B17" s="32"/>
      <c r="C17" s="79" t="s">
        <v>172</v>
      </c>
      <c r="D17" s="46"/>
      <c r="E17" s="100"/>
      <c r="F17" s="86">
        <v>0</v>
      </c>
      <c r="G17" s="84"/>
      <c r="H17" s="86">
        <v>0</v>
      </c>
      <c r="I17" s="86"/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86">
        <f>SUM(P17:R17)</f>
        <v>0</v>
      </c>
      <c r="U17" s="86"/>
      <c r="V17" s="186">
        <f>+F17+H17+L17+N17+T17+J17</f>
        <v>0</v>
      </c>
      <c r="W17" s="86"/>
      <c r="X17" s="86">
        <v>0</v>
      </c>
      <c r="Y17" s="86"/>
      <c r="Z17" s="86">
        <f>SUM(V17:X17)</f>
        <v>0</v>
      </c>
    </row>
    <row r="18" spans="1:27" s="44" customFormat="1" hidden="1">
      <c r="A18" s="30"/>
      <c r="B18" s="32"/>
      <c r="C18" s="79" t="s">
        <v>158</v>
      </c>
      <c r="D18" s="46"/>
      <c r="E18" s="100"/>
      <c r="F18" s="86">
        <v>0</v>
      </c>
      <c r="G18" s="86"/>
      <c r="H18" s="86">
        <v>0</v>
      </c>
      <c r="I18" s="86"/>
      <c r="J18" s="86">
        <v>0</v>
      </c>
      <c r="K18" s="86"/>
      <c r="L18" s="86">
        <v>0</v>
      </c>
      <c r="M18" s="86"/>
      <c r="N18" s="86">
        <v>0</v>
      </c>
      <c r="O18" s="86"/>
      <c r="P18" s="86">
        <v>0</v>
      </c>
      <c r="Q18" s="86"/>
      <c r="R18" s="86">
        <v>0</v>
      </c>
      <c r="S18" s="86"/>
      <c r="T18" s="86">
        <f>SUM(P18:R18)</f>
        <v>0</v>
      </c>
      <c r="U18" s="86"/>
      <c r="V18" s="186">
        <f>+F18+H18+L18+N18+T18+J18</f>
        <v>0</v>
      </c>
      <c r="W18" s="86"/>
      <c r="X18" s="86">
        <v>0</v>
      </c>
      <c r="Y18" s="86"/>
      <c r="Z18" s="86">
        <f>SUM(V18:X18)</f>
        <v>0</v>
      </c>
    </row>
    <row r="19" spans="1:27" s="44" customFormat="1" hidden="1">
      <c r="A19" s="30"/>
      <c r="B19" s="32"/>
      <c r="C19" s="79" t="s">
        <v>142</v>
      </c>
      <c r="D19" s="46"/>
      <c r="E19" s="100"/>
      <c r="F19" s="86">
        <v>0</v>
      </c>
      <c r="G19" s="84"/>
      <c r="H19" s="86">
        <v>0</v>
      </c>
      <c r="I19" s="86"/>
      <c r="J19" s="86">
        <v>0</v>
      </c>
      <c r="K19" s="86"/>
      <c r="L19" s="86">
        <v>0</v>
      </c>
      <c r="M19" s="86"/>
      <c r="N19" s="86">
        <v>0</v>
      </c>
      <c r="O19" s="86"/>
      <c r="P19" s="86">
        <v>0</v>
      </c>
      <c r="Q19" s="86"/>
      <c r="R19" s="86">
        <v>0</v>
      </c>
      <c r="S19" s="86"/>
      <c r="T19" s="86">
        <f>SUM(P19:R19)</f>
        <v>0</v>
      </c>
      <c r="U19" s="86"/>
      <c r="V19" s="186">
        <f>+F19+H19+L19+N19+T19+J19</f>
        <v>0</v>
      </c>
      <c r="W19" s="86"/>
      <c r="X19" s="86">
        <v>0</v>
      </c>
      <c r="Y19" s="86"/>
      <c r="Z19" s="86">
        <f>SUM(V19:X19)</f>
        <v>0</v>
      </c>
    </row>
    <row r="20" spans="1:27" s="44" customFormat="1" hidden="1">
      <c r="A20" s="30"/>
      <c r="B20" s="32"/>
      <c r="C20" s="30" t="s">
        <v>105</v>
      </c>
      <c r="D20" s="46"/>
      <c r="E20" s="40"/>
      <c r="F20" s="216">
        <f>SUM(F17:F19)</f>
        <v>0</v>
      </c>
      <c r="G20" s="86"/>
      <c r="H20" s="216">
        <f>SUM(H17:H19)</f>
        <v>0</v>
      </c>
      <c r="I20" s="86"/>
      <c r="J20" s="216">
        <f>SUM(J17:J19)</f>
        <v>0</v>
      </c>
      <c r="K20" s="86"/>
      <c r="L20" s="216">
        <f>SUM(L17:L19)</f>
        <v>0</v>
      </c>
      <c r="M20" s="86"/>
      <c r="N20" s="216">
        <f>SUM(N17:N19)</f>
        <v>0</v>
      </c>
      <c r="O20" s="86"/>
      <c r="P20" s="216">
        <f>SUM(P17:P19)</f>
        <v>0</v>
      </c>
      <c r="Q20" s="84"/>
      <c r="R20" s="216">
        <f>SUM(R17:R19)</f>
        <v>0</v>
      </c>
      <c r="S20" s="84"/>
      <c r="T20" s="216">
        <f>SUM(T17:T19)</f>
        <v>0</v>
      </c>
      <c r="U20" s="86"/>
      <c r="V20" s="216">
        <f>SUM(V17:V19)</f>
        <v>0</v>
      </c>
      <c r="W20" s="84"/>
      <c r="X20" s="216">
        <f>SUM(X17:X19)</f>
        <v>0</v>
      </c>
      <c r="Y20" s="86"/>
      <c r="Z20" s="216">
        <f>SUM(Z17:Z19)</f>
        <v>0</v>
      </c>
    </row>
    <row r="21" spans="1:27" s="44" customFormat="1">
      <c r="A21" s="241"/>
      <c r="B21" s="32" t="s">
        <v>249</v>
      </c>
      <c r="C21" s="242"/>
      <c r="D21" s="241"/>
      <c r="E21" s="46"/>
      <c r="F21" s="84"/>
      <c r="G21" s="86"/>
      <c r="H21" s="84"/>
      <c r="I21" s="86"/>
      <c r="J21" s="84"/>
      <c r="K21" s="86"/>
      <c r="L21" s="84"/>
      <c r="M21" s="86"/>
      <c r="N21" s="84"/>
      <c r="O21" s="86"/>
      <c r="P21" s="84"/>
      <c r="Q21" s="84"/>
      <c r="R21" s="84"/>
      <c r="S21" s="84"/>
      <c r="T21" s="84"/>
      <c r="U21" s="86"/>
      <c r="V21" s="84"/>
      <c r="W21" s="84"/>
      <c r="X21" s="84"/>
      <c r="Y21" s="86"/>
      <c r="Z21" s="84"/>
    </row>
    <row r="22" spans="1:27" s="44" customFormat="1">
      <c r="A22" s="242"/>
      <c r="B22" s="242"/>
      <c r="C22" s="241" t="s">
        <v>250</v>
      </c>
      <c r="D22" s="242"/>
      <c r="E22" s="46"/>
      <c r="F22" s="84"/>
      <c r="G22" s="86"/>
      <c r="H22" s="84"/>
      <c r="I22" s="86"/>
      <c r="J22" s="84"/>
      <c r="K22" s="86"/>
      <c r="L22" s="84"/>
      <c r="M22" s="86"/>
      <c r="N22" s="84"/>
      <c r="O22" s="86"/>
      <c r="P22" s="84"/>
      <c r="Q22" s="84"/>
      <c r="R22" s="84"/>
      <c r="S22" s="84"/>
      <c r="T22" s="84"/>
      <c r="U22" s="86"/>
      <c r="V22" s="84"/>
      <c r="W22" s="84"/>
      <c r="X22" s="84"/>
      <c r="Y22" s="86"/>
      <c r="Z22" s="84"/>
    </row>
    <row r="23" spans="1:27" s="44" customFormat="1">
      <c r="A23" s="243"/>
      <c r="B23" s="243"/>
      <c r="C23" s="241"/>
      <c r="D23" s="243" t="s">
        <v>251</v>
      </c>
      <c r="E23" s="46"/>
      <c r="F23" s="84"/>
      <c r="G23" s="86"/>
      <c r="H23" s="84"/>
      <c r="I23" s="86"/>
      <c r="J23" s="84"/>
      <c r="K23" s="86"/>
      <c r="L23" s="84"/>
      <c r="M23" s="86"/>
      <c r="N23" s="84"/>
      <c r="O23" s="86"/>
      <c r="P23" s="84"/>
      <c r="Q23" s="84"/>
      <c r="R23" s="84"/>
      <c r="S23" s="84"/>
      <c r="T23" s="84"/>
      <c r="U23" s="86"/>
      <c r="V23" s="84"/>
      <c r="W23" s="84"/>
      <c r="X23" s="84"/>
      <c r="Y23" s="86"/>
      <c r="Z23" s="84"/>
    </row>
    <row r="24" spans="1:27" s="44" customFormat="1">
      <c r="A24" s="243"/>
      <c r="B24" s="243"/>
      <c r="C24" s="241"/>
      <c r="D24" s="243" t="s">
        <v>252</v>
      </c>
      <c r="E24" s="245">
        <v>11</v>
      </c>
      <c r="F24" s="86">
        <v>0</v>
      </c>
      <c r="G24" s="84"/>
      <c r="H24" s="86">
        <v>0</v>
      </c>
      <c r="I24" s="86"/>
      <c r="J24" s="86">
        <v>0</v>
      </c>
      <c r="K24" s="86"/>
      <c r="L24" s="86">
        <v>0</v>
      </c>
      <c r="M24" s="86"/>
      <c r="N24" s="86">
        <v>0</v>
      </c>
      <c r="O24" s="86"/>
      <c r="P24" s="86">
        <v>0</v>
      </c>
      <c r="Q24" s="86"/>
      <c r="R24" s="86">
        <v>-7280</v>
      </c>
      <c r="S24" s="86"/>
      <c r="T24" s="86">
        <f>SUM(P24:R24)</f>
        <v>-7280</v>
      </c>
      <c r="U24" s="86"/>
      <c r="V24" s="186">
        <f>+F24+H24+L24+N24+T24+J24</f>
        <v>-7280</v>
      </c>
      <c r="W24" s="86"/>
      <c r="X24" s="86">
        <v>7280</v>
      </c>
      <c r="Y24" s="86"/>
      <c r="Z24" s="86">
        <f>SUM(V24:X24)</f>
        <v>0</v>
      </c>
    </row>
    <row r="25" spans="1:27" s="44" customFormat="1">
      <c r="A25" s="243"/>
      <c r="B25" s="243"/>
      <c r="C25" s="30" t="s">
        <v>183</v>
      </c>
      <c r="D25" s="241"/>
      <c r="E25" s="46"/>
      <c r="F25" s="216"/>
      <c r="G25" s="86"/>
      <c r="H25" s="216"/>
      <c r="I25" s="86"/>
      <c r="J25" s="216"/>
      <c r="K25" s="86"/>
      <c r="L25" s="216"/>
      <c r="M25" s="86"/>
      <c r="N25" s="216"/>
      <c r="O25" s="86"/>
      <c r="P25" s="216"/>
      <c r="Q25" s="84"/>
      <c r="R25" s="216"/>
      <c r="S25" s="84"/>
      <c r="T25" s="216"/>
      <c r="U25" s="86"/>
      <c r="V25" s="216"/>
      <c r="W25" s="84"/>
      <c r="X25" s="216"/>
      <c r="Y25" s="86"/>
      <c r="Z25" s="216"/>
    </row>
    <row r="26" spans="1:27" s="44" customFormat="1">
      <c r="A26" s="243"/>
      <c r="B26" s="243"/>
      <c r="C26" s="241"/>
      <c r="D26" s="244" t="s">
        <v>184</v>
      </c>
      <c r="E26" s="46"/>
      <c r="F26" s="84">
        <f>SUM(F24:F25)</f>
        <v>0</v>
      </c>
      <c r="G26" s="86"/>
      <c r="H26" s="84">
        <f>SUM(H24:H25)</f>
        <v>0</v>
      </c>
      <c r="I26" s="86"/>
      <c r="J26" s="84">
        <f>SUM(J24:J25)</f>
        <v>0</v>
      </c>
      <c r="K26" s="86"/>
      <c r="L26" s="84">
        <f>SUM(L24:L25)</f>
        <v>0</v>
      </c>
      <c r="M26" s="86"/>
      <c r="N26" s="84">
        <f>SUM(N24:N25)</f>
        <v>0</v>
      </c>
      <c r="O26" s="86"/>
      <c r="P26" s="84">
        <f>SUM(P24:P25)</f>
        <v>0</v>
      </c>
      <c r="Q26" s="84"/>
      <c r="R26" s="84">
        <f>SUM(R24:R25)</f>
        <v>-7280</v>
      </c>
      <c r="S26" s="84"/>
      <c r="T26" s="84">
        <f>SUM(T24:T25)</f>
        <v>-7280</v>
      </c>
      <c r="U26" s="86"/>
      <c r="V26" s="84">
        <f>SUM(V24:V25)</f>
        <v>-7280</v>
      </c>
      <c r="W26" s="84"/>
      <c r="X26" s="84">
        <f>SUM(X24:X25)</f>
        <v>7280</v>
      </c>
      <c r="Y26" s="86"/>
      <c r="Z26" s="84">
        <f>SUM(Z24:Z25)</f>
        <v>0</v>
      </c>
    </row>
    <row r="27" spans="1:27" s="44" customFormat="1">
      <c r="A27" s="47"/>
      <c r="B27" s="30" t="s">
        <v>106</v>
      </c>
      <c r="C27" s="79"/>
      <c r="D27" s="46"/>
      <c r="E27" s="40"/>
      <c r="F27" s="184">
        <f>F20+F26</f>
        <v>0</v>
      </c>
      <c r="G27" s="86"/>
      <c r="H27" s="184">
        <f>H20+H26</f>
        <v>0</v>
      </c>
      <c r="I27" s="86"/>
      <c r="J27" s="184">
        <f>J20+J26</f>
        <v>0</v>
      </c>
      <c r="K27" s="86"/>
      <c r="L27" s="184">
        <f>L20+L26</f>
        <v>0</v>
      </c>
      <c r="M27" s="86"/>
      <c r="N27" s="184">
        <f>N20+N26</f>
        <v>0</v>
      </c>
      <c r="O27" s="86"/>
      <c r="P27" s="184">
        <f>P20+P26</f>
        <v>0</v>
      </c>
      <c r="Q27" s="84"/>
      <c r="R27" s="184">
        <f>R20+R26</f>
        <v>-7280</v>
      </c>
      <c r="S27" s="84"/>
      <c r="T27" s="184">
        <f>T20+T26</f>
        <v>-7280</v>
      </c>
      <c r="U27" s="86"/>
      <c r="V27" s="184">
        <f>V20+V26</f>
        <v>-7280</v>
      </c>
      <c r="W27" s="84"/>
      <c r="X27" s="184">
        <f>X20+X26</f>
        <v>7280</v>
      </c>
      <c r="Y27" s="86"/>
      <c r="Z27" s="184">
        <f>Z20+Z26</f>
        <v>0</v>
      </c>
    </row>
    <row r="28" spans="1:27" s="44" customFormat="1">
      <c r="A28" s="30" t="s">
        <v>208</v>
      </c>
      <c r="B28" s="78"/>
      <c r="C28" s="79"/>
      <c r="D28" s="46"/>
      <c r="E28" s="40"/>
      <c r="F28" s="84"/>
      <c r="G28" s="86"/>
      <c r="H28" s="84"/>
      <c r="I28" s="86"/>
      <c r="J28" s="86"/>
      <c r="K28" s="86"/>
      <c r="L28" s="84"/>
      <c r="M28" s="86"/>
      <c r="N28" s="84"/>
      <c r="O28" s="86"/>
      <c r="P28" s="84"/>
      <c r="Q28" s="84"/>
      <c r="R28" s="84"/>
      <c r="S28" s="84"/>
      <c r="T28" s="84"/>
      <c r="U28" s="86"/>
      <c r="V28" s="214"/>
      <c r="W28" s="84"/>
      <c r="X28" s="84"/>
      <c r="Y28" s="86"/>
      <c r="Z28" s="84"/>
    </row>
    <row r="29" spans="1:27" s="44" customFormat="1">
      <c r="A29" s="47"/>
      <c r="B29" s="78" t="s">
        <v>206</v>
      </c>
      <c r="C29" s="79"/>
      <c r="D29" s="46"/>
      <c r="E29" s="40"/>
      <c r="F29" s="86">
        <v>0</v>
      </c>
      <c r="G29" s="86"/>
      <c r="H29" s="86">
        <v>0</v>
      </c>
      <c r="I29" s="86"/>
      <c r="J29" s="86">
        <v>0</v>
      </c>
      <c r="K29" s="86"/>
      <c r="L29" s="86">
        <v>0</v>
      </c>
      <c r="M29" s="86"/>
      <c r="N29" s="86">
        <f>'PL (6M)'!G39</f>
        <v>-173203</v>
      </c>
      <c r="O29" s="86"/>
      <c r="P29" s="86">
        <v>0</v>
      </c>
      <c r="Q29" s="86"/>
      <c r="R29" s="86">
        <v>0</v>
      </c>
      <c r="S29" s="86"/>
      <c r="T29" s="86">
        <f>SUM(P29:R29)</f>
        <v>0</v>
      </c>
      <c r="U29" s="86"/>
      <c r="V29" s="186">
        <f>+F29+H29+L29+N29+T29+J29</f>
        <v>-173203</v>
      </c>
      <c r="W29" s="86"/>
      <c r="X29" s="86">
        <f>'PL (6M)'!G40</f>
        <v>-3718</v>
      </c>
      <c r="Y29" s="86"/>
      <c r="Z29" s="86">
        <f>SUM(V29:X29)</f>
        <v>-176921</v>
      </c>
    </row>
    <row r="30" spans="1:27" s="44" customFormat="1">
      <c r="A30" s="47"/>
      <c r="B30" s="78" t="s">
        <v>211</v>
      </c>
      <c r="C30" s="79"/>
      <c r="D30" s="80"/>
      <c r="E30" s="38"/>
      <c r="F30" s="86">
        <v>0</v>
      </c>
      <c r="G30" s="86"/>
      <c r="H30" s="86">
        <v>0</v>
      </c>
      <c r="I30" s="86"/>
      <c r="J30" s="86">
        <v>0</v>
      </c>
      <c r="K30" s="86"/>
      <c r="L30" s="86">
        <v>0</v>
      </c>
      <c r="M30" s="86"/>
      <c r="N30" s="86">
        <f>'PL (6M)'!G32-X30</f>
        <v>1849</v>
      </c>
      <c r="O30" s="86"/>
      <c r="P30" s="86">
        <f>'PL (6M)'!G28</f>
        <v>-56249</v>
      </c>
      <c r="Q30" s="86"/>
      <c r="R30" s="86">
        <v>0</v>
      </c>
      <c r="S30" s="86"/>
      <c r="T30" s="86">
        <f>SUM(P30:R30)</f>
        <v>-56249</v>
      </c>
      <c r="U30" s="86"/>
      <c r="V30" s="186">
        <f>+F30+H30+L30+N30+T30+J30</f>
        <v>-54400</v>
      </c>
      <c r="W30" s="86"/>
      <c r="X30" s="86">
        <v>127</v>
      </c>
      <c r="Y30" s="86"/>
      <c r="Z30" s="86">
        <f>SUM(V30:X30)</f>
        <v>-54273</v>
      </c>
    </row>
    <row r="31" spans="1:27" s="44" customFormat="1">
      <c r="A31" s="47"/>
      <c r="B31" s="32" t="s">
        <v>212</v>
      </c>
      <c r="C31" s="79"/>
      <c r="D31" s="46"/>
      <c r="E31" s="40"/>
      <c r="F31" s="184">
        <f>SUM(F29:F30)</f>
        <v>0</v>
      </c>
      <c r="G31" s="86"/>
      <c r="H31" s="184">
        <f>SUM(H29:H30)</f>
        <v>0</v>
      </c>
      <c r="I31" s="86"/>
      <c r="J31" s="184">
        <f>SUM(J29:J30)</f>
        <v>0</v>
      </c>
      <c r="K31" s="86"/>
      <c r="L31" s="184">
        <f>SUM(L29:L30)</f>
        <v>0</v>
      </c>
      <c r="M31" s="86"/>
      <c r="N31" s="184">
        <f>SUM(N29:N30)</f>
        <v>-171354</v>
      </c>
      <c r="O31" s="86"/>
      <c r="P31" s="184">
        <f>SUM(P29:P30)</f>
        <v>-56249</v>
      </c>
      <c r="Q31" s="84"/>
      <c r="R31" s="184">
        <f>SUM(R29:R30)</f>
        <v>0</v>
      </c>
      <c r="S31" s="84"/>
      <c r="T31" s="184">
        <f>SUM(T29:T30)</f>
        <v>-56249</v>
      </c>
      <c r="U31" s="86"/>
      <c r="V31" s="215">
        <f>SUM(V29:V30)</f>
        <v>-227603</v>
      </c>
      <c r="W31" s="84"/>
      <c r="X31" s="184">
        <f>SUM(X29:X30)</f>
        <v>-3591</v>
      </c>
      <c r="Y31" s="86"/>
      <c r="Z31" s="184">
        <f>SUM(Z29:Z30)</f>
        <v>-231194</v>
      </c>
      <c r="AA31" s="180">
        <f>Z31-'PL (6M)'!G36</f>
        <v>0</v>
      </c>
    </row>
    <row r="32" spans="1:27" s="82" customFormat="1" ht="24" thickBot="1">
      <c r="A32" s="30" t="s">
        <v>241</v>
      </c>
      <c r="F32" s="221">
        <f>F14+F31+F27</f>
        <v>67886863</v>
      </c>
      <c r="G32" s="160"/>
      <c r="H32" s="221">
        <f>H14+H31+H27</f>
        <v>-62783930</v>
      </c>
      <c r="I32" s="160"/>
      <c r="J32" s="221">
        <f>J14+J31+J27</f>
        <v>0</v>
      </c>
      <c r="K32" s="160"/>
      <c r="L32" s="221">
        <f>L14+L31+L27</f>
        <v>2790</v>
      </c>
      <c r="M32" s="160"/>
      <c r="N32" s="221">
        <f>N14+N31+N27</f>
        <v>-4155258</v>
      </c>
      <c r="O32" s="160"/>
      <c r="P32" s="221">
        <f>P14+P31+P27</f>
        <v>-884514</v>
      </c>
      <c r="Q32" s="160"/>
      <c r="R32" s="221">
        <f>R14+R31+R27</f>
        <v>-17213</v>
      </c>
      <c r="S32" s="160"/>
      <c r="T32" s="221">
        <f>T14+T31+T27</f>
        <v>-901727</v>
      </c>
      <c r="U32" s="160"/>
      <c r="V32" s="221">
        <f>V14+V31+V27</f>
        <v>48738</v>
      </c>
      <c r="W32" s="160"/>
      <c r="X32" s="221">
        <f>X14+X31+X27</f>
        <v>-10448</v>
      </c>
      <c r="Y32" s="160"/>
      <c r="Z32" s="221">
        <f>Z14+Z31+Z27</f>
        <v>38290</v>
      </c>
      <c r="AA32" s="85">
        <f>Z32-BS!G73</f>
        <v>0</v>
      </c>
    </row>
    <row r="33" spans="1:27" s="82" customFormat="1" ht="24" thickTop="1">
      <c r="A33" s="3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85"/>
    </row>
    <row r="34" spans="1:27" s="82" customFormat="1">
      <c r="A34" s="30" t="s">
        <v>210</v>
      </c>
      <c r="F34" s="160">
        <v>31460105</v>
      </c>
      <c r="G34" s="160"/>
      <c r="H34" s="160">
        <v>-26830723</v>
      </c>
      <c r="I34" s="160"/>
      <c r="J34" s="160">
        <v>4</v>
      </c>
      <c r="K34" s="160"/>
      <c r="L34" s="160">
        <v>2790</v>
      </c>
      <c r="M34" s="160"/>
      <c r="N34" s="160">
        <v>-3416169</v>
      </c>
      <c r="O34" s="160"/>
      <c r="P34" s="160">
        <v>-543875</v>
      </c>
      <c r="Q34" s="160"/>
      <c r="R34" s="160">
        <v>-9934</v>
      </c>
      <c r="S34" s="160"/>
      <c r="T34" s="160">
        <f>SUM(P34:R34)</f>
        <v>-553809</v>
      </c>
      <c r="U34" s="160"/>
      <c r="V34" s="160">
        <f>+F34+H34+L34+N34+T34+J34</f>
        <v>662198</v>
      </c>
      <c r="W34" s="160"/>
      <c r="X34" s="160">
        <v>-9148</v>
      </c>
      <c r="Y34" s="160"/>
      <c r="Z34" s="84">
        <f>SUM(V34:X34)</f>
        <v>653050</v>
      </c>
      <c r="AA34" s="85"/>
    </row>
    <row r="35" spans="1:27" s="40" customFormat="1">
      <c r="A35" s="30" t="s">
        <v>103</v>
      </c>
      <c r="B35" s="32"/>
      <c r="C35" s="79"/>
      <c r="D35" s="46"/>
      <c r="F35" s="84"/>
      <c r="G35" s="86"/>
      <c r="H35" s="84"/>
      <c r="I35" s="86"/>
      <c r="J35" s="86"/>
      <c r="K35" s="86"/>
      <c r="L35" s="84"/>
      <c r="M35" s="86"/>
      <c r="N35" s="84"/>
      <c r="O35" s="86"/>
      <c r="P35" s="84"/>
      <c r="Q35" s="84"/>
      <c r="R35" s="84"/>
      <c r="S35" s="84"/>
      <c r="T35" s="84"/>
      <c r="U35" s="86"/>
      <c r="V35" s="214"/>
      <c r="W35" s="84"/>
      <c r="X35" s="84"/>
      <c r="Y35" s="86"/>
      <c r="Z35" s="84"/>
    </row>
    <row r="36" spans="1:27" s="40" customFormat="1">
      <c r="A36" s="30"/>
      <c r="B36" s="32" t="s">
        <v>104</v>
      </c>
      <c r="C36" s="79"/>
      <c r="D36" s="46"/>
      <c r="F36" s="84"/>
      <c r="G36" s="86"/>
      <c r="H36" s="84"/>
      <c r="I36" s="86"/>
      <c r="J36" s="86"/>
      <c r="K36" s="86"/>
      <c r="L36" s="84"/>
      <c r="M36" s="86"/>
      <c r="N36" s="84"/>
      <c r="O36" s="86"/>
      <c r="P36" s="84"/>
      <c r="Q36" s="84"/>
      <c r="R36" s="84"/>
      <c r="S36" s="84"/>
      <c r="T36" s="84"/>
      <c r="U36" s="86"/>
      <c r="V36" s="214"/>
      <c r="W36" s="84"/>
      <c r="X36" s="84"/>
      <c r="Y36" s="86"/>
      <c r="Z36" s="84"/>
    </row>
    <row r="37" spans="1:27" s="40" customFormat="1">
      <c r="A37" s="30"/>
      <c r="B37" s="32"/>
      <c r="C37" s="79" t="s">
        <v>158</v>
      </c>
      <c r="D37" s="46"/>
      <c r="E37" s="100"/>
      <c r="F37" s="86">
        <v>8</v>
      </c>
      <c r="G37" s="86"/>
      <c r="H37" s="86">
        <v>-4</v>
      </c>
      <c r="I37" s="86"/>
      <c r="J37" s="86">
        <v>-4</v>
      </c>
      <c r="K37" s="86"/>
      <c r="L37" s="86">
        <v>0</v>
      </c>
      <c r="M37" s="86"/>
      <c r="N37" s="86">
        <v>0</v>
      </c>
      <c r="O37" s="86"/>
      <c r="P37" s="86">
        <v>0</v>
      </c>
      <c r="Q37" s="86"/>
      <c r="R37" s="86">
        <v>0</v>
      </c>
      <c r="S37" s="86"/>
      <c r="T37" s="86">
        <f>SUM(P37:R37)</f>
        <v>0</v>
      </c>
      <c r="U37" s="86"/>
      <c r="V37" s="186">
        <f>+F37+H37+L37+N37+T37+J37</f>
        <v>0</v>
      </c>
      <c r="W37" s="86"/>
      <c r="X37" s="86">
        <v>0</v>
      </c>
      <c r="Y37" s="86"/>
      <c r="Z37" s="86">
        <f>SUM(V37:X37)</f>
        <v>0</v>
      </c>
    </row>
    <row r="38" spans="1:27" s="40" customFormat="1" hidden="1">
      <c r="A38" s="30"/>
      <c r="B38" s="32"/>
      <c r="C38" s="79" t="s">
        <v>137</v>
      </c>
      <c r="D38" s="46"/>
      <c r="E38" s="100"/>
      <c r="F38" s="86">
        <v>0</v>
      </c>
      <c r="G38" s="86"/>
      <c r="H38" s="86">
        <v>0</v>
      </c>
      <c r="I38" s="86"/>
      <c r="J38" s="86">
        <v>0</v>
      </c>
      <c r="K38" s="86"/>
      <c r="L38" s="86">
        <v>0</v>
      </c>
      <c r="M38" s="86"/>
      <c r="N38" s="86">
        <v>0</v>
      </c>
      <c r="O38" s="86"/>
      <c r="P38" s="86">
        <v>0</v>
      </c>
      <c r="Q38" s="86"/>
      <c r="R38" s="86">
        <v>0</v>
      </c>
      <c r="S38" s="86"/>
      <c r="T38" s="86">
        <f>SUM(P38:R38)</f>
        <v>0</v>
      </c>
      <c r="U38" s="86"/>
      <c r="V38" s="186">
        <f>+F38+H38+L38+N38+T38+J38</f>
        <v>0</v>
      </c>
      <c r="W38" s="86"/>
      <c r="X38" s="86">
        <v>0</v>
      </c>
      <c r="Y38" s="86"/>
      <c r="Z38" s="86">
        <f>SUM(V38:X38)</f>
        <v>0</v>
      </c>
    </row>
    <row r="39" spans="1:27" s="40" customFormat="1" hidden="1">
      <c r="A39" s="30"/>
      <c r="B39" s="32"/>
      <c r="C39" s="79" t="s">
        <v>185</v>
      </c>
      <c r="D39" s="46"/>
      <c r="E39" s="100"/>
      <c r="F39" s="86">
        <v>0</v>
      </c>
      <c r="G39" s="86"/>
      <c r="H39" s="86">
        <v>0</v>
      </c>
      <c r="I39" s="86"/>
      <c r="J39" s="86">
        <v>0</v>
      </c>
      <c r="K39" s="86"/>
      <c r="L39" s="86">
        <v>0</v>
      </c>
      <c r="M39" s="86"/>
      <c r="N39" s="86">
        <v>0</v>
      </c>
      <c r="O39" s="86"/>
      <c r="P39" s="86">
        <v>0</v>
      </c>
      <c r="Q39" s="86"/>
      <c r="R39" s="86">
        <v>0</v>
      </c>
      <c r="S39" s="86"/>
      <c r="T39" s="86">
        <f>SUM(P39:R39)</f>
        <v>0</v>
      </c>
      <c r="U39" s="86"/>
      <c r="V39" s="186">
        <f>+F39+H39+L39+N39+T39+J39</f>
        <v>0</v>
      </c>
      <c r="W39" s="86"/>
      <c r="X39" s="86">
        <v>0</v>
      </c>
      <c r="Y39" s="86"/>
      <c r="Z39" s="86">
        <f>SUM(V39:X39)</f>
        <v>0</v>
      </c>
    </row>
    <row r="40" spans="1:27" s="40" customFormat="1" hidden="1">
      <c r="A40" s="30"/>
      <c r="B40" s="32"/>
      <c r="C40" s="79" t="s">
        <v>142</v>
      </c>
      <c r="D40" s="46"/>
      <c r="E40" s="53"/>
      <c r="F40" s="86">
        <v>0</v>
      </c>
      <c r="G40" s="84"/>
      <c r="H40" s="86">
        <v>0</v>
      </c>
      <c r="I40" s="86"/>
      <c r="J40" s="86">
        <v>0</v>
      </c>
      <c r="K40" s="86"/>
      <c r="L40" s="86">
        <v>0</v>
      </c>
      <c r="M40" s="86"/>
      <c r="N40" s="86">
        <v>0</v>
      </c>
      <c r="O40" s="86"/>
      <c r="P40" s="86">
        <v>0</v>
      </c>
      <c r="Q40" s="86"/>
      <c r="R40" s="86">
        <v>0</v>
      </c>
      <c r="S40" s="86"/>
      <c r="T40" s="86">
        <f>SUM(P40:R40)</f>
        <v>0</v>
      </c>
      <c r="U40" s="86"/>
      <c r="V40" s="186">
        <f>+F40+H40+L40+N40+T40+J40</f>
        <v>0</v>
      </c>
      <c r="W40" s="86"/>
      <c r="X40" s="86">
        <v>0</v>
      </c>
      <c r="Y40" s="86"/>
      <c r="Z40" s="86">
        <f>SUM(V40:X40)</f>
        <v>0</v>
      </c>
    </row>
    <row r="41" spans="1:27" s="40" customFormat="1">
      <c r="A41" s="30"/>
      <c r="B41" s="32"/>
      <c r="C41" s="30" t="s">
        <v>105</v>
      </c>
      <c r="D41" s="46"/>
      <c r="F41" s="184">
        <f>SUM(F37:F40)</f>
        <v>8</v>
      </c>
      <c r="G41" s="86"/>
      <c r="H41" s="184">
        <f>SUM(H37:H40)</f>
        <v>-4</v>
      </c>
      <c r="I41" s="86"/>
      <c r="J41" s="184">
        <f>SUM(J37:J40)</f>
        <v>-4</v>
      </c>
      <c r="K41" s="86"/>
      <c r="L41" s="184">
        <f>SUM(L37:L40)</f>
        <v>0</v>
      </c>
      <c r="M41" s="86"/>
      <c r="N41" s="184">
        <f>SUM(N37:N40)</f>
        <v>0</v>
      </c>
      <c r="O41" s="86"/>
      <c r="P41" s="184">
        <f>SUM(P37:P40)</f>
        <v>0</v>
      </c>
      <c r="Q41" s="84"/>
      <c r="R41" s="184">
        <f>SUM(R37:R40)</f>
        <v>0</v>
      </c>
      <c r="S41" s="84"/>
      <c r="T41" s="184">
        <f>SUM(T37:T40)</f>
        <v>0</v>
      </c>
      <c r="U41" s="86"/>
      <c r="V41" s="215">
        <f>SUM(V37:V40)</f>
        <v>0</v>
      </c>
      <c r="W41" s="84"/>
      <c r="X41" s="184">
        <f>SUM(X37:X40)</f>
        <v>0</v>
      </c>
      <c r="Y41" s="86"/>
      <c r="Z41" s="184">
        <f>SUM(Z37:Z40)</f>
        <v>0</v>
      </c>
    </row>
    <row r="42" spans="1:27" s="45" customFormat="1" hidden="1">
      <c r="A42" s="166"/>
      <c r="B42" s="167" t="s">
        <v>180</v>
      </c>
      <c r="C42" s="166"/>
      <c r="D42" s="168"/>
      <c r="F42" s="216"/>
      <c r="G42" s="86"/>
      <c r="H42" s="216"/>
      <c r="I42" s="86"/>
      <c r="J42" s="216"/>
      <c r="K42" s="86"/>
      <c r="L42" s="216"/>
      <c r="M42" s="86"/>
      <c r="N42" s="216"/>
      <c r="O42" s="86"/>
      <c r="P42" s="216"/>
      <c r="Q42" s="84"/>
      <c r="R42" s="216"/>
      <c r="S42" s="84"/>
      <c r="T42" s="216"/>
      <c r="U42" s="86"/>
      <c r="V42" s="217"/>
      <c r="W42" s="84"/>
      <c r="X42" s="216"/>
      <c r="Y42" s="86"/>
      <c r="Z42" s="216"/>
    </row>
    <row r="43" spans="1:27" s="45" customFormat="1" hidden="1">
      <c r="A43" s="166"/>
      <c r="B43" s="167"/>
      <c r="C43" s="166" t="s">
        <v>181</v>
      </c>
      <c r="D43" s="168"/>
      <c r="F43" s="84"/>
      <c r="G43" s="86"/>
      <c r="H43" s="84"/>
      <c r="I43" s="86"/>
      <c r="J43" s="84"/>
      <c r="K43" s="86"/>
      <c r="L43" s="84"/>
      <c r="M43" s="86"/>
      <c r="N43" s="84"/>
      <c r="O43" s="86"/>
      <c r="P43" s="84"/>
      <c r="Q43" s="84"/>
      <c r="R43" s="84"/>
      <c r="S43" s="84"/>
      <c r="T43" s="84"/>
      <c r="U43" s="86"/>
      <c r="V43" s="214"/>
      <c r="W43" s="84"/>
      <c r="X43" s="84"/>
      <c r="Y43" s="86"/>
      <c r="Z43" s="84"/>
    </row>
    <row r="44" spans="1:27" s="44" customFormat="1" hidden="1">
      <c r="A44" s="169"/>
      <c r="B44" s="170"/>
      <c r="C44" s="169" t="s">
        <v>182</v>
      </c>
      <c r="D44" s="171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186"/>
      <c r="W44" s="86"/>
      <c r="X44" s="86"/>
      <c r="Y44" s="86"/>
      <c r="Z44" s="86"/>
    </row>
    <row r="45" spans="1:27" s="44" customFormat="1" hidden="1">
      <c r="A45" s="169"/>
      <c r="B45" s="170"/>
      <c r="C45" s="169"/>
      <c r="D45" s="171" t="s">
        <v>181</v>
      </c>
      <c r="F45" s="194">
        <v>0</v>
      </c>
      <c r="G45" s="86"/>
      <c r="H45" s="194">
        <v>0</v>
      </c>
      <c r="I45" s="86"/>
      <c r="J45" s="194">
        <v>0</v>
      </c>
      <c r="K45" s="86"/>
      <c r="L45" s="194">
        <v>0</v>
      </c>
      <c r="M45" s="86"/>
      <c r="N45" s="194">
        <v>0</v>
      </c>
      <c r="O45" s="86"/>
      <c r="P45" s="194">
        <v>0</v>
      </c>
      <c r="Q45" s="86"/>
      <c r="R45" s="194">
        <v>0</v>
      </c>
      <c r="S45" s="86"/>
      <c r="T45" s="194">
        <f>SUM(P45:R45)</f>
        <v>0</v>
      </c>
      <c r="U45" s="86"/>
      <c r="V45" s="218">
        <f>+F45+H45+J45+L45+T45+N45</f>
        <v>0</v>
      </c>
      <c r="W45" s="86"/>
      <c r="X45" s="194">
        <v>0</v>
      </c>
      <c r="Y45" s="86"/>
      <c r="Z45" s="194">
        <f>SUM(V45:X45)</f>
        <v>0</v>
      </c>
    </row>
    <row r="46" spans="1:27" s="45" customFormat="1" hidden="1">
      <c r="A46" s="166"/>
      <c r="B46" s="167"/>
      <c r="C46" s="166" t="s">
        <v>183</v>
      </c>
      <c r="D46" s="82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214"/>
      <c r="W46" s="84"/>
      <c r="X46" s="84"/>
      <c r="Y46" s="84"/>
      <c r="Z46" s="84"/>
    </row>
    <row r="47" spans="1:27" s="45" customFormat="1" hidden="1">
      <c r="A47" s="166"/>
      <c r="B47" s="167"/>
      <c r="C47" s="166"/>
      <c r="D47" s="82" t="s">
        <v>184</v>
      </c>
      <c r="F47" s="219">
        <f>SUM(F45)</f>
        <v>0</v>
      </c>
      <c r="G47" s="84"/>
      <c r="H47" s="219">
        <f>SUM(H45)</f>
        <v>0</v>
      </c>
      <c r="I47" s="84"/>
      <c r="J47" s="219">
        <f>SUM(J45)</f>
        <v>0</v>
      </c>
      <c r="K47" s="84"/>
      <c r="L47" s="219">
        <f>SUM(L45)</f>
        <v>0</v>
      </c>
      <c r="M47" s="84"/>
      <c r="N47" s="219">
        <f>SUM(N45)</f>
        <v>0</v>
      </c>
      <c r="O47" s="84"/>
      <c r="P47" s="219">
        <f>SUM(P45)</f>
        <v>0</v>
      </c>
      <c r="Q47" s="84"/>
      <c r="R47" s="219">
        <f>SUM(R45)</f>
        <v>0</v>
      </c>
      <c r="S47" s="84"/>
      <c r="T47" s="219">
        <f>SUM(P47:R47)</f>
        <v>0</v>
      </c>
      <c r="U47" s="84"/>
      <c r="V47" s="220">
        <f>+F47+H47+J47+L47+T47+N47</f>
        <v>0</v>
      </c>
      <c r="W47" s="84"/>
      <c r="X47" s="219">
        <f>SUM(X45)</f>
        <v>0</v>
      </c>
      <c r="Y47" s="84"/>
      <c r="Z47" s="219">
        <f>SUM(Z45)</f>
        <v>0</v>
      </c>
    </row>
    <row r="48" spans="1:27" s="40" customFormat="1">
      <c r="A48" s="30"/>
      <c r="B48" s="30" t="s">
        <v>106</v>
      </c>
      <c r="C48" s="172"/>
      <c r="D48" s="48"/>
      <c r="F48" s="184">
        <f>F41</f>
        <v>8</v>
      </c>
      <c r="G48" s="84"/>
      <c r="H48" s="184">
        <f>H41</f>
        <v>-4</v>
      </c>
      <c r="I48" s="84"/>
      <c r="J48" s="184">
        <f>J41</f>
        <v>-4</v>
      </c>
      <c r="K48" s="84"/>
      <c r="L48" s="184">
        <f>L41</f>
        <v>0</v>
      </c>
      <c r="M48" s="84"/>
      <c r="N48" s="184">
        <f>N41</f>
        <v>0</v>
      </c>
      <c r="O48" s="84"/>
      <c r="P48" s="184">
        <f>P41</f>
        <v>0</v>
      </c>
      <c r="Q48" s="111"/>
      <c r="R48" s="184">
        <f>R41</f>
        <v>0</v>
      </c>
      <c r="S48" s="84"/>
      <c r="T48" s="184">
        <f>T41</f>
        <v>0</v>
      </c>
      <c r="U48" s="84"/>
      <c r="V48" s="215">
        <f>V41</f>
        <v>0</v>
      </c>
      <c r="W48" s="84"/>
      <c r="X48" s="184">
        <f>X41</f>
        <v>0</v>
      </c>
      <c r="Y48" s="84"/>
      <c r="Z48" s="184">
        <f>Z41</f>
        <v>0</v>
      </c>
      <c r="AA48" s="45"/>
    </row>
    <row r="49" spans="1:27" s="40" customFormat="1">
      <c r="A49" s="30" t="s">
        <v>208</v>
      </c>
      <c r="B49" s="78"/>
      <c r="C49" s="79"/>
      <c r="D49" s="46"/>
      <c r="F49" s="84"/>
      <c r="G49" s="86"/>
      <c r="H49" s="84"/>
      <c r="I49" s="86"/>
      <c r="J49" s="86"/>
      <c r="K49" s="86"/>
      <c r="L49" s="84"/>
      <c r="M49" s="86"/>
      <c r="N49" s="84"/>
      <c r="O49" s="86"/>
      <c r="P49" s="84"/>
      <c r="Q49" s="84"/>
      <c r="R49" s="84"/>
      <c r="S49" s="84"/>
      <c r="T49" s="84"/>
      <c r="U49" s="86"/>
      <c r="V49" s="214"/>
      <c r="W49" s="84"/>
      <c r="X49" s="84"/>
      <c r="Y49" s="86"/>
      <c r="Z49" s="84"/>
    </row>
    <row r="50" spans="1:27" s="38" customFormat="1">
      <c r="A50" s="47"/>
      <c r="B50" s="78" t="s">
        <v>206</v>
      </c>
      <c r="C50" s="79"/>
      <c r="D50" s="80"/>
      <c r="F50" s="86">
        <v>0</v>
      </c>
      <c r="G50" s="86"/>
      <c r="H50" s="86">
        <v>0</v>
      </c>
      <c r="I50" s="86"/>
      <c r="J50" s="86">
        <v>0</v>
      </c>
      <c r="K50" s="86"/>
      <c r="L50" s="86">
        <v>0</v>
      </c>
      <c r="M50" s="86"/>
      <c r="N50" s="86">
        <f>'PL (6M)'!I39</f>
        <v>-263961</v>
      </c>
      <c r="O50" s="86"/>
      <c r="P50" s="86">
        <v>0</v>
      </c>
      <c r="Q50" s="86"/>
      <c r="R50" s="86">
        <v>0</v>
      </c>
      <c r="S50" s="86"/>
      <c r="T50" s="86">
        <f>SUM(P50:R50)</f>
        <v>0</v>
      </c>
      <c r="U50" s="86"/>
      <c r="V50" s="186">
        <f>+F50+H50+L50+N50+T50+J50</f>
        <v>-263961</v>
      </c>
      <c r="W50" s="86"/>
      <c r="X50" s="86">
        <f>'PL (6M)'!I40</f>
        <v>-4155</v>
      </c>
      <c r="Y50" s="86"/>
      <c r="Z50" s="86">
        <f>SUM(V50:X50)</f>
        <v>-268116</v>
      </c>
    </row>
    <row r="51" spans="1:27" s="38" customFormat="1">
      <c r="A51" s="47"/>
      <c r="B51" s="78" t="s">
        <v>211</v>
      </c>
      <c r="C51" s="79"/>
      <c r="D51" s="80"/>
      <c r="F51" s="86">
        <v>0</v>
      </c>
      <c r="G51" s="86"/>
      <c r="H51" s="86">
        <v>0</v>
      </c>
      <c r="I51" s="86"/>
      <c r="J51" s="86">
        <v>0</v>
      </c>
      <c r="K51" s="86"/>
      <c r="L51" s="86">
        <v>0</v>
      </c>
      <c r="M51" s="86"/>
      <c r="N51" s="86">
        <f>N52-N50</f>
        <v>904</v>
      </c>
      <c r="O51" s="86"/>
      <c r="P51" s="86">
        <f>'PL (6M)'!I28</f>
        <v>-223642</v>
      </c>
      <c r="Q51" s="86"/>
      <c r="R51" s="86">
        <v>0</v>
      </c>
      <c r="S51" s="86"/>
      <c r="T51" s="86">
        <f>SUM(P51:R51)</f>
        <v>-223642</v>
      </c>
      <c r="U51" s="86"/>
      <c r="V51" s="186">
        <f>+F51+H51+L51+N51+T51+J51</f>
        <v>-222738</v>
      </c>
      <c r="W51" s="86"/>
      <c r="X51" s="86">
        <f>'PL (6M)'!I45-'PL (6M)'!I40</f>
        <v>0</v>
      </c>
      <c r="Y51" s="86"/>
      <c r="Z51" s="86">
        <f>SUM(V51:X51)</f>
        <v>-222738</v>
      </c>
    </row>
    <row r="52" spans="1:27" s="40" customFormat="1">
      <c r="A52" s="47"/>
      <c r="B52" s="32" t="s">
        <v>212</v>
      </c>
      <c r="C52" s="79"/>
      <c r="D52" s="46"/>
      <c r="F52" s="184">
        <f>SUM(F50:F51)</f>
        <v>0</v>
      </c>
      <c r="G52" s="86"/>
      <c r="H52" s="184">
        <f>SUM(H50:H51)</f>
        <v>0</v>
      </c>
      <c r="I52" s="86"/>
      <c r="J52" s="184">
        <f>SUM(J50:J51)</f>
        <v>0</v>
      </c>
      <c r="K52" s="86"/>
      <c r="L52" s="184">
        <f>SUM(L50:L51)</f>
        <v>0</v>
      </c>
      <c r="M52" s="86"/>
      <c r="N52" s="184">
        <f>'PL (6M)'!I44-'PL (6M)'!I29</f>
        <v>-263057</v>
      </c>
      <c r="O52" s="86"/>
      <c r="P52" s="184">
        <f>SUM(P50:P51)</f>
        <v>-223642</v>
      </c>
      <c r="Q52" s="84"/>
      <c r="R52" s="184">
        <f>SUM(R50:R51)</f>
        <v>0</v>
      </c>
      <c r="S52" s="84"/>
      <c r="T52" s="184">
        <f>SUM(T50:T51)</f>
        <v>-223642</v>
      </c>
      <c r="U52" s="86"/>
      <c r="V52" s="215">
        <f>SUM(V50:V51)</f>
        <v>-486699</v>
      </c>
      <c r="W52" s="84"/>
      <c r="X52" s="215">
        <f>SUM(X50:X51)</f>
        <v>-4155</v>
      </c>
      <c r="Y52" s="86"/>
      <c r="Z52" s="184">
        <f>SUM(Z50:Z51)</f>
        <v>-490854</v>
      </c>
      <c r="AA52" s="179">
        <f>V52-'PL (6M)'!I44</f>
        <v>0</v>
      </c>
    </row>
    <row r="53" spans="1:27" s="48" customFormat="1" ht="24" thickBot="1">
      <c r="A53" s="30" t="s">
        <v>242</v>
      </c>
      <c r="F53" s="221">
        <f>+F34+F52+F48</f>
        <v>31460113</v>
      </c>
      <c r="G53" s="161"/>
      <c r="H53" s="221">
        <f>+H34+H52+H48</f>
        <v>-26830727</v>
      </c>
      <c r="I53" s="161"/>
      <c r="J53" s="221">
        <f>+J34+J52+J48</f>
        <v>0</v>
      </c>
      <c r="K53" s="161"/>
      <c r="L53" s="221">
        <f>+L34+L52+L48</f>
        <v>2790</v>
      </c>
      <c r="M53" s="161"/>
      <c r="N53" s="221">
        <f>+N34+N52+N48</f>
        <v>-3679226</v>
      </c>
      <c r="O53" s="160"/>
      <c r="P53" s="221">
        <f>+P34+P52+P48</f>
        <v>-767517</v>
      </c>
      <c r="Q53" s="161"/>
      <c r="R53" s="221">
        <f>+R34+R52+R48</f>
        <v>-9934</v>
      </c>
      <c r="S53" s="160"/>
      <c r="T53" s="221">
        <f>+T34+T52+T48</f>
        <v>-777451</v>
      </c>
      <c r="U53" s="161"/>
      <c r="V53" s="221">
        <f>+V34+V52+V48</f>
        <v>175499</v>
      </c>
      <c r="W53" s="161"/>
      <c r="X53" s="221">
        <f>+X34+X52+X48</f>
        <v>-13303</v>
      </c>
      <c r="Y53" s="161"/>
      <c r="Z53" s="221">
        <f>+Z34+Z52+Z48</f>
        <v>162196</v>
      </c>
      <c r="AA53" s="128"/>
    </row>
    <row r="54" spans="1:27" s="48" customFormat="1" ht="24" thickTop="1">
      <c r="A54" s="30"/>
      <c r="F54" s="160"/>
      <c r="G54" s="161"/>
      <c r="H54" s="160"/>
      <c r="I54" s="161"/>
      <c r="J54" s="160"/>
      <c r="K54" s="161"/>
      <c r="L54" s="160"/>
      <c r="M54" s="161"/>
      <c r="N54" s="160"/>
      <c r="O54" s="160"/>
      <c r="P54" s="160"/>
      <c r="Q54" s="161"/>
      <c r="R54" s="160"/>
      <c r="S54" s="160"/>
      <c r="T54" s="160"/>
      <c r="U54" s="161"/>
      <c r="V54" s="160"/>
      <c r="W54" s="161"/>
      <c r="X54" s="160"/>
      <c r="Y54" s="161"/>
      <c r="Z54" s="160"/>
      <c r="AA54" s="128"/>
    </row>
    <row r="55" spans="1:27" s="82" customFormat="1">
      <c r="A55" s="30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spans="1:27" s="48" customFormat="1">
      <c r="A56" s="30"/>
      <c r="F56" s="85"/>
      <c r="G56" s="87"/>
      <c r="H56" s="81"/>
      <c r="I56" s="87"/>
      <c r="J56" s="87"/>
      <c r="K56" s="87"/>
      <c r="L56" s="85"/>
      <c r="M56" s="87"/>
      <c r="N56" s="85"/>
      <c r="O56" s="87"/>
      <c r="P56" s="85"/>
      <c r="Q56" s="85"/>
      <c r="R56" s="85"/>
      <c r="S56" s="85"/>
      <c r="T56" s="85"/>
      <c r="U56" s="87"/>
      <c r="V56" s="85"/>
      <c r="W56" s="87"/>
      <c r="X56" s="85"/>
      <c r="Y56" s="87"/>
      <c r="Z56" s="85"/>
    </row>
    <row r="58" spans="1:27">
      <c r="V58" s="51"/>
    </row>
    <row r="59" spans="1:27">
      <c r="N59" s="50"/>
      <c r="P59" s="50"/>
      <c r="Q59" s="50"/>
      <c r="R59" s="50"/>
      <c r="S59" s="50"/>
      <c r="T59" s="50"/>
      <c r="X59" s="57"/>
    </row>
    <row r="60" spans="1:27">
      <c r="N60" s="57"/>
      <c r="P60" s="51"/>
      <c r="Q60" s="51"/>
      <c r="R60" s="51"/>
      <c r="S60" s="51"/>
      <c r="T60" s="51"/>
    </row>
  </sheetData>
  <mergeCells count="6">
    <mergeCell ref="L7:N7"/>
    <mergeCell ref="A3:Z3"/>
    <mergeCell ref="A1:Z1"/>
    <mergeCell ref="A2:Z2"/>
    <mergeCell ref="A4:Z4"/>
    <mergeCell ref="P7:T7"/>
  </mergeCells>
  <phoneticPr fontId="8" type="noConversion"/>
  <printOptions horizontalCentered="1"/>
  <pageMargins left="0.43307086614173229" right="0.19685039370078741" top="0.59055118110236227" bottom="0.43307086614173229" header="0.39370078740157483" footer="0.31496062992125984"/>
  <pageSetup paperSize="9" scale="56" firstPageNumber="7" orientation="landscape" useFirstPageNumber="1" r:id="rId1"/>
  <headerFooter>
    <oddHeader>&amp;C&amp;P</oddHeader>
    <oddFooter>&amp;Lหมายเหตุประกอบข้อมูลทางการเงินระหว่างกาลเป็นส่วนหนึ่งของข้อมูลทางการเงินระหว่างกาลนี้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0"/>
  <sheetViews>
    <sheetView view="pageBreakPreview" topLeftCell="A7" zoomScale="90" zoomScaleNormal="90" zoomScaleSheetLayoutView="90" workbookViewId="0">
      <selection activeCell="D57" sqref="D57"/>
    </sheetView>
  </sheetViews>
  <sheetFormatPr defaultRowHeight="23.25"/>
  <cols>
    <col min="1" max="1" width="2.7109375" style="49" customWidth="1"/>
    <col min="2" max="2" width="1.7109375" style="49" customWidth="1"/>
    <col min="3" max="3" width="2.7109375" style="49" customWidth="1"/>
    <col min="4" max="4" width="49.7109375" style="49" customWidth="1"/>
    <col min="5" max="5" width="10.42578125" style="49" customWidth="1"/>
    <col min="6" max="6" width="19.28515625" style="49" customWidth="1"/>
    <col min="7" max="7" width="1" style="49" customWidth="1"/>
    <col min="8" max="8" width="19.42578125" style="49" customWidth="1"/>
    <col min="9" max="9" width="1" style="49" customWidth="1"/>
    <col min="10" max="10" width="16.42578125" style="49" customWidth="1"/>
    <col min="11" max="11" width="1" style="49" customWidth="1"/>
    <col min="12" max="12" width="23" style="49" customWidth="1"/>
    <col min="13" max="13" width="1" style="49" customWidth="1"/>
    <col min="14" max="14" width="18.85546875" style="49" customWidth="1"/>
    <col min="15" max="15" width="1.28515625" style="49" customWidth="1"/>
    <col min="16" max="16" width="33.140625" style="49" bestFit="1" customWidth="1"/>
    <col min="17" max="17" width="1.42578125" style="49" customWidth="1"/>
    <col min="18" max="18" width="20.42578125" style="49" customWidth="1"/>
    <col min="19" max="19" width="18.42578125" style="49" bestFit="1" customWidth="1"/>
    <col min="20" max="16384" width="9.140625" style="49"/>
  </cols>
  <sheetData>
    <row r="1" spans="1:19" s="37" customFormat="1">
      <c r="A1" s="255" t="s">
        <v>98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</row>
    <row r="2" spans="1:19" s="38" customFormat="1">
      <c r="A2" s="249" t="s">
        <v>20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19" s="38" customFormat="1">
      <c r="A3" s="249" t="str">
        <f>'PL (6M)'!A3</f>
        <v>สำหรับงวดหกเดือน สิ้นสุดวันที่ 30 มิถุนายน 2561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</row>
    <row r="4" spans="1:19" s="38" customFormat="1">
      <c r="A4" s="248" t="s">
        <v>19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9" s="38" customForma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229" t="s">
        <v>214</v>
      </c>
    </row>
    <row r="6" spans="1:19" s="38" customForma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29" t="s">
        <v>215</v>
      </c>
    </row>
    <row r="7" spans="1:19" s="40" customFormat="1">
      <c r="A7" s="18"/>
      <c r="B7" s="18"/>
      <c r="C7" s="18"/>
      <c r="D7" s="18"/>
      <c r="E7" s="18"/>
      <c r="F7" s="18"/>
      <c r="G7" s="19"/>
      <c r="H7" s="39"/>
      <c r="I7" s="19"/>
      <c r="J7" s="19"/>
      <c r="K7" s="19"/>
      <c r="L7" s="254" t="s">
        <v>31</v>
      </c>
      <c r="M7" s="254"/>
      <c r="N7" s="254"/>
      <c r="O7" s="19"/>
      <c r="P7" s="75" t="s">
        <v>43</v>
      </c>
      <c r="Q7" s="20"/>
      <c r="R7" s="74" t="s">
        <v>49</v>
      </c>
    </row>
    <row r="8" spans="1:19" s="40" customFormat="1">
      <c r="A8" s="22"/>
      <c r="B8" s="22"/>
      <c r="C8" s="22"/>
      <c r="D8" s="22"/>
      <c r="E8" s="22"/>
      <c r="F8" s="17" t="s">
        <v>48</v>
      </c>
      <c r="G8" s="21"/>
      <c r="H8" s="22" t="s">
        <v>74</v>
      </c>
      <c r="I8" s="21"/>
      <c r="J8" s="22" t="s">
        <v>138</v>
      </c>
      <c r="K8" s="21"/>
      <c r="L8" s="17" t="s">
        <v>32</v>
      </c>
      <c r="M8" s="21"/>
      <c r="N8" s="22"/>
      <c r="O8" s="21"/>
      <c r="P8" s="17" t="s">
        <v>148</v>
      </c>
      <c r="Q8" s="23"/>
      <c r="R8" s="36"/>
    </row>
    <row r="9" spans="1:19" s="45" customFormat="1">
      <c r="A9" s="25"/>
      <c r="B9" s="25"/>
      <c r="C9" s="25"/>
      <c r="D9" s="25"/>
      <c r="E9" s="33" t="s">
        <v>1</v>
      </c>
      <c r="F9" s="25" t="s">
        <v>21</v>
      </c>
      <c r="G9" s="42"/>
      <c r="H9" s="33" t="s">
        <v>50</v>
      </c>
      <c r="I9" s="42"/>
      <c r="J9" s="33" t="s">
        <v>139</v>
      </c>
      <c r="K9" s="42"/>
      <c r="L9" s="25" t="s">
        <v>28</v>
      </c>
      <c r="M9" s="42"/>
      <c r="N9" s="25" t="s">
        <v>42</v>
      </c>
      <c r="O9" s="130"/>
      <c r="P9" s="131" t="s">
        <v>149</v>
      </c>
      <c r="Q9" s="132"/>
      <c r="R9" s="133"/>
    </row>
    <row r="10" spans="1:19" s="44" customFormat="1">
      <c r="A10" s="58"/>
      <c r="B10" s="27"/>
      <c r="C10" s="28"/>
      <c r="D10" s="28"/>
      <c r="F10" s="183" t="s">
        <v>205</v>
      </c>
      <c r="G10" s="29"/>
      <c r="H10" s="183" t="s">
        <v>205</v>
      </c>
      <c r="I10" s="29"/>
      <c r="J10" s="183" t="s">
        <v>205</v>
      </c>
      <c r="K10" s="29"/>
      <c r="L10" s="183" t="s">
        <v>205</v>
      </c>
      <c r="M10" s="29"/>
      <c r="N10" s="183" t="s">
        <v>205</v>
      </c>
      <c r="O10" s="29"/>
      <c r="P10" s="183" t="s">
        <v>205</v>
      </c>
      <c r="Q10" s="29"/>
      <c r="R10" s="183" t="s">
        <v>205</v>
      </c>
    </row>
    <row r="11" spans="1:19" s="48" customFormat="1">
      <c r="A11" s="30" t="s">
        <v>213</v>
      </c>
      <c r="F11" s="160">
        <v>67886863</v>
      </c>
      <c r="G11" s="161"/>
      <c r="H11" s="160">
        <v>-62783930</v>
      </c>
      <c r="I11" s="161"/>
      <c r="J11" s="160">
        <v>0</v>
      </c>
      <c r="K11" s="161"/>
      <c r="L11" s="160">
        <v>2790</v>
      </c>
      <c r="M11" s="161"/>
      <c r="N11" s="160">
        <v>-3812623</v>
      </c>
      <c r="O11" s="160"/>
      <c r="P11" s="160">
        <v>-828265</v>
      </c>
      <c r="Q11" s="161"/>
      <c r="R11" s="160">
        <f>SUM(F11:P11)</f>
        <v>464835</v>
      </c>
      <c r="S11" s="125">
        <f>R11-BS!M73</f>
        <v>0</v>
      </c>
    </row>
    <row r="12" spans="1:19" s="40" customFormat="1" hidden="1">
      <c r="A12" s="30" t="s">
        <v>103</v>
      </c>
      <c r="B12" s="32"/>
      <c r="C12" s="79"/>
      <c r="D12" s="46"/>
      <c r="F12" s="84"/>
      <c r="G12" s="86"/>
      <c r="H12" s="84"/>
      <c r="I12" s="86"/>
      <c r="J12" s="86"/>
      <c r="K12" s="86"/>
      <c r="L12" s="84"/>
      <c r="M12" s="86"/>
      <c r="N12" s="84"/>
      <c r="O12" s="86"/>
      <c r="P12" s="84"/>
      <c r="Q12" s="86"/>
      <c r="R12" s="214"/>
    </row>
    <row r="13" spans="1:19" s="40" customFormat="1" hidden="1">
      <c r="A13" s="30"/>
      <c r="B13" s="32" t="s">
        <v>104</v>
      </c>
      <c r="C13" s="79"/>
      <c r="D13" s="46"/>
      <c r="F13" s="84"/>
      <c r="G13" s="86"/>
      <c r="H13" s="84"/>
      <c r="I13" s="86"/>
      <c r="J13" s="86"/>
      <c r="K13" s="86"/>
      <c r="L13" s="84"/>
      <c r="M13" s="86"/>
      <c r="N13" s="84"/>
      <c r="O13" s="86"/>
      <c r="P13" s="84"/>
      <c r="Q13" s="86"/>
      <c r="R13" s="214"/>
    </row>
    <row r="14" spans="1:19" s="40" customFormat="1" hidden="1">
      <c r="A14" s="30"/>
      <c r="B14" s="32"/>
      <c r="C14" s="79" t="s">
        <v>137</v>
      </c>
      <c r="D14" s="46"/>
      <c r="E14" s="100"/>
      <c r="F14" s="86">
        <v>0</v>
      </c>
      <c r="G14" s="84"/>
      <c r="H14" s="86">
        <v>0</v>
      </c>
      <c r="I14" s="86"/>
      <c r="J14" s="86">
        <v>0</v>
      </c>
      <c r="K14" s="86"/>
      <c r="L14" s="86">
        <v>0</v>
      </c>
      <c r="M14" s="86"/>
      <c r="N14" s="86">
        <v>0</v>
      </c>
      <c r="O14" s="86"/>
      <c r="P14" s="86">
        <v>0</v>
      </c>
      <c r="Q14" s="86"/>
      <c r="R14" s="186">
        <f>SUM(F14:P14)</f>
        <v>0</v>
      </c>
    </row>
    <row r="15" spans="1:19" s="40" customFormat="1" hidden="1">
      <c r="A15" s="30"/>
      <c r="B15" s="32"/>
      <c r="C15" s="79" t="s">
        <v>158</v>
      </c>
      <c r="D15" s="46"/>
      <c r="E15" s="100">
        <v>25</v>
      </c>
      <c r="F15" s="86">
        <v>0</v>
      </c>
      <c r="G15" s="86"/>
      <c r="H15" s="86">
        <v>0</v>
      </c>
      <c r="I15" s="86"/>
      <c r="J15" s="86">
        <v>0</v>
      </c>
      <c r="K15" s="86"/>
      <c r="L15" s="86">
        <v>0</v>
      </c>
      <c r="M15" s="86"/>
      <c r="N15" s="86">
        <v>0</v>
      </c>
      <c r="O15" s="86"/>
      <c r="P15" s="86">
        <v>0</v>
      </c>
      <c r="Q15" s="86"/>
      <c r="R15" s="186">
        <f>SUM(F15:P15)</f>
        <v>0</v>
      </c>
    </row>
    <row r="16" spans="1:19" s="40" customFormat="1" hidden="1">
      <c r="A16" s="30"/>
      <c r="B16" s="32"/>
      <c r="C16" s="30" t="s">
        <v>105</v>
      </c>
      <c r="D16" s="46"/>
      <c r="F16" s="184">
        <f>SUM(F14:F15)</f>
        <v>0</v>
      </c>
      <c r="G16" s="86"/>
      <c r="H16" s="184">
        <f>SUM(H14:H15)</f>
        <v>0</v>
      </c>
      <c r="I16" s="86"/>
      <c r="J16" s="184">
        <f>SUM(J14:J15)</f>
        <v>0</v>
      </c>
      <c r="K16" s="86"/>
      <c r="L16" s="184">
        <f>SUM(L14:L15)</f>
        <v>0</v>
      </c>
      <c r="M16" s="86"/>
      <c r="N16" s="184">
        <f>SUM(N14:N15)</f>
        <v>0</v>
      </c>
      <c r="O16" s="86"/>
      <c r="P16" s="184">
        <f>SUM(P14:P15)</f>
        <v>0</v>
      </c>
      <c r="Q16" s="86"/>
      <c r="R16" s="184">
        <f>SUM(R14:R15)</f>
        <v>0</v>
      </c>
    </row>
    <row r="17" spans="1:19" s="40" customFormat="1" hidden="1">
      <c r="A17" s="47"/>
      <c r="B17" s="30" t="s">
        <v>106</v>
      </c>
      <c r="C17" s="79"/>
      <c r="D17" s="46"/>
      <c r="F17" s="184">
        <f>+F16</f>
        <v>0</v>
      </c>
      <c r="G17" s="86"/>
      <c r="H17" s="184">
        <f>+H16</f>
        <v>0</v>
      </c>
      <c r="I17" s="86"/>
      <c r="J17" s="184">
        <f>+J16</f>
        <v>0</v>
      </c>
      <c r="K17" s="86"/>
      <c r="L17" s="184">
        <f>+L16</f>
        <v>0</v>
      </c>
      <c r="M17" s="86"/>
      <c r="N17" s="184">
        <f>+N16</f>
        <v>0</v>
      </c>
      <c r="O17" s="86"/>
      <c r="P17" s="184">
        <f>+P16</f>
        <v>0</v>
      </c>
      <c r="Q17" s="86"/>
      <c r="R17" s="215">
        <f>+R16</f>
        <v>0</v>
      </c>
    </row>
    <row r="18" spans="1:19" s="40" customFormat="1">
      <c r="A18" s="30" t="s">
        <v>208</v>
      </c>
      <c r="B18" s="78"/>
      <c r="C18" s="79"/>
      <c r="D18" s="46"/>
      <c r="F18" s="84"/>
      <c r="G18" s="86"/>
      <c r="H18" s="84"/>
      <c r="I18" s="86"/>
      <c r="J18" s="86"/>
      <c r="K18" s="86"/>
      <c r="L18" s="84"/>
      <c r="M18" s="86"/>
      <c r="N18" s="84"/>
      <c r="O18" s="86"/>
      <c r="P18" s="84"/>
      <c r="Q18" s="86"/>
      <c r="R18" s="214"/>
    </row>
    <row r="19" spans="1:19" s="40" customFormat="1">
      <c r="A19" s="47"/>
      <c r="B19" s="78" t="s">
        <v>206</v>
      </c>
      <c r="C19" s="79"/>
      <c r="D19" s="46"/>
      <c r="F19" s="86">
        <v>0</v>
      </c>
      <c r="G19" s="86"/>
      <c r="H19" s="86">
        <v>0</v>
      </c>
      <c r="I19" s="86"/>
      <c r="J19" s="86">
        <v>0</v>
      </c>
      <c r="K19" s="86"/>
      <c r="L19" s="86">
        <v>0</v>
      </c>
      <c r="M19" s="86"/>
      <c r="N19" s="86">
        <f>'PL (6M)'!K25</f>
        <v>-4741</v>
      </c>
      <c r="O19" s="86"/>
      <c r="P19" s="86">
        <v>0</v>
      </c>
      <c r="Q19" s="86"/>
      <c r="R19" s="186">
        <f>SUM(F19:P19)</f>
        <v>-4741</v>
      </c>
    </row>
    <row r="20" spans="1:19" s="38" customFormat="1">
      <c r="A20" s="47"/>
      <c r="B20" s="78" t="s">
        <v>211</v>
      </c>
      <c r="C20" s="79"/>
      <c r="D20" s="80"/>
      <c r="F20" s="86">
        <v>0</v>
      </c>
      <c r="G20" s="86"/>
      <c r="H20" s="86">
        <v>0</v>
      </c>
      <c r="I20" s="86"/>
      <c r="J20" s="86">
        <v>0</v>
      </c>
      <c r="K20" s="86"/>
      <c r="L20" s="86">
        <v>0</v>
      </c>
      <c r="M20" s="86"/>
      <c r="N20" s="86">
        <f>'PL (6M)'!K34</f>
        <v>0</v>
      </c>
      <c r="O20" s="86"/>
      <c r="P20" s="86">
        <f>'PL (6M)'!K28</f>
        <v>-56249</v>
      </c>
      <c r="Q20" s="86"/>
      <c r="R20" s="186">
        <f>SUM(F20:P20)</f>
        <v>-56249</v>
      </c>
    </row>
    <row r="21" spans="1:19" s="40" customFormat="1">
      <c r="A21" s="47"/>
      <c r="B21" s="32" t="s">
        <v>212</v>
      </c>
      <c r="C21" s="79"/>
      <c r="D21" s="46"/>
      <c r="F21" s="184">
        <f>SUM(F19:F20)</f>
        <v>0</v>
      </c>
      <c r="G21" s="86"/>
      <c r="H21" s="184">
        <f>SUM(H19:H20)</f>
        <v>0</v>
      </c>
      <c r="I21" s="86"/>
      <c r="J21" s="184">
        <f>SUM(J19:J20)</f>
        <v>0</v>
      </c>
      <c r="K21" s="86"/>
      <c r="L21" s="184">
        <f>SUM(L19:L20)</f>
        <v>0</v>
      </c>
      <c r="M21" s="86"/>
      <c r="N21" s="184">
        <f>SUM(N19:N20)</f>
        <v>-4741</v>
      </c>
      <c r="O21" s="86"/>
      <c r="P21" s="184">
        <f>SUM(P19:P20)</f>
        <v>-56249</v>
      </c>
      <c r="Q21" s="86"/>
      <c r="R21" s="215">
        <f>SUM(R19:R20)</f>
        <v>-60990</v>
      </c>
      <c r="S21" s="222">
        <f>R21-'PL (6M)'!K36</f>
        <v>0</v>
      </c>
    </row>
    <row r="22" spans="1:19" s="48" customFormat="1" ht="24" thickBot="1">
      <c r="A22" s="30" t="s">
        <v>241</v>
      </c>
      <c r="F22" s="221">
        <f>F11+F21+F17</f>
        <v>67886863</v>
      </c>
      <c r="G22" s="161"/>
      <c r="H22" s="221">
        <f>H11+H21+H17</f>
        <v>-62783930</v>
      </c>
      <c r="I22" s="161"/>
      <c r="J22" s="221">
        <f>J11+J21+J17</f>
        <v>0</v>
      </c>
      <c r="K22" s="161"/>
      <c r="L22" s="221">
        <f>L11+L21+L17</f>
        <v>2790</v>
      </c>
      <c r="M22" s="161"/>
      <c r="N22" s="221">
        <f>N11+N21+N17</f>
        <v>-3817364</v>
      </c>
      <c r="O22" s="161"/>
      <c r="P22" s="221">
        <f>P11+P21+P17</f>
        <v>-884514</v>
      </c>
      <c r="Q22" s="161"/>
      <c r="R22" s="221">
        <f>R11+R21+R17</f>
        <v>403845</v>
      </c>
      <c r="S22" s="87">
        <f>R22-BS!K73</f>
        <v>0</v>
      </c>
    </row>
    <row r="23" spans="1:19" s="48" customFormat="1" ht="24" thickTop="1">
      <c r="A23" s="30"/>
      <c r="F23" s="160"/>
      <c r="G23" s="161"/>
      <c r="H23" s="160"/>
      <c r="I23" s="161"/>
      <c r="J23" s="160"/>
      <c r="K23" s="161"/>
      <c r="L23" s="160"/>
      <c r="M23" s="161"/>
      <c r="N23" s="160"/>
      <c r="O23" s="161"/>
      <c r="P23" s="160"/>
      <c r="Q23" s="161"/>
      <c r="R23" s="160"/>
    </row>
    <row r="24" spans="1:19" s="48" customFormat="1">
      <c r="A24" s="30" t="s">
        <v>210</v>
      </c>
      <c r="F24" s="160">
        <v>31460105</v>
      </c>
      <c r="G24" s="161"/>
      <c r="H24" s="160">
        <v>-26830723</v>
      </c>
      <c r="I24" s="161"/>
      <c r="J24" s="161">
        <v>4</v>
      </c>
      <c r="K24" s="161"/>
      <c r="L24" s="160">
        <v>2790</v>
      </c>
      <c r="M24" s="161"/>
      <c r="N24" s="160">
        <v>-3600052</v>
      </c>
      <c r="O24" s="161"/>
      <c r="P24" s="160">
        <v>-543874</v>
      </c>
      <c r="Q24" s="161"/>
      <c r="R24" s="214">
        <f>SUM(F24:P24)</f>
        <v>488250</v>
      </c>
      <c r="S24" s="87"/>
    </row>
    <row r="25" spans="1:19" s="40" customFormat="1">
      <c r="A25" s="30" t="s">
        <v>103</v>
      </c>
      <c r="B25" s="32"/>
      <c r="C25" s="79"/>
      <c r="D25" s="46"/>
      <c r="F25" s="84"/>
      <c r="G25" s="86"/>
      <c r="H25" s="84"/>
      <c r="I25" s="86"/>
      <c r="J25" s="86"/>
      <c r="K25" s="86"/>
      <c r="L25" s="84"/>
      <c r="M25" s="86"/>
      <c r="N25" s="84"/>
      <c r="O25" s="86"/>
      <c r="P25" s="84"/>
      <c r="Q25" s="86"/>
      <c r="R25" s="214"/>
    </row>
    <row r="26" spans="1:19" s="40" customFormat="1">
      <c r="A26" s="30"/>
      <c r="B26" s="32" t="s">
        <v>104</v>
      </c>
      <c r="C26" s="79"/>
      <c r="D26" s="46"/>
      <c r="F26" s="84"/>
      <c r="G26" s="86"/>
      <c r="H26" s="84"/>
      <c r="I26" s="86"/>
      <c r="J26" s="86"/>
      <c r="K26" s="86"/>
      <c r="L26" s="84"/>
      <c r="M26" s="86"/>
      <c r="N26" s="84"/>
      <c r="O26" s="86"/>
      <c r="P26" s="84"/>
      <c r="Q26" s="86"/>
      <c r="R26" s="214"/>
    </row>
    <row r="27" spans="1:19" s="38" customFormat="1" hidden="1">
      <c r="A27" s="47"/>
      <c r="B27" s="78"/>
      <c r="C27" s="79" t="s">
        <v>137</v>
      </c>
      <c r="D27" s="80"/>
      <c r="F27" s="86">
        <v>0</v>
      </c>
      <c r="G27" s="86"/>
      <c r="H27" s="86">
        <v>0</v>
      </c>
      <c r="I27" s="86"/>
      <c r="J27" s="86">
        <v>0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186">
        <f>SUM(F27:P27)</f>
        <v>0</v>
      </c>
    </row>
    <row r="28" spans="1:19" s="40" customFormat="1">
      <c r="A28" s="30"/>
      <c r="B28" s="32"/>
      <c r="C28" s="79" t="s">
        <v>158</v>
      </c>
      <c r="D28" s="46"/>
      <c r="E28" s="100"/>
      <c r="F28" s="86">
        <v>8</v>
      </c>
      <c r="G28" s="86"/>
      <c r="H28" s="86">
        <v>-4</v>
      </c>
      <c r="I28" s="86"/>
      <c r="J28" s="86">
        <v>-4</v>
      </c>
      <c r="K28" s="86"/>
      <c r="L28" s="86">
        <v>0</v>
      </c>
      <c r="M28" s="86"/>
      <c r="N28" s="86">
        <v>0</v>
      </c>
      <c r="O28" s="86"/>
      <c r="P28" s="86">
        <v>0</v>
      </c>
      <c r="Q28" s="86"/>
      <c r="R28" s="186">
        <f>SUM(F28:P28)</f>
        <v>0</v>
      </c>
    </row>
    <row r="29" spans="1:19" s="40" customFormat="1">
      <c r="A29" s="30"/>
      <c r="B29" s="32"/>
      <c r="C29" s="30" t="s">
        <v>105</v>
      </c>
      <c r="D29" s="46"/>
      <c r="F29" s="184">
        <f>SUM(F27:F28)</f>
        <v>8</v>
      </c>
      <c r="G29" s="86"/>
      <c r="H29" s="184">
        <f>SUM(H27:H28)</f>
        <v>-4</v>
      </c>
      <c r="I29" s="86"/>
      <c r="J29" s="184">
        <f>SUM(J27:J28)</f>
        <v>-4</v>
      </c>
      <c r="K29" s="86"/>
      <c r="L29" s="184">
        <f>SUM(L27:L28)</f>
        <v>0</v>
      </c>
      <c r="M29" s="86"/>
      <c r="N29" s="184">
        <f>SUM(N27:N28)</f>
        <v>0</v>
      </c>
      <c r="O29" s="86"/>
      <c r="P29" s="184">
        <f>SUM(P27:P28)</f>
        <v>0</v>
      </c>
      <c r="Q29" s="86"/>
      <c r="R29" s="215">
        <f>SUM(R27:R28)</f>
        <v>0</v>
      </c>
    </row>
    <row r="30" spans="1:19" s="40" customFormat="1">
      <c r="A30" s="47"/>
      <c r="B30" s="30" t="s">
        <v>106</v>
      </c>
      <c r="C30" s="79"/>
      <c r="D30" s="46"/>
      <c r="F30" s="184">
        <f>+F29</f>
        <v>8</v>
      </c>
      <c r="G30" s="86"/>
      <c r="H30" s="184">
        <f>+H29</f>
        <v>-4</v>
      </c>
      <c r="I30" s="86"/>
      <c r="J30" s="184">
        <f>+J29</f>
        <v>-4</v>
      </c>
      <c r="K30" s="86"/>
      <c r="L30" s="184">
        <f>+L29</f>
        <v>0</v>
      </c>
      <c r="M30" s="86"/>
      <c r="N30" s="184">
        <f>+N29</f>
        <v>0</v>
      </c>
      <c r="O30" s="86"/>
      <c r="P30" s="184">
        <f>+P29</f>
        <v>0</v>
      </c>
      <c r="Q30" s="86"/>
      <c r="R30" s="215">
        <f>+R29</f>
        <v>0</v>
      </c>
    </row>
    <row r="31" spans="1:19" s="40" customFormat="1">
      <c r="A31" s="30" t="s">
        <v>208</v>
      </c>
      <c r="B31" s="78"/>
      <c r="C31" s="79"/>
      <c r="D31" s="46"/>
      <c r="F31" s="84"/>
      <c r="G31" s="86"/>
      <c r="H31" s="84"/>
      <c r="I31" s="86"/>
      <c r="J31" s="86"/>
      <c r="K31" s="86"/>
      <c r="L31" s="84"/>
      <c r="M31" s="86"/>
      <c r="N31" s="84"/>
      <c r="O31" s="86"/>
      <c r="P31" s="84"/>
      <c r="Q31" s="86"/>
      <c r="R31" s="214"/>
    </row>
    <row r="32" spans="1:19" s="40" customFormat="1">
      <c r="A32" s="47"/>
      <c r="B32" s="78" t="s">
        <v>206</v>
      </c>
      <c r="C32" s="79"/>
      <c r="D32" s="46"/>
      <c r="F32" s="86">
        <v>0</v>
      </c>
      <c r="G32" s="86"/>
      <c r="H32" s="86">
        <v>0</v>
      </c>
      <c r="I32" s="86"/>
      <c r="J32" s="86">
        <v>0</v>
      </c>
      <c r="K32" s="86"/>
      <c r="L32" s="86">
        <v>0</v>
      </c>
      <c r="M32" s="86"/>
      <c r="N32" s="86">
        <f>'PL (6M)'!M25</f>
        <v>11036</v>
      </c>
      <c r="O32" s="86"/>
      <c r="P32" s="86">
        <v>0</v>
      </c>
      <c r="Q32" s="86"/>
      <c r="R32" s="186">
        <f>SUM(F32:P32)</f>
        <v>11036</v>
      </c>
    </row>
    <row r="33" spans="1:19" s="38" customFormat="1">
      <c r="A33" s="47"/>
      <c r="B33" s="78" t="s">
        <v>211</v>
      </c>
      <c r="C33" s="79"/>
      <c r="D33" s="80"/>
      <c r="F33" s="86">
        <v>0</v>
      </c>
      <c r="G33" s="86"/>
      <c r="H33" s="86">
        <v>0</v>
      </c>
      <c r="I33" s="86"/>
      <c r="J33" s="86">
        <v>0</v>
      </c>
      <c r="K33" s="86"/>
      <c r="L33" s="86">
        <v>0</v>
      </c>
      <c r="M33" s="86"/>
      <c r="N33" s="86">
        <f>'PL (6M)'!M34</f>
        <v>0</v>
      </c>
      <c r="O33" s="86"/>
      <c r="P33" s="86">
        <f>'PL (6M)'!M28</f>
        <v>-223642</v>
      </c>
      <c r="Q33" s="86"/>
      <c r="R33" s="186">
        <f>SUM(F33:P33)</f>
        <v>-223642</v>
      </c>
    </row>
    <row r="34" spans="1:19" s="40" customFormat="1">
      <c r="A34" s="47"/>
      <c r="B34" s="32" t="s">
        <v>212</v>
      </c>
      <c r="C34" s="79"/>
      <c r="D34" s="46"/>
      <c r="F34" s="184">
        <f>SUM(F32:F33)</f>
        <v>0</v>
      </c>
      <c r="G34" s="86"/>
      <c r="H34" s="184">
        <f>SUM(H32:H33)</f>
        <v>0</v>
      </c>
      <c r="I34" s="86"/>
      <c r="J34" s="184">
        <f>SUM(J32:J33)</f>
        <v>0</v>
      </c>
      <c r="K34" s="86"/>
      <c r="L34" s="184">
        <f>SUM(L32:L33)</f>
        <v>0</v>
      </c>
      <c r="M34" s="86"/>
      <c r="N34" s="184">
        <f>SUM(N32:N33)</f>
        <v>11036</v>
      </c>
      <c r="O34" s="86"/>
      <c r="P34" s="184">
        <f>SUM(P32:P33)</f>
        <v>-223642</v>
      </c>
      <c r="Q34" s="86"/>
      <c r="R34" s="215">
        <f>SUM(R32:R33)</f>
        <v>-212606</v>
      </c>
      <c r="S34" s="222">
        <f>R34-'PL (6M)'!M36</f>
        <v>0</v>
      </c>
    </row>
    <row r="35" spans="1:19" s="48" customFormat="1" ht="24" thickBot="1">
      <c r="A35" s="30" t="s">
        <v>242</v>
      </c>
      <c r="F35" s="221">
        <f>+F30+F34+F24</f>
        <v>31460113</v>
      </c>
      <c r="G35" s="161"/>
      <c r="H35" s="221">
        <f>+H30+H34+H24</f>
        <v>-26830727</v>
      </c>
      <c r="I35" s="161"/>
      <c r="J35" s="221">
        <f>+J30+J34+J24</f>
        <v>0</v>
      </c>
      <c r="K35" s="161"/>
      <c r="L35" s="221">
        <f>+L30+L34+L24</f>
        <v>2790</v>
      </c>
      <c r="M35" s="161"/>
      <c r="N35" s="221">
        <f>+N30+N34+N24</f>
        <v>-3589016</v>
      </c>
      <c r="O35" s="160"/>
      <c r="P35" s="221">
        <f>+P30+P34+P24</f>
        <v>-767516</v>
      </c>
      <c r="Q35" s="161"/>
      <c r="R35" s="221">
        <f>+R30+R34+R24</f>
        <v>275644</v>
      </c>
      <c r="S35" s="125"/>
    </row>
    <row r="36" spans="1:19" s="48" customFormat="1" ht="24" thickTop="1">
      <c r="A36" s="30"/>
      <c r="F36" s="173"/>
      <c r="G36" s="174"/>
      <c r="H36" s="173"/>
      <c r="I36" s="174"/>
      <c r="J36" s="173"/>
      <c r="K36" s="174"/>
      <c r="L36" s="173"/>
      <c r="M36" s="174"/>
      <c r="N36" s="173"/>
      <c r="O36" s="173"/>
      <c r="P36" s="173"/>
      <c r="Q36" s="174"/>
      <c r="R36" s="173"/>
      <c r="S36" s="125"/>
    </row>
    <row r="37" spans="1:19"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</row>
    <row r="38" spans="1:19">
      <c r="R38" s="51"/>
    </row>
    <row r="39" spans="1:19">
      <c r="N39" s="50"/>
      <c r="P39" s="50"/>
    </row>
    <row r="40" spans="1:19">
      <c r="N40" s="57"/>
      <c r="P40" s="51"/>
    </row>
  </sheetData>
  <mergeCells count="5">
    <mergeCell ref="A1:R1"/>
    <mergeCell ref="A2:R2"/>
    <mergeCell ref="A3:R3"/>
    <mergeCell ref="A4:R4"/>
    <mergeCell ref="L7:N7"/>
  </mergeCells>
  <printOptions horizontalCentered="1"/>
  <pageMargins left="0.51181102362204722" right="0.19685039370078741" top="0.74803149606299213" bottom="0.59055118110236227" header="0.39370078740157483" footer="0.19685039370078741"/>
  <pageSetup paperSize="9" scale="71" firstPageNumber="8" orientation="landscape" useFirstPageNumber="1" r:id="rId1"/>
  <headerFooter>
    <oddHeader>&amp;C&amp;P</oddHeader>
    <oddFooter>&amp;Lหมายเหตุประกอบข้อมูลทางการเงินระหว่างกาลเป็นส่วนหนึ่งของข้อมูลทางการเงินระหว่างกาลนี้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118"/>
  <sheetViews>
    <sheetView view="pageBreakPreview" topLeftCell="A45" zoomScaleSheetLayoutView="100" workbookViewId="0">
      <selection activeCell="D57" sqref="D57"/>
    </sheetView>
  </sheetViews>
  <sheetFormatPr defaultRowHeight="21.75"/>
  <cols>
    <col min="1" max="1" width="3.5703125" style="1" customWidth="1"/>
    <col min="2" max="2" width="1.85546875" style="1" customWidth="1"/>
    <col min="3" max="3" width="2" style="1" customWidth="1"/>
    <col min="4" max="4" width="2.7109375" style="1" customWidth="1"/>
    <col min="5" max="5" width="5.7109375" style="1" customWidth="1"/>
    <col min="6" max="6" width="49" style="1" customWidth="1"/>
    <col min="7" max="7" width="12" style="1" customWidth="1"/>
    <col min="8" max="8" width="1.28515625" style="1" customWidth="1"/>
    <col min="9" max="9" width="18" style="62" customWidth="1"/>
    <col min="10" max="10" width="2" style="1" customWidth="1"/>
    <col min="11" max="11" width="17.28515625" style="1" customWidth="1"/>
    <col min="12" max="12" width="1.42578125" style="1" customWidth="1"/>
    <col min="13" max="13" width="18.140625" style="2" customWidth="1"/>
    <col min="14" max="14" width="1.7109375" style="1" customWidth="1"/>
    <col min="15" max="15" width="18.5703125" style="2" customWidth="1"/>
    <col min="16" max="16" width="15" style="1" bestFit="1" customWidth="1"/>
    <col min="17" max="16384" width="9.140625" style="1"/>
  </cols>
  <sheetData>
    <row r="1" spans="1:17" ht="21.75" customHeight="1">
      <c r="A1" s="251" t="s">
        <v>98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</row>
    <row r="2" spans="1:17" ht="21.75" customHeight="1">
      <c r="A2" s="251" t="s">
        <v>33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1:17" ht="21.75" customHeight="1">
      <c r="A3" s="251" t="str">
        <f>+'SE-Separate'!A3:R3</f>
        <v>สำหรับงวดหกเดือน สิ้นสุดวันที่ 30 มิถุนายน 2561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7" ht="21.75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28" t="s">
        <v>214</v>
      </c>
    </row>
    <row r="5" spans="1:17" ht="21.75" customHeight="1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28" t="s">
        <v>215</v>
      </c>
    </row>
    <row r="6" spans="1:17">
      <c r="A6" s="31"/>
      <c r="B6" s="31"/>
      <c r="C6" s="31"/>
      <c r="D6" s="31"/>
      <c r="E6" s="31"/>
      <c r="F6" s="31"/>
      <c r="G6" s="31"/>
      <c r="H6" s="31"/>
      <c r="I6" s="252" t="s">
        <v>18</v>
      </c>
      <c r="J6" s="252"/>
      <c r="K6" s="252"/>
      <c r="L6" s="60"/>
      <c r="M6" s="253" t="s">
        <v>19</v>
      </c>
      <c r="N6" s="253"/>
      <c r="O6" s="253"/>
    </row>
    <row r="7" spans="1:17">
      <c r="A7" s="61"/>
      <c r="B7" s="61"/>
      <c r="C7" s="61"/>
      <c r="D7" s="61"/>
      <c r="E7" s="61"/>
      <c r="F7" s="61"/>
      <c r="G7" s="16" t="s">
        <v>1</v>
      </c>
      <c r="H7" s="16"/>
      <c r="I7" s="140" t="s">
        <v>237</v>
      </c>
      <c r="J7" s="141"/>
      <c r="K7" s="140" t="s">
        <v>240</v>
      </c>
      <c r="L7" s="141"/>
      <c r="M7" s="140" t="s">
        <v>237</v>
      </c>
      <c r="N7" s="141"/>
      <c r="O7" s="140" t="s">
        <v>240</v>
      </c>
    </row>
    <row r="8" spans="1:17" s="3" customFormat="1">
      <c r="C8" s="8"/>
      <c r="I8" s="182" t="s">
        <v>205</v>
      </c>
      <c r="J8" s="13"/>
      <c r="K8" s="182" t="s">
        <v>205</v>
      </c>
      <c r="L8" s="55"/>
      <c r="M8" s="182" t="s">
        <v>205</v>
      </c>
      <c r="N8" s="13"/>
      <c r="O8" s="182" t="s">
        <v>205</v>
      </c>
    </row>
    <row r="9" spans="1:17">
      <c r="A9" s="8" t="s">
        <v>34</v>
      </c>
      <c r="B9" s="8"/>
      <c r="J9" s="10"/>
      <c r="K9" s="10"/>
      <c r="L9" s="10"/>
      <c r="M9" s="10"/>
      <c r="N9" s="10"/>
      <c r="O9" s="10"/>
    </row>
    <row r="10" spans="1:17">
      <c r="B10" s="1" t="s">
        <v>64</v>
      </c>
      <c r="I10" s="154">
        <f>'PL (6M)'!G23</f>
        <v>-176602</v>
      </c>
      <c r="J10" s="5"/>
      <c r="K10" s="154">
        <f>'PL (6M)'!I23</f>
        <v>-265032</v>
      </c>
      <c r="L10" s="5"/>
      <c r="M10" s="154">
        <f>'PL (6M)'!K23</f>
        <v>-4741</v>
      </c>
      <c r="N10" s="5"/>
      <c r="O10" s="5">
        <f>'PL (6M)'!M23</f>
        <v>13821</v>
      </c>
    </row>
    <row r="11" spans="1:17">
      <c r="B11" s="3" t="s">
        <v>53</v>
      </c>
      <c r="I11" s="154"/>
      <c r="J11" s="5"/>
      <c r="K11" s="154"/>
      <c r="L11" s="5"/>
      <c r="M11" s="154"/>
      <c r="N11" s="5"/>
      <c r="O11" s="5"/>
    </row>
    <row r="12" spans="1:17">
      <c r="C12" s="1" t="s">
        <v>37</v>
      </c>
      <c r="I12" s="154">
        <f>21597+256+46+3425</f>
        <v>25324</v>
      </c>
      <c r="J12" s="5"/>
      <c r="K12" s="154">
        <v>40690</v>
      </c>
      <c r="L12" s="5"/>
      <c r="M12" s="154">
        <v>866</v>
      </c>
      <c r="N12" s="5"/>
      <c r="O12" s="5">
        <v>1009</v>
      </c>
      <c r="P12" s="138"/>
      <c r="Q12" s="34"/>
    </row>
    <row r="13" spans="1:17">
      <c r="C13" s="158" t="s">
        <v>248</v>
      </c>
      <c r="I13" s="154">
        <v>-22</v>
      </c>
      <c r="J13" s="5"/>
      <c r="K13" s="154">
        <v>0</v>
      </c>
      <c r="L13" s="5"/>
      <c r="M13" s="154">
        <v>0</v>
      </c>
      <c r="N13" s="5"/>
      <c r="O13" s="5">
        <v>0</v>
      </c>
      <c r="P13" s="138"/>
      <c r="Q13" s="34"/>
    </row>
    <row r="14" spans="1:17" hidden="1">
      <c r="C14" s="1" t="s">
        <v>87</v>
      </c>
      <c r="G14" s="11"/>
      <c r="I14" s="154">
        <v>0</v>
      </c>
      <c r="J14" s="5"/>
      <c r="K14" s="154">
        <v>0</v>
      </c>
      <c r="L14" s="5"/>
      <c r="M14" s="154">
        <v>0</v>
      </c>
      <c r="N14" s="5"/>
      <c r="O14" s="5"/>
      <c r="P14" s="6"/>
    </row>
    <row r="15" spans="1:17">
      <c r="C15" s="158" t="s">
        <v>232</v>
      </c>
      <c r="G15" s="11"/>
      <c r="I15" s="5">
        <v>287</v>
      </c>
      <c r="J15" s="5"/>
      <c r="K15" s="154">
        <v>477</v>
      </c>
      <c r="L15" s="5"/>
      <c r="M15" s="154">
        <v>0</v>
      </c>
      <c r="N15" s="5"/>
      <c r="O15" s="5">
        <v>0</v>
      </c>
    </row>
    <row r="16" spans="1:17">
      <c r="C16" s="158" t="s">
        <v>163</v>
      </c>
      <c r="G16" s="6"/>
      <c r="I16" s="5">
        <v>0</v>
      </c>
      <c r="J16" s="5"/>
      <c r="K16" s="5">
        <v>0</v>
      </c>
      <c r="L16" s="5"/>
      <c r="M16" s="154">
        <v>-49400</v>
      </c>
      <c r="N16" s="5"/>
      <c r="O16" s="5"/>
    </row>
    <row r="17" spans="3:16">
      <c r="C17" s="158" t="s">
        <v>200</v>
      </c>
      <c r="I17" s="5">
        <v>0</v>
      </c>
      <c r="J17" s="5"/>
      <c r="K17" s="5">
        <v>-77</v>
      </c>
      <c r="L17" s="5"/>
      <c r="M17" s="154">
        <v>0</v>
      </c>
      <c r="N17" s="5"/>
      <c r="O17" s="5">
        <v>0</v>
      </c>
      <c r="P17" s="138"/>
    </row>
    <row r="18" spans="3:16" hidden="1">
      <c r="C18" s="1" t="s">
        <v>178</v>
      </c>
      <c r="I18" s="5">
        <v>0</v>
      </c>
      <c r="J18" s="5"/>
      <c r="K18" s="5"/>
      <c r="L18" s="5"/>
      <c r="M18" s="154"/>
      <c r="N18" s="5"/>
      <c r="O18" s="5"/>
    </row>
    <row r="19" spans="3:16">
      <c r="C19" s="158" t="s">
        <v>173</v>
      </c>
      <c r="I19" s="5">
        <v>0</v>
      </c>
      <c r="J19" s="5"/>
      <c r="K19" s="5">
        <v>840</v>
      </c>
      <c r="L19" s="5"/>
      <c r="M19" s="154">
        <v>0</v>
      </c>
      <c r="N19" s="5"/>
      <c r="O19" s="5">
        <v>0</v>
      </c>
    </row>
    <row r="20" spans="3:16" hidden="1">
      <c r="C20" s="1" t="s">
        <v>186</v>
      </c>
      <c r="I20" s="5"/>
      <c r="J20" s="5"/>
      <c r="K20" s="5">
        <v>0</v>
      </c>
      <c r="L20" s="5"/>
      <c r="M20" s="154">
        <v>0</v>
      </c>
      <c r="N20" s="5"/>
      <c r="O20" s="5">
        <v>0</v>
      </c>
    </row>
    <row r="21" spans="3:16">
      <c r="C21" s="1" t="s">
        <v>126</v>
      </c>
      <c r="I21" s="154">
        <v>942</v>
      </c>
      <c r="J21" s="5"/>
      <c r="K21" s="154">
        <v>426</v>
      </c>
      <c r="L21" s="5"/>
      <c r="M21" s="154">
        <v>0</v>
      </c>
      <c r="N21" s="5"/>
      <c r="O21" s="5">
        <v>426</v>
      </c>
    </row>
    <row r="22" spans="3:16">
      <c r="C22" s="1" t="s">
        <v>164</v>
      </c>
      <c r="I22" s="5">
        <v>0</v>
      </c>
      <c r="J22" s="5"/>
      <c r="K22" s="5">
        <v>-88</v>
      </c>
      <c r="L22" s="5"/>
      <c r="M22" s="5">
        <v>0</v>
      </c>
      <c r="N22" s="5"/>
      <c r="O22" s="5">
        <v>-88</v>
      </c>
    </row>
    <row r="23" spans="3:16">
      <c r="C23" s="1" t="s">
        <v>165</v>
      </c>
      <c r="I23" s="5">
        <v>0</v>
      </c>
      <c r="J23" s="5"/>
      <c r="K23" s="199">
        <v>-712</v>
      </c>
      <c r="L23" s="5"/>
      <c r="M23" s="5">
        <v>0</v>
      </c>
      <c r="N23" s="5"/>
      <c r="O23" s="199">
        <v>-712</v>
      </c>
    </row>
    <row r="24" spans="3:16">
      <c r="C24" s="158" t="s">
        <v>244</v>
      </c>
      <c r="G24" s="11"/>
      <c r="I24" s="154">
        <v>-1</v>
      </c>
      <c r="J24" s="5"/>
      <c r="K24" s="154">
        <v>903</v>
      </c>
      <c r="L24" s="5"/>
      <c r="M24" s="5">
        <v>0</v>
      </c>
      <c r="N24" s="5"/>
      <c r="O24" s="5">
        <v>0</v>
      </c>
    </row>
    <row r="25" spans="3:16" hidden="1">
      <c r="C25" s="1" t="s">
        <v>118</v>
      </c>
      <c r="I25" s="5"/>
      <c r="J25" s="5"/>
      <c r="K25" s="154"/>
      <c r="L25" s="5"/>
      <c r="M25" s="5"/>
      <c r="N25" s="5"/>
      <c r="O25" s="5"/>
    </row>
    <row r="26" spans="3:16" hidden="1">
      <c r="C26" s="1" t="s">
        <v>94</v>
      </c>
      <c r="I26" s="5"/>
      <c r="J26" s="5"/>
      <c r="K26" s="5"/>
      <c r="L26" s="5"/>
      <c r="M26" s="5"/>
      <c r="N26" s="5"/>
      <c r="O26" s="5"/>
    </row>
    <row r="27" spans="3:16" hidden="1">
      <c r="C27" s="158" t="s">
        <v>226</v>
      </c>
      <c r="I27" s="5"/>
      <c r="J27" s="5"/>
      <c r="K27" s="5">
        <v>0</v>
      </c>
      <c r="L27" s="5"/>
      <c r="M27" s="5">
        <v>0</v>
      </c>
      <c r="N27" s="5"/>
      <c r="O27" s="5">
        <v>0</v>
      </c>
    </row>
    <row r="28" spans="3:16">
      <c r="C28" s="1" t="s">
        <v>69</v>
      </c>
      <c r="I28" s="230">
        <v>0</v>
      </c>
      <c r="J28" s="5"/>
      <c r="K28" s="5">
        <v>0</v>
      </c>
      <c r="L28" s="5"/>
      <c r="M28" s="5">
        <v>60000</v>
      </c>
      <c r="N28" s="5"/>
      <c r="O28" s="154">
        <v>0</v>
      </c>
    </row>
    <row r="29" spans="3:16" hidden="1">
      <c r="C29" s="158" t="s">
        <v>190</v>
      </c>
      <c r="I29" s="230"/>
      <c r="J29" s="5"/>
      <c r="K29" s="5"/>
      <c r="L29" s="5"/>
      <c r="M29" s="5"/>
      <c r="N29" s="5"/>
      <c r="O29" s="154"/>
    </row>
    <row r="30" spans="3:16" hidden="1">
      <c r="C30" s="178" t="s">
        <v>196</v>
      </c>
      <c r="I30" s="5"/>
      <c r="J30" s="154"/>
      <c r="K30" s="5"/>
      <c r="L30" s="154"/>
      <c r="M30" s="5"/>
      <c r="N30" s="154"/>
      <c r="O30" s="154"/>
    </row>
    <row r="31" spans="3:16">
      <c r="C31" s="158" t="s">
        <v>245</v>
      </c>
      <c r="I31" s="5">
        <v>0</v>
      </c>
      <c r="J31" s="5"/>
      <c r="K31" s="5">
        <v>105</v>
      </c>
      <c r="L31" s="5"/>
      <c r="M31" s="5">
        <v>0</v>
      </c>
      <c r="N31" s="5"/>
      <c r="O31" s="5">
        <v>0</v>
      </c>
    </row>
    <row r="32" spans="3:16" hidden="1">
      <c r="C32" s="1" t="s">
        <v>147</v>
      </c>
      <c r="I32" s="5"/>
      <c r="J32" s="5"/>
      <c r="K32" s="5"/>
      <c r="L32" s="5"/>
      <c r="M32" s="5"/>
      <c r="N32" s="5"/>
      <c r="O32" s="5"/>
    </row>
    <row r="33" spans="3:17" hidden="1">
      <c r="C33" s="1" t="s">
        <v>45</v>
      </c>
      <c r="I33" s="154"/>
      <c r="J33" s="5"/>
      <c r="K33" s="5"/>
      <c r="L33" s="5"/>
      <c r="M33" s="154"/>
      <c r="N33" s="5"/>
      <c r="O33" s="5"/>
    </row>
    <row r="34" spans="3:17" hidden="1">
      <c r="C34" s="1" t="s">
        <v>155</v>
      </c>
      <c r="I34" s="154"/>
      <c r="J34" s="5"/>
      <c r="K34" s="5"/>
      <c r="L34" s="5"/>
      <c r="M34" s="154"/>
      <c r="N34" s="5"/>
      <c r="O34" s="5"/>
    </row>
    <row r="35" spans="3:17">
      <c r="C35" s="158" t="s">
        <v>246</v>
      </c>
      <c r="I35" s="5">
        <v>220</v>
      </c>
      <c r="J35" s="5"/>
      <c r="K35" s="139">
        <v>0</v>
      </c>
      <c r="L35" s="5"/>
      <c r="M35" s="139">
        <v>0</v>
      </c>
      <c r="N35" s="139"/>
      <c r="O35" s="139">
        <v>0</v>
      </c>
    </row>
    <row r="36" spans="3:17">
      <c r="C36" s="158" t="s">
        <v>191</v>
      </c>
      <c r="I36" s="5">
        <v>0</v>
      </c>
      <c r="J36" s="5"/>
      <c r="K36" s="139">
        <v>0</v>
      </c>
      <c r="L36" s="5"/>
      <c r="M36" s="139">
        <v>-10</v>
      </c>
      <c r="N36" s="139"/>
      <c r="O36" s="139">
        <v>0</v>
      </c>
    </row>
    <row r="37" spans="3:17" hidden="1">
      <c r="C37" s="1" t="s">
        <v>154</v>
      </c>
      <c r="I37" s="139"/>
      <c r="J37" s="5"/>
      <c r="K37" s="139"/>
      <c r="L37" s="5"/>
      <c r="M37" s="139"/>
      <c r="N37" s="5"/>
      <c r="O37" s="5"/>
    </row>
    <row r="38" spans="3:17" hidden="1">
      <c r="C38" s="1" t="s">
        <v>171</v>
      </c>
      <c r="I38" s="5"/>
      <c r="J38" s="5"/>
      <c r="K38" s="154"/>
      <c r="L38" s="5"/>
      <c r="M38" s="5"/>
      <c r="N38" s="5"/>
      <c r="O38" s="5"/>
    </row>
    <row r="39" spans="3:17">
      <c r="C39" s="1" t="s">
        <v>99</v>
      </c>
      <c r="I39" s="139">
        <v>88</v>
      </c>
      <c r="J39" s="5"/>
      <c r="K39" s="139">
        <v>6</v>
      </c>
      <c r="L39" s="5"/>
      <c r="M39" s="139">
        <v>0</v>
      </c>
      <c r="N39" s="139"/>
      <c r="O39" s="5">
        <v>0</v>
      </c>
    </row>
    <row r="40" spans="3:17">
      <c r="C40" s="158" t="s">
        <v>235</v>
      </c>
      <c r="I40" s="230">
        <v>-165</v>
      </c>
      <c r="J40" s="230"/>
      <c r="K40" s="230">
        <v>19</v>
      </c>
      <c r="L40" s="139"/>
      <c r="M40" s="230">
        <v>-165</v>
      </c>
      <c r="N40" s="230"/>
      <c r="O40" s="139">
        <v>53</v>
      </c>
    </row>
    <row r="41" spans="3:17">
      <c r="C41" s="1" t="s">
        <v>161</v>
      </c>
      <c r="I41" s="230">
        <v>0</v>
      </c>
      <c r="J41" s="230"/>
      <c r="K41" s="139">
        <v>-27</v>
      </c>
      <c r="L41" s="5"/>
      <c r="M41" s="139">
        <v>0</v>
      </c>
      <c r="N41" s="5"/>
      <c r="O41" s="139">
        <v>0</v>
      </c>
    </row>
    <row r="42" spans="3:17">
      <c r="C42" s="158" t="s">
        <v>227</v>
      </c>
      <c r="I42" s="230">
        <v>-555</v>
      </c>
      <c r="J42" s="230"/>
      <c r="K42" s="139">
        <v>0</v>
      </c>
      <c r="L42" s="5"/>
      <c r="M42" s="139">
        <v>0</v>
      </c>
      <c r="N42" s="5"/>
      <c r="O42" s="139">
        <v>0</v>
      </c>
    </row>
    <row r="43" spans="3:17">
      <c r="C43" s="158" t="s">
        <v>228</v>
      </c>
      <c r="I43" s="230">
        <v>-342</v>
      </c>
      <c r="J43" s="230"/>
      <c r="K43" s="139">
        <v>0</v>
      </c>
      <c r="L43" s="5"/>
      <c r="M43" s="139">
        <v>0</v>
      </c>
      <c r="N43" s="5"/>
      <c r="O43" s="139">
        <v>0</v>
      </c>
    </row>
    <row r="44" spans="3:17">
      <c r="C44" s="1" t="s">
        <v>156</v>
      </c>
      <c r="I44" s="154">
        <v>2117</v>
      </c>
      <c r="J44" s="5"/>
      <c r="K44" s="154">
        <v>1942</v>
      </c>
      <c r="L44" s="5"/>
      <c r="M44" s="5">
        <v>489</v>
      </c>
      <c r="N44" s="5"/>
      <c r="O44" s="5">
        <v>239</v>
      </c>
    </row>
    <row r="45" spans="3:17">
      <c r="C45" s="1" t="s">
        <v>166</v>
      </c>
      <c r="G45" s="11"/>
      <c r="I45" s="154">
        <v>8682</v>
      </c>
      <c r="J45" s="5"/>
      <c r="K45" s="154">
        <v>14025</v>
      </c>
      <c r="L45" s="5"/>
      <c r="M45" s="5">
        <v>0</v>
      </c>
      <c r="N45" s="5"/>
      <c r="O45" s="5">
        <v>0</v>
      </c>
      <c r="Q45" s="34"/>
    </row>
    <row r="46" spans="3:17">
      <c r="C46" s="1" t="s">
        <v>133</v>
      </c>
      <c r="G46" s="11"/>
      <c r="I46" s="154">
        <v>2384</v>
      </c>
      <c r="J46" s="5"/>
      <c r="K46" s="154">
        <v>3382</v>
      </c>
      <c r="L46" s="5"/>
      <c r="M46" s="5">
        <v>0</v>
      </c>
      <c r="N46" s="5"/>
      <c r="O46" s="5">
        <v>0</v>
      </c>
      <c r="Q46" s="34"/>
    </row>
    <row r="47" spans="3:17">
      <c r="C47" s="1" t="s">
        <v>128</v>
      </c>
      <c r="G47" s="11"/>
      <c r="I47" s="154">
        <v>2</v>
      </c>
      <c r="J47" s="5"/>
      <c r="K47" s="154">
        <v>1136</v>
      </c>
      <c r="L47" s="5"/>
      <c r="M47" s="5">
        <v>0</v>
      </c>
      <c r="N47" s="5"/>
      <c r="O47" s="5">
        <v>0</v>
      </c>
      <c r="P47" s="34"/>
    </row>
    <row r="48" spans="3:17">
      <c r="C48" s="1" t="s">
        <v>100</v>
      </c>
      <c r="I48" s="154">
        <v>0</v>
      </c>
      <c r="J48" s="5"/>
      <c r="K48" s="154">
        <v>-147</v>
      </c>
      <c r="L48" s="5"/>
      <c r="M48" s="154">
        <v>0</v>
      </c>
      <c r="N48" s="5"/>
      <c r="O48" s="154">
        <v>-147</v>
      </c>
    </row>
    <row r="49" spans="2:17">
      <c r="C49" s="1" t="s">
        <v>39</v>
      </c>
      <c r="I49" s="154">
        <v>-3323</v>
      </c>
      <c r="J49" s="5"/>
      <c r="K49" s="5">
        <v>-6350</v>
      </c>
      <c r="L49" s="5"/>
      <c r="M49" s="154">
        <v>-41473</v>
      </c>
      <c r="N49" s="139"/>
      <c r="O49" s="139">
        <v>-37315</v>
      </c>
    </row>
    <row r="50" spans="2:17">
      <c r="C50" s="1" t="s">
        <v>67</v>
      </c>
      <c r="I50" s="200">
        <v>29028</v>
      </c>
      <c r="J50" s="5"/>
      <c r="K50" s="200">
        <v>12979</v>
      </c>
      <c r="L50" s="5"/>
      <c r="M50" s="231">
        <v>11801</v>
      </c>
      <c r="N50" s="139"/>
      <c r="O50" s="231">
        <v>11</v>
      </c>
      <c r="Q50" s="34"/>
    </row>
    <row r="51" spans="2:17" s="3" customFormat="1">
      <c r="B51" s="63" t="s">
        <v>75</v>
      </c>
      <c r="C51" s="1"/>
      <c r="D51" s="1"/>
      <c r="E51" s="1"/>
      <c r="F51" s="1"/>
      <c r="G51" s="1"/>
      <c r="H51" s="1"/>
      <c r="I51" s="5">
        <f>SUM(I10:I50)</f>
        <v>-111936</v>
      </c>
      <c r="J51" s="154"/>
      <c r="K51" s="5">
        <f>SUM(K10:K50)</f>
        <v>-195503</v>
      </c>
      <c r="L51" s="154"/>
      <c r="M51" s="5">
        <f>SUM(M10:M50)</f>
        <v>-22633</v>
      </c>
      <c r="N51" s="154"/>
      <c r="O51" s="5">
        <f>SUM(O10:O50)</f>
        <v>-22703</v>
      </c>
    </row>
    <row r="52" spans="2:17">
      <c r="B52" s="63" t="s">
        <v>54</v>
      </c>
      <c r="C52" s="64"/>
      <c r="I52" s="5"/>
      <c r="J52" s="5"/>
      <c r="K52" s="198"/>
      <c r="L52" s="5"/>
      <c r="M52" s="198"/>
      <c r="N52" s="5"/>
      <c r="O52" s="198"/>
    </row>
    <row r="53" spans="2:17">
      <c r="B53" s="63"/>
      <c r="C53" s="240" t="s">
        <v>174</v>
      </c>
      <c r="I53" s="5">
        <v>0</v>
      </c>
      <c r="J53" s="5"/>
      <c r="K53" s="5">
        <v>4688</v>
      </c>
      <c r="L53" s="5"/>
      <c r="M53" s="139">
        <v>0</v>
      </c>
      <c r="N53" s="5"/>
      <c r="O53" s="5">
        <v>4688</v>
      </c>
    </row>
    <row r="54" spans="2:17">
      <c r="B54" s="63"/>
      <c r="C54" s="240" t="s">
        <v>78</v>
      </c>
      <c r="I54" s="5">
        <v>-18</v>
      </c>
      <c r="J54" s="5"/>
      <c r="K54" s="5">
        <v>0</v>
      </c>
      <c r="L54" s="5"/>
      <c r="M54" s="139">
        <v>0</v>
      </c>
      <c r="N54" s="5"/>
      <c r="O54" s="5">
        <v>0</v>
      </c>
    </row>
    <row r="55" spans="2:17" s="7" customFormat="1">
      <c r="C55" s="158" t="s">
        <v>187</v>
      </c>
      <c r="D55" s="1"/>
      <c r="E55" s="1"/>
      <c r="F55" s="1"/>
      <c r="G55" s="1"/>
      <c r="H55" s="1"/>
      <c r="I55" s="154">
        <v>-8278</v>
      </c>
      <c r="J55" s="5"/>
      <c r="K55" s="154">
        <v>-53419</v>
      </c>
      <c r="L55" s="5"/>
      <c r="M55" s="139">
        <v>-1542</v>
      </c>
      <c r="N55" s="5"/>
      <c r="O55" s="139">
        <v>-8317</v>
      </c>
    </row>
    <row r="56" spans="2:17" s="7" customFormat="1">
      <c r="C56" s="1" t="s">
        <v>30</v>
      </c>
      <c r="D56" s="1"/>
      <c r="E56" s="1"/>
      <c r="F56" s="1"/>
      <c r="G56" s="1"/>
      <c r="H56" s="1"/>
      <c r="I56" s="199">
        <v>-1</v>
      </c>
      <c r="J56" s="5"/>
      <c r="K56" s="199">
        <v>762</v>
      </c>
      <c r="L56" s="5"/>
      <c r="M56" s="199">
        <v>-1</v>
      </c>
      <c r="N56" s="5"/>
      <c r="O56" s="199">
        <v>762</v>
      </c>
    </row>
    <row r="57" spans="2:17">
      <c r="C57" s="3" t="s">
        <v>76</v>
      </c>
      <c r="I57" s="154">
        <v>77</v>
      </c>
      <c r="J57" s="154"/>
      <c r="K57" s="154">
        <v>-111</v>
      </c>
      <c r="L57" s="154"/>
      <c r="M57" s="232">
        <v>71</v>
      </c>
      <c r="N57" s="154"/>
      <c r="O57" s="232">
        <v>-31</v>
      </c>
    </row>
    <row r="58" spans="2:17">
      <c r="C58" s="1" t="s">
        <v>4</v>
      </c>
      <c r="I58" s="154">
        <v>-1117</v>
      </c>
      <c r="J58" s="5"/>
      <c r="K58" s="199">
        <v>296</v>
      </c>
      <c r="L58" s="5"/>
      <c r="M58" s="139">
        <v>0</v>
      </c>
      <c r="N58" s="5"/>
      <c r="O58" s="139">
        <v>0</v>
      </c>
    </row>
    <row r="59" spans="2:17">
      <c r="C59" s="1" t="s">
        <v>24</v>
      </c>
      <c r="I59" s="139">
        <v>774</v>
      </c>
      <c r="J59" s="230"/>
      <c r="K59" s="139">
        <v>-197</v>
      </c>
      <c r="L59" s="230"/>
      <c r="M59" s="233">
        <v>603</v>
      </c>
      <c r="N59" s="230"/>
      <c r="O59" s="139">
        <v>-277</v>
      </c>
    </row>
    <row r="60" spans="2:17">
      <c r="B60" s="63" t="s">
        <v>59</v>
      </c>
      <c r="I60" s="139"/>
      <c r="J60" s="230"/>
      <c r="K60" s="139"/>
      <c r="L60" s="230"/>
      <c r="M60" s="139"/>
      <c r="N60" s="230"/>
      <c r="O60" s="139"/>
    </row>
    <row r="61" spans="2:17">
      <c r="C61" s="158" t="s">
        <v>189</v>
      </c>
      <c r="I61" s="230">
        <v>45705</v>
      </c>
      <c r="J61" s="230"/>
      <c r="K61" s="230">
        <v>-3561</v>
      </c>
      <c r="L61" s="230"/>
      <c r="M61" s="230">
        <v>3944</v>
      </c>
      <c r="N61" s="230"/>
      <c r="O61" s="230">
        <v>-178</v>
      </c>
    </row>
    <row r="62" spans="2:17" hidden="1">
      <c r="C62" s="1" t="s">
        <v>47</v>
      </c>
      <c r="I62" s="230">
        <v>0</v>
      </c>
      <c r="J62" s="230"/>
      <c r="K62" s="230">
        <v>0</v>
      </c>
      <c r="L62" s="230"/>
      <c r="M62" s="230">
        <v>0</v>
      </c>
      <c r="N62" s="230"/>
      <c r="O62" s="230">
        <v>0</v>
      </c>
    </row>
    <row r="63" spans="2:17" hidden="1">
      <c r="C63" s="177" t="s">
        <v>197</v>
      </c>
      <c r="I63" s="230">
        <v>0</v>
      </c>
      <c r="J63" s="230"/>
      <c r="K63" s="139">
        <v>0</v>
      </c>
      <c r="L63" s="230"/>
      <c r="M63" s="230">
        <v>0</v>
      </c>
      <c r="N63" s="230"/>
      <c r="O63" s="230">
        <v>0</v>
      </c>
    </row>
    <row r="64" spans="2:17">
      <c r="B64" s="1" t="s">
        <v>131</v>
      </c>
      <c r="C64" s="14"/>
      <c r="I64" s="234">
        <f>SUM(I51:I63)</f>
        <v>-74794</v>
      </c>
      <c r="J64" s="230"/>
      <c r="K64" s="234">
        <f>SUM(K51:K63)</f>
        <v>-247045</v>
      </c>
      <c r="L64" s="230"/>
      <c r="M64" s="234">
        <f>SUM(M51:M63)</f>
        <v>-19558</v>
      </c>
      <c r="N64" s="230"/>
      <c r="O64" s="234">
        <f>SUM(O51:O63)</f>
        <v>-26056</v>
      </c>
    </row>
    <row r="65" spans="1:17">
      <c r="C65" s="1" t="s">
        <v>79</v>
      </c>
      <c r="D65" s="12"/>
      <c r="E65" s="12"/>
      <c r="F65" s="12"/>
      <c r="G65" s="12"/>
      <c r="H65" s="12"/>
      <c r="I65" s="139">
        <v>225</v>
      </c>
      <c r="J65" s="139"/>
      <c r="K65" s="139">
        <v>225</v>
      </c>
      <c r="L65" s="139"/>
      <c r="M65" s="139">
        <v>13</v>
      </c>
      <c r="N65" s="139"/>
      <c r="O65" s="139">
        <v>183</v>
      </c>
      <c r="Q65" s="34"/>
    </row>
    <row r="66" spans="1:17">
      <c r="C66" s="1" t="s">
        <v>68</v>
      </c>
      <c r="D66" s="12"/>
      <c r="E66" s="12"/>
      <c r="F66" s="12"/>
      <c r="G66" s="12"/>
      <c r="H66" s="12"/>
      <c r="I66" s="139">
        <v>16337</v>
      </c>
      <c r="J66" s="139"/>
      <c r="K66" s="139">
        <v>937</v>
      </c>
      <c r="L66" s="139"/>
      <c r="M66" s="139">
        <v>0</v>
      </c>
      <c r="N66" s="139"/>
      <c r="O66" s="139">
        <v>875</v>
      </c>
    </row>
    <row r="67" spans="1:17" hidden="1">
      <c r="C67" s="1" t="s">
        <v>153</v>
      </c>
      <c r="D67" s="12"/>
      <c r="E67" s="12"/>
      <c r="F67" s="12"/>
      <c r="G67" s="12"/>
      <c r="H67" s="12"/>
      <c r="I67" s="139"/>
      <c r="J67" s="139"/>
      <c r="K67" s="139"/>
      <c r="L67" s="139"/>
      <c r="M67" s="139"/>
      <c r="N67" s="139"/>
      <c r="O67" s="139"/>
    </row>
    <row r="68" spans="1:17">
      <c r="C68" s="158" t="s">
        <v>253</v>
      </c>
      <c r="D68" s="12"/>
      <c r="E68" s="12"/>
      <c r="F68" s="12"/>
      <c r="G68" s="12"/>
      <c r="H68" s="12"/>
      <c r="I68" s="139">
        <v>-6911</v>
      </c>
      <c r="J68" s="139"/>
      <c r="K68" s="139">
        <v>-4286</v>
      </c>
      <c r="L68" s="139"/>
      <c r="M68" s="139">
        <v>-209</v>
      </c>
      <c r="N68" s="139"/>
      <c r="O68" s="139">
        <v>-132</v>
      </c>
    </row>
    <row r="69" spans="1:17">
      <c r="A69" s="7" t="s">
        <v>55</v>
      </c>
      <c r="D69" s="7"/>
      <c r="E69" s="7"/>
      <c r="F69" s="7"/>
      <c r="G69" s="7"/>
      <c r="H69" s="7"/>
      <c r="I69" s="235">
        <f>SUM(I64:I68)</f>
        <v>-65143</v>
      </c>
      <c r="J69" s="236"/>
      <c r="K69" s="235">
        <f>SUM(K64:K68)</f>
        <v>-250169</v>
      </c>
      <c r="L69" s="202"/>
      <c r="M69" s="235">
        <f>SUM(M64:M68)</f>
        <v>-19754</v>
      </c>
      <c r="N69" s="202"/>
      <c r="O69" s="235">
        <f>SUM(O64:O68)</f>
        <v>-25130</v>
      </c>
    </row>
    <row r="70" spans="1:17">
      <c r="A70" s="8" t="s">
        <v>35</v>
      </c>
      <c r="D70" s="3"/>
      <c r="I70" s="232"/>
      <c r="J70" s="154"/>
      <c r="K70" s="232"/>
      <c r="L70" s="154"/>
      <c r="M70" s="154"/>
      <c r="N70" s="154"/>
      <c r="O70" s="154"/>
    </row>
    <row r="71" spans="1:17">
      <c r="B71" s="65" t="s">
        <v>77</v>
      </c>
      <c r="I71" s="154">
        <v>3659</v>
      </c>
      <c r="J71" s="154"/>
      <c r="K71" s="154">
        <v>1658</v>
      </c>
      <c r="L71" s="154"/>
      <c r="M71" s="154">
        <v>1196</v>
      </c>
      <c r="N71" s="154"/>
      <c r="O71" s="154">
        <v>1166</v>
      </c>
    </row>
    <row r="72" spans="1:17">
      <c r="B72" s="65" t="s">
        <v>101</v>
      </c>
      <c r="I72" s="154">
        <v>0</v>
      </c>
      <c r="J72" s="154"/>
      <c r="K72" s="154">
        <v>147</v>
      </c>
      <c r="L72" s="154"/>
      <c r="M72" s="154">
        <v>0</v>
      </c>
      <c r="N72" s="154"/>
      <c r="O72" s="154">
        <v>147</v>
      </c>
    </row>
    <row r="73" spans="1:17" ht="23.25" customHeight="1">
      <c r="B73" s="65" t="s">
        <v>91</v>
      </c>
      <c r="I73" s="154">
        <v>0</v>
      </c>
      <c r="J73" s="154"/>
      <c r="K73" s="5">
        <v>-2000</v>
      </c>
      <c r="L73" s="154"/>
      <c r="M73" s="154">
        <v>-40400</v>
      </c>
      <c r="N73" s="154"/>
      <c r="O73" s="5">
        <v>-212400</v>
      </c>
    </row>
    <row r="74" spans="1:17">
      <c r="B74" s="65" t="s">
        <v>90</v>
      </c>
      <c r="I74" s="154">
        <v>0</v>
      </c>
      <c r="J74" s="154"/>
      <c r="K74" s="5">
        <v>6000</v>
      </c>
      <c r="L74" s="154"/>
      <c r="M74" s="154">
        <v>121613</v>
      </c>
      <c r="N74" s="154"/>
      <c r="O74" s="154">
        <v>5500</v>
      </c>
      <c r="P74" s="154"/>
    </row>
    <row r="75" spans="1:17" ht="23.25" customHeight="1">
      <c r="B75" s="65" t="s">
        <v>132</v>
      </c>
      <c r="I75" s="5">
        <v>0</v>
      </c>
      <c r="J75" s="154"/>
      <c r="K75" s="5">
        <v>77</v>
      </c>
      <c r="L75" s="154"/>
      <c r="M75" s="154">
        <v>0</v>
      </c>
      <c r="N75" s="154"/>
      <c r="O75" s="154">
        <v>0</v>
      </c>
    </row>
    <row r="76" spans="1:17" s="3" customFormat="1">
      <c r="B76" s="176" t="s">
        <v>222</v>
      </c>
      <c r="D76" s="1"/>
      <c r="E76" s="1"/>
      <c r="F76" s="1"/>
      <c r="G76" s="1"/>
      <c r="H76" s="1"/>
      <c r="I76" s="154">
        <v>0</v>
      </c>
      <c r="J76" s="154"/>
      <c r="K76" s="154">
        <v>0</v>
      </c>
      <c r="L76" s="154"/>
      <c r="M76" s="154">
        <v>-60000</v>
      </c>
      <c r="N76" s="154"/>
      <c r="O76" s="154">
        <v>0</v>
      </c>
    </row>
    <row r="77" spans="1:17" s="3" customFormat="1" hidden="1">
      <c r="B77" s="176" t="s">
        <v>223</v>
      </c>
      <c r="D77" s="1"/>
      <c r="E77" s="1"/>
      <c r="F77" s="1"/>
      <c r="G77" s="137"/>
      <c r="H77" s="1"/>
      <c r="I77" s="154">
        <v>0</v>
      </c>
      <c r="J77" s="154"/>
      <c r="K77" s="154">
        <v>0</v>
      </c>
      <c r="L77" s="154"/>
      <c r="M77" s="139">
        <v>0</v>
      </c>
      <c r="N77" s="154"/>
      <c r="O77" s="154">
        <v>0</v>
      </c>
    </row>
    <row r="78" spans="1:17" s="3" customFormat="1">
      <c r="B78" s="176" t="s">
        <v>219</v>
      </c>
      <c r="D78" s="1"/>
      <c r="E78" s="1"/>
      <c r="F78" s="1"/>
      <c r="G78" s="1"/>
      <c r="H78" s="1"/>
      <c r="I78" s="232">
        <v>-1910</v>
      </c>
      <c r="J78" s="154"/>
      <c r="K78" s="154">
        <v>-15112</v>
      </c>
      <c r="L78" s="154"/>
      <c r="M78" s="154">
        <v>-17</v>
      </c>
      <c r="N78" s="154"/>
      <c r="O78" s="154">
        <v>-196</v>
      </c>
    </row>
    <row r="79" spans="1:17" s="3" customFormat="1">
      <c r="B79" s="176" t="s">
        <v>220</v>
      </c>
      <c r="D79" s="1"/>
      <c r="E79" s="1"/>
      <c r="F79" s="1"/>
      <c r="G79" s="1"/>
      <c r="H79" s="1"/>
      <c r="I79" s="232">
        <v>1329</v>
      </c>
      <c r="J79" s="154"/>
      <c r="K79" s="232">
        <v>0</v>
      </c>
      <c r="L79" s="154"/>
      <c r="M79" s="154">
        <v>0</v>
      </c>
      <c r="N79" s="154"/>
      <c r="O79" s="154">
        <v>0</v>
      </c>
    </row>
    <row r="80" spans="1:17" s="3" customFormat="1">
      <c r="B80" s="176" t="s">
        <v>247</v>
      </c>
      <c r="D80" s="1"/>
      <c r="E80" s="1"/>
      <c r="F80" s="1"/>
      <c r="G80" s="1"/>
      <c r="H80" s="1"/>
      <c r="I80" s="232">
        <v>0</v>
      </c>
      <c r="J80" s="154"/>
      <c r="K80" s="232">
        <v>0</v>
      </c>
      <c r="L80" s="154"/>
      <c r="M80" s="154">
        <v>10</v>
      </c>
      <c r="N80" s="154"/>
      <c r="O80" s="154">
        <v>0</v>
      </c>
    </row>
    <row r="81" spans="1:15" s="3" customFormat="1" ht="22.5" customHeight="1">
      <c r="B81" s="176" t="s">
        <v>221</v>
      </c>
      <c r="D81" s="1"/>
      <c r="E81" s="1"/>
      <c r="F81" s="1"/>
      <c r="G81" s="1"/>
      <c r="H81" s="1"/>
      <c r="I81" s="232">
        <v>-21111</v>
      </c>
      <c r="J81" s="154"/>
      <c r="K81" s="232">
        <v>-2232</v>
      </c>
      <c r="L81" s="154"/>
      <c r="M81" s="154">
        <v>0</v>
      </c>
      <c r="N81" s="154"/>
      <c r="O81" s="154">
        <v>0</v>
      </c>
    </row>
    <row r="82" spans="1:15" s="3" customFormat="1" ht="22.5" customHeight="1">
      <c r="B82" s="65" t="s">
        <v>88</v>
      </c>
      <c r="C82" s="1"/>
      <c r="D82" s="1"/>
      <c r="E82" s="1"/>
      <c r="F82" s="1"/>
      <c r="G82" s="1"/>
      <c r="H82" s="1"/>
      <c r="I82" s="232">
        <v>0</v>
      </c>
      <c r="J82" s="154"/>
      <c r="K82" s="232">
        <v>-241600</v>
      </c>
      <c r="L82" s="154"/>
      <c r="M82" s="154">
        <v>0</v>
      </c>
      <c r="N82" s="154"/>
      <c r="O82" s="154">
        <v>0</v>
      </c>
    </row>
    <row r="83" spans="1:15">
      <c r="B83" s="63" t="s">
        <v>127</v>
      </c>
      <c r="I83" s="154">
        <v>3811</v>
      </c>
      <c r="J83" s="154"/>
      <c r="K83" s="5">
        <v>2458</v>
      </c>
      <c r="L83" s="154"/>
      <c r="M83" s="154">
        <v>11472</v>
      </c>
      <c r="N83" s="154"/>
      <c r="O83" s="5">
        <v>3990</v>
      </c>
    </row>
    <row r="84" spans="1:15">
      <c r="A84" s="66" t="s">
        <v>56</v>
      </c>
      <c r="I84" s="196">
        <f>SUM(I71:I83)</f>
        <v>-14222</v>
      </c>
      <c r="J84" s="198">
        <f t="shared" ref="J84:O84" si="0">SUM(J71:J83)</f>
        <v>0</v>
      </c>
      <c r="K84" s="196">
        <f t="shared" si="0"/>
        <v>-250604</v>
      </c>
      <c r="L84" s="198">
        <f t="shared" si="0"/>
        <v>0</v>
      </c>
      <c r="M84" s="196">
        <f t="shared" si="0"/>
        <v>33874</v>
      </c>
      <c r="N84" s="198">
        <f t="shared" si="0"/>
        <v>0</v>
      </c>
      <c r="O84" s="196">
        <f t="shared" si="0"/>
        <v>-201793</v>
      </c>
    </row>
    <row r="85" spans="1:15">
      <c r="A85" s="8" t="s">
        <v>36</v>
      </c>
      <c r="I85" s="5"/>
      <c r="J85" s="154"/>
      <c r="K85" s="5"/>
      <c r="L85" s="154"/>
      <c r="M85" s="5"/>
      <c r="N85" s="154"/>
      <c r="O85" s="5"/>
    </row>
    <row r="86" spans="1:15">
      <c r="B86" s="65" t="s">
        <v>146</v>
      </c>
      <c r="I86" s="154">
        <v>-2205</v>
      </c>
      <c r="J86" s="154"/>
      <c r="K86" s="154">
        <v>-95</v>
      </c>
      <c r="L86" s="154"/>
      <c r="M86" s="154">
        <v>0</v>
      </c>
      <c r="N86" s="154"/>
      <c r="O86" s="154">
        <v>0</v>
      </c>
    </row>
    <row r="87" spans="1:15">
      <c r="B87" s="176" t="s">
        <v>143</v>
      </c>
      <c r="I87" s="154">
        <v>0</v>
      </c>
      <c r="J87" s="154"/>
      <c r="K87" s="154">
        <v>258512</v>
      </c>
      <c r="L87" s="154"/>
      <c r="M87" s="154">
        <v>0</v>
      </c>
      <c r="N87" s="154"/>
      <c r="O87" s="154">
        <v>0</v>
      </c>
    </row>
    <row r="88" spans="1:15" hidden="1">
      <c r="B88" s="65" t="s">
        <v>144</v>
      </c>
      <c r="I88" s="154"/>
      <c r="J88" s="154"/>
      <c r="K88" s="154"/>
      <c r="L88" s="154"/>
      <c r="M88" s="154"/>
      <c r="N88" s="154"/>
      <c r="O88" s="154"/>
    </row>
    <row r="89" spans="1:15">
      <c r="B89" s="65" t="s">
        <v>167</v>
      </c>
      <c r="C89" s="65"/>
      <c r="D89" s="65"/>
      <c r="E89" s="65"/>
      <c r="I89" s="154">
        <v>21590</v>
      </c>
      <c r="J89" s="154"/>
      <c r="K89" s="154">
        <v>23000</v>
      </c>
      <c r="L89" s="154"/>
      <c r="M89" s="154">
        <v>0</v>
      </c>
      <c r="N89" s="154"/>
      <c r="O89" s="154">
        <v>0</v>
      </c>
    </row>
    <row r="90" spans="1:15">
      <c r="B90" s="65" t="s">
        <v>175</v>
      </c>
      <c r="C90" s="65"/>
      <c r="D90" s="65"/>
      <c r="E90" s="65"/>
      <c r="I90" s="154">
        <v>-10340</v>
      </c>
      <c r="J90" s="154"/>
      <c r="K90" s="154">
        <v>0</v>
      </c>
      <c r="L90" s="154"/>
      <c r="M90" s="154">
        <v>0</v>
      </c>
      <c r="N90" s="154"/>
      <c r="O90" s="154">
        <v>0</v>
      </c>
    </row>
    <row r="91" spans="1:15">
      <c r="B91" s="176" t="s">
        <v>141</v>
      </c>
      <c r="C91" s="65"/>
      <c r="D91" s="65"/>
      <c r="E91" s="65"/>
      <c r="I91" s="154">
        <v>-16942</v>
      </c>
      <c r="J91" s="154"/>
      <c r="K91" s="154">
        <v>0</v>
      </c>
      <c r="L91" s="154"/>
      <c r="M91" s="154">
        <v>0</v>
      </c>
      <c r="N91" s="154"/>
      <c r="O91" s="154">
        <v>0</v>
      </c>
    </row>
    <row r="92" spans="1:15">
      <c r="B92" s="176" t="s">
        <v>176</v>
      </c>
      <c r="C92" s="65"/>
      <c r="D92" s="65"/>
      <c r="E92" s="65"/>
      <c r="I92" s="154">
        <v>143260</v>
      </c>
      <c r="J92" s="154"/>
      <c r="K92" s="154">
        <v>0</v>
      </c>
      <c r="L92" s="154"/>
      <c r="M92" s="154">
        <v>0</v>
      </c>
      <c r="N92" s="154"/>
      <c r="O92" s="154">
        <v>0</v>
      </c>
    </row>
    <row r="93" spans="1:15">
      <c r="B93" s="176" t="s">
        <v>177</v>
      </c>
      <c r="C93" s="65"/>
      <c r="D93" s="65"/>
      <c r="E93" s="65"/>
      <c r="I93" s="154">
        <v>-12756</v>
      </c>
      <c r="J93" s="154"/>
      <c r="K93" s="154">
        <v>0</v>
      </c>
      <c r="L93" s="154"/>
      <c r="M93" s="154">
        <v>0</v>
      </c>
      <c r="N93" s="154"/>
      <c r="O93" s="154">
        <v>0</v>
      </c>
    </row>
    <row r="94" spans="1:15">
      <c r="B94" s="176" t="s">
        <v>201</v>
      </c>
      <c r="C94" s="65"/>
      <c r="D94" s="65"/>
      <c r="E94" s="65"/>
      <c r="I94" s="154">
        <v>-36</v>
      </c>
      <c r="J94" s="154"/>
      <c r="K94" s="154">
        <v>0</v>
      </c>
      <c r="L94" s="154"/>
      <c r="M94" s="154">
        <v>0</v>
      </c>
      <c r="N94" s="154"/>
      <c r="O94" s="154">
        <v>0</v>
      </c>
    </row>
    <row r="95" spans="1:15" hidden="1">
      <c r="B95" s="65" t="s">
        <v>176</v>
      </c>
      <c r="C95" s="65"/>
      <c r="D95" s="65"/>
      <c r="E95" s="65"/>
      <c r="I95" s="154"/>
      <c r="J95" s="154"/>
      <c r="K95" s="154"/>
      <c r="L95" s="154"/>
      <c r="M95" s="154"/>
      <c r="N95" s="154"/>
      <c r="O95" s="154"/>
    </row>
    <row r="96" spans="1:15" hidden="1">
      <c r="B96" s="65" t="s">
        <v>177</v>
      </c>
      <c r="C96" s="65"/>
      <c r="D96" s="65"/>
      <c r="E96" s="65"/>
      <c r="I96" s="154"/>
      <c r="J96" s="154"/>
      <c r="K96" s="154"/>
      <c r="L96" s="154"/>
      <c r="M96" s="154"/>
      <c r="N96" s="154"/>
      <c r="O96" s="154"/>
    </row>
    <row r="97" spans="1:15">
      <c r="B97" s="65" t="s">
        <v>159</v>
      </c>
      <c r="C97" s="65"/>
      <c r="D97" s="65"/>
      <c r="E97" s="65"/>
      <c r="I97" s="154">
        <v>-11856</v>
      </c>
      <c r="J97" s="154"/>
      <c r="K97" s="154">
        <v>-15494</v>
      </c>
      <c r="L97" s="154"/>
      <c r="M97" s="154">
        <v>0</v>
      </c>
      <c r="N97" s="154"/>
      <c r="O97" s="154">
        <v>0</v>
      </c>
    </row>
    <row r="98" spans="1:15">
      <c r="B98" s="65" t="s">
        <v>60</v>
      </c>
      <c r="C98" s="65"/>
      <c r="D98" s="65"/>
      <c r="I98" s="5">
        <v>-681</v>
      </c>
      <c r="J98" s="154"/>
      <c r="K98" s="5">
        <v>-711</v>
      </c>
      <c r="L98" s="154"/>
      <c r="M98" s="5">
        <v>-129</v>
      </c>
      <c r="N98" s="154"/>
      <c r="O98" s="5">
        <v>-267</v>
      </c>
    </row>
    <row r="99" spans="1:15" hidden="1">
      <c r="B99" s="65" t="s">
        <v>157</v>
      </c>
      <c r="C99" s="65"/>
      <c r="D99" s="65"/>
      <c r="I99" s="154"/>
      <c r="J99" s="154"/>
      <c r="K99" s="154"/>
      <c r="L99" s="154"/>
      <c r="M99" s="154"/>
      <c r="N99" s="154"/>
      <c r="O99" s="154"/>
    </row>
    <row r="100" spans="1:15" hidden="1">
      <c r="B100" s="65" t="s">
        <v>145</v>
      </c>
      <c r="C100" s="65"/>
      <c r="D100" s="65"/>
      <c r="I100" s="5"/>
      <c r="J100" s="154"/>
      <c r="K100" s="154"/>
      <c r="L100" s="154"/>
      <c r="M100" s="154"/>
      <c r="N100" s="154"/>
      <c r="O100" s="154"/>
    </row>
    <row r="101" spans="1:15" hidden="1">
      <c r="B101" s="65" t="s">
        <v>140</v>
      </c>
      <c r="C101" s="65"/>
      <c r="D101" s="65"/>
      <c r="I101" s="154"/>
      <c r="J101" s="154"/>
      <c r="K101" s="5"/>
      <c r="L101" s="154"/>
      <c r="M101" s="154"/>
      <c r="N101" s="154"/>
      <c r="O101" s="5"/>
    </row>
    <row r="102" spans="1:15" hidden="1">
      <c r="B102" s="65" t="s">
        <v>152</v>
      </c>
      <c r="C102" s="65"/>
      <c r="D102" s="65"/>
      <c r="I102" s="154"/>
      <c r="J102" s="154"/>
      <c r="K102" s="5"/>
      <c r="L102" s="154"/>
      <c r="M102" s="154"/>
      <c r="N102" s="154"/>
      <c r="O102" s="5"/>
    </row>
    <row r="103" spans="1:15">
      <c r="B103" s="176" t="s">
        <v>192</v>
      </c>
      <c r="C103" s="65"/>
      <c r="D103" s="65"/>
      <c r="I103" s="154">
        <v>-9000</v>
      </c>
      <c r="J103" s="154"/>
      <c r="K103" s="5">
        <v>0</v>
      </c>
      <c r="L103" s="154"/>
      <c r="M103" s="154">
        <v>-9000</v>
      </c>
      <c r="N103" s="154"/>
      <c r="O103" s="5">
        <v>0</v>
      </c>
    </row>
    <row r="104" spans="1:15">
      <c r="B104" s="65" t="s">
        <v>102</v>
      </c>
      <c r="C104" s="65"/>
      <c r="D104" s="65"/>
      <c r="I104" s="5">
        <v>-23585</v>
      </c>
      <c r="J104" s="154"/>
      <c r="K104" s="5">
        <v>-12803</v>
      </c>
      <c r="L104" s="154"/>
      <c r="M104" s="5">
        <v>-6486</v>
      </c>
      <c r="N104" s="154"/>
      <c r="O104" s="5">
        <v>0</v>
      </c>
    </row>
    <row r="105" spans="1:15">
      <c r="A105" s="8" t="s">
        <v>57</v>
      </c>
      <c r="I105" s="196">
        <f>SUM(I86:J104)</f>
        <v>77449</v>
      </c>
      <c r="J105" s="154"/>
      <c r="K105" s="196">
        <f>SUM(K86:L104)</f>
        <v>252409</v>
      </c>
      <c r="L105" s="154"/>
      <c r="M105" s="196">
        <f>SUM(M86:M104)</f>
        <v>-15615</v>
      </c>
      <c r="N105" s="154"/>
      <c r="O105" s="196">
        <f>SUM(O86:O104)</f>
        <v>-267</v>
      </c>
    </row>
    <row r="106" spans="1:15">
      <c r="A106" s="68" t="s">
        <v>58</v>
      </c>
      <c r="D106" s="7"/>
      <c r="G106" s="69"/>
      <c r="H106" s="69"/>
      <c r="I106" s="197">
        <f>I105+I84+I69</f>
        <v>-1916</v>
      </c>
      <c r="J106" s="154"/>
      <c r="K106" s="197">
        <f>K105+K84+K69</f>
        <v>-248364</v>
      </c>
      <c r="L106" s="197"/>
      <c r="M106" s="197">
        <f>M105+M84+M69</f>
        <v>-1495</v>
      </c>
      <c r="N106" s="197"/>
      <c r="O106" s="197">
        <f>O105+O84+O69</f>
        <v>-227190</v>
      </c>
    </row>
    <row r="107" spans="1:15">
      <c r="A107" s="68" t="s">
        <v>217</v>
      </c>
      <c r="D107" s="14"/>
      <c r="G107" s="54"/>
      <c r="H107" s="54"/>
      <c r="I107" s="197">
        <f>BS!I11</f>
        <v>24399</v>
      </c>
      <c r="J107" s="197"/>
      <c r="K107" s="197">
        <v>289714</v>
      </c>
      <c r="L107" s="197"/>
      <c r="M107" s="197">
        <f>BS!M11</f>
        <v>5812</v>
      </c>
      <c r="N107" s="197"/>
      <c r="O107" s="197">
        <v>233427</v>
      </c>
    </row>
    <row r="108" spans="1:15" ht="22.5" thickBot="1">
      <c r="A108" s="68" t="s">
        <v>218</v>
      </c>
      <c r="D108" s="14"/>
      <c r="G108" s="54"/>
      <c r="H108" s="54"/>
      <c r="I108" s="209">
        <f>SUM(I106:I107)</f>
        <v>22483</v>
      </c>
      <c r="J108" s="5"/>
      <c r="K108" s="209">
        <f>SUM(K106:K107)</f>
        <v>41350</v>
      </c>
      <c r="L108" s="5"/>
      <c r="M108" s="209">
        <f>SUM(M106:M107)</f>
        <v>4317</v>
      </c>
      <c r="N108" s="5"/>
      <c r="O108" s="209">
        <f>SUM(O106:O107)</f>
        <v>6237</v>
      </c>
    </row>
    <row r="109" spans="1:15" ht="22.5" thickTop="1">
      <c r="D109" s="12"/>
      <c r="E109" s="12"/>
      <c r="F109" s="12"/>
      <c r="G109" s="12"/>
      <c r="H109" s="12"/>
      <c r="I109" s="5">
        <f>+I108-BS!G11</f>
        <v>0</v>
      </c>
      <c r="J109" s="5"/>
      <c r="K109" s="5">
        <f>+K108-41350</f>
        <v>0</v>
      </c>
      <c r="L109" s="5"/>
      <c r="M109" s="5">
        <f>+M108-BS!K11</f>
        <v>0</v>
      </c>
      <c r="N109" s="5"/>
      <c r="O109" s="5">
        <f>+O108-6237</f>
        <v>0</v>
      </c>
    </row>
    <row r="110" spans="1:15">
      <c r="D110" s="12"/>
      <c r="E110" s="12"/>
      <c r="F110" s="12"/>
      <c r="G110" s="12"/>
      <c r="H110" s="12"/>
      <c r="I110" s="67"/>
      <c r="J110" s="9"/>
      <c r="K110" s="4"/>
      <c r="L110" s="4"/>
      <c r="M110" s="5"/>
      <c r="N110" s="4"/>
      <c r="O110" s="4"/>
    </row>
    <row r="111" spans="1:15">
      <c r="D111" s="12"/>
      <c r="E111" s="12"/>
      <c r="F111" s="12"/>
      <c r="G111" s="12"/>
      <c r="H111" s="12"/>
      <c r="I111" s="76"/>
      <c r="J111" s="9"/>
      <c r="K111" s="4"/>
      <c r="L111" s="9"/>
      <c r="M111" s="4"/>
      <c r="N111" s="9"/>
      <c r="O111" s="52"/>
    </row>
    <row r="112" spans="1:15">
      <c r="D112" s="12"/>
      <c r="E112" s="12"/>
      <c r="F112" s="12"/>
      <c r="G112" s="12"/>
      <c r="H112" s="12"/>
      <c r="I112" s="5"/>
      <c r="J112" s="4"/>
      <c r="K112" s="4"/>
      <c r="L112" s="4"/>
      <c r="M112" s="4"/>
      <c r="N112" s="4"/>
      <c r="O112" s="4"/>
    </row>
    <row r="113" spans="3:15">
      <c r="D113" s="12"/>
      <c r="E113" s="12"/>
      <c r="F113" s="12"/>
      <c r="G113" s="12"/>
      <c r="H113" s="12"/>
      <c r="I113" s="67"/>
      <c r="J113" s="9"/>
      <c r="K113" s="9"/>
      <c r="L113" s="9"/>
      <c r="M113" s="9"/>
      <c r="N113" s="9"/>
      <c r="O113" s="9"/>
    </row>
    <row r="114" spans="3:15">
      <c r="C114" s="70"/>
      <c r="D114" s="12"/>
      <c r="E114" s="12"/>
      <c r="F114" s="12"/>
      <c r="G114" s="12"/>
      <c r="H114" s="12"/>
      <c r="I114" s="67"/>
      <c r="J114" s="56"/>
      <c r="K114" s="56"/>
      <c r="L114" s="56"/>
      <c r="M114" s="56"/>
      <c r="N114" s="56"/>
      <c r="O114" s="56"/>
    </row>
    <row r="115" spans="3:15">
      <c r="D115" s="12"/>
      <c r="E115" s="12"/>
      <c r="F115" s="12"/>
      <c r="G115" s="12"/>
      <c r="H115" s="12"/>
      <c r="I115" s="67"/>
      <c r="J115" s="67"/>
      <c r="K115" s="5"/>
      <c r="L115" s="67"/>
      <c r="M115" s="5"/>
      <c r="N115" s="67"/>
      <c r="O115" s="5"/>
    </row>
    <row r="116" spans="3:15">
      <c r="D116" s="12"/>
      <c r="E116" s="12"/>
      <c r="F116" s="12"/>
      <c r="G116" s="12"/>
      <c r="H116" s="12"/>
      <c r="I116" s="6"/>
      <c r="J116" s="67"/>
      <c r="K116" s="5"/>
      <c r="L116" s="67"/>
      <c r="M116" s="67"/>
      <c r="N116" s="67"/>
      <c r="O116" s="5"/>
    </row>
    <row r="117" spans="3:15">
      <c r="C117" s="15"/>
      <c r="F117" s="12"/>
      <c r="G117" s="12"/>
      <c r="H117" s="12"/>
      <c r="I117" s="77"/>
      <c r="J117" s="67"/>
      <c r="K117" s="5"/>
      <c r="L117" s="67"/>
      <c r="M117" s="67"/>
      <c r="N117" s="67"/>
      <c r="O117" s="5"/>
    </row>
    <row r="118" spans="3:15">
      <c r="I118" s="77"/>
      <c r="J118" s="12"/>
      <c r="K118" s="4"/>
      <c r="L118" s="12"/>
      <c r="M118" s="56"/>
      <c r="N118" s="12"/>
      <c r="O118" s="56"/>
    </row>
  </sheetData>
  <mergeCells count="5">
    <mergeCell ref="A1:O1"/>
    <mergeCell ref="A2:O2"/>
    <mergeCell ref="A3:O3"/>
    <mergeCell ref="M6:O6"/>
    <mergeCell ref="I6:K6"/>
  </mergeCells>
  <phoneticPr fontId="8" type="noConversion"/>
  <pageMargins left="0.59055118110236227" right="0.19685039370078741" top="0.74803149606299213" bottom="0.55118110236220474" header="0.51181102362204722" footer="0.31496062992125984"/>
  <pageSetup paperSize="9" scale="70" firstPageNumber="9" fitToHeight="2" orientation="portrait" useFirstPageNumber="1" r:id="rId1"/>
  <headerFooter>
    <oddHeader>&amp;C&amp;P</oddHeader>
    <oddFooter>&amp;Lหมายเหตุประกอบข้อมูลทางการเงินระหว่างกาลเป็นส่วนหนึ่งของข้อมูลทางการเงินระหว่างกาลนี้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1" manualBreakCount="1">
    <brk id="64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(6M)</vt:lpstr>
      <vt:lpstr>SE-conso</vt:lpstr>
      <vt:lpstr>SE-Separate</vt:lpstr>
      <vt:lpstr>CF</vt:lpstr>
      <vt:lpstr>BS!Print_Area</vt:lpstr>
      <vt:lpstr>CF!Print_Area</vt:lpstr>
      <vt:lpstr>'PL (3M)'!Print_Area</vt:lpstr>
      <vt:lpstr>'PL (6M)'!Print_Area</vt:lpstr>
      <vt:lpstr>'SE-conso'!Print_Area</vt:lpstr>
      <vt:lpstr>'SE-Separate'!Print_Area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DELL</cp:lastModifiedBy>
  <cp:lastPrinted>2018-08-08T11:00:05Z</cp:lastPrinted>
  <dcterms:created xsi:type="dcterms:W3CDTF">2003-03-27T06:59:00Z</dcterms:created>
  <dcterms:modified xsi:type="dcterms:W3CDTF">2018-08-10T06:58:14Z</dcterms:modified>
</cp:coreProperties>
</file>