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6. CONSO\2018\Q2'18\ส่ง  EY\"/>
    </mc:Choice>
  </mc:AlternateContent>
  <xr:revisionPtr revIDLastSave="0" documentId="8_{F6F32F18-E3AE-4845-8742-CEA01BEFA653}" xr6:coauthVersionLast="34" xr6:coauthVersionMax="34" xr10:uidLastSave="{00000000-0000-0000-0000-000000000000}"/>
  <bookViews>
    <workbookView xWindow="10950" yWindow="-270" windowWidth="10665" windowHeight="8895" xr2:uid="{00000000-000D-0000-FFFF-FFFF00000000}"/>
  </bookViews>
  <sheets>
    <sheet name="BS&amp;PL" sheetId="1" r:id="rId1"/>
    <sheet name="Consolidated" sheetId="2" r:id="rId2"/>
    <sheet name="The Company Only" sheetId="3" r:id="rId3"/>
  </sheets>
  <definedNames>
    <definedName name="_xlnm.Print_Area" localSheetId="0">'BS&amp;PL'!$A$1:$N$271</definedName>
    <definedName name="_xlnm.Print_Area" localSheetId="1">Consolidated!$A$1:$Q$31</definedName>
    <definedName name="_xlnm.Print_Area" localSheetId="2">'The Company Only'!$A$1:$N$28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28" i="2" l="1"/>
  <c r="M170" i="1"/>
  <c r="K170" i="1"/>
  <c r="I170" i="1"/>
  <c r="G170" i="1"/>
  <c r="M164" i="1"/>
  <c r="M171" i="1" s="1"/>
  <c r="M173" i="1" s="1"/>
  <c r="K164" i="1"/>
  <c r="K171" i="1" s="1"/>
  <c r="K173" i="1" s="1"/>
  <c r="I164" i="1"/>
  <c r="I171" i="1" s="1"/>
  <c r="I173" i="1" s="1"/>
  <c r="G164" i="1"/>
  <c r="M126" i="1"/>
  <c r="K126" i="1"/>
  <c r="I126" i="1"/>
  <c r="G126" i="1"/>
  <c r="M120" i="1"/>
  <c r="M127" i="1" s="1"/>
  <c r="M129" i="1" s="1"/>
  <c r="K120" i="1"/>
  <c r="K127" i="1" s="1"/>
  <c r="K129" i="1" s="1"/>
  <c r="I120" i="1"/>
  <c r="G120" i="1"/>
  <c r="G58" i="1"/>
  <c r="I58" i="1"/>
  <c r="K58" i="1"/>
  <c r="G64" i="1"/>
  <c r="I64" i="1"/>
  <c r="K64" i="1"/>
  <c r="K19" i="1"/>
  <c r="I19" i="1"/>
  <c r="G19" i="1"/>
  <c r="I65" i="1" l="1"/>
  <c r="G127" i="1"/>
  <c r="G129" i="1" s="1"/>
  <c r="G171" i="1"/>
  <c r="G173" i="1" s="1"/>
  <c r="I127" i="1"/>
  <c r="I129" i="1" s="1"/>
  <c r="G65" i="1"/>
  <c r="K65" i="1"/>
  <c r="G200" i="1"/>
  <c r="Q21" i="2" l="1"/>
  <c r="O19" i="2" l="1"/>
  <c r="M92" i="1"/>
  <c r="M91" i="1"/>
  <c r="M88" i="1"/>
  <c r="M87" i="1"/>
  <c r="M21" i="3" l="1"/>
  <c r="M14" i="3"/>
  <c r="E20" i="2"/>
  <c r="E22" i="2" s="1"/>
  <c r="M256" i="1"/>
  <c r="M248" i="1"/>
  <c r="I256" i="1"/>
  <c r="I248" i="1"/>
  <c r="M183" i="1"/>
  <c r="M184" i="1" s="1"/>
  <c r="M175" i="1"/>
  <c r="I183" i="1"/>
  <c r="I184" i="1" s="1"/>
  <c r="I175" i="1"/>
  <c r="M139" i="1"/>
  <c r="M140" i="1" s="1"/>
  <c r="M131" i="1"/>
  <c r="I139" i="1"/>
  <c r="I140" i="1" s="1"/>
  <c r="K256" i="1"/>
  <c r="G256" i="1"/>
  <c r="K248" i="1"/>
  <c r="G248" i="1"/>
  <c r="K183" i="1"/>
  <c r="K184" i="1" s="1"/>
  <c r="G183" i="1"/>
  <c r="G184" i="1" s="1"/>
  <c r="K139" i="1"/>
  <c r="K140" i="1" s="1"/>
  <c r="G139" i="1"/>
  <c r="G140" i="1" s="1"/>
  <c r="M142" i="1" l="1"/>
  <c r="I131" i="1"/>
  <c r="I142" i="1" s="1"/>
  <c r="I186" i="1"/>
  <c r="M18" i="2"/>
  <c r="M186" i="1"/>
  <c r="K11" i="3"/>
  <c r="G175" i="1"/>
  <c r="K131" i="1"/>
  <c r="K142" i="1" s="1"/>
  <c r="G131" i="1"/>
  <c r="G142" i="1" s="1"/>
  <c r="I200" i="1"/>
  <c r="I216" i="1" s="1"/>
  <c r="I225" i="1" s="1"/>
  <c r="I229" i="1" s="1"/>
  <c r="I258" i="1" s="1"/>
  <c r="I260" i="1" s="1"/>
  <c r="M200" i="1"/>
  <c r="M216" i="1" s="1"/>
  <c r="M225" i="1" s="1"/>
  <c r="M229" i="1" s="1"/>
  <c r="M258" i="1" s="1"/>
  <c r="M260" i="1" s="1"/>
  <c r="K200" i="1"/>
  <c r="K216" i="1" s="1"/>
  <c r="K225" i="1" s="1"/>
  <c r="K229" i="1" s="1"/>
  <c r="K258" i="1" s="1"/>
  <c r="K260" i="1" s="1"/>
  <c r="K175" i="1"/>
  <c r="G186" i="1" l="1"/>
  <c r="M25" i="2"/>
  <c r="K186" i="1"/>
  <c r="K18" i="3"/>
  <c r="G216" i="1"/>
  <c r="G225" i="1" s="1"/>
  <c r="G229" i="1" s="1"/>
  <c r="G258" i="1" s="1"/>
  <c r="G260" i="1" s="1"/>
  <c r="M94" i="1" l="1"/>
  <c r="I94" i="1"/>
  <c r="M64" i="1"/>
  <c r="M58" i="1"/>
  <c r="M28" i="1"/>
  <c r="K28" i="1"/>
  <c r="I28" i="1"/>
  <c r="G28" i="1"/>
  <c r="M19" i="1"/>
  <c r="M29" i="1" l="1"/>
  <c r="I95" i="1"/>
  <c r="M65" i="1"/>
  <c r="G29" i="1"/>
  <c r="I29" i="1"/>
  <c r="K29" i="1"/>
  <c r="M95" i="1" l="1"/>
  <c r="M96" i="1" s="1"/>
  <c r="I96" i="1"/>
  <c r="Q24" i="2" l="1"/>
  <c r="Q17" i="2" l="1"/>
  <c r="M10" i="3"/>
  <c r="M17" i="3"/>
  <c r="E20" i="3" l="1"/>
  <c r="E22" i="3" s="1"/>
  <c r="K87" i="1" s="1"/>
  <c r="Q18" i="2" l="1"/>
  <c r="M19" i="3" l="1"/>
  <c r="I20" i="3"/>
  <c r="G20" i="3"/>
  <c r="M12" i="3"/>
  <c r="M11" i="3"/>
  <c r="K13" i="3"/>
  <c r="K15" i="3" s="1"/>
  <c r="I13" i="3"/>
  <c r="I15" i="3" s="1"/>
  <c r="G13" i="3"/>
  <c r="G15" i="3" s="1"/>
  <c r="E13" i="3"/>
  <c r="E15" i="3" s="1"/>
  <c r="E27" i="2"/>
  <c r="I27" i="2"/>
  <c r="I29" i="2" s="1"/>
  <c r="G89" i="1" s="1"/>
  <c r="O27" i="2"/>
  <c r="O29" i="2" s="1"/>
  <c r="G93" i="1" s="1"/>
  <c r="K27" i="2"/>
  <c r="K29" i="2" s="1"/>
  <c r="G91" i="1" s="1"/>
  <c r="G27" i="2"/>
  <c r="G29" i="2" s="1"/>
  <c r="G88" i="1" s="1"/>
  <c r="Q26" i="2"/>
  <c r="I20" i="2"/>
  <c r="I22" i="2" s="1"/>
  <c r="O20" i="2"/>
  <c r="O22" i="2" s="1"/>
  <c r="M20" i="2"/>
  <c r="M22" i="2" s="1"/>
  <c r="K20" i="2"/>
  <c r="K22" i="2" s="1"/>
  <c r="G20" i="2"/>
  <c r="G22" i="2" s="1"/>
  <c r="E29" i="2" l="1"/>
  <c r="G87" i="1" s="1"/>
  <c r="G22" i="3"/>
  <c r="K88" i="1" s="1"/>
  <c r="K91" i="1"/>
  <c r="I22" i="3"/>
  <c r="Q19" i="2"/>
  <c r="M13" i="3"/>
  <c r="M15" i="3" s="1"/>
  <c r="Q20" i="2" l="1"/>
  <c r="Q22" i="2" s="1"/>
  <c r="M18" i="3"/>
  <c r="M20" i="3" s="1"/>
  <c r="M22" i="3" s="1"/>
  <c r="K20" i="3"/>
  <c r="K22" i="3" s="1"/>
  <c r="K92" i="1" l="1"/>
  <c r="K94" i="1" s="1"/>
  <c r="M27" i="2"/>
  <c r="Q25" i="2"/>
  <c r="Q27" i="2" s="1"/>
  <c r="Q29" i="2" s="1"/>
  <c r="K95" i="1" l="1"/>
  <c r="K96" i="1" s="1"/>
  <c r="M29" i="2"/>
  <c r="G92" i="1" s="1"/>
  <c r="G94" i="1" s="1"/>
  <c r="G95" i="1" s="1"/>
  <c r="G96" i="1" s="1"/>
</calcChain>
</file>

<file path=xl/sharedStrings.xml><?xml version="1.0" encoding="utf-8"?>
<sst xmlns="http://schemas.openxmlformats.org/spreadsheetml/2006/main" count="354" uniqueCount="203">
  <si>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</si>
  <si>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</si>
  <si>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</si>
  <si>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</si>
  <si>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</si>
  <si>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</si>
  <si>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</si>
  <si>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</si>
  <si>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</si>
  <si>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</si>
  <si>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</si>
  <si>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</si>
  <si>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</si>
  <si>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</si>
  <si>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</si>
  <si>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</si>
  <si>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</si>
  <si>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</si>
  <si>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</si>
  <si>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</si>
  <si>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</si>
  <si>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</si>
  <si>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</si>
  <si>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</si>
  <si>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</si>
  <si>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</si>
  <si>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</si>
  <si>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</si>
  <si>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</si>
  <si>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</si>
  <si>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</si>
  <si>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</si>
  <si>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</si>
  <si>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</si>
  <si>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</si>
  <si>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</si>
  <si>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</si>
  <si>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</si>
  <si>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</si>
  <si>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</si>
  <si>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</si>
  <si>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</si>
  <si>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Selling expenses</t>
  </si>
  <si>
    <t>Administrative expenses</t>
  </si>
  <si>
    <t>Total expenses</t>
  </si>
  <si>
    <t>Finance cost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</si>
  <si>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</si>
  <si>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</si>
  <si>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</si>
  <si>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</si>
  <si>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</si>
  <si>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Interest expenses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</si>
  <si>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</si>
  <si>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</si>
  <si>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</si>
  <si>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</si>
  <si>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</si>
  <si>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</si>
  <si>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</si>
  <si>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</si>
  <si>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</si>
  <si>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</si>
  <si>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</si>
  <si>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</si>
  <si>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</si>
  <si>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</si>
  <si>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Appropriated</t>
  </si>
  <si>
    <t>Unappropriated</t>
  </si>
  <si>
    <t>Other components of shareholders' equity</t>
  </si>
  <si>
    <t xml:space="preserve">   financial statements in foreign currency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</si>
  <si>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</si>
  <si>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</si>
  <si>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</si>
  <si>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</si>
  <si>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</si>
  <si>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</si>
  <si>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financial</t>
  </si>
  <si>
    <t>statements in</t>
  </si>
  <si>
    <t>foreign currency</t>
  </si>
  <si>
    <t>Profit or loss: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</si>
  <si>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</si>
  <si>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</si>
  <si>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</si>
  <si>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</si>
  <si>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</si>
  <si>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Property, plant and equipment </t>
  </si>
  <si>
    <t xml:space="preserve">   Trade and other receivables</t>
  </si>
  <si>
    <t xml:space="preserve">   Trade and other payables</t>
  </si>
  <si>
    <t>Kulthorn Kirby Public Company Limited and its subsidiaries</t>
  </si>
  <si>
    <t xml:space="preserve">   Income from scrap sales</t>
  </si>
  <si>
    <t>Surplus</t>
  </si>
  <si>
    <t>from business</t>
  </si>
  <si>
    <t>combination</t>
  </si>
  <si>
    <t>under common</t>
  </si>
  <si>
    <t>control</t>
  </si>
  <si>
    <t xml:space="preserve">   Deferred interest</t>
  </si>
  <si>
    <t xml:space="preserve">   Other non-current assets</t>
  </si>
  <si>
    <t xml:space="preserve">   financial lease agreements</t>
  </si>
  <si>
    <t>VAT receivable</t>
  </si>
  <si>
    <t>Dividend payable</t>
  </si>
  <si>
    <t>Other comprehensive</t>
  </si>
  <si>
    <t xml:space="preserve"> income</t>
  </si>
  <si>
    <t xml:space="preserve">Other intangible assets </t>
  </si>
  <si>
    <t>Goodwill on business combination</t>
  </si>
  <si>
    <t>Supplement cash flows information</t>
  </si>
  <si>
    <t>1)  Non-cash related transaction for investing activities</t>
  </si>
  <si>
    <t>2)  Non-cash related transaction for financing activities</t>
  </si>
  <si>
    <t xml:space="preserve">   Appropriated - statutory reserve</t>
  </si>
  <si>
    <t xml:space="preserve">     Dividend payable </t>
  </si>
  <si>
    <t>Short-term loans to related parties</t>
  </si>
  <si>
    <t>Deferred tax assets</t>
  </si>
  <si>
    <t xml:space="preserve">   Gain on exchange </t>
  </si>
  <si>
    <t>Inventories</t>
  </si>
  <si>
    <t>Statements of financial position</t>
  </si>
  <si>
    <t>Statements of financial position (continued)</t>
  </si>
  <si>
    <t xml:space="preserve">Current portion of liabilities under 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</si>
  <si>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</si>
  <si>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</si>
  <si>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</si>
  <si>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</si>
  <si>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 xml:space="preserve">   Cash paid for income tax</t>
  </si>
  <si>
    <t>Cash flow statements (continued)</t>
  </si>
  <si>
    <t>Cash paid for liabilities under financial lease agreements</t>
  </si>
  <si>
    <t xml:space="preserve">      1,200,000,000 ordinary shares of Baht 1 each </t>
  </si>
  <si>
    <t xml:space="preserve">Other comprehensive income to be reclassified </t>
  </si>
  <si>
    <t xml:space="preserve">   to profit or loss in subsequent periods - net of income tax</t>
  </si>
  <si>
    <t xml:space="preserve">   to profit or loss in subsequent periods:</t>
  </si>
  <si>
    <t>Net increase (decrease) in cash and cash equivalents</t>
  </si>
  <si>
    <t>Short-term loans from related parties</t>
  </si>
  <si>
    <t>As at</t>
  </si>
  <si>
    <t xml:space="preserve">(Unaudited </t>
  </si>
  <si>
    <t>(Audited)</t>
  </si>
  <si>
    <t>but reviewed)</t>
  </si>
  <si>
    <t>(Unit: Thousand Baht)</t>
  </si>
  <si>
    <t>(Unit: Thousand Baht except earnings per share expressed in Baht)</t>
  </si>
  <si>
    <t>Other comprehensive income for the period</t>
  </si>
  <si>
    <t>Total comprehensive income for the period</t>
  </si>
  <si>
    <t xml:space="preserve">   intangible assets</t>
  </si>
  <si>
    <t>Increase in translation adjustments</t>
  </si>
  <si>
    <t>Cash and cash equivalents at beginning of period</t>
  </si>
  <si>
    <t>Cash and cash equivalents at end of period</t>
  </si>
  <si>
    <t xml:space="preserve">Profit for the period </t>
  </si>
  <si>
    <t xml:space="preserve">Other comprehensive income for the period </t>
  </si>
  <si>
    <t>(Unaudited but reviewed)</t>
  </si>
  <si>
    <t>Basic earnings per share (Baht)</t>
  </si>
  <si>
    <t>2, 15</t>
  </si>
  <si>
    <t>Loss on exchange</t>
  </si>
  <si>
    <t>Balance as at 1 January 2017</t>
  </si>
  <si>
    <t xml:space="preserve">Long-term loans, net of current portion </t>
  </si>
  <si>
    <t xml:space="preserve">Liabilities under financial lease agreements, </t>
  </si>
  <si>
    <t xml:space="preserve">   net of current portion</t>
  </si>
  <si>
    <t>Current tax assets</t>
  </si>
  <si>
    <t>Surplus from business combination under common control</t>
  </si>
  <si>
    <t>Balance as at 1 January 2018</t>
  </si>
  <si>
    <t>2, 10</t>
  </si>
  <si>
    <t>Profit (loss) for the period</t>
  </si>
  <si>
    <t>shareholders' equity</t>
  </si>
  <si>
    <t xml:space="preserve">Other components of </t>
  </si>
  <si>
    <t xml:space="preserve">   Subsidies income from Government grants</t>
  </si>
  <si>
    <t>2, 3</t>
  </si>
  <si>
    <t>Profit (loss) attributable to equity holders of the Company</t>
  </si>
  <si>
    <t>Retained earnings (deficits)</t>
  </si>
  <si>
    <t>30 June 2018</t>
  </si>
  <si>
    <t>As at 30 June 2018</t>
  </si>
  <si>
    <t xml:space="preserve">   Dividend income</t>
  </si>
  <si>
    <t xml:space="preserve">   Unrealised loss on exchange</t>
  </si>
  <si>
    <t xml:space="preserve">   Dividend income </t>
  </si>
  <si>
    <t xml:space="preserve">   Cash received from interest income</t>
  </si>
  <si>
    <t xml:space="preserve">Proceeds from sales of property, plant and equipment </t>
  </si>
  <si>
    <t>Acquisition of property, plant and equipment and</t>
  </si>
  <si>
    <t>Cash receipt form Government grants</t>
  </si>
  <si>
    <t>Decrease in short-term loans to related parties</t>
  </si>
  <si>
    <t xml:space="preserve">Dividend income </t>
  </si>
  <si>
    <t>Cash paid for additional investment in subsidiaries</t>
  </si>
  <si>
    <t>Decrease in bank overdrafts and short-term loans</t>
  </si>
  <si>
    <t xml:space="preserve">   from financial institutions</t>
  </si>
  <si>
    <t>Repayment of long-term loans</t>
  </si>
  <si>
    <t>Dividend paid</t>
  </si>
  <si>
    <t xml:space="preserve">     Assets acquired under financial lease agreements</t>
  </si>
  <si>
    <t>For the three-month period ended 30 June 2018</t>
  </si>
  <si>
    <t>For the six-month period ended 30 June 2018</t>
  </si>
  <si>
    <t>Dividend paid (Note 16)</t>
  </si>
  <si>
    <t>Balance as at 30 June 2017</t>
  </si>
  <si>
    <t>Balance as at 30 June 2018</t>
  </si>
  <si>
    <t>31 December 2017</t>
  </si>
  <si>
    <t xml:space="preserve">Profit (loss) before finance cost and income tax  </t>
  </si>
  <si>
    <t xml:space="preserve">Profit (loss) before income tax </t>
  </si>
  <si>
    <t xml:space="preserve">Income tax </t>
  </si>
  <si>
    <t xml:space="preserve">Loss for the period </t>
  </si>
  <si>
    <t xml:space="preserve">     Payable from acquisitions of fixed assets</t>
  </si>
  <si>
    <t xml:space="preserve">     Receivable from sales of fixed assets</t>
  </si>
  <si>
    <t>Profit (loss) before tax</t>
  </si>
  <si>
    <t xml:space="preserve">   Reduction of inventory to net realisable value</t>
  </si>
  <si>
    <t>Net cash flows from (used in) operating activities</t>
  </si>
  <si>
    <t>Cash flows from (used in) operating activities</t>
  </si>
  <si>
    <t>Net cash flows from (used in) investing activities</t>
  </si>
  <si>
    <t xml:space="preserve">Decrease in short-term loans from related parties </t>
  </si>
  <si>
    <t>Net cash flows from (used in) financing activities</t>
  </si>
  <si>
    <t xml:space="preserve">   Bad debt</t>
  </si>
  <si>
    <t xml:space="preserve">   Gain on sales of property, plant and equipment</t>
  </si>
  <si>
    <t>Advance payment for purchase of fixed assets</t>
  </si>
  <si>
    <t xml:space="preserve">   Reversal of allowance for doubtful accounts</t>
  </si>
  <si>
    <t xml:space="preserve">Adjustments to reconcile profit (loss) before tax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</si>
</sst>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#,##0_);[Blue]\(#,##0\)"/>
    <numFmt numFmtId="169" formatCode="#,##0.000_);\(#,##0.000\)"/>
    <numFmt numFmtId="170" formatCode="_(* #,##0.000_);_(* \(#,##0.000\);_(* &quot;-&quot;_);_(@_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</cellStyleXfs>
  <cellXfs count="147">
    <xf numFmtId="0" fontId="0" fillId="0" borderId="0" xfId="0"/>
    <xf numFmtId="164" fontId="6" fillId="0" borderId="0" xfId="0" applyNumberFormat="1" applyFont="1" applyFill="1" applyAlignment="1"/>
    <xf numFmtId="164" fontId="6" fillId="0" borderId="0" xfId="0" applyNumberFormat="1" applyFont="1" applyFill="1" applyBorder="1" applyAlignment="1"/>
    <xf numFmtId="164" fontId="6" fillId="0" borderId="1" xfId="0" applyNumberFormat="1" applyFont="1" applyFill="1" applyBorder="1" applyAlignment="1"/>
    <xf numFmtId="166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/>
    </xf>
    <xf numFmtId="164" fontId="6" fillId="0" borderId="0" xfId="0" applyNumberFormat="1" applyFont="1" applyAlignment="1"/>
    <xf numFmtId="0" fontId="5" fillId="0" borderId="0" xfId="0" applyFont="1" applyFill="1" applyAlignment="1"/>
    <xf numFmtId="166" fontId="6" fillId="0" borderId="0" xfId="0" quotePrefix="1" applyNumberFormat="1" applyFont="1" applyFill="1" applyAlignment="1">
      <alignment horizontal="centerContinuous"/>
    </xf>
    <xf numFmtId="0" fontId="6" fillId="0" borderId="0" xfId="0" applyNumberFormat="1" applyFont="1" applyFill="1" applyAlignment="1">
      <alignment horizontal="centerContinuous"/>
    </xf>
    <xf numFmtId="166" fontId="6" fillId="0" borderId="0" xfId="0" applyNumberFormat="1" applyFont="1" applyFill="1" applyAlignment="1">
      <alignment horizontal="centerContinuous"/>
    </xf>
    <xf numFmtId="166" fontId="3" fillId="0" borderId="0" xfId="0" applyNumberFormat="1" applyFont="1" applyFill="1" applyAlignment="1">
      <alignment horizontal="centerContinuous"/>
    </xf>
    <xf numFmtId="166" fontId="6" fillId="0" borderId="0" xfId="0" applyNumberFormat="1" applyFont="1" applyFill="1" applyAlignment="1">
      <alignment horizontal="left"/>
    </xf>
    <xf numFmtId="37" fontId="5" fillId="0" borderId="0" xfId="2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/>
    <xf numFmtId="166" fontId="6" fillId="0" borderId="0" xfId="0" applyNumberFormat="1" applyFont="1" applyFill="1" applyAlignment="1"/>
    <xf numFmtId="166" fontId="5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166" fontId="6" fillId="0" borderId="0" xfId="0" quotePrefix="1" applyNumberFormat="1" applyFont="1" applyFill="1" applyAlignment="1">
      <alignment horizontal="left"/>
    </xf>
    <xf numFmtId="164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0" fontId="6" fillId="0" borderId="0" xfId="0" quotePrefix="1" applyNumberFormat="1" applyFont="1" applyFill="1" applyAlignment="1">
      <alignment horizontal="left"/>
    </xf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Border="1" applyAlignment="1"/>
    <xf numFmtId="0" fontId="6" fillId="0" borderId="0" xfId="0" quotePrefix="1" applyNumberFormat="1" applyFont="1" applyFill="1" applyAlignment="1">
      <alignment horizontal="center"/>
    </xf>
    <xf numFmtId="0" fontId="6" fillId="0" borderId="5" xfId="0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right"/>
    </xf>
    <xf numFmtId="39" fontId="5" fillId="0" borderId="0" xfId="0" applyNumberFormat="1" applyFont="1" applyFill="1" applyAlignment="1" applyProtection="1">
      <alignment horizontal="left"/>
    </xf>
    <xf numFmtId="39" fontId="7" fillId="0" borderId="0" xfId="0" applyNumberFormat="1" applyFont="1" applyFill="1" applyAlignment="1" applyProtection="1">
      <alignment horizontal="center"/>
    </xf>
    <xf numFmtId="39" fontId="6" fillId="0" borderId="0" xfId="0" applyNumberFormat="1" applyFont="1" applyFill="1" applyAlignment="1" applyProtection="1">
      <alignment horizontal="center"/>
    </xf>
    <xf numFmtId="39" fontId="6" fillId="0" borderId="0" xfId="0" applyNumberFormat="1" applyFont="1" applyFill="1" applyAlignment="1"/>
    <xf numFmtId="0" fontId="6" fillId="0" borderId="0" xfId="1" quotePrefix="1" applyNumberFormat="1" applyFont="1" applyFill="1" applyAlignment="1" applyProtection="1">
      <alignment horizontal="center"/>
    </xf>
    <xf numFmtId="0" fontId="6" fillId="0" borderId="0" xfId="1" applyNumberFormat="1" applyFont="1" applyFill="1" applyBorder="1" applyAlignment="1" applyProtection="1">
      <alignment horizontal="center"/>
    </xf>
    <xf numFmtId="166" fontId="7" fillId="0" borderId="0" xfId="0" applyNumberFormat="1" applyFont="1" applyFill="1" applyAlignment="1">
      <alignment horizontal="right"/>
    </xf>
    <xf numFmtId="38" fontId="8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Alignment="1"/>
    <xf numFmtId="38" fontId="6" fillId="0" borderId="0" xfId="0" applyNumberFormat="1" applyFont="1" applyFill="1" applyBorder="1" applyAlignment="1"/>
    <xf numFmtId="167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/>
    <xf numFmtId="49" fontId="4" fillId="0" borderId="0" xfId="0" applyNumberFormat="1" applyFont="1" applyFill="1" applyAlignment="1"/>
    <xf numFmtId="49" fontId="0" fillId="0" borderId="0" xfId="0" applyNumberFormat="1" applyFont="1" applyFill="1" applyAlignment="1"/>
    <xf numFmtId="164" fontId="0" fillId="0" borderId="2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right"/>
    </xf>
    <xf numFmtId="164" fontId="0" fillId="0" borderId="4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Alignment="1"/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0" fontId="6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164" fontId="6" fillId="0" borderId="0" xfId="0" applyNumberFormat="1" applyFont="1" applyBorder="1" applyAlignment="1"/>
    <xf numFmtId="0" fontId="5" fillId="0" borderId="0" xfId="0" applyFont="1" applyAlignment="1"/>
    <xf numFmtId="38" fontId="6" fillId="0" borderId="0" xfId="0" applyNumberFormat="1" applyFont="1" applyAlignment="1"/>
    <xf numFmtId="0" fontId="6" fillId="0" borderId="0" xfId="0" applyFont="1" applyAlignment="1"/>
    <xf numFmtId="166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2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/>
    <xf numFmtId="164" fontId="4" fillId="0" borderId="0" xfId="0" applyNumberFormat="1" applyFont="1" applyFill="1" applyAlignment="1"/>
    <xf numFmtId="164" fontId="0" fillId="0" borderId="0" xfId="0" applyNumberFormat="1" applyFont="1" applyFill="1" applyAlignment="1"/>
    <xf numFmtId="166" fontId="6" fillId="0" borderId="0" xfId="0" applyNumberFormat="1" applyFont="1" applyFill="1" applyBorder="1" applyAlignment="1">
      <alignment horizontal="centerContinuous"/>
    </xf>
    <xf numFmtId="49" fontId="7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left"/>
    </xf>
    <xf numFmtId="39" fontId="6" fillId="0" borderId="0" xfId="0" applyNumberFormat="1" applyFont="1" applyFill="1" applyBorder="1" applyAlignment="1"/>
    <xf numFmtId="39" fontId="6" fillId="0" borderId="0" xfId="0" applyNumberFormat="1" applyFont="1" applyFill="1" applyBorder="1" applyAlignment="1" applyProtection="1">
      <alignment horizontal="center"/>
    </xf>
    <xf numFmtId="167" fontId="4" fillId="0" borderId="0" xfId="0" applyNumberFormat="1" applyFont="1" applyFill="1" applyBorder="1" applyAlignment="1"/>
    <xf numFmtId="164" fontId="6" fillId="0" borderId="4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6" fillId="2" borderId="0" xfId="0" applyNumberFormat="1" applyFont="1" applyFill="1" applyAlignment="1">
      <alignment horizontal="right"/>
    </xf>
    <xf numFmtId="164" fontId="6" fillId="2" borderId="0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164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Alignment="1">
      <alignment horizontal="right"/>
    </xf>
    <xf numFmtId="166" fontId="5" fillId="0" borderId="0" xfId="0" applyNumberFormat="1" applyFont="1" applyFill="1" applyBorder="1" applyAlignment="1"/>
    <xf numFmtId="164" fontId="6" fillId="0" borderId="3" xfId="0" applyNumberFormat="1" applyFont="1" applyFill="1" applyBorder="1" applyAlignment="1">
      <alignment horizontal="center"/>
    </xf>
    <xf numFmtId="164" fontId="6" fillId="2" borderId="0" xfId="0" applyNumberFormat="1" applyFont="1" applyFill="1" applyAlignment="1"/>
    <xf numFmtId="164" fontId="0" fillId="2" borderId="0" xfId="0" applyNumberFormat="1" applyFont="1" applyFill="1" applyAlignment="1"/>
    <xf numFmtId="37" fontId="6" fillId="0" borderId="0" xfId="3" applyNumberFormat="1" applyFont="1" applyBorder="1" applyAlignment="1">
      <alignment horizontal="center"/>
    </xf>
    <xf numFmtId="38" fontId="6" fillId="0" borderId="0" xfId="3" applyNumberFormat="1" applyFont="1" applyBorder="1" applyAlignment="1">
      <alignment horizontal="center"/>
    </xf>
    <xf numFmtId="37" fontId="6" fillId="0" borderId="1" xfId="3" quotePrefix="1" applyNumberFormat="1" applyFont="1" applyBorder="1" applyAlignment="1">
      <alignment horizontal="center"/>
    </xf>
    <xf numFmtId="0" fontId="6" fillId="0" borderId="0" xfId="3" applyNumberFormat="1" applyFont="1" applyAlignment="1">
      <alignment horizontal="center"/>
    </xf>
    <xf numFmtId="0" fontId="6" fillId="0" borderId="0" xfId="3" applyNumberFormat="1" applyFont="1" applyAlignment="1"/>
    <xf numFmtId="164" fontId="6" fillId="0" borderId="0" xfId="3" applyNumberFormat="1" applyFont="1" applyFill="1" applyAlignment="1">
      <alignment horizontal="right"/>
    </xf>
    <xf numFmtId="164" fontId="6" fillId="0" borderId="0" xfId="3" applyNumberFormat="1" applyFont="1" applyFill="1" applyAlignment="1"/>
    <xf numFmtId="38" fontId="6" fillId="0" borderId="0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6" fillId="0" borderId="0" xfId="3" applyNumberFormat="1" applyFont="1" applyFill="1" applyBorder="1" applyAlignment="1">
      <alignment horizontal="right"/>
    </xf>
    <xf numFmtId="164" fontId="6" fillId="0" borderId="1" xfId="3" applyNumberFormat="1" applyFont="1" applyFill="1" applyBorder="1" applyAlignment="1"/>
    <xf numFmtId="164" fontId="6" fillId="0" borderId="0" xfId="3" applyNumberFormat="1" applyFont="1" applyAlignment="1"/>
    <xf numFmtId="164" fontId="6" fillId="0" borderId="1" xfId="3" applyNumberFormat="1" applyFont="1" applyBorder="1" applyAlignment="1"/>
    <xf numFmtId="164" fontId="6" fillId="0" borderId="0" xfId="3" applyNumberFormat="1" applyFont="1" applyBorder="1" applyAlignment="1"/>
    <xf numFmtId="168" fontId="6" fillId="0" borderId="0" xfId="0" applyNumberFormat="1" applyFont="1" applyFill="1" applyAlignment="1"/>
    <xf numFmtId="0" fontId="8" fillId="2" borderId="0" xfId="0" applyNumberFormat="1" applyFont="1" applyFill="1" applyAlignment="1">
      <alignment horizontal="center"/>
    </xf>
    <xf numFmtId="164" fontId="6" fillId="2" borderId="2" xfId="0" applyNumberFormat="1" applyFont="1" applyFill="1" applyBorder="1" applyAlignment="1">
      <alignment horizontal="center"/>
    </xf>
    <xf numFmtId="166" fontId="6" fillId="2" borderId="0" xfId="0" applyNumberFormat="1" applyFont="1" applyFill="1" applyBorder="1" applyAlignment="1"/>
    <xf numFmtId="164" fontId="6" fillId="2" borderId="3" xfId="0" applyNumberFormat="1" applyFont="1" applyFill="1" applyBorder="1" applyAlignment="1">
      <alignment horizontal="right"/>
    </xf>
    <xf numFmtId="164" fontId="6" fillId="2" borderId="3" xfId="0" applyNumberFormat="1" applyFont="1" applyFill="1" applyBorder="1" applyAlignment="1"/>
    <xf numFmtId="164" fontId="6" fillId="0" borderId="3" xfId="0" applyNumberFormat="1" applyFont="1" applyFill="1" applyBorder="1" applyAlignment="1"/>
    <xf numFmtId="166" fontId="6" fillId="0" borderId="2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4" fontId="0" fillId="0" borderId="1" xfId="3" applyNumberFormat="1" applyFont="1" applyFill="1" applyBorder="1" applyAlignment="1">
      <alignment horizontal="right"/>
    </xf>
    <xf numFmtId="169" fontId="6" fillId="0" borderId="4" xfId="3" applyNumberFormat="1" applyFont="1" applyFill="1" applyBorder="1" applyAlignment="1">
      <alignment horizontal="right"/>
    </xf>
    <xf numFmtId="170" fontId="6" fillId="0" borderId="0" xfId="0" applyNumberFormat="1" applyFont="1" applyFill="1" applyAlignment="1"/>
    <xf numFmtId="39" fontId="6" fillId="0" borderId="0" xfId="3" applyNumberFormat="1" applyFont="1" applyAlignment="1"/>
    <xf numFmtId="0" fontId="6" fillId="0" borderId="0" xfId="0" applyFont="1" applyFill="1" applyBorder="1" applyAlignment="1"/>
    <xf numFmtId="0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/>
    <xf numFmtId="169" fontId="6" fillId="0" borderId="4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/>
    <xf numFmtId="164" fontId="6" fillId="2" borderId="0" xfId="0" applyNumberFormat="1" applyFont="1" applyFill="1" applyBorder="1" applyAlignment="1"/>
    <xf numFmtId="166" fontId="6" fillId="0" borderId="1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Alignment="1">
      <alignment vertical="top"/>
    </xf>
    <xf numFmtId="164" fontId="10" fillId="0" borderId="1" xfId="0" applyNumberFormat="1" applyFont="1" applyFill="1" applyBorder="1" applyAlignment="1">
      <alignment vertical="top"/>
    </xf>
    <xf numFmtId="166" fontId="5" fillId="0" borderId="1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54" xfId="3" xr:uid="{00000000-0005-0000-0000-000002000000}"/>
    <cellStyle name="Normal_BS - E" xfId="2" xr:uid="{00000000-0005-0000-0000-000003000000}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1"/>
  <sheetViews>
    <sheetView showGridLines="0" tabSelected="1" view="pageBreakPreview" zoomScale="85" zoomScaleNormal="100" zoomScaleSheetLayoutView="85" workbookViewId="0">
      <selection activeCell="A2" sqref="A2"/>
    </sheetView>
  </sheetViews>
  <sheetFormatPr defaultColWidth="10.7109375" defaultRowHeight="21.6" customHeight="1"/>
  <cols>
    <col min="1" max="1" width="34.28515625" style="21" customWidth="1"/>
    <col min="2" max="2" width="1.7109375" style="22" customWidth="1"/>
    <col min="3" max="3" width="6.42578125" style="21" customWidth="1"/>
    <col min="4" max="4" width="0.85546875" style="22" customWidth="1"/>
    <col min="5" max="5" width="5.5703125" style="22" customWidth="1"/>
    <col min="6" max="6" width="0.85546875" style="31" customWidth="1"/>
    <col min="7" max="7" width="15.7109375" style="22" customWidth="1"/>
    <col min="8" max="8" width="0.85546875" style="22" customWidth="1"/>
    <col min="9" max="9" width="15.7109375" style="22" customWidth="1"/>
    <col min="10" max="10" width="0.85546875" style="31" customWidth="1"/>
    <col min="11" max="11" width="15.7109375" style="22" customWidth="1"/>
    <col min="12" max="12" width="0.85546875" style="22" customWidth="1"/>
    <col min="13" max="13" width="15.7109375" style="22" customWidth="1"/>
    <col min="14" max="14" width="0.85546875" style="22" customWidth="1"/>
    <col min="15" max="16384" width="10.7109375" style="22"/>
  </cols>
  <sheetData>
    <row r="1" spans="1:14" s="18" customFormat="1" ht="21.6" customHeight="1">
      <c r="A1" s="13" t="s">
        <v>88</v>
      </c>
      <c r="B1" s="14"/>
      <c r="C1" s="15"/>
      <c r="D1" s="16"/>
      <c r="E1" s="16"/>
      <c r="F1" s="79"/>
      <c r="G1" s="16"/>
      <c r="H1" s="16"/>
      <c r="I1" s="16"/>
      <c r="J1" s="79"/>
      <c r="K1" s="16"/>
      <c r="L1" s="16"/>
      <c r="M1" s="17"/>
    </row>
    <row r="2" spans="1:14" s="18" customFormat="1" ht="21.6" customHeight="1">
      <c r="A2" s="13" t="s">
        <v>113</v>
      </c>
      <c r="B2" s="16"/>
      <c r="C2" s="15"/>
      <c r="D2" s="16"/>
      <c r="E2" s="16"/>
      <c r="F2" s="79"/>
      <c r="G2" s="16"/>
      <c r="H2" s="16"/>
      <c r="I2" s="16"/>
      <c r="J2" s="79"/>
      <c r="K2" s="16"/>
      <c r="L2" s="16"/>
      <c r="M2" s="16"/>
    </row>
    <row r="3" spans="1:14" s="18" customFormat="1" ht="21.6" customHeight="1">
      <c r="A3" s="19" t="s">
        <v>163</v>
      </c>
      <c r="B3" s="16"/>
      <c r="C3" s="15"/>
      <c r="D3" s="16"/>
      <c r="E3" s="16"/>
      <c r="F3" s="79"/>
      <c r="G3" s="16"/>
      <c r="H3" s="16"/>
      <c r="I3" s="16"/>
      <c r="J3" s="79"/>
      <c r="K3" s="16"/>
      <c r="L3" s="16"/>
      <c r="M3" s="16"/>
    </row>
    <row r="4" spans="1:14" s="18" customFormat="1" ht="21.6" customHeight="1">
      <c r="B4" s="16"/>
      <c r="C4" s="15"/>
      <c r="D4" s="16"/>
      <c r="E4" s="16"/>
      <c r="F4" s="79"/>
      <c r="G4" s="16"/>
      <c r="H4" s="16"/>
      <c r="I4" s="16"/>
      <c r="J4" s="79"/>
      <c r="K4" s="16"/>
      <c r="L4" s="16"/>
      <c r="M4" s="20"/>
      <c r="N4" s="20" t="s">
        <v>133</v>
      </c>
    </row>
    <row r="5" spans="1:14" ht="21.6" customHeight="1">
      <c r="F5" s="72"/>
      <c r="G5" s="144" t="s">
        <v>0</v>
      </c>
      <c r="H5" s="144"/>
      <c r="I5" s="144"/>
      <c r="J5" s="72"/>
      <c r="K5" s="144" t="s">
        <v>1</v>
      </c>
      <c r="L5" s="144"/>
      <c r="M5" s="144"/>
    </row>
    <row r="6" spans="1:14" ht="21.6" customHeight="1">
      <c r="F6" s="72"/>
      <c r="G6" s="105" t="s">
        <v>129</v>
      </c>
      <c r="H6" s="106"/>
      <c r="I6" s="105" t="s">
        <v>129</v>
      </c>
      <c r="J6" s="72"/>
      <c r="K6" s="105" t="s">
        <v>129</v>
      </c>
      <c r="L6" s="106"/>
      <c r="M6" s="105" t="s">
        <v>129</v>
      </c>
    </row>
    <row r="7" spans="1:14" ht="21.6" customHeight="1">
      <c r="D7" s="80"/>
      <c r="E7" s="37" t="s">
        <v>2</v>
      </c>
      <c r="F7" s="38"/>
      <c r="G7" s="107" t="s">
        <v>162</v>
      </c>
      <c r="H7" s="106"/>
      <c r="I7" s="107" t="s">
        <v>184</v>
      </c>
      <c r="J7" s="75"/>
      <c r="K7" s="107" t="s">
        <v>162</v>
      </c>
      <c r="L7" s="106"/>
      <c r="M7" s="107" t="s">
        <v>184</v>
      </c>
    </row>
    <row r="8" spans="1:14" ht="21.6" customHeight="1">
      <c r="D8" s="80"/>
      <c r="E8" s="37"/>
      <c r="F8" s="38"/>
      <c r="G8" s="108" t="s">
        <v>130</v>
      </c>
      <c r="H8" s="109"/>
      <c r="I8" s="108" t="s">
        <v>131</v>
      </c>
      <c r="J8" s="75"/>
      <c r="K8" s="108" t="s">
        <v>130</v>
      </c>
      <c r="L8" s="109"/>
      <c r="M8" s="108" t="s">
        <v>131</v>
      </c>
    </row>
    <row r="9" spans="1:14" ht="21.6" customHeight="1">
      <c r="D9" s="80"/>
      <c r="E9" s="37"/>
      <c r="F9" s="38"/>
      <c r="G9" s="108" t="s">
        <v>132</v>
      </c>
      <c r="H9" s="109"/>
      <c r="I9" s="108"/>
      <c r="J9" s="75"/>
      <c r="K9" s="108" t="s">
        <v>132</v>
      </c>
      <c r="L9" s="109"/>
      <c r="M9" s="108"/>
    </row>
    <row r="10" spans="1:14" ht="20.100000000000001" customHeight="1">
      <c r="A10" s="13" t="s">
        <v>3</v>
      </c>
      <c r="C10" s="22"/>
      <c r="E10" s="24"/>
    </row>
    <row r="11" spans="1:14" ht="20.100000000000001" customHeight="1">
      <c r="A11" s="13" t="s">
        <v>4</v>
      </c>
      <c r="C11" s="22"/>
      <c r="E11" s="24"/>
    </row>
    <row r="12" spans="1:14" ht="20.100000000000001" customHeight="1">
      <c r="A12" s="25" t="s">
        <v>5</v>
      </c>
      <c r="B12" s="26"/>
      <c r="C12" s="22"/>
      <c r="D12" s="6"/>
      <c r="F12" s="6"/>
      <c r="G12" s="88">
        <v>267321</v>
      </c>
      <c r="H12" s="88"/>
      <c r="I12" s="88">
        <v>225681</v>
      </c>
      <c r="J12" s="88"/>
      <c r="K12" s="88">
        <v>175352</v>
      </c>
      <c r="L12" s="88"/>
      <c r="M12" s="88">
        <v>149225</v>
      </c>
    </row>
    <row r="13" spans="1:14" ht="20.100000000000001" customHeight="1">
      <c r="A13" s="25" t="s">
        <v>83</v>
      </c>
      <c r="C13" s="22"/>
      <c r="D13" s="6"/>
      <c r="E13" s="120" t="s">
        <v>159</v>
      </c>
      <c r="F13" s="6"/>
      <c r="G13" s="89">
        <v>1599326</v>
      </c>
      <c r="H13" s="89"/>
      <c r="I13" s="89">
        <v>1776836</v>
      </c>
      <c r="J13" s="89"/>
      <c r="K13" s="89">
        <v>935684</v>
      </c>
      <c r="L13" s="89"/>
      <c r="M13" s="89">
        <v>1032477</v>
      </c>
    </row>
    <row r="14" spans="1:14" ht="20.100000000000001" customHeight="1">
      <c r="A14" s="25" t="s">
        <v>109</v>
      </c>
      <c r="C14" s="22"/>
      <c r="D14" s="6"/>
      <c r="E14" s="120">
        <v>2</v>
      </c>
      <c r="F14" s="6"/>
      <c r="G14" s="89">
        <v>0</v>
      </c>
      <c r="H14" s="89"/>
      <c r="I14" s="89">
        <v>0</v>
      </c>
      <c r="J14" s="89"/>
      <c r="K14" s="89">
        <v>85000</v>
      </c>
      <c r="L14" s="89"/>
      <c r="M14" s="89">
        <v>113000</v>
      </c>
    </row>
    <row r="15" spans="1:14" ht="20.100000000000001" customHeight="1">
      <c r="A15" s="25" t="s">
        <v>112</v>
      </c>
      <c r="B15" s="18"/>
      <c r="C15" s="22"/>
      <c r="D15" s="6"/>
      <c r="E15" s="120">
        <v>4</v>
      </c>
      <c r="F15" s="6"/>
      <c r="G15" s="88">
        <v>2200060</v>
      </c>
      <c r="H15" s="88"/>
      <c r="I15" s="88">
        <v>2122406</v>
      </c>
      <c r="J15" s="88"/>
      <c r="K15" s="88">
        <v>1308797</v>
      </c>
      <c r="L15" s="88"/>
      <c r="M15" s="88">
        <v>1184682</v>
      </c>
    </row>
    <row r="16" spans="1:14" ht="20.100000000000001" customHeight="1">
      <c r="A16" s="25" t="s">
        <v>151</v>
      </c>
      <c r="B16" s="18"/>
      <c r="C16" s="22"/>
      <c r="D16" s="6"/>
      <c r="E16" s="120"/>
      <c r="F16" s="6"/>
      <c r="G16" s="88">
        <v>3253</v>
      </c>
      <c r="H16" s="88"/>
      <c r="I16" s="88">
        <v>25537</v>
      </c>
      <c r="J16" s="88"/>
      <c r="K16" s="88">
        <v>237</v>
      </c>
      <c r="L16" s="88"/>
      <c r="M16" s="88">
        <v>16088</v>
      </c>
    </row>
    <row r="17" spans="1:13" ht="20.100000000000001" customHeight="1">
      <c r="A17" s="25" t="s">
        <v>98</v>
      </c>
      <c r="B17" s="26"/>
      <c r="C17" s="22"/>
      <c r="D17" s="6"/>
      <c r="E17" s="120"/>
      <c r="F17" s="6"/>
      <c r="G17" s="88">
        <v>47064</v>
      </c>
      <c r="H17" s="88"/>
      <c r="I17" s="88">
        <v>48143</v>
      </c>
      <c r="J17" s="88"/>
      <c r="K17" s="88">
        <v>32361</v>
      </c>
      <c r="L17" s="88"/>
      <c r="M17" s="88">
        <v>37068</v>
      </c>
    </row>
    <row r="18" spans="1:13" ht="20.100000000000001" customHeight="1">
      <c r="A18" s="25" t="s">
        <v>6</v>
      </c>
      <c r="C18" s="22"/>
      <c r="D18" s="6"/>
      <c r="E18" s="120"/>
      <c r="F18" s="6"/>
      <c r="G18" s="88">
        <v>36234</v>
      </c>
      <c r="H18" s="88"/>
      <c r="I18" s="88">
        <v>28400</v>
      </c>
      <c r="J18" s="88"/>
      <c r="K18" s="88">
        <v>6335</v>
      </c>
      <c r="L18" s="88"/>
      <c r="M18" s="88">
        <v>7921</v>
      </c>
    </row>
    <row r="19" spans="1:13" ht="20.100000000000001" customHeight="1">
      <c r="A19" s="13" t="s">
        <v>8</v>
      </c>
      <c r="C19" s="22"/>
      <c r="D19" s="6"/>
      <c r="E19" s="120"/>
      <c r="F19" s="6"/>
      <c r="G19" s="90">
        <f>SUM(G12:G18)</f>
        <v>4153258</v>
      </c>
      <c r="H19" s="88"/>
      <c r="I19" s="90">
        <f>SUM(I12:I18)</f>
        <v>4227003</v>
      </c>
      <c r="J19" s="88"/>
      <c r="K19" s="90">
        <f>SUM(K12:K18)</f>
        <v>2543766</v>
      </c>
      <c r="L19" s="88"/>
      <c r="M19" s="90">
        <f>SUM(M12:M18)</f>
        <v>2540461</v>
      </c>
    </row>
    <row r="20" spans="1:13" ht="20.100000000000001" customHeight="1">
      <c r="A20" s="13" t="s">
        <v>9</v>
      </c>
      <c r="C20" s="22"/>
      <c r="D20" s="6"/>
      <c r="F20" s="6"/>
      <c r="G20" s="88"/>
      <c r="H20" s="88"/>
      <c r="I20" s="88"/>
      <c r="J20" s="88"/>
      <c r="K20" s="88"/>
      <c r="L20" s="88"/>
      <c r="M20" s="88"/>
    </row>
    <row r="21" spans="1:13" ht="20.100000000000001" customHeight="1">
      <c r="A21" s="25" t="s">
        <v>10</v>
      </c>
      <c r="C21" s="22"/>
      <c r="D21" s="6"/>
      <c r="E21" s="120">
        <v>5</v>
      </c>
      <c r="F21" s="6"/>
      <c r="G21" s="88">
        <v>0</v>
      </c>
      <c r="H21" s="88"/>
      <c r="I21" s="88">
        <v>0</v>
      </c>
      <c r="J21" s="88"/>
      <c r="K21" s="88">
        <v>2846872</v>
      </c>
      <c r="L21" s="88"/>
      <c r="M21" s="88">
        <v>2846872</v>
      </c>
    </row>
    <row r="22" spans="1:13" ht="20.100000000000001" customHeight="1">
      <c r="A22" s="25" t="s">
        <v>85</v>
      </c>
      <c r="B22" s="18"/>
      <c r="C22" s="22"/>
      <c r="D22" s="6"/>
      <c r="E22" s="120">
        <v>6</v>
      </c>
      <c r="F22" s="6"/>
      <c r="G22" s="88">
        <v>2701940</v>
      </c>
      <c r="H22" s="88"/>
      <c r="I22" s="88">
        <v>2794238</v>
      </c>
      <c r="J22" s="88"/>
      <c r="K22" s="88">
        <v>1148103</v>
      </c>
      <c r="L22" s="88"/>
      <c r="M22" s="88">
        <v>1265390</v>
      </c>
    </row>
    <row r="23" spans="1:13" ht="20.100000000000001" customHeight="1">
      <c r="A23" s="25" t="s">
        <v>103</v>
      </c>
      <c r="B23" s="18"/>
      <c r="C23" s="22"/>
      <c r="D23" s="6"/>
      <c r="E23" s="120">
        <v>7</v>
      </c>
      <c r="F23" s="6"/>
      <c r="G23" s="88">
        <v>0</v>
      </c>
      <c r="H23" s="88"/>
      <c r="I23" s="88">
        <v>0</v>
      </c>
      <c r="J23" s="88"/>
      <c r="K23" s="88">
        <v>0</v>
      </c>
      <c r="L23" s="88"/>
      <c r="M23" s="88">
        <v>0</v>
      </c>
    </row>
    <row r="24" spans="1:13" ht="20.100000000000001" customHeight="1">
      <c r="A24" s="25" t="s">
        <v>102</v>
      </c>
      <c r="B24" s="18"/>
      <c r="C24" s="22"/>
      <c r="D24" s="6"/>
      <c r="E24" s="120">
        <v>8</v>
      </c>
      <c r="F24" s="6"/>
      <c r="G24" s="88">
        <v>73631</v>
      </c>
      <c r="H24" s="88"/>
      <c r="I24" s="88">
        <v>71080</v>
      </c>
      <c r="J24" s="88"/>
      <c r="K24" s="88">
        <v>27542</v>
      </c>
      <c r="L24" s="88"/>
      <c r="M24" s="88">
        <v>27855</v>
      </c>
    </row>
    <row r="25" spans="1:13" ht="20.100000000000001" customHeight="1">
      <c r="A25" s="25" t="s">
        <v>200</v>
      </c>
      <c r="B25" s="18"/>
      <c r="C25" s="22"/>
      <c r="D25" s="6"/>
      <c r="E25" s="120"/>
      <c r="F25" s="6"/>
      <c r="G25" s="88">
        <v>62428</v>
      </c>
      <c r="H25" s="88"/>
      <c r="I25" s="88">
        <v>75285</v>
      </c>
      <c r="J25" s="88"/>
      <c r="K25" s="88">
        <v>3505</v>
      </c>
      <c r="L25" s="88"/>
      <c r="M25" s="88">
        <v>0</v>
      </c>
    </row>
    <row r="26" spans="1:13" ht="20.100000000000001" customHeight="1">
      <c r="A26" s="25" t="s">
        <v>110</v>
      </c>
      <c r="B26" s="18"/>
      <c r="C26" s="22"/>
      <c r="D26" s="6"/>
      <c r="E26" s="24"/>
      <c r="F26" s="6"/>
      <c r="G26" s="88">
        <v>155266</v>
      </c>
      <c r="H26" s="88"/>
      <c r="I26" s="88">
        <v>127457</v>
      </c>
      <c r="J26" s="88"/>
      <c r="K26" s="88">
        <v>93471</v>
      </c>
      <c r="L26" s="88"/>
      <c r="M26" s="88">
        <v>62130</v>
      </c>
    </row>
    <row r="27" spans="1:13" ht="20.100000000000001" customHeight="1">
      <c r="A27" s="25" t="s">
        <v>11</v>
      </c>
      <c r="B27" s="18"/>
      <c r="C27" s="24"/>
      <c r="D27" s="6"/>
      <c r="E27" s="6"/>
      <c r="F27" s="6"/>
      <c r="G27" s="91">
        <v>2113</v>
      </c>
      <c r="H27" s="88"/>
      <c r="I27" s="91">
        <v>2272</v>
      </c>
      <c r="J27" s="88"/>
      <c r="K27" s="91">
        <v>1115</v>
      </c>
      <c r="L27" s="88"/>
      <c r="M27" s="91">
        <v>1226</v>
      </c>
    </row>
    <row r="28" spans="1:13" ht="20.100000000000001" customHeight="1">
      <c r="A28" s="13" t="s">
        <v>12</v>
      </c>
      <c r="C28" s="24"/>
      <c r="D28" s="6"/>
      <c r="E28" s="6"/>
      <c r="F28" s="6"/>
      <c r="G28" s="88">
        <f>SUM(G21:G27)</f>
        <v>2995378</v>
      </c>
      <c r="H28" s="88"/>
      <c r="I28" s="88">
        <f>SUM(I21:I27)</f>
        <v>3070332</v>
      </c>
      <c r="J28" s="122"/>
      <c r="K28" s="103">
        <f>SUM(K21:K27)</f>
        <v>4120608</v>
      </c>
      <c r="L28" s="1"/>
      <c r="M28" s="1">
        <f>SUM(M21:M27)</f>
        <v>4203473</v>
      </c>
    </row>
    <row r="29" spans="1:13" ht="20.100000000000001" customHeight="1" thickBot="1">
      <c r="A29" s="13" t="s">
        <v>13</v>
      </c>
      <c r="D29" s="6"/>
      <c r="E29" s="6"/>
      <c r="F29" s="6"/>
      <c r="G29" s="123">
        <f>G19+G28</f>
        <v>7148636</v>
      </c>
      <c r="H29" s="88"/>
      <c r="I29" s="123">
        <f>I19+I28</f>
        <v>7297335</v>
      </c>
      <c r="J29" s="122"/>
      <c r="K29" s="124">
        <f>SUM(K19+K28)</f>
        <v>6664374</v>
      </c>
      <c r="L29" s="2"/>
      <c r="M29" s="125">
        <f>SUM(M19+M28)</f>
        <v>6743934</v>
      </c>
    </row>
    <row r="30" spans="1:13" ht="21.6" customHeight="1" thickTop="1">
      <c r="E30" s="28"/>
      <c r="F30" s="28"/>
      <c r="G30" s="28"/>
      <c r="I30" s="28"/>
      <c r="J30" s="28"/>
      <c r="K30" s="28"/>
      <c r="L30" s="28"/>
      <c r="M30" s="28"/>
    </row>
    <row r="31" spans="1:13" ht="21.6" customHeight="1">
      <c r="A31" s="29" t="s">
        <v>14</v>
      </c>
      <c r="B31" s="26"/>
      <c r="E31" s="28"/>
      <c r="F31" s="28"/>
      <c r="G31" s="28"/>
      <c r="I31" s="28"/>
      <c r="J31" s="28"/>
      <c r="K31" s="28"/>
      <c r="L31" s="28"/>
      <c r="M31" s="28"/>
    </row>
    <row r="32" spans="1:13" ht="21.6" customHeight="1">
      <c r="A32" s="29"/>
      <c r="B32" s="26"/>
      <c r="E32" s="28"/>
      <c r="F32" s="28"/>
      <c r="G32" s="28"/>
      <c r="I32" s="28"/>
      <c r="J32" s="28"/>
      <c r="K32" s="28"/>
      <c r="L32" s="28"/>
      <c r="M32" s="28"/>
    </row>
    <row r="33" spans="1:14" ht="21.6" customHeight="1">
      <c r="A33" s="29"/>
      <c r="B33" s="26"/>
      <c r="E33" s="28"/>
      <c r="F33" s="28"/>
      <c r="G33" s="28"/>
      <c r="I33" s="28"/>
      <c r="J33" s="28"/>
      <c r="K33" s="28"/>
      <c r="L33" s="28"/>
      <c r="M33" s="28"/>
    </row>
    <row r="34" spans="1:14" ht="21.6" customHeight="1">
      <c r="A34" s="29"/>
      <c r="B34" s="26"/>
      <c r="E34" s="28"/>
      <c r="F34" s="28"/>
      <c r="G34" s="28"/>
      <c r="I34" s="28"/>
      <c r="J34" s="28"/>
      <c r="K34" s="28"/>
      <c r="L34" s="28"/>
      <c r="M34" s="28"/>
    </row>
    <row r="35" spans="1:14" ht="21.6" customHeight="1">
      <c r="A35" s="29"/>
      <c r="B35" s="26"/>
      <c r="E35" s="28"/>
      <c r="F35" s="28"/>
      <c r="G35" s="28"/>
      <c r="I35" s="28"/>
      <c r="J35" s="28"/>
      <c r="K35" s="28"/>
      <c r="L35" s="28"/>
      <c r="M35" s="28"/>
    </row>
    <row r="36" spans="1:14" ht="21.6" customHeight="1">
      <c r="A36" s="29"/>
      <c r="B36" s="26"/>
      <c r="E36" s="28"/>
      <c r="F36" s="28"/>
      <c r="G36" s="28"/>
      <c r="I36" s="28"/>
      <c r="J36" s="28"/>
      <c r="K36" s="28"/>
      <c r="L36" s="28"/>
      <c r="M36" s="28"/>
    </row>
    <row r="37" spans="1:14" s="18" customFormat="1" ht="21.6" customHeight="1">
      <c r="A37" s="13" t="s">
        <v>88</v>
      </c>
      <c r="B37" s="14"/>
      <c r="C37" s="15"/>
      <c r="D37" s="16"/>
      <c r="E37" s="16"/>
      <c r="F37" s="79"/>
      <c r="G37" s="16"/>
      <c r="H37" s="16"/>
      <c r="I37" s="16"/>
      <c r="J37" s="79"/>
      <c r="K37" s="16"/>
      <c r="L37" s="16"/>
      <c r="M37" s="16"/>
    </row>
    <row r="38" spans="1:14" s="18" customFormat="1" ht="21.6" customHeight="1">
      <c r="A38" s="13" t="s">
        <v>114</v>
      </c>
      <c r="B38" s="16"/>
      <c r="C38" s="15"/>
      <c r="D38" s="16"/>
      <c r="E38" s="16"/>
      <c r="F38" s="79"/>
      <c r="G38" s="16"/>
      <c r="H38" s="16"/>
      <c r="I38" s="16"/>
      <c r="J38" s="79"/>
      <c r="K38" s="16"/>
      <c r="L38" s="16"/>
      <c r="M38" s="16"/>
    </row>
    <row r="39" spans="1:14" s="18" customFormat="1" ht="21.6" customHeight="1">
      <c r="A39" s="19" t="s">
        <v>163</v>
      </c>
      <c r="B39" s="16"/>
      <c r="C39" s="15"/>
      <c r="D39" s="16"/>
      <c r="E39" s="16"/>
      <c r="F39" s="79"/>
      <c r="G39" s="16"/>
      <c r="H39" s="16"/>
      <c r="I39" s="16"/>
      <c r="J39" s="79"/>
      <c r="K39" s="16"/>
      <c r="L39" s="16"/>
      <c r="M39" s="16"/>
    </row>
    <row r="40" spans="1:14" s="18" customFormat="1" ht="21.6" customHeight="1">
      <c r="B40" s="16"/>
      <c r="C40" s="15"/>
      <c r="D40" s="16"/>
      <c r="E40" s="16"/>
      <c r="F40" s="79"/>
      <c r="G40" s="16"/>
      <c r="H40" s="16"/>
      <c r="I40" s="16"/>
      <c r="J40" s="79"/>
      <c r="K40" s="16"/>
      <c r="L40" s="16"/>
      <c r="M40" s="20"/>
      <c r="N40" s="20" t="s">
        <v>133</v>
      </c>
    </row>
    <row r="41" spans="1:14" ht="21.6" customHeight="1">
      <c r="F41" s="72"/>
      <c r="G41" s="144" t="s">
        <v>0</v>
      </c>
      <c r="H41" s="144"/>
      <c r="I41" s="144"/>
      <c r="J41" s="72"/>
      <c r="K41" s="144" t="s">
        <v>1</v>
      </c>
      <c r="L41" s="144"/>
      <c r="M41" s="144"/>
    </row>
    <row r="42" spans="1:14" ht="21.6" customHeight="1">
      <c r="F42" s="72"/>
      <c r="G42" s="105" t="s">
        <v>129</v>
      </c>
      <c r="H42" s="106"/>
      <c r="I42" s="105" t="s">
        <v>129</v>
      </c>
      <c r="J42" s="72"/>
      <c r="K42" s="105" t="s">
        <v>129</v>
      </c>
      <c r="L42" s="106"/>
      <c r="M42" s="105" t="s">
        <v>129</v>
      </c>
    </row>
    <row r="43" spans="1:14" ht="21.6" customHeight="1">
      <c r="D43" s="80"/>
      <c r="E43" s="37" t="s">
        <v>2</v>
      </c>
      <c r="F43" s="38"/>
      <c r="G43" s="107" t="s">
        <v>162</v>
      </c>
      <c r="H43" s="106"/>
      <c r="I43" s="107" t="s">
        <v>184</v>
      </c>
      <c r="J43" s="75"/>
      <c r="K43" s="107" t="s">
        <v>162</v>
      </c>
      <c r="L43" s="106"/>
      <c r="M43" s="107" t="s">
        <v>184</v>
      </c>
    </row>
    <row r="44" spans="1:14" ht="21.6" customHeight="1">
      <c r="D44" s="80"/>
      <c r="E44" s="37"/>
      <c r="F44" s="38"/>
      <c r="G44" s="108" t="s">
        <v>130</v>
      </c>
      <c r="H44" s="109"/>
      <c r="I44" s="108" t="s">
        <v>131</v>
      </c>
      <c r="J44" s="75"/>
      <c r="K44" s="108" t="s">
        <v>130</v>
      </c>
      <c r="L44" s="109"/>
      <c r="M44" s="108" t="s">
        <v>131</v>
      </c>
    </row>
    <row r="45" spans="1:14" ht="21.6" customHeight="1">
      <c r="D45" s="80"/>
      <c r="E45" s="37"/>
      <c r="F45" s="38"/>
      <c r="G45" s="108" t="s">
        <v>132</v>
      </c>
      <c r="H45" s="109"/>
      <c r="I45" s="108"/>
      <c r="J45" s="75"/>
      <c r="K45" s="108" t="s">
        <v>132</v>
      </c>
      <c r="L45" s="109"/>
      <c r="M45" s="108"/>
    </row>
    <row r="46" spans="1:14" ht="20.100000000000001" customHeight="1">
      <c r="A46" s="13" t="s">
        <v>15</v>
      </c>
      <c r="C46" s="24"/>
    </row>
    <row r="47" spans="1:14" ht="20.100000000000001" customHeight="1">
      <c r="A47" s="13" t="s">
        <v>16</v>
      </c>
      <c r="C47" s="24"/>
    </row>
    <row r="48" spans="1:14" ht="20.100000000000001" customHeight="1">
      <c r="A48" s="25" t="s">
        <v>17</v>
      </c>
      <c r="B48" s="18"/>
      <c r="C48" s="22"/>
      <c r="D48" s="4"/>
      <c r="E48" s="4"/>
      <c r="F48" s="141"/>
      <c r="G48" s="4"/>
      <c r="H48" s="4"/>
      <c r="I48" s="4"/>
      <c r="J48" s="141"/>
      <c r="L48" s="4"/>
      <c r="M48" s="4"/>
    </row>
    <row r="49" spans="1:13" ht="20.100000000000001" customHeight="1">
      <c r="A49" s="25" t="s">
        <v>18</v>
      </c>
      <c r="B49" s="18"/>
      <c r="C49" s="22"/>
      <c r="D49" s="10"/>
      <c r="E49" s="120">
        <v>9</v>
      </c>
      <c r="F49" s="10"/>
      <c r="G49" s="92">
        <v>3154164</v>
      </c>
      <c r="H49" s="92"/>
      <c r="I49" s="92">
        <v>3029785</v>
      </c>
      <c r="J49" s="92"/>
      <c r="K49" s="92">
        <v>1746037</v>
      </c>
      <c r="L49" s="7"/>
      <c r="M49" s="92">
        <v>1509334</v>
      </c>
    </row>
    <row r="50" spans="1:13" ht="20.100000000000001" customHeight="1">
      <c r="A50" s="25" t="s">
        <v>84</v>
      </c>
      <c r="C50" s="22"/>
      <c r="D50" s="10"/>
      <c r="E50" s="120" t="s">
        <v>154</v>
      </c>
      <c r="F50" s="10"/>
      <c r="G50" s="92">
        <v>944101</v>
      </c>
      <c r="H50" s="92"/>
      <c r="I50" s="92">
        <v>879098</v>
      </c>
      <c r="J50" s="92"/>
      <c r="K50" s="92">
        <v>715364</v>
      </c>
      <c r="L50" s="7"/>
      <c r="M50" s="92">
        <v>754951</v>
      </c>
    </row>
    <row r="51" spans="1:13" ht="20.100000000000001" customHeight="1">
      <c r="A51" s="25" t="s">
        <v>128</v>
      </c>
      <c r="B51" s="18"/>
      <c r="C51" s="22"/>
      <c r="D51" s="10"/>
      <c r="E51" s="120">
        <v>2</v>
      </c>
      <c r="F51" s="10"/>
      <c r="G51" s="92">
        <v>0</v>
      </c>
      <c r="H51" s="92"/>
      <c r="I51" s="92">
        <v>0</v>
      </c>
      <c r="J51" s="92"/>
      <c r="K51" s="92">
        <v>742624</v>
      </c>
      <c r="L51" s="7"/>
      <c r="M51" s="92">
        <v>765206</v>
      </c>
    </row>
    <row r="52" spans="1:13" ht="20.100000000000001" customHeight="1">
      <c r="A52" s="25" t="s">
        <v>19</v>
      </c>
      <c r="B52" s="18"/>
      <c r="C52" s="22"/>
      <c r="D52" s="10"/>
      <c r="E52" s="120">
        <v>11</v>
      </c>
      <c r="F52" s="10"/>
      <c r="G52" s="92">
        <v>705000</v>
      </c>
      <c r="H52" s="92"/>
      <c r="I52" s="92">
        <v>200000</v>
      </c>
      <c r="J52" s="92"/>
      <c r="K52" s="92">
        <v>705000</v>
      </c>
      <c r="L52" s="7"/>
      <c r="M52" s="92">
        <v>200000</v>
      </c>
    </row>
    <row r="53" spans="1:13" ht="20.100000000000001" customHeight="1">
      <c r="A53" s="25" t="s">
        <v>115</v>
      </c>
      <c r="B53" s="18"/>
      <c r="C53" s="22"/>
      <c r="D53" s="141"/>
      <c r="F53" s="141"/>
      <c r="G53" s="92"/>
      <c r="H53" s="92"/>
      <c r="I53" s="92"/>
      <c r="J53" s="92"/>
      <c r="K53" s="92"/>
      <c r="L53" s="7"/>
      <c r="M53" s="92"/>
    </row>
    <row r="54" spans="1:13" ht="20.100000000000001" customHeight="1">
      <c r="A54" s="25" t="s">
        <v>97</v>
      </c>
      <c r="B54" s="18"/>
      <c r="C54" s="22"/>
      <c r="D54" s="10"/>
      <c r="E54" s="120">
        <v>12</v>
      </c>
      <c r="F54" s="10"/>
      <c r="G54" s="92">
        <v>60052</v>
      </c>
      <c r="H54" s="92"/>
      <c r="I54" s="92">
        <v>61815</v>
      </c>
      <c r="J54" s="92"/>
      <c r="K54" s="92">
        <v>3318</v>
      </c>
      <c r="L54" s="7"/>
      <c r="M54" s="92">
        <v>6438</v>
      </c>
    </row>
    <row r="55" spans="1:13" ht="20.100000000000001" customHeight="1">
      <c r="A55" s="25" t="s">
        <v>99</v>
      </c>
      <c r="B55" s="18"/>
      <c r="C55" s="22"/>
      <c r="D55" s="10"/>
      <c r="F55" s="10"/>
      <c r="G55" s="92">
        <v>30962</v>
      </c>
      <c r="H55" s="92"/>
      <c r="I55" s="92">
        <v>882</v>
      </c>
      <c r="J55" s="92"/>
      <c r="K55" s="92">
        <v>30958</v>
      </c>
      <c r="L55" s="7"/>
      <c r="M55" s="92">
        <v>878</v>
      </c>
    </row>
    <row r="56" spans="1:13" ht="20.100000000000001" customHeight="1">
      <c r="A56" s="25" t="s">
        <v>20</v>
      </c>
      <c r="B56" s="18"/>
      <c r="C56" s="22"/>
      <c r="D56" s="10"/>
      <c r="E56" s="24"/>
      <c r="F56" s="10"/>
      <c r="G56" s="92">
        <v>209</v>
      </c>
      <c r="H56" s="92"/>
      <c r="I56" s="92">
        <v>1121</v>
      </c>
      <c r="J56" s="92"/>
      <c r="K56" s="92">
        <v>0</v>
      </c>
      <c r="L56" s="7"/>
      <c r="M56" s="92">
        <v>0</v>
      </c>
    </row>
    <row r="57" spans="1:13" ht="20.100000000000001" customHeight="1">
      <c r="A57" s="25" t="s">
        <v>21</v>
      </c>
      <c r="C57" s="22"/>
      <c r="D57" s="10"/>
      <c r="E57" s="24"/>
      <c r="F57" s="10"/>
      <c r="G57" s="92">
        <v>60927</v>
      </c>
      <c r="H57" s="92"/>
      <c r="I57" s="92">
        <v>38458</v>
      </c>
      <c r="J57" s="92"/>
      <c r="K57" s="92">
        <v>50251</v>
      </c>
      <c r="L57" s="7"/>
      <c r="M57" s="92">
        <v>35096</v>
      </c>
    </row>
    <row r="58" spans="1:13" ht="20.100000000000001" customHeight="1">
      <c r="A58" s="13" t="s">
        <v>22</v>
      </c>
      <c r="C58" s="22"/>
      <c r="D58" s="141"/>
      <c r="E58" s="24"/>
      <c r="F58" s="141"/>
      <c r="G58" s="11">
        <f>SUM(G48:G57)</f>
        <v>4955415</v>
      </c>
      <c r="H58" s="7"/>
      <c r="I58" s="11">
        <f>SUM(I48:I57)</f>
        <v>4211159</v>
      </c>
      <c r="J58" s="7"/>
      <c r="K58" s="121">
        <f>SUM(K48:K57)</f>
        <v>3993552</v>
      </c>
      <c r="L58" s="7"/>
      <c r="M58" s="11">
        <f>SUM(M48:M57)</f>
        <v>3271903</v>
      </c>
    </row>
    <row r="59" spans="1:13" ht="20.100000000000001" customHeight="1">
      <c r="A59" s="13" t="s">
        <v>23</v>
      </c>
      <c r="C59" s="22"/>
      <c r="D59" s="141"/>
      <c r="E59" s="24"/>
      <c r="F59" s="141"/>
      <c r="G59" s="1"/>
      <c r="H59" s="7"/>
      <c r="I59" s="1"/>
      <c r="J59" s="7"/>
      <c r="L59" s="7"/>
      <c r="M59" s="1"/>
    </row>
    <row r="60" spans="1:13" ht="20.100000000000001" customHeight="1">
      <c r="A60" s="25" t="s">
        <v>148</v>
      </c>
      <c r="C60" s="22"/>
      <c r="D60" s="141"/>
      <c r="E60" s="120">
        <v>11</v>
      </c>
      <c r="F60" s="141"/>
      <c r="G60" s="93">
        <v>0</v>
      </c>
      <c r="H60" s="92"/>
      <c r="I60" s="93">
        <v>600000</v>
      </c>
      <c r="J60" s="92"/>
      <c r="K60" s="93">
        <v>0</v>
      </c>
      <c r="L60" s="7"/>
      <c r="M60" s="93">
        <v>600000</v>
      </c>
    </row>
    <row r="61" spans="1:13" ht="20.100000000000001" customHeight="1">
      <c r="A61" s="25" t="s">
        <v>149</v>
      </c>
      <c r="C61" s="22"/>
      <c r="D61" s="10"/>
      <c r="E61" s="120"/>
      <c r="F61" s="10"/>
      <c r="G61" s="93"/>
      <c r="H61" s="92"/>
      <c r="I61" s="93"/>
      <c r="J61" s="92"/>
      <c r="K61" s="93"/>
      <c r="L61" s="92"/>
      <c r="M61" s="93"/>
    </row>
    <row r="62" spans="1:13" ht="20.100000000000001" customHeight="1">
      <c r="A62" s="25" t="s">
        <v>150</v>
      </c>
      <c r="C62" s="22"/>
      <c r="D62" s="10"/>
      <c r="E62" s="120">
        <v>12</v>
      </c>
      <c r="F62" s="10"/>
      <c r="G62" s="93">
        <v>34596</v>
      </c>
      <c r="H62" s="92"/>
      <c r="I62" s="93">
        <v>63831</v>
      </c>
      <c r="J62" s="92"/>
      <c r="K62" s="93">
        <v>2009</v>
      </c>
      <c r="L62" s="92"/>
      <c r="M62" s="93">
        <v>2495</v>
      </c>
    </row>
    <row r="63" spans="1:13" ht="20.100000000000001" customHeight="1">
      <c r="A63" s="25" t="s">
        <v>80</v>
      </c>
      <c r="C63" s="22"/>
      <c r="D63" s="10"/>
      <c r="F63" s="10"/>
      <c r="G63" s="94">
        <v>207048</v>
      </c>
      <c r="H63" s="92"/>
      <c r="I63" s="94">
        <v>196852</v>
      </c>
      <c r="J63" s="92"/>
      <c r="K63" s="94">
        <v>99507</v>
      </c>
      <c r="L63" s="92"/>
      <c r="M63" s="94">
        <v>94774</v>
      </c>
    </row>
    <row r="64" spans="1:13" ht="20.100000000000001" customHeight="1">
      <c r="A64" s="13" t="s">
        <v>24</v>
      </c>
      <c r="C64" s="24"/>
      <c r="D64" s="141"/>
      <c r="E64" s="141"/>
      <c r="F64" s="141"/>
      <c r="G64" s="10">
        <f>SUM(G60:G63)</f>
        <v>241644</v>
      </c>
      <c r="H64" s="7"/>
      <c r="I64" s="141">
        <f>SUM(I60:I63)</f>
        <v>860683</v>
      </c>
      <c r="J64" s="10"/>
      <c r="K64" s="141">
        <f>SUM(K60:K63)</f>
        <v>101516</v>
      </c>
      <c r="L64" s="10"/>
      <c r="M64" s="141">
        <f>SUM(M60:M63)</f>
        <v>697269</v>
      </c>
    </row>
    <row r="65" spans="1:14" ht="20.100000000000001" customHeight="1">
      <c r="A65" s="13" t="s">
        <v>25</v>
      </c>
      <c r="D65" s="141"/>
      <c r="E65" s="141"/>
      <c r="F65" s="141"/>
      <c r="G65" s="11">
        <f>G58+G64</f>
        <v>5197059</v>
      </c>
      <c r="H65" s="7"/>
      <c r="I65" s="126">
        <f>SUM(I58+I64)</f>
        <v>5071842</v>
      </c>
      <c r="J65" s="10"/>
      <c r="K65" s="126">
        <f>SUM(K58+K64)</f>
        <v>4095068</v>
      </c>
      <c r="L65" s="10"/>
      <c r="M65" s="11">
        <f>SUM(M58+M64)</f>
        <v>3969172</v>
      </c>
    </row>
    <row r="66" spans="1:14" ht="21.6" customHeight="1">
      <c r="A66" s="29"/>
      <c r="B66" s="26"/>
    </row>
    <row r="67" spans="1:14" ht="21.6" customHeight="1">
      <c r="A67" s="29" t="s">
        <v>14</v>
      </c>
      <c r="B67" s="26"/>
    </row>
    <row r="68" spans="1:14" ht="21.6" customHeight="1">
      <c r="A68" s="29"/>
      <c r="B68" s="26"/>
    </row>
    <row r="69" spans="1:14" ht="21.6" customHeight="1">
      <c r="A69" s="29"/>
      <c r="B69" s="26"/>
    </row>
    <row r="70" spans="1:14" ht="21.6" customHeight="1">
      <c r="A70" s="29"/>
      <c r="B70" s="26"/>
    </row>
    <row r="71" spans="1:14" ht="21.6" customHeight="1">
      <c r="A71" s="29"/>
      <c r="B71" s="26"/>
    </row>
    <row r="72" spans="1:14" ht="21.6" customHeight="1">
      <c r="A72" s="29"/>
      <c r="B72" s="26"/>
    </row>
    <row r="73" spans="1:14" s="18" customFormat="1" ht="21.6" customHeight="1">
      <c r="A73" s="13" t="s">
        <v>88</v>
      </c>
      <c r="B73" s="14"/>
      <c r="C73" s="15"/>
      <c r="F73" s="81"/>
      <c r="J73" s="81"/>
    </row>
    <row r="74" spans="1:14" s="18" customFormat="1" ht="21.6" customHeight="1">
      <c r="A74" s="13" t="s">
        <v>114</v>
      </c>
      <c r="B74" s="16"/>
      <c r="C74" s="15"/>
      <c r="D74" s="16"/>
      <c r="E74" s="16"/>
      <c r="F74" s="79"/>
      <c r="G74" s="16"/>
      <c r="H74" s="16"/>
      <c r="I74" s="16"/>
      <c r="J74" s="79"/>
      <c r="K74" s="16"/>
      <c r="L74" s="16"/>
      <c r="M74" s="16"/>
    </row>
    <row r="75" spans="1:14" s="18" customFormat="1" ht="21.6" customHeight="1">
      <c r="A75" s="19" t="s">
        <v>163</v>
      </c>
      <c r="B75" s="16"/>
      <c r="C75" s="15"/>
      <c r="D75" s="16"/>
      <c r="E75" s="16"/>
      <c r="F75" s="79"/>
      <c r="G75" s="16"/>
      <c r="H75" s="16"/>
      <c r="I75" s="16"/>
      <c r="J75" s="79"/>
      <c r="K75" s="16"/>
      <c r="L75" s="16"/>
      <c r="M75" s="16"/>
    </row>
    <row r="76" spans="1:14" s="18" customFormat="1" ht="21.6" customHeight="1">
      <c r="B76" s="16"/>
      <c r="C76" s="15"/>
      <c r="D76" s="16"/>
      <c r="E76" s="16"/>
      <c r="F76" s="79"/>
      <c r="G76" s="16"/>
      <c r="H76" s="16"/>
      <c r="I76" s="16"/>
      <c r="J76" s="79"/>
      <c r="K76" s="16"/>
      <c r="L76" s="16"/>
      <c r="M76" s="20"/>
      <c r="N76" s="20" t="s">
        <v>133</v>
      </c>
    </row>
    <row r="77" spans="1:14" ht="21.6" customHeight="1">
      <c r="F77" s="72"/>
      <c r="G77" s="144" t="s">
        <v>0</v>
      </c>
      <c r="H77" s="144"/>
      <c r="I77" s="144"/>
      <c r="J77" s="72"/>
      <c r="K77" s="144" t="s">
        <v>1</v>
      </c>
      <c r="L77" s="144"/>
      <c r="M77" s="144"/>
    </row>
    <row r="78" spans="1:14" ht="21.6" customHeight="1">
      <c r="F78" s="72"/>
      <c r="G78" s="105" t="s">
        <v>129</v>
      </c>
      <c r="H78" s="106"/>
      <c r="I78" s="105" t="s">
        <v>129</v>
      </c>
      <c r="J78" s="72"/>
      <c r="K78" s="105" t="s">
        <v>129</v>
      </c>
      <c r="L78" s="106"/>
      <c r="M78" s="105" t="s">
        <v>129</v>
      </c>
    </row>
    <row r="79" spans="1:14" ht="21.6" customHeight="1">
      <c r="D79" s="80"/>
      <c r="E79" s="37"/>
      <c r="F79" s="38"/>
      <c r="G79" s="107" t="s">
        <v>162</v>
      </c>
      <c r="H79" s="106"/>
      <c r="I79" s="107" t="s">
        <v>184</v>
      </c>
      <c r="J79" s="75"/>
      <c r="K79" s="107" t="s">
        <v>162</v>
      </c>
      <c r="L79" s="106"/>
      <c r="M79" s="107" t="s">
        <v>184</v>
      </c>
    </row>
    <row r="80" spans="1:14" ht="21.6" customHeight="1">
      <c r="D80" s="80"/>
      <c r="E80" s="37"/>
      <c r="F80" s="38"/>
      <c r="G80" s="108" t="s">
        <v>130</v>
      </c>
      <c r="H80" s="109"/>
      <c r="I80" s="108" t="s">
        <v>131</v>
      </c>
      <c r="J80" s="75"/>
      <c r="K80" s="108" t="s">
        <v>130</v>
      </c>
      <c r="L80" s="109"/>
      <c r="M80" s="108" t="s">
        <v>131</v>
      </c>
    </row>
    <row r="81" spans="1:13" ht="21.6" customHeight="1">
      <c r="D81" s="80"/>
      <c r="E81" s="37"/>
      <c r="F81" s="38"/>
      <c r="G81" s="108" t="s">
        <v>132</v>
      </c>
      <c r="H81" s="109"/>
      <c r="I81" s="108"/>
      <c r="J81" s="75"/>
      <c r="K81" s="108" t="s">
        <v>132</v>
      </c>
      <c r="L81" s="109"/>
      <c r="M81" s="108"/>
    </row>
    <row r="82" spans="1:13" ht="20.100000000000001" customHeight="1">
      <c r="A82" s="13" t="s">
        <v>26</v>
      </c>
      <c r="D82" s="30"/>
      <c r="E82" s="30"/>
      <c r="F82" s="28"/>
      <c r="G82" s="30"/>
      <c r="I82" s="30"/>
      <c r="J82" s="28"/>
      <c r="K82" s="30"/>
      <c r="L82" s="30"/>
      <c r="M82" s="30"/>
    </row>
    <row r="83" spans="1:13" ht="20.100000000000001" customHeight="1">
      <c r="A83" s="25" t="s">
        <v>27</v>
      </c>
      <c r="C83" s="22"/>
      <c r="D83" s="30"/>
      <c r="E83" s="24"/>
      <c r="F83" s="28"/>
      <c r="G83" s="30"/>
      <c r="I83" s="30"/>
      <c r="J83" s="28"/>
      <c r="K83" s="30"/>
      <c r="L83" s="30"/>
      <c r="M83" s="30"/>
    </row>
    <row r="84" spans="1:13" ht="20.100000000000001" customHeight="1">
      <c r="A84" s="25" t="s">
        <v>28</v>
      </c>
      <c r="B84" s="26"/>
      <c r="C84" s="22"/>
      <c r="D84" s="30"/>
      <c r="E84" s="24"/>
      <c r="F84" s="28"/>
      <c r="G84" s="30"/>
      <c r="I84" s="30"/>
      <c r="J84" s="28"/>
      <c r="K84" s="30"/>
      <c r="L84" s="30"/>
      <c r="M84" s="30"/>
    </row>
    <row r="85" spans="1:13" ht="20.100000000000001" customHeight="1" thickBot="1">
      <c r="A85" s="25" t="s">
        <v>123</v>
      </c>
      <c r="B85" s="18"/>
      <c r="C85" s="22"/>
      <c r="D85" s="28"/>
      <c r="E85" s="24"/>
      <c r="F85" s="28"/>
      <c r="G85" s="85">
        <v>1200000</v>
      </c>
      <c r="H85" s="31"/>
      <c r="I85" s="85">
        <v>1200000</v>
      </c>
      <c r="J85" s="28"/>
      <c r="K85" s="85">
        <v>1200000</v>
      </c>
      <c r="L85" s="28"/>
      <c r="M85" s="85">
        <v>1200000</v>
      </c>
    </row>
    <row r="86" spans="1:13" ht="20.100000000000001" customHeight="1" thickTop="1">
      <c r="A86" s="25" t="s">
        <v>29</v>
      </c>
      <c r="B86" s="26"/>
      <c r="C86" s="22"/>
      <c r="D86" s="28"/>
      <c r="E86" s="24"/>
      <c r="F86" s="28"/>
      <c r="G86" s="5"/>
      <c r="I86" s="5"/>
      <c r="J86" s="28"/>
      <c r="K86" s="88"/>
      <c r="L86" s="30"/>
      <c r="M86" s="5"/>
    </row>
    <row r="87" spans="1:13" ht="20.100000000000001" customHeight="1">
      <c r="A87" s="25" t="s">
        <v>123</v>
      </c>
      <c r="B87" s="18"/>
      <c r="C87" s="22"/>
      <c r="D87" s="6"/>
      <c r="E87" s="21"/>
      <c r="F87" s="2"/>
      <c r="G87" s="1">
        <f>Consolidated!E29</f>
        <v>1200000</v>
      </c>
      <c r="H87" s="1"/>
      <c r="I87" s="1">
        <v>1200000</v>
      </c>
      <c r="J87" s="6"/>
      <c r="K87" s="89">
        <f>'The Company Only'!E22</f>
        <v>1200000</v>
      </c>
      <c r="L87" s="5"/>
      <c r="M87" s="1">
        <f>'The Company Only'!E17</f>
        <v>1200000</v>
      </c>
    </row>
    <row r="88" spans="1:13" ht="20.100000000000001" customHeight="1">
      <c r="A88" s="25" t="s">
        <v>30</v>
      </c>
      <c r="C88" s="22"/>
      <c r="D88" s="6"/>
      <c r="E88" s="21"/>
      <c r="F88" s="6"/>
      <c r="G88" s="5">
        <f>Consolidated!G29</f>
        <v>700000</v>
      </c>
      <c r="H88" s="1"/>
      <c r="I88" s="5">
        <v>700000</v>
      </c>
      <c r="J88" s="6"/>
      <c r="K88" s="103">
        <f>'The Company Only'!G22</f>
        <v>700000</v>
      </c>
      <c r="L88" s="5"/>
      <c r="M88" s="5">
        <f>'The Company Only'!G17</f>
        <v>700000</v>
      </c>
    </row>
    <row r="89" spans="1:13" ht="20.100000000000001" customHeight="1">
      <c r="A89" s="25" t="s">
        <v>152</v>
      </c>
      <c r="C89" s="22"/>
      <c r="D89" s="6"/>
      <c r="E89" s="21"/>
      <c r="F89" s="6"/>
      <c r="G89" s="5">
        <f>Consolidated!I29</f>
        <v>207898</v>
      </c>
      <c r="H89" s="1"/>
      <c r="I89" s="5">
        <v>207898</v>
      </c>
      <c r="J89" s="6"/>
      <c r="K89" s="103">
        <v>0</v>
      </c>
      <c r="L89" s="5"/>
      <c r="M89" s="5">
        <v>0</v>
      </c>
    </row>
    <row r="90" spans="1:13" ht="20.100000000000001" customHeight="1">
      <c r="A90" s="25" t="s">
        <v>161</v>
      </c>
      <c r="B90" s="26"/>
      <c r="C90" s="22"/>
      <c r="D90" s="6"/>
      <c r="E90" s="24"/>
      <c r="F90" s="6"/>
      <c r="G90" s="5"/>
      <c r="H90" s="1"/>
      <c r="I90" s="5"/>
      <c r="J90" s="6"/>
      <c r="K90" s="88"/>
      <c r="L90" s="5"/>
      <c r="M90" s="5"/>
    </row>
    <row r="91" spans="1:13" ht="20.100000000000001" customHeight="1">
      <c r="A91" s="25" t="s">
        <v>107</v>
      </c>
      <c r="B91" s="18"/>
      <c r="C91" s="22"/>
      <c r="D91" s="6"/>
      <c r="E91" s="24"/>
      <c r="F91" s="6"/>
      <c r="G91" s="6">
        <f>Consolidated!K29</f>
        <v>120000</v>
      </c>
      <c r="H91" s="2"/>
      <c r="I91" s="6">
        <v>120000</v>
      </c>
      <c r="J91" s="6"/>
      <c r="K91" s="88">
        <f>'The Company Only'!I22</f>
        <v>120000</v>
      </c>
      <c r="L91" s="6"/>
      <c r="M91" s="6">
        <f>'The Company Only'!I17</f>
        <v>120000</v>
      </c>
    </row>
    <row r="92" spans="1:13" ht="20.100000000000001" customHeight="1">
      <c r="A92" s="25" t="s">
        <v>32</v>
      </c>
      <c r="B92" s="18"/>
      <c r="D92" s="6"/>
      <c r="E92" s="6"/>
      <c r="F92" s="6"/>
      <c r="G92" s="6">
        <f>Consolidated!M29</f>
        <v>-273124</v>
      </c>
      <c r="H92" s="2"/>
      <c r="I92" s="6">
        <v>8345</v>
      </c>
      <c r="J92" s="6"/>
      <c r="K92" s="89">
        <f>'The Company Only'!K22</f>
        <v>549306</v>
      </c>
      <c r="L92" s="6"/>
      <c r="M92" s="6">
        <f>'The Company Only'!K17</f>
        <v>754762</v>
      </c>
    </row>
    <row r="93" spans="1:13" ht="20.100000000000001" customHeight="1">
      <c r="A93" s="25" t="s">
        <v>68</v>
      </c>
      <c r="B93" s="18"/>
      <c r="D93" s="28"/>
      <c r="E93" s="28"/>
      <c r="F93" s="28"/>
      <c r="G93" s="27">
        <f>Consolidated!O29</f>
        <v>-3197</v>
      </c>
      <c r="I93" s="27">
        <v>-10750</v>
      </c>
      <c r="J93" s="28"/>
      <c r="K93" s="91">
        <v>0</v>
      </c>
      <c r="L93" s="30"/>
      <c r="M93" s="27">
        <v>0</v>
      </c>
    </row>
    <row r="94" spans="1:13" ht="20.100000000000001" customHeight="1">
      <c r="A94" s="13" t="s">
        <v>33</v>
      </c>
      <c r="B94" s="26"/>
      <c r="D94" s="31"/>
      <c r="E94" s="31"/>
      <c r="G94" s="76">
        <f>SUM(G87:G93)</f>
        <v>1951577</v>
      </c>
      <c r="I94" s="76">
        <f>SUM(I87:I93)</f>
        <v>2225493</v>
      </c>
      <c r="K94" s="76">
        <f>SUM(K87:K93)</f>
        <v>2569306</v>
      </c>
      <c r="M94" s="76">
        <f>SUM(M87:M93)</f>
        <v>2774762</v>
      </c>
    </row>
    <row r="95" spans="1:13" ht="20.100000000000001" customHeight="1" thickBot="1">
      <c r="A95" s="13" t="s">
        <v>34</v>
      </c>
      <c r="D95" s="28"/>
      <c r="E95" s="28"/>
      <c r="F95" s="28"/>
      <c r="G95" s="85">
        <f>SUM(G65+G94)</f>
        <v>7148636</v>
      </c>
      <c r="I95" s="85">
        <f>SUM(I65+I94)</f>
        <v>7297335</v>
      </c>
      <c r="J95" s="28"/>
      <c r="K95" s="85">
        <f>SUM(K65+K94)</f>
        <v>6664374</v>
      </c>
      <c r="L95" s="30"/>
      <c r="M95" s="85">
        <f>SUM(M65+M94)</f>
        <v>6743934</v>
      </c>
    </row>
    <row r="96" spans="1:13" ht="20.100000000000001" customHeight="1" thickTop="1">
      <c r="D96" s="31"/>
      <c r="E96" s="28"/>
      <c r="F96" s="28"/>
      <c r="G96" s="5">
        <f>G95-G29</f>
        <v>0</v>
      </c>
      <c r="I96" s="5">
        <f>I95-I29</f>
        <v>0</v>
      </c>
      <c r="K96" s="5">
        <f>K95-K29</f>
        <v>0</v>
      </c>
      <c r="M96" s="5">
        <f>M95-M29</f>
        <v>0</v>
      </c>
    </row>
    <row r="97" spans="1:14" ht="21.6" customHeight="1">
      <c r="A97" s="29" t="s">
        <v>14</v>
      </c>
      <c r="B97" s="26"/>
      <c r="C97" s="32"/>
    </row>
    <row r="98" spans="1:14" ht="21.6" customHeight="1">
      <c r="A98" s="29"/>
      <c r="B98" s="26"/>
      <c r="C98" s="32"/>
      <c r="E98" s="30"/>
      <c r="F98" s="28"/>
      <c r="G98" s="30"/>
      <c r="I98" s="30"/>
      <c r="M98" s="30"/>
    </row>
    <row r="99" spans="1:14" ht="21.6" customHeight="1">
      <c r="A99" s="33"/>
      <c r="B99" s="31"/>
      <c r="C99" s="32"/>
    </row>
    <row r="100" spans="1:14" ht="21.6" customHeight="1">
      <c r="A100" s="29"/>
      <c r="B100" s="26"/>
      <c r="C100" s="32"/>
    </row>
    <row r="101" spans="1:14" ht="21.6" customHeight="1">
      <c r="A101" s="29"/>
      <c r="B101" s="34" t="s">
        <v>35</v>
      </c>
      <c r="C101" s="22"/>
    </row>
    <row r="102" spans="1:14" ht="21.6" customHeight="1">
      <c r="A102" s="33"/>
      <c r="B102" s="31"/>
      <c r="C102" s="35"/>
    </row>
    <row r="103" spans="1:14" ht="21.6" customHeight="1">
      <c r="A103" s="36"/>
      <c r="B103" s="31"/>
      <c r="C103" s="35"/>
    </row>
    <row r="104" spans="1:14" ht="21.6" customHeight="1">
      <c r="A104" s="36"/>
      <c r="B104" s="31"/>
      <c r="C104" s="35"/>
      <c r="N104" s="30" t="s">
        <v>143</v>
      </c>
    </row>
    <row r="105" spans="1:14" s="18" customFormat="1" ht="21.6" customHeight="1">
      <c r="A105" s="13" t="s">
        <v>88</v>
      </c>
      <c r="B105" s="14"/>
      <c r="C105" s="15"/>
      <c r="D105" s="16"/>
      <c r="E105" s="16"/>
      <c r="F105" s="79"/>
      <c r="G105" s="16"/>
      <c r="H105" s="16"/>
      <c r="I105" s="16"/>
      <c r="J105" s="79"/>
      <c r="K105" s="16"/>
      <c r="L105" s="16"/>
      <c r="M105" s="16"/>
    </row>
    <row r="106" spans="1:14" s="18" customFormat="1" ht="21.6" customHeight="1">
      <c r="A106" s="13" t="s">
        <v>116</v>
      </c>
      <c r="B106" s="16"/>
      <c r="C106" s="15"/>
      <c r="D106" s="16"/>
      <c r="E106" s="16"/>
      <c r="F106" s="79"/>
      <c r="G106" s="16"/>
      <c r="H106" s="16"/>
      <c r="I106" s="16"/>
      <c r="J106" s="79"/>
      <c r="K106" s="16"/>
      <c r="L106" s="16"/>
      <c r="M106" s="16"/>
    </row>
    <row r="107" spans="1:14" s="18" customFormat="1" ht="21.6" customHeight="1">
      <c r="A107" s="13" t="s">
        <v>179</v>
      </c>
      <c r="B107" s="16"/>
      <c r="C107" s="15"/>
      <c r="D107" s="16"/>
      <c r="E107" s="16"/>
      <c r="F107" s="79"/>
      <c r="G107" s="16"/>
      <c r="H107" s="16"/>
      <c r="I107" s="16"/>
      <c r="J107" s="79"/>
      <c r="K107" s="16"/>
      <c r="L107" s="16"/>
      <c r="M107" s="16"/>
    </row>
    <row r="108" spans="1:14" s="18" customFormat="1" ht="21.6" customHeight="1">
      <c r="B108" s="16"/>
      <c r="C108" s="15"/>
      <c r="D108" s="16"/>
      <c r="E108" s="16"/>
      <c r="F108" s="79"/>
      <c r="G108" s="16"/>
      <c r="H108" s="16"/>
      <c r="I108" s="16"/>
      <c r="J108" s="79"/>
      <c r="K108" s="16"/>
      <c r="L108" s="16"/>
      <c r="M108" s="20"/>
      <c r="N108" s="20" t="s">
        <v>134</v>
      </c>
    </row>
    <row r="109" spans="1:14" ht="21.6" customHeight="1">
      <c r="D109" s="31"/>
      <c r="E109" s="72"/>
      <c r="F109" s="72"/>
      <c r="G109" s="144" t="s">
        <v>0</v>
      </c>
      <c r="H109" s="144"/>
      <c r="I109" s="144"/>
      <c r="K109" s="144" t="s">
        <v>1</v>
      </c>
      <c r="L109" s="144"/>
      <c r="M109" s="144"/>
    </row>
    <row r="110" spans="1:14" ht="21.6" customHeight="1">
      <c r="A110" s="22"/>
      <c r="C110" s="22"/>
      <c r="D110" s="75"/>
      <c r="E110" s="37" t="s">
        <v>2</v>
      </c>
      <c r="F110" s="38"/>
      <c r="G110" s="38">
        <v>2018</v>
      </c>
      <c r="H110" s="39"/>
      <c r="I110" s="38">
        <v>2017</v>
      </c>
      <c r="J110" s="75"/>
      <c r="K110" s="38">
        <v>2018</v>
      </c>
      <c r="L110" s="39"/>
      <c r="M110" s="38">
        <v>2017</v>
      </c>
    </row>
    <row r="111" spans="1:14" s="43" customFormat="1" ht="21.6" customHeight="1">
      <c r="A111" s="40" t="s">
        <v>79</v>
      </c>
      <c r="B111" s="41"/>
      <c r="D111" s="45"/>
      <c r="E111" s="42"/>
      <c r="F111" s="83"/>
      <c r="G111" s="42"/>
      <c r="I111" s="44"/>
      <c r="J111" s="82"/>
    </row>
    <row r="112" spans="1:14" ht="21.6" customHeight="1">
      <c r="A112" s="13" t="s">
        <v>36</v>
      </c>
      <c r="C112" s="22"/>
      <c r="E112" s="21"/>
      <c r="H112" s="46"/>
    </row>
    <row r="113" spans="1:14" ht="21.6" customHeight="1">
      <c r="A113" s="25" t="s">
        <v>37</v>
      </c>
      <c r="B113" s="18"/>
      <c r="C113" s="22"/>
      <c r="E113" s="120" t="s">
        <v>145</v>
      </c>
      <c r="F113" s="141"/>
      <c r="G113" s="7">
        <v>2087380</v>
      </c>
      <c r="H113" s="7"/>
      <c r="I113" s="7">
        <v>2470162</v>
      </c>
      <c r="J113" s="7"/>
      <c r="K113" s="110">
        <v>1130998</v>
      </c>
      <c r="L113" s="111"/>
      <c r="M113" s="110">
        <v>1433094</v>
      </c>
    </row>
    <row r="114" spans="1:14" ht="21.6" customHeight="1">
      <c r="A114" s="25" t="s">
        <v>38</v>
      </c>
      <c r="B114" s="18"/>
      <c r="C114" s="22"/>
      <c r="E114" s="120"/>
      <c r="F114" s="141"/>
      <c r="G114" s="7"/>
      <c r="H114" s="7"/>
      <c r="I114" s="7"/>
      <c r="J114" s="7"/>
      <c r="K114" s="112"/>
      <c r="L114" s="113"/>
      <c r="M114" s="112"/>
    </row>
    <row r="115" spans="1:14" s="48" customFormat="1" ht="21.6" customHeight="1">
      <c r="A115" s="25" t="s">
        <v>89</v>
      </c>
      <c r="B115" s="47"/>
      <c r="E115" s="120">
        <v>2</v>
      </c>
      <c r="F115" s="141"/>
      <c r="G115" s="7">
        <v>6875</v>
      </c>
      <c r="H115" s="7"/>
      <c r="I115" s="7">
        <v>7815</v>
      </c>
      <c r="J115" s="7"/>
      <c r="K115" s="111">
        <v>7209</v>
      </c>
      <c r="L115" s="114"/>
      <c r="M115" s="111">
        <v>8031</v>
      </c>
    </row>
    <row r="116" spans="1:14" s="48" customFormat="1" ht="21.6" customHeight="1">
      <c r="A116" s="25" t="s">
        <v>111</v>
      </c>
      <c r="B116" s="47"/>
      <c r="F116" s="141"/>
      <c r="G116" s="7">
        <v>0</v>
      </c>
      <c r="H116" s="7"/>
      <c r="I116" s="7">
        <v>3855</v>
      </c>
      <c r="J116" s="7"/>
      <c r="K116" s="114">
        <v>3538</v>
      </c>
      <c r="L116" s="113"/>
      <c r="M116" s="114">
        <v>0</v>
      </c>
    </row>
    <row r="117" spans="1:14" s="48" customFormat="1" ht="21.6" customHeight="1">
      <c r="A117" s="25" t="s">
        <v>50</v>
      </c>
      <c r="B117" s="47"/>
      <c r="E117" s="24">
        <v>2</v>
      </c>
      <c r="F117" s="141"/>
      <c r="G117" s="7">
        <v>570</v>
      </c>
      <c r="H117" s="7"/>
      <c r="I117" s="7">
        <v>504</v>
      </c>
      <c r="J117" s="7"/>
      <c r="K117" s="114">
        <v>1456</v>
      </c>
      <c r="L117" s="113"/>
      <c r="M117" s="114">
        <v>2417</v>
      </c>
    </row>
    <row r="118" spans="1:14" s="48" customFormat="1" ht="21.6" customHeight="1">
      <c r="A118" s="25" t="s">
        <v>164</v>
      </c>
      <c r="B118" s="47"/>
      <c r="E118" s="24"/>
      <c r="F118" s="141"/>
      <c r="G118" s="7">
        <v>2</v>
      </c>
      <c r="H118" s="7"/>
      <c r="I118" s="7">
        <v>1</v>
      </c>
      <c r="J118" s="7"/>
      <c r="K118" s="114">
        <v>2</v>
      </c>
      <c r="L118" s="113"/>
      <c r="M118" s="114">
        <v>1</v>
      </c>
    </row>
    <row r="119" spans="1:14" s="48" customFormat="1" ht="21.6" customHeight="1">
      <c r="A119" s="25" t="s">
        <v>7</v>
      </c>
      <c r="B119" s="47"/>
      <c r="E119" s="24"/>
      <c r="F119" s="141"/>
      <c r="G119" s="7">
        <v>3880</v>
      </c>
      <c r="H119" s="7"/>
      <c r="I119" s="7">
        <v>3624</v>
      </c>
      <c r="J119" s="7"/>
      <c r="K119" s="114">
        <v>10037</v>
      </c>
      <c r="L119" s="114"/>
      <c r="M119" s="114">
        <v>4710</v>
      </c>
      <c r="N119" s="49"/>
    </row>
    <row r="120" spans="1:14" ht="21.6" customHeight="1">
      <c r="A120" s="13" t="s">
        <v>39</v>
      </c>
      <c r="C120" s="22"/>
      <c r="E120" s="24"/>
      <c r="F120" s="141"/>
      <c r="G120" s="11">
        <f>SUM(G113:G119)</f>
        <v>2098707</v>
      </c>
      <c r="H120" s="7"/>
      <c r="I120" s="11">
        <f>SUM(I113:I119)</f>
        <v>2485961</v>
      </c>
      <c r="J120" s="7"/>
      <c r="K120" s="11">
        <f>SUM(K113:K119)</f>
        <v>1153240</v>
      </c>
      <c r="L120" s="7"/>
      <c r="M120" s="11">
        <f>SUM(M113:M119)</f>
        <v>1448253</v>
      </c>
    </row>
    <row r="121" spans="1:14" ht="21.6" customHeight="1">
      <c r="A121" s="13" t="s">
        <v>40</v>
      </c>
      <c r="C121" s="22"/>
      <c r="E121" s="24"/>
      <c r="F121" s="141"/>
      <c r="G121" s="7"/>
      <c r="H121" s="7"/>
      <c r="I121" s="7"/>
      <c r="J121" s="7"/>
      <c r="K121" s="7"/>
      <c r="L121" s="7"/>
      <c r="M121" s="7"/>
    </row>
    <row r="122" spans="1:14" ht="21.6" customHeight="1">
      <c r="A122" s="25" t="s">
        <v>41</v>
      </c>
      <c r="B122" s="18"/>
      <c r="C122" s="22"/>
      <c r="E122" s="24">
        <v>2</v>
      </c>
      <c r="F122" s="10"/>
      <c r="G122" s="7">
        <v>2037006</v>
      </c>
      <c r="H122" s="7"/>
      <c r="I122" s="7">
        <v>2274072</v>
      </c>
      <c r="J122" s="7"/>
      <c r="K122" s="111">
        <v>1103407</v>
      </c>
      <c r="L122" s="111"/>
      <c r="M122" s="111">
        <v>1334973</v>
      </c>
    </row>
    <row r="123" spans="1:14" ht="21.6" customHeight="1">
      <c r="A123" s="25" t="s">
        <v>42</v>
      </c>
      <c r="B123" s="26"/>
      <c r="C123" s="22"/>
      <c r="E123" s="24"/>
      <c r="F123" s="10"/>
      <c r="G123" s="7">
        <v>26419</v>
      </c>
      <c r="H123" s="7"/>
      <c r="I123" s="7">
        <v>35530</v>
      </c>
      <c r="J123" s="7"/>
      <c r="K123" s="111">
        <v>13294</v>
      </c>
      <c r="L123" s="111"/>
      <c r="M123" s="111">
        <v>21580</v>
      </c>
    </row>
    <row r="124" spans="1:14" ht="21.6" customHeight="1">
      <c r="A124" s="25" t="s">
        <v>43</v>
      </c>
      <c r="B124" s="26"/>
      <c r="C124" s="24"/>
      <c r="F124" s="10"/>
      <c r="G124" s="7">
        <v>129849</v>
      </c>
      <c r="H124" s="7"/>
      <c r="I124" s="7">
        <v>112216</v>
      </c>
      <c r="J124" s="7"/>
      <c r="K124" s="111">
        <v>84977</v>
      </c>
      <c r="L124" s="111"/>
      <c r="M124" s="111">
        <v>58359</v>
      </c>
    </row>
    <row r="125" spans="1:14" ht="21.6" customHeight="1">
      <c r="A125" s="25" t="s">
        <v>146</v>
      </c>
      <c r="B125" s="26"/>
      <c r="C125" s="24"/>
      <c r="F125" s="10"/>
      <c r="G125" s="7">
        <v>687</v>
      </c>
      <c r="H125" s="7"/>
      <c r="I125" s="7">
        <v>0</v>
      </c>
      <c r="J125" s="7"/>
      <c r="K125" s="111">
        <v>0</v>
      </c>
      <c r="L125" s="111"/>
      <c r="M125" s="111">
        <v>317</v>
      </c>
    </row>
    <row r="126" spans="1:14" ht="21.6" customHeight="1">
      <c r="A126" s="13" t="s">
        <v>44</v>
      </c>
      <c r="F126" s="141"/>
      <c r="G126" s="11">
        <f>SUM(G122:G125)</f>
        <v>2193961</v>
      </c>
      <c r="H126" s="7"/>
      <c r="I126" s="11">
        <f>SUM(I122:I125)</f>
        <v>2421818</v>
      </c>
      <c r="J126" s="7"/>
      <c r="K126" s="11">
        <f>SUM(K122:K125)</f>
        <v>1201678</v>
      </c>
      <c r="L126" s="7"/>
      <c r="M126" s="11">
        <f>SUM(M122:M125)</f>
        <v>1415229</v>
      </c>
    </row>
    <row r="127" spans="1:14" ht="21.6" customHeight="1">
      <c r="A127" s="13" t="s">
        <v>185</v>
      </c>
      <c r="B127" s="26"/>
      <c r="F127" s="141"/>
      <c r="G127" s="7">
        <f>G120-G126</f>
        <v>-95254</v>
      </c>
      <c r="H127" s="7"/>
      <c r="I127" s="7">
        <f>I120-I126</f>
        <v>64143</v>
      </c>
      <c r="J127" s="7"/>
      <c r="K127" s="7">
        <f>K120-K126</f>
        <v>-48438</v>
      </c>
      <c r="L127" s="7"/>
      <c r="M127" s="7">
        <f>M120-M126</f>
        <v>33024</v>
      </c>
    </row>
    <row r="128" spans="1:14" ht="21.6" customHeight="1">
      <c r="A128" s="25" t="s">
        <v>45</v>
      </c>
      <c r="F128" s="141"/>
      <c r="G128" s="8">
        <v>-48015</v>
      </c>
      <c r="H128" s="7"/>
      <c r="I128" s="8">
        <v>-47947</v>
      </c>
      <c r="J128" s="7"/>
      <c r="K128" s="115">
        <v>-34479</v>
      </c>
      <c r="L128" s="113"/>
      <c r="M128" s="115">
        <v>-31420</v>
      </c>
    </row>
    <row r="129" spans="1:13" ht="21.6" customHeight="1">
      <c r="A129" s="13" t="s">
        <v>186</v>
      </c>
      <c r="F129" s="141"/>
      <c r="G129" s="7">
        <f>SUM(G127:G128)</f>
        <v>-143269</v>
      </c>
      <c r="H129" s="7"/>
      <c r="I129" s="7">
        <f>SUM(I127:I128)</f>
        <v>16196</v>
      </c>
      <c r="J129" s="7"/>
      <c r="K129" s="7">
        <f>SUM(K127:K128)</f>
        <v>-82917</v>
      </c>
      <c r="L129" s="7"/>
      <c r="M129" s="7">
        <f>SUM(M127:M128)</f>
        <v>1604</v>
      </c>
    </row>
    <row r="130" spans="1:13" ht="21.6" customHeight="1">
      <c r="A130" s="25" t="s">
        <v>187</v>
      </c>
      <c r="C130" s="24"/>
      <c r="E130" s="24">
        <v>13</v>
      </c>
      <c r="F130" s="141"/>
      <c r="G130" s="8">
        <v>17230</v>
      </c>
      <c r="H130" s="10"/>
      <c r="I130" s="8">
        <v>-14278</v>
      </c>
      <c r="J130" s="10"/>
      <c r="K130" s="115">
        <v>13139</v>
      </c>
      <c r="L130" s="113"/>
      <c r="M130" s="115">
        <v>-4698</v>
      </c>
    </row>
    <row r="131" spans="1:13" ht="21.6" customHeight="1">
      <c r="A131" s="13" t="s">
        <v>155</v>
      </c>
      <c r="B131" s="18"/>
      <c r="C131" s="24"/>
      <c r="F131" s="141"/>
      <c r="G131" s="11">
        <f>SUM(G129:G130)</f>
        <v>-126039</v>
      </c>
      <c r="H131" s="10"/>
      <c r="I131" s="11">
        <f>SUM(I129:I130)</f>
        <v>1918</v>
      </c>
      <c r="J131" s="10"/>
      <c r="K131" s="11">
        <f>SUM(K129:K130)</f>
        <v>-69778</v>
      </c>
      <c r="L131" s="10"/>
      <c r="M131" s="11">
        <f>SUM(M129:M130)</f>
        <v>-3094</v>
      </c>
    </row>
    <row r="132" spans="1:13" ht="5.0999999999999996" customHeight="1">
      <c r="A132" s="25"/>
      <c r="C132" s="24"/>
      <c r="F132" s="84"/>
      <c r="G132" s="77"/>
      <c r="H132" s="51"/>
      <c r="I132" s="77"/>
      <c r="J132" s="51"/>
      <c r="K132" s="77"/>
      <c r="L132" s="51"/>
      <c r="M132" s="77"/>
    </row>
    <row r="133" spans="1:13" ht="21.6" customHeight="1">
      <c r="A133" s="53" t="s">
        <v>70</v>
      </c>
      <c r="C133" s="50"/>
      <c r="F133" s="58"/>
      <c r="G133" s="51"/>
      <c r="H133" s="9"/>
      <c r="I133" s="51"/>
      <c r="J133" s="9"/>
      <c r="K133" s="51"/>
      <c r="L133" s="9"/>
      <c r="M133" s="51"/>
    </row>
    <row r="134" spans="1:13" ht="21.6" customHeight="1">
      <c r="A134" s="87" t="s">
        <v>124</v>
      </c>
      <c r="C134" s="50"/>
      <c r="F134" s="58"/>
      <c r="G134" s="51"/>
      <c r="H134" s="9"/>
      <c r="I134" s="51"/>
      <c r="J134" s="9"/>
      <c r="K134" s="51"/>
      <c r="L134" s="9"/>
      <c r="M134" s="51"/>
    </row>
    <row r="135" spans="1:13" ht="21.6" customHeight="1">
      <c r="A135" s="87" t="s">
        <v>126</v>
      </c>
      <c r="C135" s="50"/>
      <c r="F135" s="58"/>
      <c r="G135" s="51"/>
      <c r="H135" s="9"/>
      <c r="I135" s="51"/>
      <c r="J135" s="9"/>
      <c r="K135" s="51"/>
      <c r="L135" s="9"/>
      <c r="M135" s="51"/>
    </row>
    <row r="136" spans="1:13" ht="21.6" customHeight="1">
      <c r="A136" s="54" t="s">
        <v>46</v>
      </c>
      <c r="C136" s="52"/>
      <c r="F136" s="73"/>
      <c r="G136" s="9"/>
      <c r="H136" s="9"/>
      <c r="I136" s="9"/>
      <c r="J136" s="9"/>
      <c r="K136" s="9"/>
      <c r="L136" s="9"/>
      <c r="M136" s="9"/>
    </row>
    <row r="137" spans="1:13" ht="21.6" customHeight="1">
      <c r="A137" s="54" t="s">
        <v>69</v>
      </c>
      <c r="C137" s="52"/>
      <c r="F137" s="73"/>
      <c r="G137" s="95">
        <v>-27</v>
      </c>
      <c r="H137" s="104"/>
      <c r="I137" s="95">
        <v>-1580</v>
      </c>
      <c r="J137" s="78"/>
      <c r="K137" s="130">
        <v>0</v>
      </c>
      <c r="L137" s="9"/>
      <c r="M137" s="130">
        <v>0</v>
      </c>
    </row>
    <row r="138" spans="1:13" ht="21.6" customHeight="1">
      <c r="A138" s="54" t="s">
        <v>124</v>
      </c>
      <c r="C138" s="52"/>
      <c r="F138" s="73"/>
      <c r="G138" s="9"/>
      <c r="H138" s="78"/>
      <c r="I138" s="9"/>
      <c r="J138" s="78"/>
      <c r="K138" s="9"/>
      <c r="L138" s="78"/>
      <c r="M138" s="9"/>
    </row>
    <row r="139" spans="1:13" ht="21.6" customHeight="1">
      <c r="A139" s="54" t="s">
        <v>125</v>
      </c>
      <c r="C139" s="52"/>
      <c r="F139" s="73"/>
      <c r="G139" s="86">
        <f>SUM(G137)</f>
        <v>-27</v>
      </c>
      <c r="H139" s="78"/>
      <c r="I139" s="86">
        <f>SUM(I137)</f>
        <v>-1580</v>
      </c>
      <c r="J139" s="78"/>
      <c r="K139" s="86">
        <f>SUM(K137)</f>
        <v>0</v>
      </c>
      <c r="L139" s="78"/>
      <c r="M139" s="86">
        <f>SUM(M137)</f>
        <v>0</v>
      </c>
    </row>
    <row r="140" spans="1:13" ht="21.6" customHeight="1">
      <c r="A140" s="53" t="s">
        <v>135</v>
      </c>
      <c r="C140" s="52"/>
      <c r="F140" s="73"/>
      <c r="G140" s="55">
        <f>SUM(G139)</f>
        <v>-27</v>
      </c>
      <c r="H140" s="9"/>
      <c r="I140" s="55">
        <f>SUM(I139)</f>
        <v>-1580</v>
      </c>
      <c r="J140" s="9"/>
      <c r="K140" s="55">
        <f>SUM(K139)</f>
        <v>0</v>
      </c>
      <c r="L140" s="9"/>
      <c r="M140" s="55">
        <f>SUM(M139)</f>
        <v>0</v>
      </c>
    </row>
    <row r="141" spans="1:13" ht="9.9499999999999993" customHeight="1">
      <c r="A141" s="54"/>
      <c r="C141" s="52"/>
      <c r="F141" s="84"/>
      <c r="G141" s="77"/>
      <c r="H141" s="9"/>
      <c r="I141" s="77"/>
      <c r="J141" s="9"/>
      <c r="K141" s="77"/>
      <c r="L141" s="9"/>
      <c r="M141" s="77"/>
    </row>
    <row r="142" spans="1:13" ht="21.6" customHeight="1" thickBot="1">
      <c r="A142" s="53" t="s">
        <v>136</v>
      </c>
      <c r="C142" s="50"/>
      <c r="F142" s="73"/>
      <c r="G142" s="57">
        <f>SUM(G131+G140)</f>
        <v>-126066</v>
      </c>
      <c r="H142" s="9"/>
      <c r="I142" s="57">
        <f>SUM(I131+I140)</f>
        <v>338</v>
      </c>
      <c r="J142" s="9"/>
      <c r="K142" s="57">
        <f>SUM(K131+K140)</f>
        <v>-69778</v>
      </c>
      <c r="L142" s="9"/>
      <c r="M142" s="57">
        <f>SUM(M131+M140)</f>
        <v>-3094</v>
      </c>
    </row>
    <row r="143" spans="1:13" ht="5.0999999999999996" customHeight="1" thickTop="1">
      <c r="A143" s="53"/>
      <c r="C143" s="50"/>
      <c r="F143" s="84"/>
      <c r="G143" s="50"/>
      <c r="H143" s="56"/>
      <c r="I143" s="50"/>
      <c r="J143" s="56"/>
      <c r="K143" s="50"/>
      <c r="L143" s="56"/>
      <c r="M143" s="50"/>
    </row>
    <row r="144" spans="1:13" ht="21.6" customHeight="1">
      <c r="A144" s="13" t="s">
        <v>144</v>
      </c>
      <c r="B144" s="18"/>
      <c r="C144" s="22"/>
      <c r="E144" s="24">
        <v>14</v>
      </c>
      <c r="F144" s="28"/>
      <c r="G144" s="30"/>
      <c r="I144" s="30"/>
      <c r="J144" s="22"/>
      <c r="K144" s="30"/>
      <c r="M144" s="30"/>
    </row>
    <row r="145" spans="1:14" ht="21.6" customHeight="1" thickBot="1">
      <c r="A145" s="25" t="s">
        <v>160</v>
      </c>
      <c r="B145" s="18"/>
      <c r="C145" s="24"/>
      <c r="F145" s="74"/>
      <c r="G145" s="131">
        <v>-0.105</v>
      </c>
      <c r="H145" s="132"/>
      <c r="I145" s="131">
        <v>2E-3</v>
      </c>
      <c r="J145" s="132"/>
      <c r="K145" s="131">
        <v>-5.8000000000000003E-2</v>
      </c>
      <c r="L145" s="133"/>
      <c r="M145" s="131">
        <v>-3.0000000000000001E-3</v>
      </c>
    </row>
    <row r="146" spans="1:14" s="31" customFormat="1" ht="21" customHeight="1" thickTop="1">
      <c r="A146" s="134"/>
      <c r="C146" s="135"/>
      <c r="E146" s="28"/>
      <c r="F146" s="28"/>
      <c r="G146" s="28"/>
      <c r="I146" s="28"/>
      <c r="J146" s="28"/>
      <c r="K146" s="28"/>
      <c r="M146" s="28"/>
    </row>
    <row r="147" spans="1:14" ht="21.6" customHeight="1">
      <c r="A147" s="21" t="s">
        <v>14</v>
      </c>
      <c r="C147" s="32"/>
      <c r="D147" s="31"/>
      <c r="E147" s="28"/>
      <c r="F147" s="28"/>
      <c r="G147" s="28"/>
      <c r="H147" s="31"/>
      <c r="I147" s="28"/>
      <c r="J147" s="28"/>
      <c r="K147" s="28"/>
      <c r="L147" s="28"/>
      <c r="M147" s="28"/>
    </row>
    <row r="148" spans="1:14" ht="21.6" customHeight="1">
      <c r="A148" s="36"/>
      <c r="B148" s="31"/>
      <c r="C148" s="35"/>
      <c r="N148" s="30" t="s">
        <v>143</v>
      </c>
    </row>
    <row r="149" spans="1:14" s="18" customFormat="1" ht="21.6" customHeight="1">
      <c r="A149" s="13" t="s">
        <v>88</v>
      </c>
      <c r="B149" s="14"/>
      <c r="C149" s="15"/>
      <c r="D149" s="16"/>
      <c r="E149" s="16"/>
      <c r="F149" s="79"/>
      <c r="G149" s="16"/>
      <c r="H149" s="16"/>
      <c r="I149" s="16"/>
      <c r="J149" s="79"/>
      <c r="K149" s="16"/>
      <c r="L149" s="16"/>
      <c r="M149" s="16"/>
    </row>
    <row r="150" spans="1:14" s="18" customFormat="1" ht="21.6" customHeight="1">
      <c r="A150" s="13" t="s">
        <v>116</v>
      </c>
      <c r="B150" s="16"/>
      <c r="C150" s="15"/>
      <c r="D150" s="16"/>
      <c r="E150" s="16"/>
      <c r="F150" s="79"/>
      <c r="G150" s="16"/>
      <c r="H150" s="16"/>
      <c r="I150" s="16"/>
      <c r="J150" s="79"/>
      <c r="K150" s="16"/>
      <c r="L150" s="16"/>
      <c r="M150" s="16"/>
    </row>
    <row r="151" spans="1:14" s="18" customFormat="1" ht="21.6" customHeight="1">
      <c r="A151" s="13" t="s">
        <v>180</v>
      </c>
      <c r="B151" s="16"/>
      <c r="C151" s="15"/>
      <c r="D151" s="16"/>
      <c r="E151" s="16"/>
      <c r="F151" s="79"/>
      <c r="G151" s="16"/>
      <c r="H151" s="16"/>
      <c r="I151" s="16"/>
      <c r="J151" s="79"/>
      <c r="K151" s="16"/>
      <c r="L151" s="16"/>
      <c r="M151" s="16"/>
    </row>
    <row r="152" spans="1:14" s="18" customFormat="1" ht="21.6" customHeight="1">
      <c r="B152" s="16"/>
      <c r="C152" s="15"/>
      <c r="D152" s="16"/>
      <c r="E152" s="16"/>
      <c r="F152" s="79"/>
      <c r="G152" s="16"/>
      <c r="H152" s="16"/>
      <c r="I152" s="16"/>
      <c r="J152" s="79"/>
      <c r="K152" s="16"/>
      <c r="L152" s="16"/>
      <c r="M152" s="20"/>
      <c r="N152" s="20" t="s">
        <v>134</v>
      </c>
    </row>
    <row r="153" spans="1:14" ht="21.6" customHeight="1">
      <c r="D153" s="31"/>
      <c r="E153" s="72"/>
      <c r="F153" s="72"/>
      <c r="G153" s="144" t="s">
        <v>0</v>
      </c>
      <c r="H153" s="144"/>
      <c r="I153" s="144"/>
      <c r="K153" s="144" t="s">
        <v>1</v>
      </c>
      <c r="L153" s="144"/>
      <c r="M153" s="144"/>
    </row>
    <row r="154" spans="1:14" ht="21.6" customHeight="1">
      <c r="A154" s="22"/>
      <c r="C154" s="22"/>
      <c r="D154" s="75"/>
      <c r="E154" s="37" t="s">
        <v>2</v>
      </c>
      <c r="F154" s="38"/>
      <c r="G154" s="38">
        <v>2018</v>
      </c>
      <c r="H154" s="39"/>
      <c r="I154" s="38">
        <v>2017</v>
      </c>
      <c r="J154" s="75"/>
      <c r="K154" s="38">
        <v>2018</v>
      </c>
      <c r="L154" s="39"/>
      <c r="M154" s="38">
        <v>2017</v>
      </c>
    </row>
    <row r="155" spans="1:14" s="43" customFormat="1" ht="21.6" customHeight="1">
      <c r="A155" s="40" t="s">
        <v>79</v>
      </c>
      <c r="B155" s="41"/>
      <c r="D155" s="45"/>
      <c r="E155" s="42"/>
      <c r="F155" s="83"/>
      <c r="G155" s="42"/>
      <c r="I155" s="44"/>
      <c r="J155" s="82"/>
    </row>
    <row r="156" spans="1:14" ht="21.6" customHeight="1">
      <c r="A156" s="13" t="s">
        <v>36</v>
      </c>
      <c r="C156" s="22"/>
      <c r="E156" s="21"/>
      <c r="H156" s="46"/>
    </row>
    <row r="157" spans="1:14" ht="21.6" customHeight="1">
      <c r="A157" s="25" t="s">
        <v>37</v>
      </c>
      <c r="B157" s="18"/>
      <c r="C157" s="22"/>
      <c r="E157" s="120" t="s">
        <v>145</v>
      </c>
      <c r="F157" s="141"/>
      <c r="G157" s="7">
        <v>4473889</v>
      </c>
      <c r="H157" s="7"/>
      <c r="I157" s="7">
        <v>4919338</v>
      </c>
      <c r="J157" s="7"/>
      <c r="K157" s="110">
        <v>2488550</v>
      </c>
      <c r="L157" s="111"/>
      <c r="M157" s="110">
        <v>2842291</v>
      </c>
    </row>
    <row r="158" spans="1:14" ht="21.6" customHeight="1">
      <c r="A158" s="25" t="s">
        <v>38</v>
      </c>
      <c r="B158" s="18"/>
      <c r="C158" s="22"/>
      <c r="E158" s="120"/>
      <c r="F158" s="141"/>
      <c r="G158" s="7"/>
      <c r="H158" s="7"/>
      <c r="I158" s="7"/>
      <c r="J158" s="7"/>
      <c r="K158" s="112"/>
      <c r="L158" s="113"/>
      <c r="M158" s="112"/>
    </row>
    <row r="159" spans="1:14" s="48" customFormat="1" ht="21.6" customHeight="1">
      <c r="A159" s="25" t="s">
        <v>89</v>
      </c>
      <c r="B159" s="47"/>
      <c r="E159" s="120">
        <v>2</v>
      </c>
      <c r="F159" s="141"/>
      <c r="G159" s="7">
        <v>17817</v>
      </c>
      <c r="H159" s="7"/>
      <c r="I159" s="7">
        <v>19884</v>
      </c>
      <c r="J159" s="7"/>
      <c r="K159" s="111">
        <v>18861</v>
      </c>
      <c r="L159" s="114"/>
      <c r="M159" s="111">
        <v>17026</v>
      </c>
    </row>
    <row r="160" spans="1:14" s="48" customFormat="1" ht="21.6" customHeight="1">
      <c r="A160" s="25" t="s">
        <v>111</v>
      </c>
      <c r="B160" s="47"/>
      <c r="F160" s="141"/>
      <c r="G160" s="7">
        <v>0</v>
      </c>
      <c r="H160" s="7"/>
      <c r="I160" s="7">
        <v>13098</v>
      </c>
      <c r="J160" s="7"/>
      <c r="K160" s="114">
        <v>0</v>
      </c>
      <c r="L160" s="113"/>
      <c r="M160" s="114">
        <v>5839</v>
      </c>
    </row>
    <row r="161" spans="1:14" s="48" customFormat="1" ht="21.6" customHeight="1">
      <c r="A161" s="25" t="s">
        <v>50</v>
      </c>
      <c r="B161" s="47"/>
      <c r="E161" s="120">
        <v>2</v>
      </c>
      <c r="F161" s="141"/>
      <c r="G161" s="7">
        <v>584</v>
      </c>
      <c r="H161" s="7"/>
      <c r="I161" s="7">
        <v>540</v>
      </c>
      <c r="J161" s="7"/>
      <c r="K161" s="114">
        <v>2743</v>
      </c>
      <c r="L161" s="113"/>
      <c r="M161" s="114">
        <v>4368</v>
      </c>
    </row>
    <row r="162" spans="1:14" s="48" customFormat="1" ht="21.6" customHeight="1">
      <c r="A162" s="25" t="s">
        <v>164</v>
      </c>
      <c r="B162" s="47"/>
      <c r="E162" s="24"/>
      <c r="F162" s="141"/>
      <c r="G162" s="7">
        <v>2</v>
      </c>
      <c r="H162" s="7"/>
      <c r="I162" s="7">
        <v>1</v>
      </c>
      <c r="J162" s="7"/>
      <c r="K162" s="114">
        <v>2</v>
      </c>
      <c r="L162" s="113"/>
      <c r="M162" s="114">
        <v>1</v>
      </c>
    </row>
    <row r="163" spans="1:14" s="48" customFormat="1" ht="21.6" customHeight="1">
      <c r="A163" s="25" t="s">
        <v>7</v>
      </c>
      <c r="B163" s="47"/>
      <c r="E163" s="24"/>
      <c r="F163" s="141"/>
      <c r="G163" s="7">
        <v>9355</v>
      </c>
      <c r="H163" s="7"/>
      <c r="I163" s="7">
        <v>8841</v>
      </c>
      <c r="J163" s="7"/>
      <c r="K163" s="114">
        <v>14422</v>
      </c>
      <c r="L163" s="114"/>
      <c r="M163" s="114">
        <v>11777</v>
      </c>
      <c r="N163" s="49"/>
    </row>
    <row r="164" spans="1:14" ht="21.6" customHeight="1">
      <c r="A164" s="13" t="s">
        <v>39</v>
      </c>
      <c r="C164" s="22"/>
      <c r="E164" s="24"/>
      <c r="F164" s="141"/>
      <c r="G164" s="11">
        <f>SUM(G157:G163)</f>
        <v>4501647</v>
      </c>
      <c r="H164" s="7"/>
      <c r="I164" s="11">
        <f>SUM(I157:I163)</f>
        <v>4961702</v>
      </c>
      <c r="J164" s="7"/>
      <c r="K164" s="76">
        <f>SUM(K157:K163)</f>
        <v>2524578</v>
      </c>
      <c r="L164" s="1"/>
      <c r="M164" s="76">
        <f>SUM(M157:M163)</f>
        <v>2881302</v>
      </c>
    </row>
    <row r="165" spans="1:14" ht="21.6" customHeight="1">
      <c r="A165" s="13" t="s">
        <v>40</v>
      </c>
      <c r="C165" s="22"/>
      <c r="E165" s="24"/>
      <c r="F165" s="141"/>
      <c r="G165" s="7"/>
      <c r="H165" s="7"/>
      <c r="I165" s="7"/>
      <c r="J165" s="7"/>
      <c r="K165" s="136"/>
      <c r="L165" s="48"/>
      <c r="M165" s="136"/>
    </row>
    <row r="166" spans="1:14" ht="21.6" customHeight="1">
      <c r="A166" s="25" t="s">
        <v>41</v>
      </c>
      <c r="B166" s="18"/>
      <c r="C166" s="22"/>
      <c r="E166" s="24">
        <v>2</v>
      </c>
      <c r="F166" s="10"/>
      <c r="G166" s="7">
        <v>4353800</v>
      </c>
      <c r="H166" s="7"/>
      <c r="I166" s="7">
        <v>4486451</v>
      </c>
      <c r="J166" s="7"/>
      <c r="K166" s="111">
        <v>2452656</v>
      </c>
      <c r="L166" s="111"/>
      <c r="M166" s="111">
        <v>2623110</v>
      </c>
    </row>
    <row r="167" spans="1:14" ht="21.6" customHeight="1">
      <c r="A167" s="25" t="s">
        <v>42</v>
      </c>
      <c r="B167" s="26"/>
      <c r="C167" s="22"/>
      <c r="E167" s="24"/>
      <c r="F167" s="10"/>
      <c r="G167" s="7">
        <v>55519</v>
      </c>
      <c r="H167" s="7"/>
      <c r="I167" s="7">
        <v>75498</v>
      </c>
      <c r="J167" s="7"/>
      <c r="K167" s="111">
        <v>28852</v>
      </c>
      <c r="L167" s="111"/>
      <c r="M167" s="111">
        <v>47757</v>
      </c>
    </row>
    <row r="168" spans="1:14" ht="21.6" customHeight="1">
      <c r="A168" s="25" t="s">
        <v>43</v>
      </c>
      <c r="B168" s="26"/>
      <c r="C168" s="24"/>
      <c r="F168" s="10"/>
      <c r="G168" s="7">
        <v>245495</v>
      </c>
      <c r="H168" s="7"/>
      <c r="I168" s="7">
        <v>227720</v>
      </c>
      <c r="J168" s="7"/>
      <c r="K168" s="111">
        <v>151335</v>
      </c>
      <c r="L168" s="111"/>
      <c r="M168" s="111">
        <v>125276</v>
      </c>
    </row>
    <row r="169" spans="1:14" ht="21.6" customHeight="1">
      <c r="A169" s="25" t="s">
        <v>146</v>
      </c>
      <c r="B169" s="26"/>
      <c r="C169" s="24"/>
      <c r="F169" s="10"/>
      <c r="G169" s="7">
        <v>1243</v>
      </c>
      <c r="H169" s="7"/>
      <c r="I169" s="7">
        <v>0</v>
      </c>
      <c r="J169" s="7"/>
      <c r="K169" s="111">
        <v>2267</v>
      </c>
      <c r="L169" s="111"/>
      <c r="M169" s="111">
        <v>0</v>
      </c>
    </row>
    <row r="170" spans="1:14" ht="21.6" customHeight="1">
      <c r="A170" s="13" t="s">
        <v>44</v>
      </c>
      <c r="F170" s="141"/>
      <c r="G170" s="11">
        <f>SUM(G166:G169)</f>
        <v>4656057</v>
      </c>
      <c r="H170" s="7"/>
      <c r="I170" s="11">
        <f>SUM(I166:I169)</f>
        <v>4789669</v>
      </c>
      <c r="J170" s="7"/>
      <c r="K170" s="11">
        <f>SUM(K166:K169)</f>
        <v>2635110</v>
      </c>
      <c r="L170" s="7"/>
      <c r="M170" s="11">
        <f>SUM(M166:M169)</f>
        <v>2796143</v>
      </c>
    </row>
    <row r="171" spans="1:14" ht="21.6" customHeight="1">
      <c r="A171" s="13" t="s">
        <v>185</v>
      </c>
      <c r="B171" s="26"/>
      <c r="F171" s="141"/>
      <c r="G171" s="7">
        <f>G164-G170</f>
        <v>-154410</v>
      </c>
      <c r="H171" s="7"/>
      <c r="I171" s="7">
        <f>I164-I170</f>
        <v>172033</v>
      </c>
      <c r="J171" s="7"/>
      <c r="K171" s="7">
        <f>K164-K170</f>
        <v>-110532</v>
      </c>
      <c r="L171" s="7"/>
      <c r="M171" s="7">
        <f>M164-M170</f>
        <v>85159</v>
      </c>
    </row>
    <row r="172" spans="1:14" ht="21.6" customHeight="1">
      <c r="A172" s="25" t="s">
        <v>45</v>
      </c>
      <c r="F172" s="141"/>
      <c r="G172" s="8">
        <v>-92073</v>
      </c>
      <c r="H172" s="7"/>
      <c r="I172" s="8">
        <v>-92156</v>
      </c>
      <c r="J172" s="7"/>
      <c r="K172" s="115">
        <v>-66265</v>
      </c>
      <c r="L172" s="113"/>
      <c r="M172" s="115">
        <v>-63014</v>
      </c>
    </row>
    <row r="173" spans="1:14" ht="21.6" customHeight="1">
      <c r="A173" s="13" t="s">
        <v>186</v>
      </c>
      <c r="F173" s="141"/>
      <c r="G173" s="7">
        <f>SUM(G171:G172)</f>
        <v>-246483</v>
      </c>
      <c r="H173" s="7"/>
      <c r="I173" s="7">
        <f>SUM(I171:I172)</f>
        <v>79877</v>
      </c>
      <c r="J173" s="7"/>
      <c r="K173" s="7">
        <f>SUM(K171:K172)</f>
        <v>-176797</v>
      </c>
      <c r="L173" s="7"/>
      <c r="M173" s="7">
        <f>SUM(M171:M172)</f>
        <v>22145</v>
      </c>
    </row>
    <row r="174" spans="1:14" ht="21.6" customHeight="1">
      <c r="A174" s="25" t="s">
        <v>187</v>
      </c>
      <c r="C174" s="24"/>
      <c r="E174" s="24">
        <v>13</v>
      </c>
      <c r="F174" s="141"/>
      <c r="G174" s="8">
        <v>25014</v>
      </c>
      <c r="H174" s="10"/>
      <c r="I174" s="8">
        <v>-24435</v>
      </c>
      <c r="J174" s="10"/>
      <c r="K174" s="115">
        <v>31341</v>
      </c>
      <c r="L174" s="113"/>
      <c r="M174" s="115">
        <v>-9437</v>
      </c>
    </row>
    <row r="175" spans="1:14" ht="21.6" customHeight="1">
      <c r="A175" s="13" t="s">
        <v>155</v>
      </c>
      <c r="B175" s="18"/>
      <c r="C175" s="24"/>
      <c r="F175" s="141"/>
      <c r="G175" s="11">
        <f>SUM(G173:G174)</f>
        <v>-221469</v>
      </c>
      <c r="H175" s="10"/>
      <c r="I175" s="11">
        <f>SUM(I173:I174)</f>
        <v>55442</v>
      </c>
      <c r="J175" s="10"/>
      <c r="K175" s="11">
        <f>SUM(K173:K174)</f>
        <v>-145456</v>
      </c>
      <c r="L175" s="10"/>
      <c r="M175" s="11">
        <f>SUM(M173:M174)</f>
        <v>12708</v>
      </c>
    </row>
    <row r="176" spans="1:14" ht="5.0999999999999996" customHeight="1">
      <c r="A176" s="25"/>
      <c r="C176" s="24"/>
      <c r="F176" s="84"/>
      <c r="G176" s="77"/>
      <c r="H176" s="51"/>
      <c r="I176" s="77"/>
      <c r="J176" s="51"/>
      <c r="K176" s="77"/>
      <c r="L176" s="51"/>
      <c r="M176" s="77"/>
    </row>
    <row r="177" spans="1:14" ht="21.6" customHeight="1">
      <c r="A177" s="53" t="s">
        <v>70</v>
      </c>
      <c r="C177" s="50"/>
      <c r="F177" s="58"/>
      <c r="G177" s="51"/>
      <c r="H177" s="9"/>
      <c r="I177" s="51"/>
      <c r="J177" s="9"/>
      <c r="K177" s="51"/>
      <c r="L177" s="9"/>
      <c r="M177" s="51"/>
    </row>
    <row r="178" spans="1:14" ht="21.6" customHeight="1">
      <c r="A178" s="87" t="s">
        <v>124</v>
      </c>
      <c r="C178" s="50"/>
      <c r="F178" s="58"/>
      <c r="G178" s="51"/>
      <c r="H178" s="9"/>
      <c r="I178" s="51"/>
      <c r="J178" s="9"/>
      <c r="K178" s="51"/>
      <c r="L178" s="9"/>
      <c r="M178" s="51"/>
    </row>
    <row r="179" spans="1:14" ht="21.6" customHeight="1">
      <c r="A179" s="87" t="s">
        <v>126</v>
      </c>
      <c r="C179" s="50"/>
      <c r="F179" s="58"/>
      <c r="G179" s="51"/>
      <c r="H179" s="9"/>
      <c r="I179" s="51"/>
      <c r="J179" s="9"/>
      <c r="K179" s="51"/>
      <c r="L179" s="9"/>
      <c r="M179" s="51"/>
    </row>
    <row r="180" spans="1:14" ht="21.6" customHeight="1">
      <c r="A180" s="54" t="s">
        <v>46</v>
      </c>
      <c r="C180" s="52"/>
      <c r="F180" s="73"/>
      <c r="G180" s="9"/>
      <c r="H180" s="9"/>
      <c r="I180" s="9"/>
      <c r="J180" s="9"/>
      <c r="K180" s="9"/>
      <c r="L180" s="9"/>
      <c r="M180" s="9"/>
    </row>
    <row r="181" spans="1:14" ht="21.6" customHeight="1">
      <c r="A181" s="54" t="s">
        <v>69</v>
      </c>
      <c r="C181" s="52"/>
      <c r="F181" s="73"/>
      <c r="G181" s="95">
        <v>7553</v>
      </c>
      <c r="H181" s="104"/>
      <c r="I181" s="95">
        <v>4317</v>
      </c>
      <c r="J181" s="78"/>
      <c r="K181" s="130">
        <v>0</v>
      </c>
      <c r="L181" s="9"/>
      <c r="M181" s="130">
        <v>0</v>
      </c>
    </row>
    <row r="182" spans="1:14" ht="21.6" customHeight="1">
      <c r="A182" s="54" t="s">
        <v>124</v>
      </c>
      <c r="C182" s="52"/>
      <c r="F182" s="73"/>
      <c r="G182" s="9"/>
      <c r="H182" s="78"/>
      <c r="I182" s="9"/>
      <c r="J182" s="78"/>
      <c r="K182" s="9"/>
      <c r="L182" s="78"/>
      <c r="M182" s="9"/>
    </row>
    <row r="183" spans="1:14" ht="21.6" customHeight="1">
      <c r="A183" s="54" t="s">
        <v>125</v>
      </c>
      <c r="C183" s="52"/>
      <c r="F183" s="73"/>
      <c r="G183" s="86">
        <f>SUM(G181)</f>
        <v>7553</v>
      </c>
      <c r="H183" s="78"/>
      <c r="I183" s="86">
        <f>SUM(I181)</f>
        <v>4317</v>
      </c>
      <c r="J183" s="78"/>
      <c r="K183" s="86">
        <f>SUM(K181)</f>
        <v>0</v>
      </c>
      <c r="L183" s="78"/>
      <c r="M183" s="86">
        <f>SUM(M181)</f>
        <v>0</v>
      </c>
    </row>
    <row r="184" spans="1:14" ht="21.6" customHeight="1">
      <c r="A184" s="53" t="s">
        <v>135</v>
      </c>
      <c r="C184" s="52"/>
      <c r="F184" s="73"/>
      <c r="G184" s="55">
        <f>SUM(G183)</f>
        <v>7553</v>
      </c>
      <c r="H184" s="9"/>
      <c r="I184" s="55">
        <f>SUM(I183)</f>
        <v>4317</v>
      </c>
      <c r="J184" s="9"/>
      <c r="K184" s="55">
        <f>SUM(K183)</f>
        <v>0</v>
      </c>
      <c r="L184" s="9"/>
      <c r="M184" s="55">
        <f>SUM(M183)</f>
        <v>0</v>
      </c>
    </row>
    <row r="185" spans="1:14" ht="9.9499999999999993" customHeight="1">
      <c r="A185" s="54"/>
      <c r="C185" s="52"/>
      <c r="F185" s="84"/>
      <c r="G185" s="77"/>
      <c r="H185" s="9"/>
      <c r="I185" s="77"/>
      <c r="J185" s="9"/>
      <c r="K185" s="77"/>
      <c r="L185" s="9"/>
      <c r="M185" s="77"/>
    </row>
    <row r="186" spans="1:14" ht="21.6" customHeight="1" thickBot="1">
      <c r="A186" s="53" t="s">
        <v>136</v>
      </c>
      <c r="C186" s="50"/>
      <c r="F186" s="73"/>
      <c r="G186" s="57">
        <f>SUM(G175+G184)</f>
        <v>-213916</v>
      </c>
      <c r="H186" s="9"/>
      <c r="I186" s="57">
        <f>SUM(I175+I184)</f>
        <v>59759</v>
      </c>
      <c r="J186" s="9"/>
      <c r="K186" s="57">
        <f>SUM(K175+K184)</f>
        <v>-145456</v>
      </c>
      <c r="L186" s="9"/>
      <c r="M186" s="57">
        <f>SUM(M175+M184)</f>
        <v>12708</v>
      </c>
    </row>
    <row r="187" spans="1:14" ht="5.0999999999999996" customHeight="1" thickTop="1">
      <c r="A187" s="53"/>
      <c r="C187" s="50"/>
      <c r="F187" s="84"/>
      <c r="G187" s="50"/>
      <c r="H187" s="56"/>
      <c r="I187" s="50"/>
      <c r="J187" s="56"/>
      <c r="K187" s="50"/>
      <c r="L187" s="56"/>
      <c r="M187" s="50"/>
    </row>
    <row r="188" spans="1:14" ht="21.6" customHeight="1">
      <c r="A188" s="13" t="s">
        <v>144</v>
      </c>
      <c r="B188" s="18"/>
      <c r="C188" s="22"/>
      <c r="E188" s="24">
        <v>14</v>
      </c>
      <c r="F188" s="28"/>
      <c r="G188" s="30"/>
      <c r="I188" s="30"/>
      <c r="J188" s="22"/>
      <c r="K188" s="30"/>
      <c r="M188" s="30"/>
    </row>
    <row r="189" spans="1:14" ht="21.6" customHeight="1" thickBot="1">
      <c r="A189" s="25" t="s">
        <v>160</v>
      </c>
      <c r="B189" s="18"/>
      <c r="C189" s="24"/>
      <c r="F189" s="74"/>
      <c r="G189" s="137">
        <v>-0.185</v>
      </c>
      <c r="H189" s="132"/>
      <c r="I189" s="137">
        <v>4.5999999999999999E-2</v>
      </c>
      <c r="J189" s="132"/>
      <c r="K189" s="131">
        <v>-0.121</v>
      </c>
      <c r="L189" s="59"/>
      <c r="M189" s="131">
        <v>1.0999999999999999E-2</v>
      </c>
    </row>
    <row r="190" spans="1:14" s="31" customFormat="1" ht="21" customHeight="1" thickTop="1">
      <c r="A190" s="134"/>
      <c r="C190" s="135"/>
      <c r="E190" s="28"/>
      <c r="F190" s="28"/>
      <c r="G190" s="28"/>
      <c r="I190" s="28"/>
      <c r="J190" s="28"/>
      <c r="K190" s="28"/>
      <c r="M190" s="28"/>
    </row>
    <row r="191" spans="1:14" ht="21.6" customHeight="1">
      <c r="A191" s="21" t="s">
        <v>14</v>
      </c>
      <c r="C191" s="32"/>
      <c r="D191" s="31"/>
      <c r="E191" s="28"/>
      <c r="F191" s="28"/>
      <c r="G191" s="28"/>
      <c r="H191" s="31"/>
      <c r="I191" s="28"/>
      <c r="J191" s="28"/>
      <c r="K191" s="28"/>
      <c r="L191" s="28"/>
      <c r="M191" s="28"/>
    </row>
    <row r="192" spans="1:14" ht="21.6" customHeight="1">
      <c r="A192" s="36"/>
      <c r="B192" s="31"/>
      <c r="C192" s="35"/>
      <c r="N192" s="30" t="s">
        <v>143</v>
      </c>
    </row>
    <row r="193" spans="1:14" s="18" customFormat="1" ht="21.6" customHeight="1">
      <c r="A193" s="13" t="s">
        <v>88</v>
      </c>
      <c r="B193" s="14"/>
      <c r="C193" s="15"/>
      <c r="D193" s="16"/>
      <c r="E193" s="16"/>
      <c r="F193" s="79"/>
      <c r="G193" s="16"/>
      <c r="H193" s="16"/>
      <c r="I193" s="16"/>
      <c r="J193" s="79"/>
      <c r="K193" s="16"/>
      <c r="L193" s="16"/>
      <c r="M193" s="16"/>
    </row>
    <row r="194" spans="1:14" s="18" customFormat="1" ht="21.6" customHeight="1">
      <c r="A194" s="13" t="s">
        <v>119</v>
      </c>
      <c r="B194" s="14"/>
      <c r="C194" s="15"/>
      <c r="D194" s="16"/>
      <c r="E194" s="16"/>
      <c r="F194" s="79"/>
      <c r="G194" s="16"/>
      <c r="H194" s="16"/>
      <c r="I194" s="16"/>
      <c r="J194" s="79"/>
      <c r="K194" s="16"/>
      <c r="L194" s="16"/>
      <c r="M194" s="16"/>
    </row>
    <row r="195" spans="1:14" s="18" customFormat="1" ht="21.6" customHeight="1">
      <c r="A195" s="13" t="s">
        <v>180</v>
      </c>
      <c r="B195" s="16"/>
      <c r="C195" s="15"/>
      <c r="D195" s="16"/>
      <c r="E195" s="16"/>
      <c r="F195" s="79"/>
      <c r="G195" s="16"/>
      <c r="H195" s="16"/>
      <c r="I195" s="16"/>
      <c r="J195" s="79"/>
      <c r="K195" s="16"/>
      <c r="L195" s="16"/>
      <c r="M195" s="16"/>
    </row>
    <row r="196" spans="1:14" s="18" customFormat="1" ht="21.6" customHeight="1">
      <c r="B196" s="16"/>
      <c r="C196" s="15"/>
      <c r="D196" s="16"/>
      <c r="E196" s="16"/>
      <c r="F196" s="79"/>
      <c r="G196" s="16"/>
      <c r="H196" s="16"/>
      <c r="I196" s="16"/>
      <c r="J196" s="79"/>
      <c r="K196" s="16"/>
      <c r="L196" s="16"/>
      <c r="M196" s="20"/>
      <c r="N196" s="20" t="s">
        <v>133</v>
      </c>
    </row>
    <row r="197" spans="1:14" ht="21.6" customHeight="1">
      <c r="D197" s="31"/>
      <c r="E197" s="72"/>
      <c r="F197" s="72"/>
      <c r="G197" s="144" t="s">
        <v>0</v>
      </c>
      <c r="H197" s="144"/>
      <c r="I197" s="144"/>
      <c r="K197" s="144" t="s">
        <v>1</v>
      </c>
      <c r="L197" s="144"/>
      <c r="M197" s="144"/>
    </row>
    <row r="198" spans="1:14" ht="21.6" customHeight="1">
      <c r="C198" s="22"/>
      <c r="D198" s="75"/>
      <c r="E198" s="37"/>
      <c r="F198" s="38"/>
      <c r="G198" s="38">
        <v>2018</v>
      </c>
      <c r="H198" s="39"/>
      <c r="I198" s="38">
        <v>2017</v>
      </c>
      <c r="J198" s="75"/>
      <c r="K198" s="38">
        <v>2018</v>
      </c>
      <c r="L198" s="39"/>
      <c r="M198" s="38">
        <v>2017</v>
      </c>
    </row>
    <row r="199" spans="1:14" s="23" customFormat="1" ht="21.6" customHeight="1">
      <c r="A199" s="60" t="s">
        <v>47</v>
      </c>
      <c r="C199" s="61"/>
      <c r="D199" s="62"/>
      <c r="E199" s="62"/>
      <c r="F199" s="72"/>
      <c r="G199" s="62"/>
      <c r="I199" s="62"/>
      <c r="J199" s="72"/>
      <c r="K199" s="62"/>
      <c r="L199" s="62"/>
      <c r="M199" s="62"/>
    </row>
    <row r="200" spans="1:14" ht="21.6" customHeight="1">
      <c r="A200" s="21" t="s">
        <v>191</v>
      </c>
      <c r="C200" s="35"/>
      <c r="F200" s="141"/>
      <c r="G200" s="10">
        <f>G173</f>
        <v>-246483</v>
      </c>
      <c r="H200" s="10"/>
      <c r="I200" s="10">
        <f>I173</f>
        <v>79877</v>
      </c>
      <c r="J200" s="10"/>
      <c r="K200" s="10">
        <f>K173</f>
        <v>-176797</v>
      </c>
      <c r="L200" s="10"/>
      <c r="M200" s="10">
        <f>M173</f>
        <v>22145</v>
      </c>
    </row>
    <row r="201" spans="1:14" ht="21.6" customHeight="1">
      <c r="A201" s="21" t="s">
        <v>202</v>
      </c>
      <c r="C201" s="35"/>
      <c r="F201" s="141"/>
      <c r="G201" s="7"/>
      <c r="H201" s="7"/>
      <c r="I201" s="7"/>
      <c r="J201" s="10"/>
      <c r="K201" s="7"/>
      <c r="L201" s="7"/>
      <c r="M201" s="7"/>
    </row>
    <row r="202" spans="1:14" ht="21.6" customHeight="1">
      <c r="A202" s="21" t="s">
        <v>48</v>
      </c>
      <c r="C202" s="35"/>
      <c r="F202" s="141"/>
      <c r="G202" s="7"/>
      <c r="H202" s="7"/>
      <c r="I202" s="7"/>
      <c r="J202" s="10"/>
      <c r="K202" s="7"/>
      <c r="L202" s="7"/>
      <c r="M202" s="7"/>
    </row>
    <row r="203" spans="1:14" ht="21.6" customHeight="1">
      <c r="A203" s="25" t="s">
        <v>165</v>
      </c>
      <c r="C203" s="35"/>
      <c r="F203" s="141"/>
      <c r="G203" s="7">
        <v>8597</v>
      </c>
      <c r="H203" s="1"/>
      <c r="I203" s="7">
        <v>2555</v>
      </c>
      <c r="J203" s="1"/>
      <c r="K203" s="5">
        <v>4125</v>
      </c>
      <c r="L203" s="1"/>
      <c r="M203" s="5">
        <v>1409</v>
      </c>
    </row>
    <row r="204" spans="1:14" ht="21.6" customHeight="1">
      <c r="A204" s="25" t="s">
        <v>192</v>
      </c>
      <c r="C204" s="35"/>
      <c r="F204" s="141"/>
      <c r="G204" s="7">
        <v>38390</v>
      </c>
      <c r="H204" s="1"/>
      <c r="I204" s="7">
        <v>18018</v>
      </c>
      <c r="J204" s="1"/>
      <c r="K204" s="5">
        <v>22503</v>
      </c>
      <c r="L204" s="1"/>
      <c r="M204" s="5">
        <v>15033</v>
      </c>
    </row>
    <row r="205" spans="1:14" ht="21.6" customHeight="1">
      <c r="A205" s="25" t="s">
        <v>201</v>
      </c>
      <c r="C205" s="35"/>
      <c r="F205" s="141"/>
      <c r="G205" s="7">
        <v>-41199</v>
      </c>
      <c r="H205" s="1"/>
      <c r="I205" s="7">
        <v>-102</v>
      </c>
      <c r="J205" s="1"/>
      <c r="K205" s="5">
        <v>0</v>
      </c>
      <c r="L205" s="1"/>
      <c r="M205" s="5">
        <v>0</v>
      </c>
    </row>
    <row r="206" spans="1:14" ht="21.6" customHeight="1">
      <c r="A206" s="25" t="s">
        <v>198</v>
      </c>
      <c r="C206" s="35"/>
      <c r="F206" s="141"/>
      <c r="G206" s="7">
        <v>40941</v>
      </c>
      <c r="H206" s="1"/>
      <c r="I206" s="7">
        <v>0</v>
      </c>
      <c r="J206" s="1"/>
      <c r="K206" s="5">
        <v>0</v>
      </c>
      <c r="L206" s="1"/>
      <c r="M206" s="5">
        <v>0</v>
      </c>
    </row>
    <row r="207" spans="1:14" ht="21.6" customHeight="1">
      <c r="A207" s="25" t="s">
        <v>49</v>
      </c>
      <c r="C207" s="35"/>
      <c r="F207" s="141"/>
      <c r="G207" s="22">
        <v>209447</v>
      </c>
      <c r="H207" s="1"/>
      <c r="I207" s="7">
        <v>237213</v>
      </c>
      <c r="J207" s="1"/>
      <c r="K207" s="6">
        <v>87768</v>
      </c>
      <c r="L207" s="2"/>
      <c r="M207" s="6">
        <v>104566</v>
      </c>
    </row>
    <row r="208" spans="1:14" ht="21.6" customHeight="1">
      <c r="A208" s="25" t="s">
        <v>199</v>
      </c>
      <c r="C208" s="35"/>
      <c r="F208" s="141"/>
      <c r="G208" s="7">
        <v>-144</v>
      </c>
      <c r="H208" s="1"/>
      <c r="I208" s="7">
        <v>-22</v>
      </c>
      <c r="J208" s="1"/>
      <c r="K208" s="6">
        <v>0</v>
      </c>
      <c r="L208" s="2"/>
      <c r="M208" s="6">
        <v>0</v>
      </c>
    </row>
    <row r="209" spans="1:13" ht="21.6" customHeight="1">
      <c r="A209" s="25" t="s">
        <v>81</v>
      </c>
      <c r="C209" s="35"/>
      <c r="F209" s="141"/>
      <c r="G209" s="7">
        <v>10196</v>
      </c>
      <c r="H209" s="1"/>
      <c r="I209" s="7">
        <v>8827</v>
      </c>
      <c r="J209" s="1"/>
      <c r="K209" s="7">
        <v>4733</v>
      </c>
      <c r="L209" s="1"/>
      <c r="M209" s="7">
        <v>4150</v>
      </c>
    </row>
    <row r="210" spans="1:13" ht="21.6" customHeight="1">
      <c r="A210" s="25" t="s">
        <v>166</v>
      </c>
      <c r="C210" s="35"/>
      <c r="F210" s="141"/>
      <c r="G210" s="7">
        <v>-2</v>
      </c>
      <c r="H210" s="1"/>
      <c r="I210" s="7">
        <v>-1</v>
      </c>
      <c r="J210" s="1"/>
      <c r="K210" s="7">
        <v>-2</v>
      </c>
      <c r="L210" s="1"/>
      <c r="M210" s="7">
        <v>-1</v>
      </c>
    </row>
    <row r="211" spans="1:13" ht="21.6" customHeight="1">
      <c r="A211" s="25" t="s">
        <v>158</v>
      </c>
      <c r="C211" s="35"/>
      <c r="F211" s="141"/>
      <c r="G211" s="7">
        <v>-1466</v>
      </c>
      <c r="H211" s="1"/>
      <c r="I211" s="7">
        <v>-216</v>
      </c>
      <c r="J211" s="1"/>
      <c r="K211" s="7">
        <v>-1466</v>
      </c>
      <c r="L211" s="1"/>
      <c r="M211" s="7">
        <v>-216</v>
      </c>
    </row>
    <row r="212" spans="1:13" ht="21.6" customHeight="1">
      <c r="A212" s="25" t="s">
        <v>50</v>
      </c>
      <c r="C212" s="35"/>
      <c r="F212" s="141"/>
      <c r="G212" s="22">
        <v>-584</v>
      </c>
      <c r="H212" s="1"/>
      <c r="I212" s="7">
        <v>-540</v>
      </c>
      <c r="J212" s="1"/>
      <c r="K212" s="7">
        <v>-2743</v>
      </c>
      <c r="L212" s="1"/>
      <c r="M212" s="7">
        <v>-4368</v>
      </c>
    </row>
    <row r="213" spans="1:13" ht="21.6" customHeight="1">
      <c r="A213" s="25" t="s">
        <v>95</v>
      </c>
      <c r="C213" s="35"/>
      <c r="F213" s="141"/>
      <c r="G213" s="7">
        <v>3573</v>
      </c>
      <c r="H213" s="1"/>
      <c r="I213" s="7">
        <v>5646</v>
      </c>
      <c r="J213" s="1"/>
      <c r="K213" s="7">
        <v>203</v>
      </c>
      <c r="L213" s="1"/>
      <c r="M213" s="7">
        <v>604</v>
      </c>
    </row>
    <row r="214" spans="1:13" ht="21.6" customHeight="1">
      <c r="A214" s="25" t="s">
        <v>51</v>
      </c>
      <c r="C214" s="35"/>
      <c r="F214" s="141"/>
      <c r="G214" s="8">
        <v>82181</v>
      </c>
      <c r="H214" s="1"/>
      <c r="I214" s="8">
        <v>80068</v>
      </c>
      <c r="J214" s="1"/>
      <c r="K214" s="8">
        <v>63821</v>
      </c>
      <c r="L214" s="1"/>
      <c r="M214" s="8">
        <v>60479</v>
      </c>
    </row>
    <row r="215" spans="1:13" ht="21.6" customHeight="1">
      <c r="A215" s="34" t="s">
        <v>82</v>
      </c>
      <c r="C215" s="35"/>
      <c r="F215" s="141"/>
      <c r="G215" s="7"/>
      <c r="H215" s="7"/>
      <c r="I215" s="7"/>
      <c r="J215" s="7"/>
      <c r="K215" s="116"/>
      <c r="L215" s="116"/>
      <c r="M215" s="116"/>
    </row>
    <row r="216" spans="1:13" ht="21.6" customHeight="1">
      <c r="A216" s="21" t="s">
        <v>52</v>
      </c>
      <c r="C216" s="35"/>
      <c r="F216" s="141"/>
      <c r="G216" s="7">
        <f>SUM(G200:G214)</f>
        <v>103447</v>
      </c>
      <c r="H216" s="7"/>
      <c r="I216" s="7">
        <f>SUM(I200:I214)</f>
        <v>431323</v>
      </c>
      <c r="J216" s="7"/>
      <c r="K216" s="116">
        <f>SUM(K200:K215)</f>
        <v>2145</v>
      </c>
      <c r="L216" s="116"/>
      <c r="M216" s="116">
        <f>SUM(M200:M215)</f>
        <v>203801</v>
      </c>
    </row>
    <row r="217" spans="1:13" ht="21.6" customHeight="1">
      <c r="A217" s="21" t="s">
        <v>53</v>
      </c>
      <c r="C217" s="35"/>
      <c r="F217" s="141"/>
      <c r="G217" s="7"/>
      <c r="H217" s="7"/>
      <c r="I217" s="7"/>
      <c r="J217" s="7"/>
      <c r="K217" s="116"/>
      <c r="L217" s="116"/>
      <c r="M217" s="116"/>
    </row>
    <row r="218" spans="1:13" ht="21.6" customHeight="1">
      <c r="A218" s="21" t="s">
        <v>86</v>
      </c>
      <c r="C218" s="35"/>
      <c r="F218" s="141"/>
      <c r="G218" s="7">
        <v>216780</v>
      </c>
      <c r="H218" s="1"/>
      <c r="I218" s="7">
        <v>-6532</v>
      </c>
      <c r="J218" s="1"/>
      <c r="K218" s="1">
        <v>191035</v>
      </c>
      <c r="L218" s="1"/>
      <c r="M218" s="1">
        <v>69348</v>
      </c>
    </row>
    <row r="219" spans="1:13" ht="21.6" customHeight="1">
      <c r="A219" s="21" t="s">
        <v>54</v>
      </c>
      <c r="C219" s="35"/>
      <c r="F219" s="141"/>
      <c r="G219" s="7">
        <v>-116044</v>
      </c>
      <c r="H219" s="1"/>
      <c r="I219" s="7">
        <v>-1246</v>
      </c>
      <c r="J219" s="1"/>
      <c r="K219" s="1">
        <v>-146618</v>
      </c>
      <c r="L219" s="1"/>
      <c r="M219" s="1">
        <v>32103</v>
      </c>
    </row>
    <row r="220" spans="1:13" ht="21.6" customHeight="1">
      <c r="A220" s="34" t="s">
        <v>55</v>
      </c>
      <c r="B220" s="18"/>
      <c r="C220" s="35"/>
      <c r="F220" s="141"/>
      <c r="G220" s="7">
        <v>-6520</v>
      </c>
      <c r="H220" s="1"/>
      <c r="I220" s="7">
        <v>-97596</v>
      </c>
      <c r="J220" s="1"/>
      <c r="K220" s="1">
        <v>6293</v>
      </c>
      <c r="L220" s="1"/>
      <c r="M220" s="1">
        <v>-4981</v>
      </c>
    </row>
    <row r="221" spans="1:13" ht="21.6" customHeight="1">
      <c r="A221" s="21" t="s">
        <v>96</v>
      </c>
      <c r="C221" s="35"/>
      <c r="F221" s="141"/>
      <c r="G221" s="7">
        <v>13016</v>
      </c>
      <c r="H221" s="1"/>
      <c r="I221" s="7">
        <v>-1933</v>
      </c>
      <c r="J221" s="1"/>
      <c r="K221" s="1">
        <v>-3394</v>
      </c>
      <c r="L221" s="1"/>
      <c r="M221" s="1">
        <v>-1934</v>
      </c>
    </row>
    <row r="222" spans="1:13" ht="21.6" customHeight="1">
      <c r="A222" s="21" t="s">
        <v>56</v>
      </c>
      <c r="C222" s="35"/>
      <c r="F222" s="141"/>
      <c r="G222" s="7"/>
      <c r="H222" s="1"/>
      <c r="I222" s="7"/>
      <c r="J222" s="1"/>
      <c r="L222" s="1"/>
      <c r="M222" s="1"/>
    </row>
    <row r="223" spans="1:13" ht="21.6" customHeight="1">
      <c r="A223" s="34" t="s">
        <v>87</v>
      </c>
      <c r="C223" s="35"/>
      <c r="F223" s="141"/>
      <c r="G223" s="7">
        <v>55977</v>
      </c>
      <c r="H223" s="1"/>
      <c r="I223" s="7">
        <v>21864</v>
      </c>
      <c r="J223" s="1"/>
      <c r="K223" s="1">
        <v>-46422</v>
      </c>
      <c r="L223" s="1"/>
      <c r="M223" s="1">
        <v>82497</v>
      </c>
    </row>
    <row r="224" spans="1:13" ht="21.6" customHeight="1">
      <c r="A224" s="21" t="s">
        <v>57</v>
      </c>
      <c r="C224" s="35"/>
      <c r="F224" s="141"/>
      <c r="G224" s="8">
        <v>2176</v>
      </c>
      <c r="H224" s="1"/>
      <c r="I224" s="8">
        <v>142</v>
      </c>
      <c r="J224" s="1"/>
      <c r="K224" s="3">
        <v>-5138</v>
      </c>
      <c r="L224" s="2"/>
      <c r="M224" s="3">
        <v>5553</v>
      </c>
    </row>
    <row r="225" spans="1:14" ht="21.6" customHeight="1">
      <c r="A225" s="21" t="s">
        <v>194</v>
      </c>
      <c r="C225" s="35"/>
      <c r="F225" s="141"/>
      <c r="G225" s="7">
        <f>SUM(G216:G224)</f>
        <v>268832</v>
      </c>
      <c r="H225" s="7"/>
      <c r="I225" s="7">
        <f>SUM(I216:I224)</f>
        <v>346022</v>
      </c>
      <c r="J225" s="7"/>
      <c r="K225" s="118">
        <f>SUM(K216:K224)</f>
        <v>-2099</v>
      </c>
      <c r="L225" s="118"/>
      <c r="M225" s="118">
        <f>SUM(M216:M224)</f>
        <v>386387</v>
      </c>
    </row>
    <row r="226" spans="1:14" ht="21.6" customHeight="1">
      <c r="A226" s="25" t="s">
        <v>167</v>
      </c>
      <c r="C226" s="35"/>
      <c r="F226" s="141"/>
      <c r="G226" s="7">
        <v>584</v>
      </c>
      <c r="H226" s="1"/>
      <c r="I226" s="7">
        <v>540</v>
      </c>
      <c r="J226" s="1"/>
      <c r="K226" s="7">
        <v>2877</v>
      </c>
      <c r="L226" s="1"/>
      <c r="M226" s="7">
        <v>4277</v>
      </c>
    </row>
    <row r="227" spans="1:14" ht="21.6" customHeight="1">
      <c r="A227" s="34" t="s">
        <v>58</v>
      </c>
      <c r="B227" s="18"/>
      <c r="C227" s="35"/>
      <c r="F227" s="141"/>
      <c r="G227" s="7">
        <v>-82825</v>
      </c>
      <c r="H227" s="1"/>
      <c r="I227" s="7">
        <v>-80738</v>
      </c>
      <c r="J227" s="1"/>
      <c r="K227" s="2">
        <v>-64232</v>
      </c>
      <c r="L227" s="2"/>
      <c r="M227" s="2">
        <v>-61166</v>
      </c>
    </row>
    <row r="228" spans="1:14" ht="21.6" customHeight="1">
      <c r="A228" s="21" t="s">
        <v>120</v>
      </c>
      <c r="C228" s="35"/>
      <c r="F228" s="141"/>
      <c r="G228" s="8">
        <v>-7194</v>
      </c>
      <c r="H228" s="1"/>
      <c r="I228" s="8">
        <v>-12434</v>
      </c>
      <c r="J228" s="1"/>
      <c r="K228" s="3">
        <v>-237</v>
      </c>
      <c r="L228" s="2"/>
      <c r="M228" s="3">
        <v>-384</v>
      </c>
    </row>
    <row r="229" spans="1:14" ht="21.6" customHeight="1">
      <c r="A229" s="63" t="s">
        <v>193</v>
      </c>
      <c r="B229" s="18"/>
      <c r="C229" s="35"/>
      <c r="F229" s="141"/>
      <c r="G229" s="8">
        <f>SUM(G225:G228)</f>
        <v>179397</v>
      </c>
      <c r="H229" s="7"/>
      <c r="I229" s="8">
        <f>SUM(I225:I228)</f>
        <v>253390</v>
      </c>
      <c r="J229" s="7"/>
      <c r="K229" s="8">
        <f>SUM(K225:K228)</f>
        <v>-63691</v>
      </c>
      <c r="L229" s="10"/>
      <c r="M229" s="8">
        <f>SUM(M225:M228)</f>
        <v>329114</v>
      </c>
    </row>
    <row r="230" spans="1:14" ht="21.6" customHeight="1">
      <c r="A230" s="34"/>
      <c r="B230" s="18"/>
      <c r="C230" s="35"/>
    </row>
    <row r="231" spans="1:14" ht="21.6" customHeight="1">
      <c r="A231" s="34" t="s">
        <v>14</v>
      </c>
      <c r="B231" s="18"/>
      <c r="C231" s="35"/>
    </row>
    <row r="232" spans="1:14" ht="21.6" customHeight="1">
      <c r="A232" s="36"/>
      <c r="B232" s="31"/>
      <c r="C232" s="35"/>
    </row>
    <row r="233" spans="1:14" ht="21.6" customHeight="1">
      <c r="A233" s="36"/>
      <c r="B233" s="31"/>
      <c r="C233" s="35"/>
      <c r="N233" s="30" t="s">
        <v>143</v>
      </c>
    </row>
    <row r="234" spans="1:14" s="18" customFormat="1" ht="21.6" customHeight="1">
      <c r="A234" s="13" t="s">
        <v>88</v>
      </c>
      <c r="B234" s="14"/>
      <c r="C234" s="15"/>
      <c r="D234" s="16"/>
      <c r="E234" s="16"/>
      <c r="F234" s="79"/>
      <c r="G234" s="16"/>
      <c r="H234" s="16"/>
      <c r="I234" s="16"/>
      <c r="J234" s="79"/>
      <c r="K234" s="16"/>
      <c r="L234" s="16"/>
      <c r="M234" s="16"/>
    </row>
    <row r="235" spans="1:14" s="18" customFormat="1" ht="21.6" customHeight="1">
      <c r="A235" s="13" t="s">
        <v>121</v>
      </c>
      <c r="B235" s="14"/>
      <c r="C235" s="15"/>
      <c r="D235" s="16"/>
      <c r="E235" s="16"/>
      <c r="F235" s="79"/>
      <c r="G235" s="16"/>
      <c r="H235" s="16"/>
      <c r="I235" s="16"/>
      <c r="J235" s="79"/>
      <c r="K235" s="16"/>
      <c r="L235" s="16"/>
      <c r="M235" s="16"/>
    </row>
    <row r="236" spans="1:14" s="18" customFormat="1" ht="21.6" customHeight="1">
      <c r="A236" s="13" t="s">
        <v>180</v>
      </c>
      <c r="B236" s="16"/>
      <c r="C236" s="15"/>
      <c r="D236" s="16"/>
      <c r="E236" s="16"/>
      <c r="F236" s="79"/>
      <c r="G236" s="16"/>
      <c r="H236" s="16"/>
      <c r="I236" s="16"/>
      <c r="J236" s="79"/>
      <c r="K236" s="16"/>
      <c r="L236" s="16"/>
      <c r="M236" s="16"/>
    </row>
    <row r="237" spans="1:14" s="18" customFormat="1" ht="21.6" customHeight="1">
      <c r="B237" s="16"/>
      <c r="C237" s="15"/>
      <c r="D237" s="16"/>
      <c r="E237" s="16"/>
      <c r="F237" s="79"/>
      <c r="G237" s="16"/>
      <c r="H237" s="16"/>
      <c r="I237" s="16"/>
      <c r="J237" s="79"/>
      <c r="K237" s="16"/>
      <c r="L237" s="16"/>
      <c r="M237" s="20"/>
      <c r="N237" s="20" t="s">
        <v>133</v>
      </c>
    </row>
    <row r="238" spans="1:14" ht="21.6" customHeight="1">
      <c r="D238" s="31"/>
      <c r="E238" s="72"/>
      <c r="F238" s="72"/>
      <c r="G238" s="144" t="s">
        <v>0</v>
      </c>
      <c r="H238" s="144"/>
      <c r="I238" s="144"/>
      <c r="K238" s="144" t="s">
        <v>1</v>
      </c>
      <c r="L238" s="144"/>
      <c r="M238" s="144"/>
    </row>
    <row r="239" spans="1:14" ht="21.6" customHeight="1">
      <c r="C239" s="22"/>
      <c r="D239" s="75"/>
      <c r="E239" s="37"/>
      <c r="F239" s="38"/>
      <c r="G239" s="38">
        <v>2018</v>
      </c>
      <c r="H239" s="39"/>
      <c r="I239" s="38">
        <v>2017</v>
      </c>
      <c r="J239" s="75"/>
      <c r="K239" s="38">
        <v>2018</v>
      </c>
      <c r="L239" s="39"/>
      <c r="M239" s="38">
        <v>2017</v>
      </c>
    </row>
    <row r="240" spans="1:14" ht="21.6" customHeight="1">
      <c r="A240" s="60" t="s">
        <v>59</v>
      </c>
      <c r="B240" s="23"/>
      <c r="C240" s="35"/>
      <c r="D240" s="30"/>
      <c r="E240" s="28"/>
      <c r="F240" s="28"/>
      <c r="G240" s="28"/>
      <c r="I240" s="28"/>
      <c r="J240" s="28"/>
      <c r="K240" s="30"/>
      <c r="L240" s="30"/>
      <c r="M240" s="28"/>
    </row>
    <row r="241" spans="1:13" ht="21.6" customHeight="1">
      <c r="A241" s="25" t="s">
        <v>168</v>
      </c>
      <c r="B241" s="23"/>
      <c r="C241" s="35"/>
      <c r="D241" s="30"/>
      <c r="E241" s="28"/>
      <c r="F241" s="28"/>
      <c r="G241" s="10">
        <v>413</v>
      </c>
      <c r="H241" s="1"/>
      <c r="I241" s="10">
        <v>59</v>
      </c>
      <c r="J241" s="22"/>
      <c r="K241" s="2">
        <v>0</v>
      </c>
      <c r="L241" s="2"/>
      <c r="M241" s="2">
        <v>9</v>
      </c>
    </row>
    <row r="242" spans="1:13" ht="21.6" customHeight="1">
      <c r="A242" s="25" t="s">
        <v>169</v>
      </c>
      <c r="B242" s="23"/>
      <c r="C242" s="35"/>
      <c r="D242" s="30"/>
      <c r="E242" s="28"/>
      <c r="F242" s="28"/>
      <c r="L242" s="2"/>
    </row>
    <row r="243" spans="1:13" ht="21.6" customHeight="1">
      <c r="A243" s="25" t="s">
        <v>137</v>
      </c>
      <c r="C243" s="35"/>
      <c r="F243" s="141"/>
      <c r="G243" s="10">
        <v>-112940</v>
      </c>
      <c r="H243" s="1"/>
      <c r="I243" s="10">
        <v>-93355</v>
      </c>
      <c r="J243" s="22"/>
      <c r="K243" s="6">
        <v>-27803</v>
      </c>
      <c r="L243" s="2"/>
      <c r="M243" s="6">
        <v>-63673</v>
      </c>
    </row>
    <row r="244" spans="1:13" ht="21.6" customHeight="1">
      <c r="A244" s="25" t="s">
        <v>170</v>
      </c>
      <c r="C244" s="35"/>
      <c r="F244" s="141"/>
      <c r="G244" s="10">
        <v>4227</v>
      </c>
      <c r="H244" s="1"/>
      <c r="I244" s="10">
        <v>6906</v>
      </c>
      <c r="J244" s="22"/>
      <c r="K244" s="2">
        <v>4227</v>
      </c>
      <c r="L244" s="2"/>
      <c r="M244" s="2">
        <v>6906</v>
      </c>
    </row>
    <row r="245" spans="1:13" s="31" customFormat="1" ht="21.6" customHeight="1">
      <c r="A245" s="25" t="s">
        <v>171</v>
      </c>
      <c r="C245" s="64"/>
      <c r="F245" s="141"/>
      <c r="G245" s="10">
        <v>0</v>
      </c>
      <c r="H245" s="1"/>
      <c r="I245" s="10">
        <v>0</v>
      </c>
      <c r="J245" s="1"/>
      <c r="K245" s="6">
        <v>28000</v>
      </c>
      <c r="L245" s="2"/>
      <c r="M245" s="6">
        <v>9584</v>
      </c>
    </row>
    <row r="246" spans="1:13" s="31" customFormat="1" ht="21.6" customHeight="1">
      <c r="A246" s="25" t="s">
        <v>172</v>
      </c>
      <c r="C246" s="64"/>
      <c r="F246" s="141"/>
      <c r="G246" s="10">
        <v>2</v>
      </c>
      <c r="H246" s="1"/>
      <c r="I246" s="10">
        <v>1</v>
      </c>
      <c r="J246" s="1"/>
      <c r="K246" s="6">
        <v>2</v>
      </c>
      <c r="L246" s="10"/>
      <c r="M246" s="6">
        <v>1</v>
      </c>
    </row>
    <row r="247" spans="1:13" s="31" customFormat="1" ht="21.6" customHeight="1">
      <c r="A247" s="25" t="s">
        <v>173</v>
      </c>
      <c r="C247" s="64"/>
      <c r="F247" s="141"/>
      <c r="G247" s="10">
        <v>0</v>
      </c>
      <c r="H247" s="1"/>
      <c r="I247" s="10">
        <v>0</v>
      </c>
      <c r="J247" s="1"/>
      <c r="K247" s="27">
        <v>0</v>
      </c>
      <c r="L247" s="7"/>
      <c r="M247" s="27">
        <v>-12500</v>
      </c>
    </row>
    <row r="248" spans="1:13" ht="21.6" customHeight="1">
      <c r="A248" s="60" t="s">
        <v>195</v>
      </c>
      <c r="C248" s="35"/>
      <c r="F248" s="10"/>
      <c r="G248" s="11">
        <f>SUM(G241:G247)</f>
        <v>-108298</v>
      </c>
      <c r="H248" s="7"/>
      <c r="I248" s="11">
        <f>SUM(I241:I247)</f>
        <v>-86389</v>
      </c>
      <c r="J248" s="7"/>
      <c r="K248" s="11">
        <f>SUM(K241:K247)</f>
        <v>4426</v>
      </c>
      <c r="L248" s="7"/>
      <c r="M248" s="11">
        <f>SUM(M241:M247)</f>
        <v>-59673</v>
      </c>
    </row>
    <row r="249" spans="1:13" ht="21.6" customHeight="1">
      <c r="A249" s="60" t="s">
        <v>60</v>
      </c>
      <c r="B249" s="23"/>
      <c r="C249" s="35"/>
      <c r="F249" s="10"/>
      <c r="G249" s="7"/>
      <c r="H249" s="7"/>
      <c r="I249" s="7"/>
      <c r="J249" s="7"/>
      <c r="K249" s="7"/>
      <c r="L249" s="7"/>
      <c r="M249" s="7"/>
    </row>
    <row r="250" spans="1:13" ht="21.6" customHeight="1">
      <c r="A250" s="25" t="s">
        <v>174</v>
      </c>
      <c r="B250" s="18"/>
      <c r="C250" s="35"/>
      <c r="F250" s="10"/>
      <c r="G250" s="7"/>
      <c r="H250" s="7"/>
      <c r="I250" s="7"/>
      <c r="J250" s="7"/>
      <c r="K250" s="7"/>
      <c r="L250" s="7"/>
      <c r="M250" s="7"/>
    </row>
    <row r="251" spans="1:13" ht="21.6" customHeight="1">
      <c r="A251" s="25" t="s">
        <v>175</v>
      </c>
      <c r="B251" s="18"/>
      <c r="C251" s="35"/>
      <c r="F251" s="10"/>
      <c r="G251" s="7">
        <v>122040</v>
      </c>
      <c r="H251" s="1"/>
      <c r="I251" s="7">
        <v>-12580</v>
      </c>
      <c r="J251" s="1"/>
      <c r="K251" s="1">
        <v>236703</v>
      </c>
      <c r="L251" s="1"/>
      <c r="M251" s="1">
        <v>-73413</v>
      </c>
    </row>
    <row r="252" spans="1:13" ht="21.6" customHeight="1">
      <c r="A252" s="25" t="s">
        <v>176</v>
      </c>
      <c r="C252" s="35"/>
      <c r="F252" s="10"/>
      <c r="G252" s="7">
        <v>-95000</v>
      </c>
      <c r="H252" s="1"/>
      <c r="I252" s="7">
        <v>-100000</v>
      </c>
      <c r="J252" s="1"/>
      <c r="K252" s="22">
        <v>-95000</v>
      </c>
      <c r="L252" s="1"/>
      <c r="M252" s="22">
        <v>-100000</v>
      </c>
    </row>
    <row r="253" spans="1:13" ht="21.6" customHeight="1">
      <c r="A253" s="25" t="s">
        <v>196</v>
      </c>
      <c r="C253" s="35"/>
      <c r="F253" s="10"/>
      <c r="G253" s="7">
        <v>0</v>
      </c>
      <c r="H253" s="1"/>
      <c r="I253" s="7">
        <v>0</v>
      </c>
      <c r="J253" s="1"/>
      <c r="K253" s="5">
        <v>-22582</v>
      </c>
      <c r="L253" s="1"/>
      <c r="M253" s="5">
        <v>-101276</v>
      </c>
    </row>
    <row r="254" spans="1:13" ht="21.6" customHeight="1">
      <c r="A254" s="25" t="s">
        <v>122</v>
      </c>
      <c r="C254" s="35"/>
      <c r="F254" s="10"/>
      <c r="G254" s="7">
        <v>-34571</v>
      </c>
      <c r="H254" s="1"/>
      <c r="I254" s="7">
        <v>-39964</v>
      </c>
      <c r="J254" s="1"/>
      <c r="K254" s="1">
        <v>-3809</v>
      </c>
      <c r="L254" s="1"/>
      <c r="M254" s="1">
        <v>-7696</v>
      </c>
    </row>
    <row r="255" spans="1:13" s="31" customFormat="1" ht="21.6" customHeight="1">
      <c r="A255" s="25" t="s">
        <v>177</v>
      </c>
      <c r="C255" s="21"/>
      <c r="F255" s="10"/>
      <c r="G255" s="10">
        <v>-29920</v>
      </c>
      <c r="H255" s="2"/>
      <c r="I255" s="10">
        <v>-81537</v>
      </c>
      <c r="J255" s="2"/>
      <c r="K255" s="27">
        <v>-29920</v>
      </c>
      <c r="L255" s="2"/>
      <c r="M255" s="27">
        <v>-81537</v>
      </c>
    </row>
    <row r="256" spans="1:13" ht="21.6" customHeight="1">
      <c r="A256" s="60" t="s">
        <v>197</v>
      </c>
      <c r="C256" s="35"/>
      <c r="F256" s="10"/>
      <c r="G256" s="11">
        <f>SUM(G250:G255)</f>
        <v>-37451</v>
      </c>
      <c r="H256" s="7"/>
      <c r="I256" s="11">
        <f>SUM(I250:I255)</f>
        <v>-234081</v>
      </c>
      <c r="J256" s="7"/>
      <c r="K256" s="117">
        <f>SUM(K251:K255)</f>
        <v>85392</v>
      </c>
      <c r="L256" s="116"/>
      <c r="M256" s="117">
        <f>SUM(M251:M255)</f>
        <v>-363922</v>
      </c>
    </row>
    <row r="257" spans="1:13" ht="21.6" customHeight="1">
      <c r="A257" s="60" t="s">
        <v>138</v>
      </c>
      <c r="C257" s="35"/>
      <c r="F257" s="10"/>
      <c r="G257" s="11">
        <v>7992</v>
      </c>
      <c r="H257" s="1"/>
      <c r="I257" s="11">
        <v>9902</v>
      </c>
      <c r="J257" s="1"/>
      <c r="K257" s="76">
        <v>0</v>
      </c>
      <c r="L257" s="1"/>
      <c r="M257" s="76">
        <v>0</v>
      </c>
    </row>
    <row r="258" spans="1:13" ht="21.6" customHeight="1">
      <c r="A258" s="60" t="s">
        <v>127</v>
      </c>
      <c r="C258" s="35"/>
      <c r="F258" s="10"/>
      <c r="G258" s="1">
        <f>SUM(G229+G248+G256+G257)</f>
        <v>41640</v>
      </c>
      <c r="H258" s="1"/>
      <c r="I258" s="1">
        <f>SUM(I229+I248+I256+I257)</f>
        <v>-57178</v>
      </c>
      <c r="J258" s="1"/>
      <c r="K258" s="1">
        <f>SUM(K229+K248+K256+K257)</f>
        <v>26127</v>
      </c>
      <c r="L258" s="116"/>
      <c r="M258" s="1">
        <f>SUM(M229+M248+M256+M257)</f>
        <v>-94481</v>
      </c>
    </row>
    <row r="259" spans="1:13" ht="21.6" customHeight="1">
      <c r="A259" s="34" t="s">
        <v>139</v>
      </c>
      <c r="B259" s="18"/>
      <c r="C259" s="35"/>
      <c r="F259" s="10"/>
      <c r="G259" s="8">
        <v>225681</v>
      </c>
      <c r="H259" s="1"/>
      <c r="I259" s="8">
        <v>316891</v>
      </c>
      <c r="J259" s="1"/>
      <c r="K259" s="115">
        <v>149225</v>
      </c>
      <c r="L259" s="111"/>
      <c r="M259" s="115">
        <v>251943</v>
      </c>
    </row>
    <row r="260" spans="1:13" ht="21.6" customHeight="1" thickBot="1">
      <c r="A260" s="63" t="s">
        <v>140</v>
      </c>
      <c r="B260" s="18"/>
      <c r="C260" s="35"/>
      <c r="F260" s="10"/>
      <c r="G260" s="65">
        <f>SUM(G258:G259)</f>
        <v>267321</v>
      </c>
      <c r="H260" s="7"/>
      <c r="I260" s="65">
        <f>SUM(I258:I259)</f>
        <v>259713</v>
      </c>
      <c r="J260" s="7"/>
      <c r="K260" s="65">
        <f>SUM(K258:K259)</f>
        <v>175352</v>
      </c>
      <c r="L260" s="7"/>
      <c r="M260" s="65">
        <f>SUM(M258:M259)</f>
        <v>157462</v>
      </c>
    </row>
    <row r="261" spans="1:13" s="66" customFormat="1" ht="21.6" customHeight="1" thickTop="1">
      <c r="B261" s="67"/>
      <c r="C261" s="67"/>
      <c r="F261" s="68"/>
      <c r="G261" s="10"/>
      <c r="H261" s="68"/>
      <c r="I261" s="10"/>
      <c r="J261" s="68"/>
      <c r="K261" s="12"/>
      <c r="L261" s="68"/>
      <c r="M261" s="12"/>
    </row>
    <row r="262" spans="1:13" s="70" customFormat="1" ht="21.6" customHeight="1">
      <c r="A262" s="69" t="s">
        <v>104</v>
      </c>
      <c r="F262" s="68"/>
      <c r="G262" s="12"/>
      <c r="H262" s="12"/>
      <c r="I262" s="12"/>
      <c r="J262" s="12"/>
      <c r="K262" s="12"/>
      <c r="L262" s="68"/>
      <c r="M262" s="12"/>
    </row>
    <row r="263" spans="1:13" s="70" customFormat="1" ht="21.6" customHeight="1">
      <c r="A263" s="71" t="s">
        <v>105</v>
      </c>
      <c r="F263" s="68"/>
      <c r="G263" s="12"/>
      <c r="H263" s="12"/>
      <c r="I263" s="12"/>
      <c r="J263" s="12"/>
      <c r="K263" s="12"/>
      <c r="L263" s="68"/>
      <c r="M263" s="12"/>
    </row>
    <row r="264" spans="1:13" s="70" customFormat="1" ht="21.6" customHeight="1">
      <c r="A264" s="71" t="s">
        <v>189</v>
      </c>
      <c r="F264" s="68"/>
      <c r="G264" s="1">
        <v>12514</v>
      </c>
      <c r="H264" s="1"/>
      <c r="I264" s="1">
        <v>9102</v>
      </c>
      <c r="J264" s="1"/>
      <c r="K264" s="1">
        <v>9218</v>
      </c>
      <c r="L264" s="1"/>
      <c r="M264" s="1">
        <v>5920</v>
      </c>
    </row>
    <row r="265" spans="1:13" s="70" customFormat="1" ht="21.6" customHeight="1">
      <c r="A265" s="71" t="s">
        <v>190</v>
      </c>
      <c r="F265" s="68"/>
      <c r="G265" s="1">
        <v>0</v>
      </c>
      <c r="H265" s="12"/>
      <c r="I265" s="1">
        <v>0</v>
      </c>
      <c r="J265" s="1"/>
      <c r="K265" s="1">
        <v>64247</v>
      </c>
      <c r="L265" s="1"/>
      <c r="M265" s="1">
        <v>0</v>
      </c>
    </row>
    <row r="266" spans="1:13" s="70" customFormat="1" ht="21.6" customHeight="1">
      <c r="A266" s="71"/>
      <c r="F266" s="68"/>
      <c r="G266" s="1"/>
      <c r="H266" s="12"/>
      <c r="I266" s="1"/>
      <c r="J266" s="12"/>
      <c r="K266" s="1"/>
      <c r="L266" s="116"/>
      <c r="M266" s="1"/>
    </row>
    <row r="267" spans="1:13" s="70" customFormat="1" ht="21.6" customHeight="1">
      <c r="A267" s="71" t="s">
        <v>106</v>
      </c>
      <c r="F267" s="68"/>
      <c r="G267" s="119"/>
      <c r="H267" s="12"/>
      <c r="I267" s="119"/>
      <c r="J267" s="12"/>
      <c r="K267" s="119"/>
      <c r="L267" s="116"/>
      <c r="M267" s="119"/>
    </row>
    <row r="268" spans="1:13" s="70" customFormat="1" ht="21.6" customHeight="1">
      <c r="A268" s="71" t="s">
        <v>108</v>
      </c>
      <c r="F268" s="68"/>
      <c r="G268" s="1">
        <v>30962</v>
      </c>
      <c r="H268" s="1"/>
      <c r="I268" s="1">
        <v>39311</v>
      </c>
      <c r="J268" s="1"/>
      <c r="K268" s="1">
        <v>30958</v>
      </c>
      <c r="L268" s="1"/>
      <c r="M268" s="1">
        <v>39307</v>
      </c>
    </row>
    <row r="269" spans="1:13" s="70" customFormat="1" ht="21.6" customHeight="1">
      <c r="A269" s="71" t="s">
        <v>178</v>
      </c>
      <c r="F269" s="68"/>
      <c r="G269" s="1">
        <v>0</v>
      </c>
      <c r="H269" s="1"/>
      <c r="I269" s="1">
        <v>61</v>
      </c>
      <c r="J269" s="1"/>
      <c r="K269" s="1">
        <v>0</v>
      </c>
      <c r="L269" s="48"/>
      <c r="M269" s="1">
        <v>0</v>
      </c>
    </row>
    <row r="270" spans="1:13" ht="21.6" customHeight="1">
      <c r="C270" s="35"/>
      <c r="D270" s="7"/>
      <c r="E270" s="7"/>
      <c r="F270" s="10"/>
      <c r="G270" s="7"/>
      <c r="H270" s="7"/>
      <c r="I270" s="7"/>
      <c r="J270" s="10"/>
      <c r="K270" s="7"/>
      <c r="L270" s="7"/>
      <c r="M270" s="7"/>
    </row>
    <row r="271" spans="1:13" ht="21.6" customHeight="1">
      <c r="A271" s="34" t="s">
        <v>61</v>
      </c>
      <c r="C271" s="35"/>
      <c r="D271" s="7"/>
      <c r="E271" s="7"/>
      <c r="F271" s="10"/>
      <c r="G271" s="7"/>
      <c r="H271" s="7"/>
      <c r="I271" s="7"/>
      <c r="J271" s="10"/>
      <c r="K271" s="7"/>
      <c r="L271" s="7"/>
      <c r="M271" s="7"/>
    </row>
  </sheetData>
  <mergeCells count="14">
    <mergeCell ref="G197:I197"/>
    <mergeCell ref="K197:M197"/>
    <mergeCell ref="G238:I238"/>
    <mergeCell ref="K238:M238"/>
    <mergeCell ref="K109:M109"/>
    <mergeCell ref="G109:I109"/>
    <mergeCell ref="G153:I153"/>
    <mergeCell ref="K153:M153"/>
    <mergeCell ref="K5:M5"/>
    <mergeCell ref="G5:I5"/>
    <mergeCell ref="G41:I41"/>
    <mergeCell ref="K41:M41"/>
    <mergeCell ref="G77:I77"/>
    <mergeCell ref="K77:M77"/>
  </mergeCells>
  <printOptions horizontalCentered="1"/>
  <pageMargins left="0.94488188976377963" right="0.31496062992125984" top="0.78740157480314965" bottom="0.19685039370078741" header="0.19685039370078741" footer="0.19685039370078741"/>
  <pageSetup paperSize="9" scale="80" fitToHeight="7" orientation="portrait" horizontalDpi="300" verticalDpi="300" r:id="rId1"/>
  <rowBreaks count="6" manualBreakCount="6">
    <brk id="36" max="16383" man="1"/>
    <brk id="72" max="16383" man="1"/>
    <brk id="103" max="13" man="1"/>
    <brk id="147" max="16383" man="1"/>
    <brk id="191" max="16383" man="1"/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1"/>
  <sheetViews>
    <sheetView showGridLines="0" view="pageBreakPreview" topLeftCell="A13" zoomScale="85" zoomScaleNormal="85" zoomScaleSheetLayoutView="85" workbookViewId="0">
      <selection activeCell="O28" sqref="O28"/>
    </sheetView>
  </sheetViews>
  <sheetFormatPr defaultRowHeight="21" customHeight="1"/>
  <cols>
    <col min="1" max="2" width="11.140625" style="22" customWidth="1"/>
    <col min="3" max="3" width="21.5703125" style="22" customWidth="1"/>
    <col min="4" max="4" width="1.7109375" style="31" customWidth="1"/>
    <col min="5" max="5" width="15.7109375" style="22" customWidth="1"/>
    <col min="6" max="6" width="1.28515625" style="22" customWidth="1"/>
    <col min="7" max="7" width="15.7109375" style="22" customWidth="1"/>
    <col min="8" max="8" width="1.28515625" style="22" customWidth="1"/>
    <col min="9" max="9" width="15.7109375" style="22" customWidth="1"/>
    <col min="10" max="10" width="1.28515625" style="22" customWidth="1"/>
    <col min="11" max="11" width="15.7109375" style="22" customWidth="1"/>
    <col min="12" max="12" width="1.28515625" style="22" customWidth="1"/>
    <col min="13" max="13" width="15.7109375" style="22" customWidth="1"/>
    <col min="14" max="14" width="1.28515625" style="22" customWidth="1"/>
    <col min="15" max="15" width="15.7109375" style="22" customWidth="1"/>
    <col min="16" max="16" width="1.28515625" style="22" customWidth="1"/>
    <col min="17" max="17" width="15.7109375" style="22" customWidth="1"/>
    <col min="18" max="18" width="0.7109375" style="22" customWidth="1"/>
    <col min="19" max="16384" width="9.140625" style="22"/>
  </cols>
  <sheetData>
    <row r="1" spans="1:17" ht="21" customHeight="1">
      <c r="Q1" s="30" t="s">
        <v>143</v>
      </c>
    </row>
    <row r="2" spans="1:17" ht="21" customHeight="1">
      <c r="A2" s="13" t="s">
        <v>88</v>
      </c>
      <c r="B2" s="96"/>
      <c r="C2" s="96"/>
      <c r="D2" s="97"/>
      <c r="E2" s="96"/>
      <c r="F2" s="96"/>
      <c r="G2" s="96"/>
      <c r="H2" s="96"/>
      <c r="I2" s="96"/>
      <c r="J2" s="96"/>
      <c r="K2" s="96"/>
      <c r="L2" s="96"/>
      <c r="M2" s="96"/>
      <c r="N2" s="96"/>
      <c r="O2" s="141"/>
      <c r="P2" s="96"/>
      <c r="Q2" s="96"/>
    </row>
    <row r="3" spans="1:17" ht="21" customHeight="1">
      <c r="A3" s="13" t="s">
        <v>117</v>
      </c>
      <c r="B3" s="96"/>
      <c r="C3" s="96"/>
      <c r="D3" s="97"/>
      <c r="E3" s="96"/>
      <c r="F3" s="96"/>
      <c r="G3" s="96"/>
      <c r="H3" s="96"/>
      <c r="I3" s="96"/>
      <c r="J3" s="96"/>
      <c r="K3" s="96"/>
      <c r="L3" s="96"/>
      <c r="M3" s="96"/>
      <c r="N3" s="96"/>
      <c r="O3" s="141"/>
      <c r="P3" s="96"/>
      <c r="Q3" s="96"/>
    </row>
    <row r="4" spans="1:17" ht="21" customHeight="1">
      <c r="A4" s="13" t="s">
        <v>180</v>
      </c>
      <c r="B4" s="96"/>
      <c r="C4" s="96"/>
      <c r="D4" s="97"/>
      <c r="E4" s="96"/>
      <c r="F4" s="96"/>
      <c r="G4" s="96"/>
      <c r="H4" s="96"/>
      <c r="I4" s="96"/>
      <c r="J4" s="96"/>
      <c r="K4" s="96"/>
      <c r="L4" s="96"/>
      <c r="M4" s="96"/>
      <c r="N4" s="96"/>
      <c r="O4" s="97"/>
      <c r="P4" s="96"/>
      <c r="Q4" s="96"/>
    </row>
    <row r="5" spans="1:17" ht="21" customHeight="1">
      <c r="B5" s="98"/>
      <c r="C5" s="98"/>
      <c r="D5" s="99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100" t="s">
        <v>133</v>
      </c>
    </row>
    <row r="6" spans="1:17" s="23" customFormat="1" ht="21" customHeight="1">
      <c r="A6" s="62"/>
      <c r="B6" s="62"/>
      <c r="C6" s="62"/>
      <c r="D6" s="101"/>
      <c r="E6" s="144" t="s">
        <v>0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</row>
    <row r="7" spans="1:17" s="23" customFormat="1" ht="21" customHeight="1">
      <c r="A7" s="62"/>
      <c r="B7" s="62"/>
      <c r="C7" s="62"/>
      <c r="D7" s="101"/>
      <c r="E7" s="72"/>
      <c r="F7" s="72"/>
      <c r="G7" s="72"/>
      <c r="H7" s="72"/>
      <c r="I7" s="72"/>
      <c r="J7" s="72"/>
      <c r="K7" s="72"/>
      <c r="L7" s="72"/>
      <c r="M7" s="72"/>
      <c r="N7" s="72"/>
      <c r="O7" s="141" t="s">
        <v>157</v>
      </c>
      <c r="P7" s="72"/>
      <c r="Q7" s="72"/>
    </row>
    <row r="8" spans="1:17" s="101" customFormat="1" ht="21" customHeight="1">
      <c r="A8" s="72"/>
      <c r="B8" s="72"/>
      <c r="C8" s="72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140" t="s">
        <v>156</v>
      </c>
      <c r="P8" s="141"/>
      <c r="Q8" s="72"/>
    </row>
    <row r="9" spans="1:17" s="23" customFormat="1" ht="21" customHeight="1">
      <c r="A9" s="62"/>
      <c r="B9" s="62"/>
      <c r="C9" s="62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141" t="s">
        <v>100</v>
      </c>
      <c r="P9" s="141"/>
      <c r="Q9" s="72"/>
    </row>
    <row r="10" spans="1:17" s="23" customFormat="1" ht="21" customHeight="1">
      <c r="A10" s="62"/>
      <c r="B10" s="62"/>
      <c r="C10" s="62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140" t="s">
        <v>101</v>
      </c>
      <c r="P10" s="140"/>
      <c r="Q10" s="72"/>
    </row>
    <row r="11" spans="1:17" s="23" customFormat="1" ht="21" customHeight="1">
      <c r="A11" s="62"/>
      <c r="B11" s="62"/>
      <c r="C11" s="62"/>
      <c r="D11" s="31"/>
      <c r="E11" s="31"/>
      <c r="F11" s="31"/>
      <c r="G11" s="31"/>
      <c r="H11" s="31"/>
      <c r="J11" s="31"/>
      <c r="K11" s="31"/>
      <c r="L11" s="31"/>
      <c r="M11" s="31"/>
      <c r="N11" s="31"/>
      <c r="O11" s="4" t="s">
        <v>71</v>
      </c>
      <c r="P11" s="141"/>
      <c r="Q11" s="72"/>
    </row>
    <row r="12" spans="1:17" s="4" customFormat="1" ht="21" customHeight="1">
      <c r="D12" s="146"/>
      <c r="E12" s="146"/>
      <c r="I12" s="4" t="s">
        <v>90</v>
      </c>
      <c r="N12" s="141"/>
      <c r="O12" s="4" t="s">
        <v>72</v>
      </c>
    </row>
    <row r="13" spans="1:17" s="4" customFormat="1" ht="21" customHeight="1">
      <c r="D13" s="141"/>
      <c r="E13" s="141"/>
      <c r="I13" s="4" t="s">
        <v>91</v>
      </c>
      <c r="N13" s="141"/>
      <c r="O13" s="4" t="s">
        <v>73</v>
      </c>
    </row>
    <row r="14" spans="1:17" s="4" customFormat="1" ht="21" customHeight="1">
      <c r="D14" s="141"/>
      <c r="E14" s="141" t="s">
        <v>63</v>
      </c>
      <c r="I14" s="4" t="s">
        <v>92</v>
      </c>
      <c r="N14" s="141"/>
      <c r="O14" s="4" t="s">
        <v>76</v>
      </c>
      <c r="Q14" s="4" t="s">
        <v>62</v>
      </c>
    </row>
    <row r="15" spans="1:17" s="4" customFormat="1" ht="21" customHeight="1">
      <c r="D15" s="141"/>
      <c r="E15" s="141" t="s">
        <v>64</v>
      </c>
      <c r="I15" s="4" t="s">
        <v>93</v>
      </c>
      <c r="K15" s="145" t="s">
        <v>161</v>
      </c>
      <c r="L15" s="145"/>
      <c r="M15" s="145"/>
      <c r="N15" s="141"/>
      <c r="O15" s="4" t="s">
        <v>77</v>
      </c>
      <c r="Q15" s="4" t="s">
        <v>74</v>
      </c>
    </row>
    <row r="16" spans="1:17" s="4" customFormat="1" ht="21" customHeight="1">
      <c r="D16" s="141"/>
      <c r="E16" s="140" t="s">
        <v>65</v>
      </c>
      <c r="G16" s="140" t="s">
        <v>30</v>
      </c>
      <c r="H16" s="141"/>
      <c r="I16" s="140" t="s">
        <v>94</v>
      </c>
      <c r="K16" s="140" t="s">
        <v>66</v>
      </c>
      <c r="M16" s="140" t="s">
        <v>67</v>
      </c>
      <c r="N16" s="141"/>
      <c r="O16" s="140" t="s">
        <v>78</v>
      </c>
      <c r="Q16" s="140" t="s">
        <v>75</v>
      </c>
    </row>
    <row r="17" spans="1:17" ht="21" customHeight="1">
      <c r="A17" s="13" t="s">
        <v>147</v>
      </c>
      <c r="D17" s="141"/>
      <c r="E17" s="103">
        <v>1200000</v>
      </c>
      <c r="F17" s="103"/>
      <c r="G17" s="103">
        <v>700000</v>
      </c>
      <c r="H17" s="103"/>
      <c r="I17" s="103">
        <v>207898</v>
      </c>
      <c r="J17" s="103"/>
      <c r="K17" s="103">
        <v>120000</v>
      </c>
      <c r="L17" s="103"/>
      <c r="M17" s="103">
        <v>321138</v>
      </c>
      <c r="N17" s="103"/>
      <c r="O17" s="103">
        <v>-11070</v>
      </c>
      <c r="P17" s="103"/>
      <c r="Q17" s="1">
        <f>SUM(E17:P17)</f>
        <v>2537966</v>
      </c>
    </row>
    <row r="18" spans="1:17" ht="21" customHeight="1">
      <c r="A18" s="25" t="s">
        <v>141</v>
      </c>
      <c r="D18" s="141"/>
      <c r="E18" s="1">
        <v>0</v>
      </c>
      <c r="F18" s="1"/>
      <c r="G18" s="1">
        <v>0</v>
      </c>
      <c r="H18" s="1"/>
      <c r="I18" s="1">
        <v>0</v>
      </c>
      <c r="J18" s="1"/>
      <c r="K18" s="1">
        <v>0</v>
      </c>
      <c r="L18" s="1"/>
      <c r="M18" s="1">
        <f>'BS&amp;PL'!I175</f>
        <v>55442</v>
      </c>
      <c r="N18" s="1"/>
      <c r="O18" s="1">
        <v>0</v>
      </c>
      <c r="P18" s="1"/>
      <c r="Q18" s="7">
        <f>SUM(E18:P18)</f>
        <v>55442</v>
      </c>
    </row>
    <row r="19" spans="1:17" ht="21" customHeight="1">
      <c r="A19" s="25" t="s">
        <v>142</v>
      </c>
      <c r="D19" s="141"/>
      <c r="E19" s="3">
        <v>0</v>
      </c>
      <c r="F19" s="1"/>
      <c r="G19" s="3">
        <v>0</v>
      </c>
      <c r="H19" s="2"/>
      <c r="I19" s="3">
        <v>0</v>
      </c>
      <c r="J19" s="1"/>
      <c r="K19" s="3">
        <v>0</v>
      </c>
      <c r="L19" s="1"/>
      <c r="M19" s="3">
        <v>0</v>
      </c>
      <c r="N19" s="1"/>
      <c r="O19" s="3">
        <f>'BS&amp;PL'!I181</f>
        <v>4317</v>
      </c>
      <c r="P19" s="1"/>
      <c r="Q19" s="8">
        <f>SUM(E19:P19)</f>
        <v>4317</v>
      </c>
    </row>
    <row r="20" spans="1:17" ht="21" customHeight="1">
      <c r="A20" s="25" t="s">
        <v>136</v>
      </c>
      <c r="D20" s="141"/>
      <c r="E20" s="1">
        <f>SUM(E18:E19)</f>
        <v>0</v>
      </c>
      <c r="F20" s="1"/>
      <c r="G20" s="1">
        <f>SUM(G18:G19)</f>
        <v>0</v>
      </c>
      <c r="H20" s="1"/>
      <c r="I20" s="1">
        <f>SUM(I18:I19)</f>
        <v>0</v>
      </c>
      <c r="J20" s="1"/>
      <c r="K20" s="1">
        <f>SUM(K18:K19)</f>
        <v>0</v>
      </c>
      <c r="L20" s="1"/>
      <c r="M20" s="1">
        <f>SUM(M18:M19)</f>
        <v>55442</v>
      </c>
      <c r="N20" s="1"/>
      <c r="O20" s="1">
        <f>SUM(O18:O19)</f>
        <v>4317</v>
      </c>
      <c r="P20" s="1"/>
      <c r="Q20" s="1">
        <f>SUM(Q18:Q19)</f>
        <v>59759</v>
      </c>
    </row>
    <row r="21" spans="1:17" ht="21" customHeight="1">
      <c r="A21" s="25" t="s">
        <v>181</v>
      </c>
      <c r="D21" s="141"/>
      <c r="E21" s="1">
        <v>0</v>
      </c>
      <c r="F21" s="1"/>
      <c r="G21" s="1">
        <v>0</v>
      </c>
      <c r="H21" s="1"/>
      <c r="I21" s="1">
        <v>0</v>
      </c>
      <c r="J21" s="1"/>
      <c r="K21" s="1">
        <v>0</v>
      </c>
      <c r="L21" s="1"/>
      <c r="M21" s="1">
        <v>-120000</v>
      </c>
      <c r="N21" s="1"/>
      <c r="O21" s="1">
        <v>0</v>
      </c>
      <c r="P21" s="1"/>
      <c r="Q21" s="1">
        <f>SUM(E21:P21)</f>
        <v>-120000</v>
      </c>
    </row>
    <row r="22" spans="1:17" ht="21" customHeight="1" thickBot="1">
      <c r="A22" s="13" t="s">
        <v>182</v>
      </c>
      <c r="D22" s="141"/>
      <c r="E22" s="102">
        <f>SUM(E17:E21)-E20</f>
        <v>1200000</v>
      </c>
      <c r="F22" s="10"/>
      <c r="G22" s="102">
        <f>SUM(G17:G21)-G20</f>
        <v>700000</v>
      </c>
      <c r="H22" s="10"/>
      <c r="I22" s="102">
        <f>SUM(I17:I21)-I20</f>
        <v>207898</v>
      </c>
      <c r="J22" s="10"/>
      <c r="K22" s="102">
        <f>SUM(K17:K21)-K20</f>
        <v>120000</v>
      </c>
      <c r="L22" s="10"/>
      <c r="M22" s="102">
        <f>SUM(M17:M21)-M20</f>
        <v>256580</v>
      </c>
      <c r="N22" s="7"/>
      <c r="O22" s="102">
        <f>SUM(O17:O21)-O20</f>
        <v>-6753</v>
      </c>
      <c r="P22" s="7"/>
      <c r="Q22" s="102">
        <f>SUM(Q17:Q21)-Q20</f>
        <v>2477725</v>
      </c>
    </row>
    <row r="23" spans="1:17" ht="21" customHeight="1" thickTop="1">
      <c r="A23" s="13"/>
      <c r="D23" s="14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21" customHeight="1">
      <c r="A24" s="13" t="s">
        <v>153</v>
      </c>
      <c r="D24" s="141"/>
      <c r="E24" s="103">
        <v>1200000</v>
      </c>
      <c r="F24" s="103"/>
      <c r="G24" s="103">
        <v>700000</v>
      </c>
      <c r="H24" s="103"/>
      <c r="I24" s="103">
        <v>207898</v>
      </c>
      <c r="J24" s="103"/>
      <c r="K24" s="103">
        <v>120000</v>
      </c>
      <c r="L24" s="103"/>
      <c r="M24" s="103">
        <v>8345</v>
      </c>
      <c r="N24" s="103"/>
      <c r="O24" s="103">
        <v>-10750</v>
      </c>
      <c r="P24" s="103"/>
      <c r="Q24" s="1">
        <f>SUM(E24:P24)</f>
        <v>2225493</v>
      </c>
    </row>
    <row r="25" spans="1:17" ht="21" customHeight="1">
      <c r="A25" s="25" t="s">
        <v>188</v>
      </c>
      <c r="D25" s="141"/>
      <c r="E25" s="103">
        <v>0</v>
      </c>
      <c r="F25" s="103"/>
      <c r="G25" s="103">
        <v>0</v>
      </c>
      <c r="H25" s="103"/>
      <c r="I25" s="103">
        <v>0</v>
      </c>
      <c r="J25" s="103"/>
      <c r="K25" s="103">
        <v>0</v>
      </c>
      <c r="L25" s="103"/>
      <c r="M25" s="1">
        <f>'BS&amp;PL'!G175</f>
        <v>-221469</v>
      </c>
      <c r="N25" s="1"/>
      <c r="O25" s="1">
        <v>0</v>
      </c>
      <c r="P25" s="1"/>
      <c r="Q25" s="7">
        <f>SUM(E25:P25)</f>
        <v>-221469</v>
      </c>
    </row>
    <row r="26" spans="1:17" ht="21" customHeight="1">
      <c r="A26" s="25" t="s">
        <v>142</v>
      </c>
      <c r="D26" s="141"/>
      <c r="E26" s="138">
        <v>0</v>
      </c>
      <c r="F26" s="103"/>
      <c r="G26" s="138">
        <v>0</v>
      </c>
      <c r="H26" s="139"/>
      <c r="I26" s="138">
        <v>0</v>
      </c>
      <c r="J26" s="103"/>
      <c r="K26" s="138">
        <v>0</v>
      </c>
      <c r="L26" s="103"/>
      <c r="M26" s="3">
        <v>0</v>
      </c>
      <c r="N26" s="1"/>
      <c r="O26" s="3">
        <v>7553</v>
      </c>
      <c r="P26" s="1"/>
      <c r="Q26" s="8">
        <f>SUM(E26:P26)</f>
        <v>7553</v>
      </c>
    </row>
    <row r="27" spans="1:17" ht="21" customHeight="1">
      <c r="A27" s="25" t="s">
        <v>136</v>
      </c>
      <c r="D27" s="141"/>
      <c r="E27" s="1">
        <f>SUM(E25:E26)</f>
        <v>0</v>
      </c>
      <c r="F27" s="1"/>
      <c r="G27" s="1">
        <f>SUM(G25:G26)</f>
        <v>0</v>
      </c>
      <c r="H27" s="1"/>
      <c r="I27" s="1">
        <f>SUM(I25:I26)</f>
        <v>0</v>
      </c>
      <c r="J27" s="1"/>
      <c r="K27" s="1">
        <f>SUM(K25:K26)</f>
        <v>0</v>
      </c>
      <c r="L27" s="1"/>
      <c r="M27" s="1">
        <f>SUM(M25:M26)</f>
        <v>-221469</v>
      </c>
      <c r="N27" s="1"/>
      <c r="O27" s="1">
        <f>SUM(O25:O26)</f>
        <v>7553</v>
      </c>
      <c r="P27" s="1"/>
      <c r="Q27" s="1">
        <f>SUM(Q25:Q26)</f>
        <v>-213916</v>
      </c>
    </row>
    <row r="28" spans="1:17" ht="21" customHeight="1">
      <c r="A28" s="25" t="s">
        <v>181</v>
      </c>
      <c r="D28" s="141"/>
      <c r="E28" s="103">
        <v>0</v>
      </c>
      <c r="F28" s="103"/>
      <c r="G28" s="103">
        <v>0</v>
      </c>
      <c r="H28" s="103"/>
      <c r="I28" s="103">
        <v>0</v>
      </c>
      <c r="J28" s="103"/>
      <c r="K28" s="103">
        <v>0</v>
      </c>
      <c r="L28" s="1"/>
      <c r="M28" s="1">
        <v>-60000</v>
      </c>
      <c r="N28" s="1"/>
      <c r="O28" s="1">
        <v>0</v>
      </c>
      <c r="P28" s="1"/>
      <c r="Q28" s="7">
        <f>SUM(E28:P28)</f>
        <v>-60000</v>
      </c>
    </row>
    <row r="29" spans="1:17" ht="21" customHeight="1" thickBot="1">
      <c r="A29" s="13" t="s">
        <v>183</v>
      </c>
      <c r="D29" s="141"/>
      <c r="E29" s="102">
        <f>SUM(E24,E27:E28)</f>
        <v>1200000</v>
      </c>
      <c r="F29" s="10"/>
      <c r="G29" s="102">
        <f>SUM(G24,G27:G28)</f>
        <v>700000</v>
      </c>
      <c r="H29" s="10"/>
      <c r="I29" s="102">
        <f>SUM(I24,I27:I28)</f>
        <v>207898</v>
      </c>
      <c r="J29" s="10"/>
      <c r="K29" s="102">
        <f>SUM(K24,K27:K28)</f>
        <v>120000</v>
      </c>
      <c r="L29" s="10"/>
      <c r="M29" s="102">
        <f>SUM(M24,M27:M28)</f>
        <v>-273124</v>
      </c>
      <c r="N29" s="7"/>
      <c r="O29" s="102">
        <f>SUM(O24,O27:O28)</f>
        <v>-3197</v>
      </c>
      <c r="P29" s="7"/>
      <c r="Q29" s="102">
        <f>SUM(Q24,Q27:Q28)</f>
        <v>1951577</v>
      </c>
    </row>
    <row r="30" spans="1:17" ht="21" customHeight="1" thickTop="1">
      <c r="A30" s="23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</row>
    <row r="31" spans="1:17" ht="21" customHeight="1">
      <c r="A31" s="26" t="s">
        <v>14</v>
      </c>
    </row>
  </sheetData>
  <mergeCells count="3">
    <mergeCell ref="K15:M15"/>
    <mergeCell ref="E6:Q6"/>
    <mergeCell ref="D12:E12"/>
  </mergeCells>
  <printOptions horizontalCentered="1"/>
  <pageMargins left="0.39370078740157483" right="0.78740157480314965" top="0.98425196850393704" bottom="0.19685039370078741" header="0.19685039370078741" footer="0.19685039370078741"/>
  <pageSetup paperSize="9" scale="77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"/>
  <sheetViews>
    <sheetView showGridLines="0" view="pageBreakPreview" zoomScale="85" zoomScaleNormal="85" zoomScaleSheetLayoutView="85" workbookViewId="0">
      <selection activeCell="S14" sqref="S14"/>
    </sheetView>
  </sheetViews>
  <sheetFormatPr defaultRowHeight="21" customHeight="1"/>
  <cols>
    <col min="1" max="1" width="44.7109375" style="22" customWidth="1"/>
    <col min="2" max="3" width="10.7109375" style="22" customWidth="1"/>
    <col min="4" max="4" width="1.140625" style="31" customWidth="1"/>
    <col min="5" max="5" width="18.5703125" style="22" customWidth="1"/>
    <col min="6" max="6" width="1.7109375" style="22" customWidth="1"/>
    <col min="7" max="7" width="18.5703125" style="22" customWidth="1"/>
    <col min="8" max="8" width="1.7109375" style="22" customWidth="1"/>
    <col min="9" max="9" width="18.5703125" style="22" customWidth="1"/>
    <col min="10" max="10" width="1.7109375" style="22" customWidth="1"/>
    <col min="11" max="11" width="18.5703125" style="22" customWidth="1"/>
    <col min="12" max="12" width="1.7109375" style="22" customWidth="1"/>
    <col min="13" max="13" width="18.5703125" style="22" customWidth="1"/>
    <col min="14" max="14" width="1.140625" style="22" customWidth="1"/>
    <col min="15" max="16384" width="9.140625" style="22"/>
  </cols>
  <sheetData>
    <row r="1" spans="1:14" ht="21" customHeight="1">
      <c r="N1" s="30" t="s">
        <v>143</v>
      </c>
    </row>
    <row r="2" spans="1:14" ht="21" customHeight="1">
      <c r="A2" s="13" t="s">
        <v>88</v>
      </c>
      <c r="B2" s="96"/>
      <c r="C2" s="96"/>
      <c r="D2" s="97"/>
      <c r="E2" s="96"/>
      <c r="F2" s="96"/>
      <c r="G2" s="96"/>
      <c r="H2" s="96"/>
      <c r="I2" s="96"/>
      <c r="J2" s="96"/>
      <c r="K2" s="96"/>
      <c r="L2" s="96"/>
      <c r="M2" s="96"/>
    </row>
    <row r="3" spans="1:14" ht="21" customHeight="1">
      <c r="A3" s="13" t="s">
        <v>118</v>
      </c>
      <c r="B3" s="96"/>
      <c r="C3" s="96"/>
      <c r="D3" s="97"/>
      <c r="E3" s="96"/>
      <c r="F3" s="96"/>
      <c r="G3" s="96"/>
      <c r="H3" s="96"/>
      <c r="I3" s="96"/>
      <c r="J3" s="96"/>
      <c r="K3" s="96"/>
      <c r="L3" s="96"/>
      <c r="M3" s="96"/>
    </row>
    <row r="4" spans="1:14" ht="21" customHeight="1">
      <c r="A4" s="13" t="s">
        <v>180</v>
      </c>
      <c r="B4" s="96"/>
      <c r="C4" s="96"/>
      <c r="D4" s="97"/>
      <c r="E4" s="96"/>
      <c r="F4" s="96"/>
      <c r="G4" s="96"/>
      <c r="H4" s="96"/>
      <c r="I4" s="96"/>
      <c r="J4" s="96"/>
      <c r="K4" s="96"/>
      <c r="L4" s="96"/>
      <c r="M4" s="96"/>
    </row>
    <row r="5" spans="1:14" ht="21" customHeight="1">
      <c r="B5" s="98"/>
      <c r="C5" s="98"/>
      <c r="D5" s="99"/>
      <c r="E5" s="98"/>
      <c r="F5" s="98"/>
      <c r="G5" s="98"/>
      <c r="H5" s="98"/>
      <c r="I5" s="98"/>
      <c r="J5" s="98"/>
      <c r="K5" s="98"/>
      <c r="L5" s="98"/>
      <c r="M5" s="100"/>
      <c r="N5" s="100" t="s">
        <v>133</v>
      </c>
    </row>
    <row r="6" spans="1:14" s="23" customFormat="1" ht="21" customHeight="1">
      <c r="A6" s="62"/>
      <c r="B6" s="62"/>
      <c r="C6" s="62"/>
      <c r="D6" s="101"/>
      <c r="E6" s="144" t="s">
        <v>1</v>
      </c>
      <c r="F6" s="144"/>
      <c r="G6" s="144"/>
      <c r="H6" s="144"/>
      <c r="I6" s="144"/>
      <c r="J6" s="144"/>
      <c r="K6" s="144"/>
      <c r="L6" s="144"/>
      <c r="M6" s="144"/>
    </row>
    <row r="7" spans="1:14" s="4" customFormat="1" ht="21" customHeight="1">
      <c r="D7" s="128"/>
      <c r="E7" s="128" t="s">
        <v>63</v>
      </c>
      <c r="L7" s="128"/>
      <c r="M7" s="4" t="s">
        <v>62</v>
      </c>
    </row>
    <row r="8" spans="1:14" s="4" customFormat="1" ht="21" customHeight="1">
      <c r="D8" s="128"/>
      <c r="E8" s="128" t="s">
        <v>64</v>
      </c>
      <c r="I8" s="145" t="s">
        <v>31</v>
      </c>
      <c r="J8" s="145"/>
      <c r="K8" s="145"/>
      <c r="L8" s="128"/>
      <c r="M8" s="4" t="s">
        <v>74</v>
      </c>
    </row>
    <row r="9" spans="1:14" s="4" customFormat="1" ht="21" customHeight="1">
      <c r="D9" s="128"/>
      <c r="E9" s="127" t="s">
        <v>65</v>
      </c>
      <c r="G9" s="127" t="s">
        <v>30</v>
      </c>
      <c r="I9" s="127" t="s">
        <v>66</v>
      </c>
      <c r="K9" s="127" t="s">
        <v>67</v>
      </c>
      <c r="L9" s="128"/>
      <c r="M9" s="127" t="s">
        <v>75</v>
      </c>
    </row>
    <row r="10" spans="1:14" ht="21" customHeight="1">
      <c r="A10" s="13" t="s">
        <v>147</v>
      </c>
      <c r="D10" s="128"/>
      <c r="E10" s="1">
        <v>1200000</v>
      </c>
      <c r="F10" s="1"/>
      <c r="G10" s="1">
        <v>700000</v>
      </c>
      <c r="H10" s="1"/>
      <c r="I10" s="1">
        <v>120000</v>
      </c>
      <c r="J10" s="1"/>
      <c r="K10" s="1">
        <v>851373</v>
      </c>
      <c r="L10" s="1"/>
      <c r="M10" s="1">
        <f>SUM(E10:K10)</f>
        <v>2871373</v>
      </c>
    </row>
    <row r="11" spans="1:14" ht="21" customHeight="1">
      <c r="A11" s="25" t="s">
        <v>141</v>
      </c>
      <c r="D11" s="128"/>
      <c r="E11" s="1">
        <v>0</v>
      </c>
      <c r="F11" s="1"/>
      <c r="G11" s="1">
        <v>0</v>
      </c>
      <c r="H11" s="1"/>
      <c r="I11" s="1">
        <v>0</v>
      </c>
      <c r="J11" s="1"/>
      <c r="K11" s="1">
        <f>'BS&amp;PL'!M175</f>
        <v>12708</v>
      </c>
      <c r="L11" s="1"/>
      <c r="M11" s="7">
        <f>SUM(E11:K11)</f>
        <v>12708</v>
      </c>
    </row>
    <row r="12" spans="1:14" ht="21" customHeight="1">
      <c r="A12" s="25" t="s">
        <v>142</v>
      </c>
      <c r="D12" s="128"/>
      <c r="E12" s="3">
        <v>0</v>
      </c>
      <c r="F12" s="1"/>
      <c r="G12" s="3">
        <v>0</v>
      </c>
      <c r="H12" s="1"/>
      <c r="I12" s="3">
        <v>0</v>
      </c>
      <c r="J12" s="1"/>
      <c r="K12" s="3">
        <v>0</v>
      </c>
      <c r="L12" s="1"/>
      <c r="M12" s="8">
        <f>SUM(E12:K12)</f>
        <v>0</v>
      </c>
    </row>
    <row r="13" spans="1:14" ht="21" customHeight="1">
      <c r="A13" s="25" t="s">
        <v>136</v>
      </c>
      <c r="D13" s="128"/>
      <c r="E13" s="1">
        <f>SUM(E11:E12)</f>
        <v>0</v>
      </c>
      <c r="F13" s="1"/>
      <c r="G13" s="1">
        <f>SUM(G11:G12)</f>
        <v>0</v>
      </c>
      <c r="H13" s="1"/>
      <c r="I13" s="1">
        <f>SUM(I11:I12)</f>
        <v>0</v>
      </c>
      <c r="J13" s="1"/>
      <c r="K13" s="1">
        <f>SUM(K11:K12)</f>
        <v>12708</v>
      </c>
      <c r="L13" s="1"/>
      <c r="M13" s="1">
        <f>SUM(M11:M12)</f>
        <v>12708</v>
      </c>
    </row>
    <row r="14" spans="1:14" ht="21" customHeight="1">
      <c r="A14" s="25" t="s">
        <v>181</v>
      </c>
      <c r="D14" s="129"/>
      <c r="E14" s="1">
        <v>0</v>
      </c>
      <c r="F14" s="1"/>
      <c r="G14" s="1">
        <v>0</v>
      </c>
      <c r="H14" s="1"/>
      <c r="I14" s="1">
        <v>0</v>
      </c>
      <c r="J14" s="1"/>
      <c r="K14" s="1">
        <v>-120000</v>
      </c>
      <c r="L14" s="1"/>
      <c r="M14" s="7">
        <f>SUM(E14:K14)</f>
        <v>-120000</v>
      </c>
    </row>
    <row r="15" spans="1:14" ht="21" customHeight="1" thickBot="1">
      <c r="A15" s="13" t="s">
        <v>182</v>
      </c>
      <c r="D15" s="128"/>
      <c r="E15" s="102">
        <f>SUM(E10:E14)-E13</f>
        <v>1200000</v>
      </c>
      <c r="F15" s="10"/>
      <c r="G15" s="102">
        <f>SUM(G10:G14)-G13</f>
        <v>700000</v>
      </c>
      <c r="H15" s="7"/>
      <c r="I15" s="102">
        <f>SUM(I10:I14)-I13</f>
        <v>120000</v>
      </c>
      <c r="J15" s="7"/>
      <c r="K15" s="102">
        <f>SUM(K10:K14)-K13</f>
        <v>744081</v>
      </c>
      <c r="L15" s="7"/>
      <c r="M15" s="102">
        <f>SUM(M10:M14)-M13</f>
        <v>2764081</v>
      </c>
    </row>
    <row r="16" spans="1:14" ht="21" customHeight="1" thickTop="1">
      <c r="A16" s="13"/>
      <c r="D16" s="128"/>
      <c r="E16" s="10"/>
      <c r="F16" s="10"/>
      <c r="G16" s="10"/>
      <c r="H16" s="7"/>
      <c r="I16" s="10"/>
      <c r="J16" s="7"/>
      <c r="K16" s="10"/>
      <c r="L16" s="7"/>
      <c r="M16" s="10"/>
    </row>
    <row r="17" spans="1:13" ht="21" customHeight="1">
      <c r="A17" s="13" t="s">
        <v>153</v>
      </c>
      <c r="D17" s="128"/>
      <c r="E17" s="1">
        <v>1200000</v>
      </c>
      <c r="F17" s="1"/>
      <c r="G17" s="1">
        <v>700000</v>
      </c>
      <c r="H17" s="1"/>
      <c r="I17" s="1">
        <v>120000</v>
      </c>
      <c r="J17" s="1"/>
      <c r="K17" s="1">
        <v>754762</v>
      </c>
      <c r="L17" s="1"/>
      <c r="M17" s="1">
        <f>SUM(E17:K17)</f>
        <v>2774762</v>
      </c>
    </row>
    <row r="18" spans="1:13" ht="21" customHeight="1">
      <c r="A18" s="25" t="s">
        <v>188</v>
      </c>
      <c r="D18" s="128"/>
      <c r="E18" s="142">
        <v>0</v>
      </c>
      <c r="F18" s="142"/>
      <c r="G18" s="142">
        <v>0</v>
      </c>
      <c r="H18" s="142"/>
      <c r="I18" s="142">
        <v>0</v>
      </c>
      <c r="J18" s="1"/>
      <c r="K18" s="1">
        <f>'BS&amp;PL'!K175</f>
        <v>-145456</v>
      </c>
      <c r="L18" s="1"/>
      <c r="M18" s="7">
        <f>SUM(E18:K18)</f>
        <v>-145456</v>
      </c>
    </row>
    <row r="19" spans="1:13" ht="21" customHeight="1">
      <c r="A19" s="25" t="s">
        <v>142</v>
      </c>
      <c r="D19" s="128"/>
      <c r="E19" s="143">
        <v>0</v>
      </c>
      <c r="F19" s="142"/>
      <c r="G19" s="143">
        <v>0</v>
      </c>
      <c r="H19" s="142"/>
      <c r="I19" s="143">
        <v>0</v>
      </c>
      <c r="J19" s="1"/>
      <c r="K19" s="3">
        <v>0</v>
      </c>
      <c r="L19" s="1"/>
      <c r="M19" s="8">
        <f>SUM(E19:K19)</f>
        <v>0</v>
      </c>
    </row>
    <row r="20" spans="1:13" ht="21" customHeight="1">
      <c r="A20" s="25" t="s">
        <v>136</v>
      </c>
      <c r="D20" s="128"/>
      <c r="E20" s="1">
        <f>SUM(E18:E19)</f>
        <v>0</v>
      </c>
      <c r="F20" s="1"/>
      <c r="G20" s="1">
        <f>SUM(G18:G19)</f>
        <v>0</v>
      </c>
      <c r="H20" s="1"/>
      <c r="I20" s="1">
        <f>SUM(I18:I19)</f>
        <v>0</v>
      </c>
      <c r="J20" s="1"/>
      <c r="K20" s="1">
        <f>SUM(K18:K19)</f>
        <v>-145456</v>
      </c>
      <c r="L20" s="1"/>
      <c r="M20" s="1">
        <f>SUM(M18:M19)</f>
        <v>-145456</v>
      </c>
    </row>
    <row r="21" spans="1:13" ht="21" customHeight="1">
      <c r="A21" s="25" t="s">
        <v>181</v>
      </c>
      <c r="D21" s="129"/>
      <c r="E21" s="1">
        <v>0</v>
      </c>
      <c r="F21" s="1"/>
      <c r="G21" s="1">
        <v>0</v>
      </c>
      <c r="H21" s="1"/>
      <c r="I21" s="1">
        <v>0</v>
      </c>
      <c r="J21" s="1"/>
      <c r="K21" s="1">
        <v>-60000</v>
      </c>
      <c r="L21" s="1"/>
      <c r="M21" s="7">
        <f>SUM(E21:K21)</f>
        <v>-60000</v>
      </c>
    </row>
    <row r="22" spans="1:13" ht="21" customHeight="1" thickBot="1">
      <c r="A22" s="13" t="s">
        <v>183</v>
      </c>
      <c r="D22" s="128"/>
      <c r="E22" s="102">
        <f>SUM(E17:E21)-E20</f>
        <v>1200000</v>
      </c>
      <c r="F22" s="10"/>
      <c r="G22" s="102">
        <f>SUM(G17:G21)-G20</f>
        <v>700000</v>
      </c>
      <c r="H22" s="7"/>
      <c r="I22" s="102">
        <f>SUM(I17:I21)-I20</f>
        <v>120000</v>
      </c>
      <c r="J22" s="7"/>
      <c r="K22" s="102">
        <f>SUM(K17:K21)-K20</f>
        <v>549306</v>
      </c>
      <c r="L22" s="7"/>
      <c r="M22" s="102">
        <f>SUM(M17,M20:M21)</f>
        <v>2569306</v>
      </c>
    </row>
    <row r="23" spans="1:13" ht="21" customHeight="1" thickTop="1">
      <c r="A23" s="23"/>
      <c r="D23" s="128"/>
      <c r="E23" s="128"/>
      <c r="F23" s="128"/>
      <c r="G23" s="128"/>
      <c r="H23" s="128"/>
      <c r="I23" s="128"/>
      <c r="J23" s="128"/>
      <c r="K23" s="128"/>
      <c r="L23" s="128"/>
      <c r="M23" s="128"/>
    </row>
    <row r="24" spans="1:13" ht="21" customHeight="1">
      <c r="A24" s="26" t="s">
        <v>14</v>
      </c>
      <c r="D24" s="128"/>
      <c r="E24" s="128"/>
      <c r="F24" s="128"/>
      <c r="G24" s="128"/>
      <c r="H24" s="128"/>
      <c r="I24" s="128"/>
      <c r="J24" s="128"/>
      <c r="K24" s="128"/>
      <c r="L24" s="128"/>
      <c r="M24" s="128"/>
    </row>
    <row r="25" spans="1:13" ht="21" customHeight="1">
      <c r="A25" s="23"/>
      <c r="D25" s="128"/>
      <c r="E25" s="128"/>
      <c r="F25" s="128"/>
      <c r="G25" s="128"/>
      <c r="H25" s="128"/>
      <c r="I25" s="128"/>
      <c r="J25" s="128"/>
      <c r="K25" s="128"/>
      <c r="L25" s="128"/>
      <c r="M25" s="128"/>
    </row>
    <row r="26" spans="1:13" ht="21" customHeight="1">
      <c r="A26" s="23"/>
      <c r="D26" s="128"/>
      <c r="E26" s="128"/>
      <c r="F26" s="128"/>
      <c r="G26" s="128"/>
      <c r="H26" s="128"/>
      <c r="I26" s="128"/>
      <c r="J26" s="128"/>
      <c r="K26" s="128"/>
      <c r="L26" s="128"/>
      <c r="M26" s="128"/>
    </row>
    <row r="27" spans="1:13" ht="21" customHeight="1">
      <c r="A27" s="23"/>
      <c r="D27" s="128"/>
      <c r="E27" s="128"/>
      <c r="F27" s="128"/>
      <c r="G27" s="128"/>
      <c r="H27" s="128"/>
      <c r="I27" s="128"/>
      <c r="J27" s="128"/>
      <c r="K27" s="128"/>
      <c r="L27" s="128"/>
      <c r="M27" s="128"/>
    </row>
  </sheetData>
  <mergeCells count="2">
    <mergeCell ref="E6:M6"/>
    <mergeCell ref="I8:K8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Consolidated</vt:lpstr>
      <vt:lpstr>The Company Only</vt:lpstr>
      <vt:lpstr>'BS&amp;PL'!Print_Area</vt:lpstr>
      <vt:lpstr>Consolidated!Print_Area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acc.viyada Viyada Onwan</cp:lastModifiedBy>
  <cp:lastPrinted>2018-08-08T09:31:09Z</cp:lastPrinted>
  <dcterms:created xsi:type="dcterms:W3CDTF">2011-03-15T03:50:46Z</dcterms:created>
  <dcterms:modified xsi:type="dcterms:W3CDTF">2018-08-10T05:42:28Z</dcterms:modified>
</cp:coreProperties>
</file>