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8-61)\AYUD (3000074)\"/>
    </mc:Choice>
  </mc:AlternateContent>
  <bookViews>
    <workbookView xWindow="0" yWindow="0" windowWidth="20490" windowHeight="6945" tabRatio="841" activeTab="3"/>
  </bookViews>
  <sheets>
    <sheet name="ฐานะการเงิน" sheetId="13" r:id="rId1"/>
    <sheet name="ฐานะการเงิน (ต่อ)" sheetId="14" r:id="rId2"/>
    <sheet name="กำไรขาดทุนเบ็ดเสร็จ(3)" sheetId="5" r:id="rId3"/>
    <sheet name="กำไรขาดทุนเบ็ดเสร็จ(6)" sheetId="15" r:id="rId4"/>
    <sheet name="ส่วนของเจ้าของ (2)" sheetId="16" r:id="rId5"/>
    <sheet name="ส่วนของเจ้าของ" sheetId="17" r:id="rId6"/>
    <sheet name="กระแสเงินสด" sheetId="3" r:id="rId7"/>
  </sheets>
  <externalReferences>
    <externalReference r:id="rId8"/>
  </externalReferences>
  <definedNames>
    <definedName name="AS2DocOpenMode" hidden="1">"AS2DocumentEdit"</definedName>
    <definedName name="_xlnm.Print_Area" localSheetId="6">กระแสเงินสด!$A$1:$I$48</definedName>
    <definedName name="_xlnm.Print_Area" localSheetId="2">'กำไรขาดทุนเบ็ดเสร็จ(3)'!$A$1:$J$81</definedName>
    <definedName name="_xlnm.Print_Area" localSheetId="3">'กำไรขาดทุนเบ็ดเสร็จ(6)'!$A$1:$J$85</definedName>
  </definedNames>
  <calcPr calcId="162913" calcOnSave="0"/>
</workbook>
</file>

<file path=xl/calcChain.xml><?xml version="1.0" encoding="utf-8"?>
<calcChain xmlns="http://schemas.openxmlformats.org/spreadsheetml/2006/main">
  <c r="H72" i="15" l="1"/>
  <c r="J72" i="15" l="1"/>
  <c r="F72" i="15"/>
  <c r="D72" i="15"/>
  <c r="J73" i="15"/>
  <c r="H73" i="15"/>
  <c r="F73" i="15"/>
  <c r="D73" i="15"/>
  <c r="J70" i="15"/>
  <c r="H70" i="15"/>
  <c r="F70" i="15"/>
  <c r="D70" i="15"/>
  <c r="J71" i="5"/>
  <c r="H71" i="5"/>
  <c r="F71" i="5"/>
  <c r="D71" i="5"/>
  <c r="J68" i="5"/>
  <c r="H68" i="5"/>
  <c r="F68" i="5"/>
  <c r="D68" i="5"/>
  <c r="D69" i="15" l="1"/>
  <c r="J21" i="16" l="1"/>
  <c r="F63" i="15" l="1"/>
  <c r="F65" i="15" s="1"/>
  <c r="H63" i="15"/>
  <c r="H65" i="15" s="1"/>
  <c r="J63" i="15"/>
  <c r="J65" i="15" s="1"/>
  <c r="F61" i="5"/>
  <c r="C38" i="3" l="1"/>
  <c r="T20" i="16" l="1"/>
  <c r="Q21" i="16"/>
  <c r="D60" i="5"/>
  <c r="D58" i="5"/>
  <c r="D57" i="5"/>
  <c r="D51" i="5"/>
  <c r="H60" i="5"/>
  <c r="H57" i="5"/>
  <c r="H61" i="5" s="1"/>
  <c r="D53" i="5"/>
  <c r="F63" i="5"/>
  <c r="D62" i="15"/>
  <c r="D63" i="15" s="1"/>
  <c r="D56" i="15"/>
  <c r="D32" i="5"/>
  <c r="D28" i="5"/>
  <c r="D27" i="5"/>
  <c r="D26" i="5"/>
  <c r="D25" i="5"/>
  <c r="D24" i="5"/>
  <c r="D20" i="5"/>
  <c r="D19" i="5"/>
  <c r="D18" i="5"/>
  <c r="D17" i="5"/>
  <c r="D16" i="5"/>
  <c r="D14" i="5"/>
  <c r="D11" i="5"/>
  <c r="D10" i="5"/>
  <c r="D54" i="5" l="1"/>
  <c r="D65" i="15"/>
  <c r="D61" i="5"/>
  <c r="H63" i="5"/>
  <c r="I38" i="3"/>
  <c r="E38" i="3"/>
  <c r="G38" i="3"/>
  <c r="G32" i="3"/>
  <c r="G28" i="3"/>
  <c r="G23" i="3"/>
  <c r="G33" i="3" l="1"/>
  <c r="G40" i="3" s="1"/>
  <c r="D63" i="5"/>
  <c r="G42" i="3"/>
  <c r="H29" i="5"/>
  <c r="H12" i="5"/>
  <c r="H15" i="5" s="1"/>
  <c r="H21" i="5" s="1"/>
  <c r="H31" i="5" s="1"/>
  <c r="H33" i="5" s="1"/>
  <c r="H67" i="5" s="1"/>
  <c r="H64" i="5" l="1"/>
  <c r="H26" i="13"/>
  <c r="E22" i="17"/>
  <c r="C22" i="17"/>
  <c r="M20" i="17"/>
  <c r="H20" i="14"/>
  <c r="H27" i="13" l="1"/>
  <c r="H17" i="15" l="1"/>
  <c r="H29" i="15"/>
  <c r="H12" i="15"/>
  <c r="H15" i="15" s="1"/>
  <c r="I20" i="3"/>
  <c r="J17" i="15"/>
  <c r="J60" i="5"/>
  <c r="J57" i="5"/>
  <c r="J61" i="5" s="1"/>
  <c r="J32" i="5"/>
  <c r="J28" i="5"/>
  <c r="J29" i="5" s="1"/>
  <c r="J20" i="5"/>
  <c r="J18" i="5"/>
  <c r="J17" i="5"/>
  <c r="F39" i="14"/>
  <c r="F38" i="14"/>
  <c r="F35" i="14"/>
  <c r="F34" i="14"/>
  <c r="F31" i="14"/>
  <c r="F30" i="14"/>
  <c r="J38" i="14"/>
  <c r="J35" i="14"/>
  <c r="J34" i="14"/>
  <c r="J31" i="14"/>
  <c r="J30" i="14"/>
  <c r="I23" i="3"/>
  <c r="H29" i="13"/>
  <c r="K21" i="17"/>
  <c r="K22" i="17" s="1"/>
  <c r="H38" i="14" s="1"/>
  <c r="M19" i="17"/>
  <c r="M16" i="17"/>
  <c r="M14" i="17"/>
  <c r="T19" i="16"/>
  <c r="T14" i="16"/>
  <c r="J29" i="15"/>
  <c r="J12" i="5"/>
  <c r="J15" i="5" s="1"/>
  <c r="J20" i="14"/>
  <c r="F20" i="14"/>
  <c r="D20" i="14"/>
  <c r="D27" i="13"/>
  <c r="D29" i="13" s="1"/>
  <c r="J27" i="13"/>
  <c r="J29" i="13" s="1"/>
  <c r="F27" i="13"/>
  <c r="F29" i="13"/>
  <c r="I32" i="3"/>
  <c r="I28" i="3"/>
  <c r="E32" i="3"/>
  <c r="E28" i="3"/>
  <c r="E23" i="3"/>
  <c r="G17" i="17"/>
  <c r="E17" i="17"/>
  <c r="C17" i="17"/>
  <c r="Q17" i="16"/>
  <c r="M17" i="16"/>
  <c r="G17" i="16"/>
  <c r="E17" i="16"/>
  <c r="C17" i="16"/>
  <c r="T16" i="16"/>
  <c r="J12" i="15"/>
  <c r="J15" i="15" s="1"/>
  <c r="J21" i="15" s="1"/>
  <c r="F29" i="15"/>
  <c r="F12" i="15"/>
  <c r="F15" i="15" s="1"/>
  <c r="F21" i="15" s="1"/>
  <c r="F29" i="5"/>
  <c r="F12" i="5"/>
  <c r="F15" i="5" s="1"/>
  <c r="F21" i="5" s="1"/>
  <c r="D29" i="15"/>
  <c r="D29" i="5"/>
  <c r="M22" i="16"/>
  <c r="D38" i="14" s="1"/>
  <c r="C23" i="3"/>
  <c r="C32" i="3"/>
  <c r="G22" i="17"/>
  <c r="H34" i="14" s="1"/>
  <c r="Q22" i="16"/>
  <c r="D39" i="14" s="1"/>
  <c r="G22" i="16"/>
  <c r="D34" i="14"/>
  <c r="E22" i="16"/>
  <c r="C22" i="16"/>
  <c r="D12" i="5"/>
  <c r="D15" i="5"/>
  <c r="D21" i="5" s="1"/>
  <c r="D12" i="15"/>
  <c r="D15" i="15" s="1"/>
  <c r="D21" i="15" s="1"/>
  <c r="C28" i="3"/>
  <c r="K15" i="17"/>
  <c r="K17" i="17" s="1"/>
  <c r="J63" i="5" l="1"/>
  <c r="I33" i="3"/>
  <c r="I40" i="3" s="1"/>
  <c r="I42" i="3" s="1"/>
  <c r="E33" i="3"/>
  <c r="E40" i="3" s="1"/>
  <c r="E42" i="3" s="1"/>
  <c r="C33" i="3"/>
  <c r="C40" i="3" s="1"/>
  <c r="C42" i="3" s="1"/>
  <c r="F31" i="5"/>
  <c r="F33" i="5" s="1"/>
  <c r="F64" i="5" s="1"/>
  <c r="F31" i="15"/>
  <c r="F33" i="15" s="1"/>
  <c r="F69" i="15" s="1"/>
  <c r="J40" i="14"/>
  <c r="J31" i="15"/>
  <c r="J33" i="15" s="1"/>
  <c r="J69" i="15" s="1"/>
  <c r="J21" i="5"/>
  <c r="J31" i="5" s="1"/>
  <c r="J33" i="5" s="1"/>
  <c r="J64" i="5" s="1"/>
  <c r="F66" i="15"/>
  <c r="J15" i="16"/>
  <c r="F67" i="5"/>
  <c r="D31" i="5"/>
  <c r="D33" i="5" s="1"/>
  <c r="D67" i="5" s="1"/>
  <c r="D31" i="15"/>
  <c r="D33" i="15" s="1"/>
  <c r="J41" i="14"/>
  <c r="F40" i="14"/>
  <c r="F41" i="14" s="1"/>
  <c r="H21" i="15"/>
  <c r="H31" i="15" s="1"/>
  <c r="H33" i="15" s="1"/>
  <c r="J67" i="5" l="1"/>
  <c r="D64" i="5"/>
  <c r="I15" i="17"/>
  <c r="I17" i="17" s="1"/>
  <c r="J66" i="15"/>
  <c r="D66" i="15"/>
  <c r="T21" i="16"/>
  <c r="M15" i="17"/>
  <c r="M17" i="17" s="1"/>
  <c r="H66" i="15"/>
  <c r="H69" i="15"/>
  <c r="I21" i="17"/>
  <c r="I22" i="17" s="1"/>
  <c r="H35" i="14" s="1"/>
  <c r="J17" i="16"/>
  <c r="T15" i="16"/>
  <c r="T17" i="16" s="1"/>
  <c r="M21" i="17" l="1"/>
  <c r="M22" i="17" s="1"/>
  <c r="J22" i="16"/>
  <c r="T22" i="16" s="1"/>
  <c r="H40" i="14"/>
  <c r="H41" i="14" s="1"/>
  <c r="D35" i="14" l="1"/>
  <c r="D40" i="14" s="1"/>
  <c r="D41" i="14" s="1"/>
</calcChain>
</file>

<file path=xl/sharedStrings.xml><?xml version="1.0" encoding="utf-8"?>
<sst xmlns="http://schemas.openxmlformats.org/spreadsheetml/2006/main" count="336" uniqueCount="168">
  <si>
    <t>หมายเหตุ</t>
  </si>
  <si>
    <t>รวมสินทรัพย์</t>
  </si>
  <si>
    <t>“ยังไม่ได้ตรวจสอบ”</t>
  </si>
  <si>
    <t xml:space="preserve"> งบการเงินรวม </t>
  </si>
  <si>
    <t>รวมหนี้สิน</t>
  </si>
  <si>
    <t xml:space="preserve">งบการเงินรวม </t>
  </si>
  <si>
    <t>รายได้</t>
  </si>
  <si>
    <t>รายได้อื่น</t>
  </si>
  <si>
    <t>รวมรายได้</t>
  </si>
  <si>
    <t>ค่าใช้จ่าย</t>
  </si>
  <si>
    <t>รวม</t>
  </si>
  <si>
    <t>งบกระแสเงินสด</t>
  </si>
  <si>
    <t>เงินสดและรายการเทียบเท่าเงินสด</t>
  </si>
  <si>
    <t>สินทรัพย์</t>
  </si>
  <si>
    <t>ภาษีเงินได้ค้างจ่าย</t>
  </si>
  <si>
    <t>ส่วนเกินมูลค่าหุ้นสามัญ</t>
  </si>
  <si>
    <t>ชำระแล้ว</t>
  </si>
  <si>
    <t>ส่วนเกิน</t>
  </si>
  <si>
    <t xml:space="preserve">ณ วันที่ </t>
  </si>
  <si>
    <t xml:space="preserve">หน่วย : พันบาท </t>
  </si>
  <si>
    <t>หน่วย : พันบาท</t>
  </si>
  <si>
    <t>เงินสดและรายการเทียบเท่าเงินสด ณ วันที่ 1 มกราคม</t>
  </si>
  <si>
    <t xml:space="preserve">ทุนเรือนหุ้น </t>
  </si>
  <si>
    <t>ทุนจดทะเบียน</t>
  </si>
  <si>
    <t>ทุนที่ออกและชำระแล้ว</t>
  </si>
  <si>
    <t>กำไรสะสม</t>
  </si>
  <si>
    <t xml:space="preserve">จัดสรรแล้ว </t>
  </si>
  <si>
    <t xml:space="preserve">31 ธันวาคม </t>
  </si>
  <si>
    <t>สินทรัพย์ภาษีเงินได้รอการตัดบัญชี</t>
  </si>
  <si>
    <t xml:space="preserve"> งบการเงินเฉพาะกิจการ </t>
  </si>
  <si>
    <t xml:space="preserve">งบการเงินเฉพาะกิจการ </t>
  </si>
  <si>
    <t>สินทรัพย์ลงทุน</t>
  </si>
  <si>
    <t>เงินลงทุนในหลักทรัพย์</t>
  </si>
  <si>
    <t>สินทรัพย์อื่น</t>
  </si>
  <si>
    <t>เงินลงทุนในบริษัทย่อย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</si>
  <si>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</si>
  <si>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</si>
  <si>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</si>
  <si>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>เบี้ยประกันภัยรับล่วงหน้า</t>
  </si>
  <si>
    <t>ค่านายหน้าค้างจ่าย</t>
  </si>
  <si>
    <t>ส่วนของเจ้าของ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</si>
  <si>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</si>
  <si>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</si>
  <si>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</si>
  <si>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รายได้ค่าจ้างและค่าบำเหน็จ</t>
  </si>
  <si>
    <t>รายได้จากการลงทุนสุทธิ</t>
  </si>
  <si>
    <t>ทุนเรือนหุ้น</t>
  </si>
  <si>
    <t>ที่ออกและ</t>
  </si>
  <si>
    <t>ยังไม่ได้</t>
  </si>
  <si>
    <t>จัดสรร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</si>
  <si>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</si>
  <si>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</si>
  <si>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</si>
  <si>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ค่าใช้จ่ายในการดำเนินงาน</t>
  </si>
  <si>
    <t>กระแสเงินสดได้มา</t>
  </si>
  <si>
    <t>เงินให้กู้ยืม</t>
  </si>
  <si>
    <t>ที่ดิน อาคารและอุปกรณ์</t>
  </si>
  <si>
    <t>เงินสดได้มาจากกิจกรรมลงทุน</t>
  </si>
  <si>
    <t>กระแสเงินสดใช้ไป</t>
  </si>
  <si>
    <t>เงินสดใช้ไปในกิจกรรมลงทุน</t>
  </si>
  <si>
    <t>หนี้สินและส่วนของเจ้าของ</t>
  </si>
  <si>
    <t>ทุนสำรอง</t>
  </si>
  <si>
    <t>ตามกฎหมาย</t>
  </si>
  <si>
    <t>งบแสดงฐานะการเงิน</t>
  </si>
  <si>
    <t>ค่าสินไหมทดแทน</t>
  </si>
  <si>
    <t>ค่าจ้างและค่าบำเหน็จ</t>
  </si>
  <si>
    <t>ดอกเบี้ยรับ</t>
  </si>
  <si>
    <t>เงินปันผลรับ</t>
  </si>
  <si>
    <t>ของส่วนของเจ้าของ</t>
  </si>
  <si>
    <t xml:space="preserve">องค์ประกอบอื่นของส่วนของเจ้าของ </t>
  </si>
  <si>
    <t>หุ้นสามัญ</t>
  </si>
  <si>
    <t>มูลค่า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</si>
  <si>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</si>
  <si>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</si>
  <si>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สินทรัพย์จากการประกันภัยต่อ</t>
  </si>
  <si>
    <t>ดูหมายเหตุประกอบงบการเงินแบบย่อ</t>
  </si>
  <si>
    <t>เงินสดและรายการเทียบเท่าเงินสดเพิ่มขึ้น (ลดลง) สุทธิ</t>
  </si>
  <si>
    <t>เงินลงทุนในบริษัทร่วม</t>
  </si>
  <si>
    <t>ค่านายหน้าจ่ายรอการตัดบัญชี</t>
  </si>
  <si>
    <t>ค่าใช้จ่ายค้างจ่าย</t>
  </si>
  <si>
    <t>ส่วนแบ่งกำไรจากเงินลงทุนในบริษัทร่วม</t>
  </si>
  <si>
    <t xml:space="preserve"> </t>
  </si>
  <si>
    <t>กำไรเบ็ดเสร็จรวม</t>
  </si>
  <si>
    <t>เงินสดสุทธิได้มาจาก (ใช้ไปใน) กิจกรรมลงทุน</t>
  </si>
  <si>
    <t xml:space="preserve">บริษัท  ศรีอยุธยา แคปปิตอล จำกัด (มหาชน)  และบริษัทย่อย </t>
  </si>
  <si>
    <t xml:space="preserve">รายได้จากการลงทุนค้างรับ </t>
  </si>
  <si>
    <t>เบี้ยประกันภัยค้างรับ - สุทธิ</t>
  </si>
  <si>
    <r>
      <t xml:space="preserve">งบแสดงฐานะการเงิน </t>
    </r>
    <r>
      <rPr>
        <sz val="18"/>
        <color indexed="8"/>
        <rFont val="Angsana New"/>
        <family val="1"/>
      </rPr>
      <t>(ต่อ)</t>
    </r>
  </si>
  <si>
    <t>ภาระผูกพันผลประโยชน์พนักงาน</t>
  </si>
  <si>
    <t>ยังไม่ได้จัดสรร</t>
  </si>
  <si>
    <t>ค่าใช้จ่ายภาษีเงินได้</t>
  </si>
  <si>
    <t>กำไรเบ็ดเสร็จรวมสำหรับงวด</t>
  </si>
  <si>
    <t>กำไรต่อหุ้นขั้นพื้นฐาน</t>
  </si>
  <si>
    <t>กำไรสุทธิ</t>
  </si>
  <si>
    <t>สินทรัพย์ไม่มีตัวตน</t>
  </si>
  <si>
    <t>จัดสรรแล้ว</t>
  </si>
  <si>
    <t>ส่วนแบ่งกำไร</t>
  </si>
  <si>
    <t>ในบริษัทร่วม</t>
  </si>
  <si>
    <t>30 มิถุนายน</t>
  </si>
  <si>
    <t>เงินปันผลจ่าย</t>
  </si>
  <si>
    <t>เงินสดและรายการเทียบเท่าเงินสด ณ วันที่ 30 มิถุนายน</t>
  </si>
  <si>
    <t>กำไร (ขาดทุน) เบ็ดเสร็จอื่น</t>
  </si>
  <si>
    <t>เบ็ดเสร็จอื่น</t>
  </si>
  <si>
    <t xml:space="preserve">ส่วนแบ่งกำไรเบ็ดเสร็จอื่นในบริษัทร่วม
</t>
  </si>
  <si>
    <t>งบกำไรขาดทุนและกำไรขาดทุนเบ็ดเสร็จอื่น</t>
  </si>
  <si>
    <t>กำไร (ขาดทุน) เบ็ดเสร็จรวมสำหรับงวด</t>
  </si>
  <si>
    <t xml:space="preserve">“ยังไม่ได้ตรวจสอบ”
</t>
  </si>
  <si>
    <t>ลูกหนี้จากสัญญาประกันภัยต่อ</t>
  </si>
  <si>
    <t>เบี้ยประกันภัยรับ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</si>
  <si>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</si>
  <si>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</si>
  <si>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</si>
  <si>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ค่าสินไหมทดแทนรับคืนจากการประกันต่อ</t>
    </r>
  </si>
  <si>
    <t>รวมค่าใช้จ่าย</t>
  </si>
  <si>
    <t>กำไรต่อหุ้น</t>
  </si>
  <si>
    <t>"ยังไม่ได้ตรวจสอบ"</t>
  </si>
  <si>
    <t>องค์ประกอบอื่นของส่วนของเจ้าของ</t>
  </si>
  <si>
    <t>ค่าสินไหมทดแทนจากการรับประกันภัยโดยตรง</t>
  </si>
  <si>
    <t>กำไร (ขาดทุน) เบ็ดเสร็จอื่นสำหรับงวด - สุทธิจากภาษีเงินได้</t>
  </si>
  <si>
    <t>ยอดคงเหลือต้นงวด ณ วันที่ 1 มกราคม 2560</t>
  </si>
  <si>
    <t>ยอดคงเหลือปลายงวด ณ วันที่ 30 มิถุนายน 2560</t>
  </si>
  <si>
    <t>ส่วนแบ่งกำไรเบ็ดเสร็จอื่นในบริษัทร่วม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</si>
  <si>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สำรองเบี้ยประกันภัยที่ยังไม่ถือเป็นรายได้</t>
    </r>
  </si>
  <si>
    <t>ส่วนของ</t>
  </si>
  <si>
    <t>เจ้าของ</t>
  </si>
  <si>
    <t>งบการเงินรวม</t>
  </si>
  <si>
    <t>งบแสดงการเปลี่ยนแปลงส่วนของเจ้าของ</t>
  </si>
  <si>
    <t>งบการเงินเฉพาะกิจการ</t>
  </si>
  <si>
    <t>องค์ประกอบอื่น</t>
  </si>
  <si>
    <t>เพิ่ม (ลด) จากงวดก่อน</t>
  </si>
  <si>
    <t>เงินสดจ่ายเกี่ยวกับการประกันภัยต่อ</t>
  </si>
  <si>
    <t>ณ วันที่ 30 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</si>
  <si>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</si>
  <si>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</si>
  <si>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ยอดคงเหลือต้นงวด ณ วันที่ 1 มกราคม 2561</t>
  </si>
  <si>
    <t>ยอดคงเหลือปลายงวด ณ วันที่ 30 มิถุนายน 2561</t>
  </si>
  <si>
    <r>
      <t>หนี้สินและส่วนของเจ้าของ</t>
    </r>
    <r>
      <rPr>
        <sz val="14"/>
        <color indexed="8"/>
        <rFont val="Angsana New"/>
        <family val="1"/>
      </rPr>
      <t xml:space="preserve"> (ต่อ)</t>
    </r>
  </si>
  <si>
    <t>รายการที่ต้องจัดประเภทรายการใหม่เข้าไปไว้ใน</t>
  </si>
  <si>
    <t>กำไรหรือขาดทุนในภายหลัง</t>
  </si>
  <si>
    <t>ผลกำไร (ขาดทุน) จากการวัดมูลค่าเงินลงทุนเผื่อขาย</t>
  </si>
  <si>
    <t>ส่วนเกิน (ต่ำกว่า) ทุนจากการวัดมูลค่า</t>
  </si>
  <si>
    <t>เงินลงทุนเผื่อขาย</t>
  </si>
  <si>
    <t>กำไรก่อนค่าใช้จ่ายภาษีเงินได้</t>
  </si>
  <si>
    <t>ภาษีเงินได้เกี่ยวกับรายการที่ต้องจัดประเภท</t>
  </si>
  <si>
    <t>รายการใหม่ในภายหลัง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</si>
  <si>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</si>
  <si>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ส่วนเกิน (ต่ำกว่า) ทุน</t>
  </si>
  <si>
    <t>จากการวัดมูลค่า</t>
  </si>
  <si>
    <t>เงินฝากธนาคารที่มีกำหนดจ่ายคืนเกิน 3 เดือน และที่นำไปวางเป็นประกัน</t>
  </si>
  <si>
    <t>หุ้นสามัญ 500,000,000 หุ้น มูลค่าหุ้นละ 1.00 บาท</t>
  </si>
  <si>
    <t>หุ้นสามัญ 250,000,000 หุ้น มูลค่าหุ้นละ 1.00 บาท</t>
  </si>
  <si>
    <t>หุ้นสามัญ 293,905,225 หุ้น มูลค่าหุ้นละ 1.00 บาท</t>
  </si>
  <si>
    <t xml:space="preserve">   เพิ่มทุน</t>
  </si>
  <si>
    <t>ผลกำไร (ขาดทุน) จากเงินลงทุน</t>
  </si>
  <si>
    <t>ค่าใช้จ่าย (รายได้) ภาษีเงินได้</t>
  </si>
  <si>
    <t>เงินเพิ่มทุน</t>
  </si>
  <si>
    <t>จ่ายเงินปันผล</t>
  </si>
  <si>
    <t>รายการที่ต้องไม่จัดประเภทรายการใหม่เข้าไปไว้ใน</t>
  </si>
  <si>
    <t>-</t>
  </si>
  <si>
    <t>หุ้นสามัญ 375,000,000 หุ้น มูลค่าหุ้นละ 1.00 บาท</t>
  </si>
  <si>
    <t>กำไรต่อหุ้นปรับลด</t>
  </si>
  <si>
    <t xml:space="preserve">  กำไรเบ็ดเสร็จรวม</t>
  </si>
  <si>
    <t>บาท</t>
  </si>
  <si>
    <t>จำนวนหุ้นสามัญถัวเฉลี่ยถ่วงน้ำหนัก (พันหุ้น)</t>
  </si>
  <si>
    <t xml:space="preserve">เงินสดสุทธิได้มาจาก(ใช้ไปใน)กิจกรรมดำเนินงาน </t>
  </si>
  <si>
    <t>กระแสเงินสดได้มาจาก (ใช้ไปใน) กิจกรรมจัดหาเงิน</t>
  </si>
  <si>
    <t>ภาษีเงินได้เกี่ยวกับรายการที่ต้องไม่จัดประเภท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</si>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</sst>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_(* #,##0_);_(* \(#,##0\);_(* &quot;-&quot;???_);_(@_)"/>
    <numFmt numFmtId="168" formatCode="\-"/>
    <numFmt numFmtId="169" formatCode="#,##0.0"/>
    <numFmt numFmtId="170" formatCode="_(* #,##0_);_(* \(#,##0\);_(* &quot;-&quot;????_);_(@_)"/>
    <numFmt numFmtId="171" formatCode="_(* #,##0.000000_);_(* \(#,##0.000000\);_(* &quot;-&quot;??????_);_(@_)"/>
    <numFmt numFmtId="172" formatCode="_(* #,##0_);_(* \(#,##0\);_(* &quot;-&quot;??????_);_(@_)"/>
  </numFmts>
  <fonts count="32" x14ac:knownFonts="1"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8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color indexed="8"/>
      <name val="Arial"/>
      <family val="2"/>
    </font>
    <font>
      <sz val="18"/>
      <color indexed="8"/>
      <name val="Angsana New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b/>
      <sz val="15"/>
      <name val="Angsana New"/>
      <family val="1"/>
    </font>
    <font>
      <sz val="16"/>
      <name val="AngsanaUPC"/>
      <family val="1"/>
      <charset val="222"/>
    </font>
    <font>
      <sz val="18"/>
      <name val="Angsana New"/>
      <family val="1"/>
    </font>
    <font>
      <sz val="14"/>
      <name val="AngsanaUPC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vertAlign val="superscript"/>
      <sz val="18"/>
      <name val="AngsanaUPC"/>
      <family val="1"/>
      <charset val="222"/>
    </font>
    <font>
      <sz val="12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10" fillId="0" borderId="0"/>
    <xf numFmtId="0" fontId="13" fillId="0" borderId="0"/>
    <xf numFmtId="0" fontId="25" fillId="0" borderId="0"/>
    <xf numFmtId="0" fontId="2" fillId="0" borderId="0"/>
    <xf numFmtId="43" fontId="19" fillId="0" borderId="0" applyFill="0" applyBorder="0" applyAlignment="0" applyProtection="0"/>
    <xf numFmtId="0" fontId="15" fillId="0" borderId="0"/>
  </cellStyleXfs>
  <cellXfs count="260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justify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Font="1" applyFill="1" applyAlignment="1">
      <alignment horizontal="left" vertical="center" indent="1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165" fontId="3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4" fillId="0" borderId="0" xfId="6" applyFont="1" applyBorder="1" applyAlignment="1">
      <alignment vertical="center"/>
    </xf>
    <xf numFmtId="0" fontId="2" fillId="0" borderId="0" xfId="6" applyFont="1" applyBorder="1" applyAlignment="1">
      <alignment vertical="center"/>
    </xf>
    <xf numFmtId="0" fontId="17" fillId="0" borderId="0" xfId="6" applyFont="1" applyBorder="1" applyAlignment="1">
      <alignment vertical="center"/>
    </xf>
    <xf numFmtId="0" fontId="17" fillId="0" borderId="0" xfId="6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0" fontId="3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16" fillId="0" borderId="0" xfId="10" applyFont="1" applyBorder="1" applyAlignment="1">
      <alignment horizontal="right" vertical="center"/>
    </xf>
    <xf numFmtId="0" fontId="16" fillId="0" borderId="0" xfId="10" applyFont="1" applyBorder="1" applyAlignment="1">
      <alignment horizontal="center" vertical="center"/>
    </xf>
    <xf numFmtId="167" fontId="0" fillId="0" borderId="0" xfId="0" applyNumberFormat="1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 indent="4"/>
    </xf>
    <xf numFmtId="167" fontId="0" fillId="0" borderId="2" xfId="0" applyNumberFormat="1" applyFont="1" applyBorder="1" applyAlignment="1">
      <alignment vertical="center"/>
    </xf>
    <xf numFmtId="38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indent="2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49" fontId="9" fillId="0" borderId="0" xfId="0" applyNumberFormat="1" applyFont="1" applyFill="1" applyAlignment="1"/>
    <xf numFmtId="168" fontId="0" fillId="0" borderId="0" xfId="0" applyNumberFormat="1" applyFont="1" applyBorder="1" applyAlignment="1">
      <alignment horizontal="center" vertical="center"/>
    </xf>
    <xf numFmtId="170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/>
    </xf>
    <xf numFmtId="17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65" fontId="0" fillId="0" borderId="0" xfId="1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7" fontId="2" fillId="0" borderId="2" xfId="8" applyNumberFormat="1" applyFont="1" applyBorder="1" applyAlignment="1">
      <alignment vertical="center"/>
    </xf>
    <xf numFmtId="38" fontId="2" fillId="0" borderId="0" xfId="8" applyNumberFormat="1" applyFont="1" applyBorder="1" applyAlignment="1">
      <alignment vertical="center"/>
    </xf>
    <xf numFmtId="167" fontId="2" fillId="0" borderId="0" xfId="8" applyNumberFormat="1" applyFont="1" applyBorder="1" applyAlignment="1">
      <alignment vertical="center"/>
    </xf>
    <xf numFmtId="16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165" fontId="3" fillId="0" borderId="0" xfId="3" applyNumberFormat="1" applyFont="1" applyFill="1" applyAlignment="1">
      <alignment horizontal="center" vertical="center" wrapText="1"/>
    </xf>
    <xf numFmtId="170" fontId="3" fillId="0" borderId="0" xfId="3" applyNumberFormat="1" applyFont="1" applyFill="1" applyAlignment="1">
      <alignment vertical="center"/>
    </xf>
    <xf numFmtId="170" fontId="0" fillId="0" borderId="3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5" fillId="0" borderId="0" xfId="0" quotePrefix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" fontId="5" fillId="0" borderId="0" xfId="0" quotePrefix="1" applyNumberFormat="1" applyFont="1" applyFill="1" applyBorder="1" applyAlignment="1">
      <alignment vertical="center" wrapText="1"/>
    </xf>
    <xf numFmtId="166" fontId="3" fillId="0" borderId="0" xfId="3" applyNumberFormat="1" applyFont="1" applyFill="1" applyAlignment="1">
      <alignment vertical="center"/>
    </xf>
    <xf numFmtId="0" fontId="18" fillId="0" borderId="0" xfId="6" applyFont="1" applyFill="1" applyBorder="1" applyAlignment="1">
      <alignment vertical="center"/>
    </xf>
    <xf numFmtId="3" fontId="28" fillId="0" borderId="0" xfId="6" applyNumberFormat="1" applyFont="1" applyFill="1" applyBorder="1" applyAlignment="1">
      <alignment horizontal="center" vertical="center"/>
    </xf>
    <xf numFmtId="0" fontId="28" fillId="0" borderId="0" xfId="10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vertical="center"/>
    </xf>
    <xf numFmtId="0" fontId="28" fillId="0" borderId="4" xfId="10" applyFont="1" applyFill="1" applyBorder="1" applyAlignment="1">
      <alignment horizontal="center" vertical="center"/>
    </xf>
    <xf numFmtId="0" fontId="28" fillId="0" borderId="0" xfId="10" applyFont="1" applyFill="1" applyAlignment="1">
      <alignment vertical="center"/>
    </xf>
    <xf numFmtId="0" fontId="28" fillId="0" borderId="0" xfId="10" applyFont="1" applyFill="1" applyAlignment="1">
      <alignment horizontal="center" vertical="center"/>
    </xf>
    <xf numFmtId="15" fontId="28" fillId="0" borderId="0" xfId="6" applyNumberFormat="1" applyFont="1" applyFill="1" applyBorder="1" applyAlignment="1">
      <alignment horizontal="center" vertical="center"/>
    </xf>
    <xf numFmtId="165" fontId="29" fillId="0" borderId="0" xfId="6" applyNumberFormat="1" applyFont="1" applyFill="1" applyBorder="1" applyAlignment="1">
      <alignment horizontal="center" vertical="center"/>
    </xf>
    <xf numFmtId="165" fontId="29" fillId="0" borderId="0" xfId="9" applyNumberFormat="1" applyFont="1" applyFill="1" applyAlignment="1">
      <alignment vertical="center"/>
    </xf>
    <xf numFmtId="165" fontId="29" fillId="0" borderId="0" xfId="9" applyNumberFormat="1" applyFont="1" applyFill="1" applyBorder="1" applyAlignment="1">
      <alignment vertical="center"/>
    </xf>
    <xf numFmtId="168" fontId="29" fillId="0" borderId="0" xfId="6" applyNumberFormat="1" applyFont="1" applyFill="1" applyBorder="1" applyAlignment="1">
      <alignment horizontal="center" vertical="center"/>
    </xf>
    <xf numFmtId="0" fontId="29" fillId="0" borderId="0" xfId="10" applyFont="1" applyFill="1" applyAlignment="1">
      <alignment horizontal="left" vertical="center" indent="1"/>
    </xf>
    <xf numFmtId="0" fontId="29" fillId="0" borderId="0" xfId="10" applyFont="1" applyFill="1" applyAlignment="1">
      <alignment horizontal="center" vertical="center"/>
    </xf>
    <xf numFmtId="165" fontId="29" fillId="0" borderId="0" xfId="9" applyNumberFormat="1" applyFont="1" applyFill="1" applyBorder="1" applyAlignment="1">
      <alignment horizontal="center" vertical="center"/>
    </xf>
    <xf numFmtId="0" fontId="28" fillId="0" borderId="0" xfId="6" applyFont="1" applyFill="1" applyBorder="1" applyAlignment="1">
      <alignment vertical="center"/>
    </xf>
    <xf numFmtId="165" fontId="29" fillId="0" borderId="3" xfId="6" applyNumberFormat="1" applyFont="1" applyFill="1" applyBorder="1" applyAlignment="1">
      <alignment horizontal="center" vertical="center"/>
    </xf>
    <xf numFmtId="0" fontId="29" fillId="0" borderId="0" xfId="10" applyFont="1" applyFill="1" applyAlignment="1">
      <alignment vertical="center"/>
    </xf>
    <xf numFmtId="165" fontId="29" fillId="0" borderId="3" xfId="9" applyNumberFormat="1" applyFont="1" applyFill="1" applyBorder="1" applyAlignment="1">
      <alignment vertical="center"/>
    </xf>
    <xf numFmtId="15" fontId="28" fillId="0" borderId="3" xfId="6" applyNumberFormat="1" applyFont="1" applyFill="1" applyBorder="1" applyAlignment="1">
      <alignment horizontal="center" vertical="center"/>
    </xf>
    <xf numFmtId="0" fontId="29" fillId="0" borderId="3" xfId="6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170" fontId="3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14" fillId="0" borderId="0" xfId="6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/>
    </xf>
    <xf numFmtId="0" fontId="16" fillId="0" borderId="0" xfId="10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vertical="center"/>
    </xf>
    <xf numFmtId="0" fontId="24" fillId="0" borderId="0" xfId="10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vertical="center"/>
    </xf>
    <xf numFmtId="0" fontId="29" fillId="0" borderId="0" xfId="6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center" vertical="center"/>
    </xf>
    <xf numFmtId="15" fontId="28" fillId="0" borderId="0" xfId="6" applyNumberFormat="1" applyFont="1" applyFill="1" applyBorder="1" applyAlignment="1">
      <alignment vertical="center"/>
    </xf>
    <xf numFmtId="0" fontId="24" fillId="0" borderId="0" xfId="10" applyFont="1" applyBorder="1" applyAlignment="1">
      <alignment horizontal="right" vertical="center"/>
    </xf>
    <xf numFmtId="0" fontId="24" fillId="0" borderId="0" xfId="10" applyFont="1" applyBorder="1" applyAlignment="1">
      <alignment horizontal="center" vertical="center"/>
    </xf>
    <xf numFmtId="3" fontId="24" fillId="0" borderId="0" xfId="6" applyNumberFormat="1" applyFont="1" applyFill="1" applyBorder="1" applyAlignment="1">
      <alignment horizontal="center" vertical="center"/>
    </xf>
    <xf numFmtId="0" fontId="24" fillId="0" borderId="0" xfId="10" applyFont="1" applyAlignment="1">
      <alignment horizontal="center" vertical="center"/>
    </xf>
    <xf numFmtId="3" fontId="24" fillId="0" borderId="0" xfId="6" applyNumberFormat="1" applyFont="1" applyBorder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3" fontId="24" fillId="0" borderId="0" xfId="6" applyNumberFormat="1" applyFont="1" applyFill="1" applyBorder="1" applyAlignment="1">
      <alignment vertical="center"/>
    </xf>
    <xf numFmtId="0" fontId="24" fillId="0" borderId="0" xfId="10" applyFont="1" applyFill="1" applyAlignment="1">
      <alignment vertical="center"/>
    </xf>
    <xf numFmtId="0" fontId="24" fillId="0" borderId="0" xfId="10" applyFont="1" applyFill="1" applyAlignment="1">
      <alignment horizontal="center" vertical="center"/>
    </xf>
    <xf numFmtId="15" fontId="24" fillId="0" borderId="0" xfId="6" applyNumberFormat="1" applyFont="1" applyFill="1" applyBorder="1" applyAlignment="1">
      <alignment horizontal="center" vertical="center"/>
    </xf>
    <xf numFmtId="0" fontId="2" fillId="0" borderId="0" xfId="10" applyFont="1" applyAlignment="1">
      <alignment horizontal="left" vertical="center" indent="1"/>
    </xf>
    <xf numFmtId="165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68" fontId="2" fillId="0" borderId="4" xfId="6" applyNumberFormat="1" applyFont="1" applyFill="1" applyBorder="1" applyAlignment="1">
      <alignment horizontal="center" vertical="center"/>
    </xf>
    <xf numFmtId="15" fontId="24" fillId="0" borderId="0" xfId="6" applyNumberFormat="1" applyFont="1" applyBorder="1" applyAlignment="1">
      <alignment horizontal="center" vertical="center"/>
    </xf>
    <xf numFmtId="165" fontId="2" fillId="0" borderId="4" xfId="9" applyNumberFormat="1" applyFont="1" applyBorder="1" applyAlignment="1">
      <alignment horizontal="center" vertical="center"/>
    </xf>
    <xf numFmtId="165" fontId="2" fillId="0" borderId="0" xfId="9" applyNumberFormat="1" applyFont="1" applyBorder="1" applyAlignment="1">
      <alignment vertical="center"/>
    </xf>
    <xf numFmtId="0" fontId="24" fillId="0" borderId="0" xfId="10" applyFont="1" applyAlignment="1">
      <alignment vertical="center"/>
    </xf>
    <xf numFmtId="0" fontId="24" fillId="0" borderId="0" xfId="10" applyFont="1" applyAlignment="1">
      <alignment horizontal="left" vertical="center" indent="1"/>
    </xf>
    <xf numFmtId="165" fontId="2" fillId="0" borderId="5" xfId="6" applyNumberFormat="1" applyFont="1" applyBorder="1" applyAlignment="1">
      <alignment horizontal="center" vertical="center"/>
    </xf>
    <xf numFmtId="165" fontId="2" fillId="0" borderId="0" xfId="9" applyNumberFormat="1" applyFont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2" fillId="0" borderId="0" xfId="6" applyNumberFormat="1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/>
    </xf>
    <xf numFmtId="168" fontId="2" fillId="0" borderId="0" xfId="6" applyNumberFormat="1" applyFont="1" applyFill="1" applyBorder="1" applyAlignment="1">
      <alignment horizontal="center" vertical="center"/>
    </xf>
    <xf numFmtId="165" fontId="2" fillId="0" borderId="0" xfId="9" applyNumberFormat="1" applyFont="1" applyBorder="1" applyAlignment="1">
      <alignment horizontal="center" vertical="center"/>
    </xf>
    <xf numFmtId="167" fontId="2" fillId="0" borderId="3" xfId="8" applyNumberFormat="1" applyFont="1" applyBorder="1" applyAlignment="1">
      <alignment vertical="center"/>
    </xf>
    <xf numFmtId="0" fontId="5" fillId="0" borderId="0" xfId="0" quotePrefix="1" applyFont="1" applyFill="1" applyBorder="1" applyAlignment="1">
      <alignment horizontal="center" vertical="center" wrapText="1"/>
    </xf>
    <xf numFmtId="37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31" fillId="0" borderId="0" xfId="0" applyFont="1" applyFill="1" applyBorder="1" applyAlignment="1">
      <alignment vertical="center"/>
    </xf>
    <xf numFmtId="37" fontId="31" fillId="0" borderId="0" xfId="0" applyNumberFormat="1" applyFont="1" applyFill="1" applyBorder="1" applyAlignment="1">
      <alignment vertical="center"/>
    </xf>
    <xf numFmtId="170" fontId="3" fillId="0" borderId="0" xfId="3" applyNumberFormat="1" applyFont="1" applyFill="1" applyAlignment="1">
      <alignment horizontal="right" vertical="center"/>
    </xf>
    <xf numFmtId="171" fontId="3" fillId="0" borderId="0" xfId="3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3" fillId="0" borderId="4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165" fontId="3" fillId="0" borderId="5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 indent="5"/>
    </xf>
    <xf numFmtId="168" fontId="3" fillId="0" borderId="0" xfId="0" applyNumberFormat="1" applyFont="1" applyFill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0" fontId="18" fillId="0" borderId="4" xfId="6" applyFont="1" applyFill="1" applyBorder="1" applyAlignment="1">
      <alignment vertical="center"/>
    </xf>
    <xf numFmtId="0" fontId="22" fillId="0" borderId="4" xfId="10" applyFont="1" applyFill="1" applyBorder="1" applyAlignment="1">
      <alignment vertical="center"/>
    </xf>
    <xf numFmtId="0" fontId="12" fillId="0" borderId="4" xfId="10" applyFont="1" applyBorder="1" applyAlignment="1">
      <alignment vertical="center"/>
    </xf>
    <xf numFmtId="0" fontId="24" fillId="0" borderId="4" xfId="10" applyFont="1" applyFill="1" applyBorder="1" applyAlignment="1">
      <alignment horizontal="center" vertical="center"/>
    </xf>
    <xf numFmtId="165" fontId="2" fillId="0" borderId="4" xfId="6" applyNumberFormat="1" applyFont="1" applyFill="1" applyBorder="1" applyAlignment="1">
      <alignment horizontal="center" vertical="center"/>
    </xf>
    <xf numFmtId="0" fontId="2" fillId="0" borderId="4" xfId="6" applyFont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8" fontId="0" fillId="0" borderId="4" xfId="0" applyNumberFormat="1" applyFont="1" applyBorder="1" applyAlignment="1">
      <alignment horizontal="center" vertical="center"/>
    </xf>
    <xf numFmtId="168" fontId="0" fillId="0" borderId="2" xfId="0" applyNumberFormat="1" applyFont="1" applyBorder="1" applyAlignment="1">
      <alignment horizontal="center" vertical="center"/>
    </xf>
    <xf numFmtId="171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Border="1" applyAlignment="1">
      <alignment vertical="center"/>
    </xf>
    <xf numFmtId="165" fontId="3" fillId="0" borderId="0" xfId="0" applyNumberFormat="1" applyFont="1" applyFill="1" applyAlignment="1"/>
    <xf numFmtId="0" fontId="0" fillId="0" borderId="0" xfId="10" applyFont="1" applyAlignment="1">
      <alignment vertic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Border="1" applyAlignment="1">
      <alignment vertical="center"/>
    </xf>
    <xf numFmtId="167" fontId="0" fillId="0" borderId="0" xfId="8" applyNumberFormat="1" applyFont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17" fillId="0" borderId="0" xfId="6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9" fontId="24" fillId="0" borderId="0" xfId="0" applyNumberFormat="1" applyFont="1" applyBorder="1" applyAlignment="1">
      <alignment horizontal="left" vertical="center" indent="4"/>
    </xf>
    <xf numFmtId="169" fontId="0" fillId="0" borderId="0" xfId="0" applyNumberFormat="1" applyFont="1" applyBorder="1" applyAlignment="1">
      <alignment horizontal="left" vertical="center" indent="4"/>
    </xf>
    <xf numFmtId="169" fontId="0" fillId="0" borderId="0" xfId="0" applyNumberFormat="1" applyFont="1" applyBorder="1" applyAlignment="1">
      <alignment horizontal="left" vertical="center" indent="6"/>
    </xf>
    <xf numFmtId="0" fontId="0" fillId="0" borderId="0" xfId="0" applyFont="1" applyBorder="1" applyAlignment="1" applyProtection="1">
      <alignment horizontal="left" vertical="center" indent="8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3" fillId="0" borderId="0" xfId="6" applyFont="1" applyFill="1" applyBorder="1" applyAlignment="1">
      <alignment horizontal="center" vertical="center"/>
    </xf>
    <xf numFmtId="3" fontId="28" fillId="0" borderId="4" xfId="6" applyNumberFormat="1" applyFont="1" applyFill="1" applyBorder="1" applyAlignment="1">
      <alignment horizontal="center"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4" xfId="10" applyFont="1" applyFill="1" applyBorder="1" applyAlignment="1">
      <alignment horizontal="center" vertical="center"/>
    </xf>
    <xf numFmtId="0" fontId="28" fillId="0" borderId="4" xfId="10" applyFont="1" applyFill="1" applyBorder="1" applyAlignment="1">
      <alignment horizontal="center" vertical="center"/>
    </xf>
    <xf numFmtId="0" fontId="2" fillId="0" borderId="0" xfId="6" applyFont="1" applyFill="1" applyBorder="1" applyAlignment="1">
      <alignment vertical="center"/>
    </xf>
    <xf numFmtId="0" fontId="28" fillId="0" borderId="0" xfId="6" applyFont="1" applyFill="1" applyBorder="1" applyAlignment="1">
      <alignment horizontal="center" vertical="center"/>
    </xf>
    <xf numFmtId="3" fontId="28" fillId="0" borderId="0" xfId="6" applyNumberFormat="1" applyFont="1" applyFill="1" applyBorder="1" applyAlignment="1">
      <alignment horizontal="center" vertical="center"/>
    </xf>
    <xf numFmtId="0" fontId="28" fillId="0" borderId="0" xfId="10" applyFont="1" applyFill="1" applyBorder="1" applyAlignment="1">
      <alignment horizontal="center" vertical="center"/>
    </xf>
    <xf numFmtId="0" fontId="24" fillId="0" borderId="4" xfId="10" applyFont="1" applyBorder="1" applyAlignment="1">
      <alignment horizontal="center" vertical="center"/>
    </xf>
    <xf numFmtId="0" fontId="2" fillId="0" borderId="0" xfId="6" applyFont="1" applyBorder="1" applyAlignment="1">
      <alignment vertical="center"/>
    </xf>
    <xf numFmtId="0" fontId="23" fillId="0" borderId="0" xfId="6" applyFont="1" applyBorder="1" applyAlignment="1">
      <alignment horizontal="center" vertical="center"/>
    </xf>
    <xf numFmtId="0" fontId="22" fillId="0" borderId="0" xfId="6" applyFont="1" applyBorder="1" applyAlignment="1">
      <alignment horizontal="right" vertical="center"/>
    </xf>
    <xf numFmtId="0" fontId="12" fillId="0" borderId="4" xfId="1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3" xfId="3"/>
    <cellStyle name="Index Number" xfId="4"/>
    <cellStyle name="Normal" xfId="0" builtinId="0"/>
    <cellStyle name="Normal 2" xfId="5"/>
    <cellStyle name="Normal 3" xfId="6"/>
    <cellStyle name="Normal 4" xfId="7"/>
    <cellStyle name="Normal_AYUD 56Q1" xfId="8"/>
    <cellStyle name="เครื่องหมายจุลภาค_lpnt2" xfId="9"/>
    <cellStyle name="ปกติ_lpnt2" xfId="1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(11)%20QUARTER%201%20(17-60)\AYUD%20(3000074)\AYUD%2060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ะการเงิน"/>
      <sheetName val="ฐานะการเงิน (ต่อ)"/>
      <sheetName val="กำไรขาดทุนเบ็ดเสร็จ"/>
      <sheetName val="ส่วนของเจ้าของ (2)"/>
      <sheetName val="ส่วนของเจ้าของ"/>
      <sheetName val="กระแสเงินสด"/>
    </sheetNames>
    <sheetDataSet>
      <sheetData sheetId="0"/>
      <sheetData sheetId="1">
        <row r="68">
          <cell r="D68">
            <v>10851215</v>
          </cell>
          <cell r="F68">
            <v>10616651</v>
          </cell>
          <cell r="H68">
            <v>5762653</v>
          </cell>
          <cell r="J68">
            <v>5743382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zoomScaleNormal="100" zoomScaleSheetLayoutView="115" workbookViewId="0">
      <selection activeCell="L17" sqref="L17"/>
    </sheetView>
  </sheetViews>
  <sheetFormatPr defaultColWidth="9.33203125" defaultRowHeight="24" customHeight="1" x14ac:dyDescent="0.45"/>
  <cols>
    <col min="1" max="1" width="51.33203125" style="1" customWidth="1"/>
    <col min="2" max="2" width="9.33203125" style="1" customWidth="1"/>
    <col min="3" max="3" width="1.6640625" style="1" customWidth="1"/>
    <col min="4" max="4" width="14.6640625" style="1" customWidth="1"/>
    <col min="5" max="5" width="1.6640625" style="1" customWidth="1"/>
    <col min="6" max="6" width="14.6640625" style="1" customWidth="1"/>
    <col min="7" max="7" width="1.6640625" style="1" customWidth="1"/>
    <col min="8" max="8" width="14.6640625" style="1" customWidth="1"/>
    <col min="9" max="9" width="1.6640625" style="1" customWidth="1"/>
    <col min="10" max="10" width="14.6640625" style="1" customWidth="1"/>
    <col min="11" max="11" width="1.6640625" style="1" customWidth="1"/>
    <col min="12" max="16384" width="9.33203125" style="1"/>
  </cols>
  <sheetData>
    <row r="1" spans="1:11" ht="26.25" x14ac:dyDescent="0.45">
      <c r="A1" s="235" t="s">
        <v>84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26.25" x14ac:dyDescent="0.45">
      <c r="A2" s="235" t="s">
        <v>63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1" s="41" customFormat="1" ht="26.25" x14ac:dyDescent="0.45">
      <c r="A3" s="236" t="s">
        <v>131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ht="21" x14ac:dyDescent="0.45">
      <c r="A4" s="237" t="s">
        <v>19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ht="9.75" customHeight="1" x14ac:dyDescent="0.4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20.65" customHeight="1" x14ac:dyDescent="0.45">
      <c r="A6" s="58"/>
      <c r="B6" s="23" t="s">
        <v>0</v>
      </c>
      <c r="D6" s="238" t="s">
        <v>3</v>
      </c>
      <c r="E6" s="238"/>
      <c r="F6" s="238"/>
      <c r="G6" s="238"/>
      <c r="H6" s="238" t="s">
        <v>29</v>
      </c>
      <c r="I6" s="238"/>
      <c r="J6" s="238"/>
      <c r="K6" s="238"/>
    </row>
    <row r="7" spans="1:11" ht="20.65" customHeight="1" x14ac:dyDescent="0.45">
      <c r="A7" s="58"/>
      <c r="B7" s="23"/>
      <c r="D7" s="23" t="s">
        <v>106</v>
      </c>
      <c r="E7" s="86"/>
      <c r="F7" s="159"/>
      <c r="G7" s="86"/>
      <c r="H7" s="23" t="s">
        <v>106</v>
      </c>
      <c r="I7" s="111"/>
      <c r="J7" s="159"/>
      <c r="K7" s="86"/>
    </row>
    <row r="8" spans="1:11" ht="20.65" customHeight="1" x14ac:dyDescent="0.45">
      <c r="A8" s="58"/>
      <c r="B8" s="23"/>
      <c r="D8" s="21" t="s">
        <v>18</v>
      </c>
      <c r="E8" s="87"/>
      <c r="F8" s="21" t="s">
        <v>18</v>
      </c>
      <c r="G8" s="21"/>
      <c r="H8" s="21" t="s">
        <v>18</v>
      </c>
      <c r="I8" s="87"/>
      <c r="J8" s="21" t="s">
        <v>18</v>
      </c>
      <c r="K8" s="21"/>
    </row>
    <row r="9" spans="1:11" ht="20.65" customHeight="1" x14ac:dyDescent="0.45">
      <c r="A9" s="58"/>
      <c r="B9" s="23"/>
      <c r="D9" s="77" t="s">
        <v>98</v>
      </c>
      <c r="E9" s="88"/>
      <c r="F9" s="78" t="s">
        <v>27</v>
      </c>
      <c r="G9" s="78"/>
      <c r="H9" s="77" t="s">
        <v>98</v>
      </c>
      <c r="I9" s="88"/>
      <c r="J9" s="78" t="s">
        <v>27</v>
      </c>
      <c r="K9" s="78"/>
    </row>
    <row r="10" spans="1:11" ht="20.65" customHeight="1" x14ac:dyDescent="0.45">
      <c r="A10" s="58"/>
      <c r="B10" s="35"/>
      <c r="C10" s="86"/>
      <c r="D10" s="22">
        <v>2561</v>
      </c>
      <c r="E10" s="86"/>
      <c r="F10" s="22">
        <v>2560</v>
      </c>
      <c r="G10" s="22"/>
      <c r="H10" s="22">
        <v>2561</v>
      </c>
      <c r="I10" s="86"/>
      <c r="J10" s="22">
        <v>2560</v>
      </c>
      <c r="K10" s="22"/>
    </row>
    <row r="11" spans="1:11" ht="20.65" customHeight="1" x14ac:dyDescent="0.45">
      <c r="A11" s="24" t="s">
        <v>13</v>
      </c>
      <c r="B11" s="43"/>
      <c r="C11" s="59"/>
      <c r="D11" s="43"/>
      <c r="E11" s="25"/>
      <c r="F11" s="43"/>
      <c r="G11" s="43"/>
      <c r="H11" s="43"/>
      <c r="I11" s="25"/>
      <c r="J11" s="43"/>
      <c r="K11" s="43"/>
    </row>
    <row r="12" spans="1:11" ht="20.65" customHeight="1" x14ac:dyDescent="0.45">
      <c r="A12" s="68" t="s">
        <v>12</v>
      </c>
      <c r="B12" s="79">
        <v>5</v>
      </c>
      <c r="C12" s="25"/>
      <c r="D12" s="67">
        <v>1511351</v>
      </c>
      <c r="E12" s="67"/>
      <c r="F12" s="67">
        <v>1401893</v>
      </c>
      <c r="G12" s="67"/>
      <c r="H12" s="67">
        <v>210530</v>
      </c>
      <c r="I12" s="67"/>
      <c r="J12" s="67">
        <v>181095</v>
      </c>
      <c r="K12" s="67"/>
    </row>
    <row r="13" spans="1:11" ht="20.65" customHeight="1" x14ac:dyDescent="0.45">
      <c r="A13" s="68" t="s">
        <v>86</v>
      </c>
      <c r="B13" s="79">
        <v>6</v>
      </c>
      <c r="C13" s="25"/>
      <c r="D13" s="67">
        <v>240935</v>
      </c>
      <c r="E13" s="67"/>
      <c r="F13" s="67">
        <v>238127</v>
      </c>
      <c r="G13" s="67"/>
      <c r="H13" s="208">
        <v>0</v>
      </c>
      <c r="I13" s="67"/>
      <c r="J13" s="208">
        <v>0</v>
      </c>
      <c r="K13" s="89"/>
    </row>
    <row r="14" spans="1:11" ht="20.65" customHeight="1" x14ac:dyDescent="0.45">
      <c r="A14" s="68" t="s">
        <v>85</v>
      </c>
      <c r="B14" s="25"/>
      <c r="C14" s="80"/>
      <c r="D14" s="67">
        <v>7714</v>
      </c>
      <c r="E14" s="67"/>
      <c r="F14" s="67">
        <v>6972</v>
      </c>
      <c r="G14" s="67"/>
      <c r="H14" s="67">
        <v>1121</v>
      </c>
      <c r="I14" s="67"/>
      <c r="J14" s="67">
        <v>1823</v>
      </c>
      <c r="K14" s="67"/>
    </row>
    <row r="15" spans="1:11" ht="20.65" customHeight="1" x14ac:dyDescent="0.45">
      <c r="A15" s="68" t="s">
        <v>74</v>
      </c>
      <c r="B15" s="79">
        <v>7</v>
      </c>
      <c r="C15" s="25"/>
      <c r="D15" s="67">
        <v>1057241</v>
      </c>
      <c r="E15" s="67"/>
      <c r="F15" s="67">
        <v>892038</v>
      </c>
      <c r="G15" s="67"/>
      <c r="H15" s="208">
        <v>0</v>
      </c>
      <c r="I15" s="67"/>
      <c r="J15" s="208">
        <v>0</v>
      </c>
      <c r="K15" s="89"/>
    </row>
    <row r="16" spans="1:11" ht="20.65" customHeight="1" x14ac:dyDescent="0.45">
      <c r="A16" s="68" t="s">
        <v>107</v>
      </c>
      <c r="B16" s="79">
        <v>8</v>
      </c>
      <c r="C16" s="25"/>
      <c r="D16" s="67">
        <v>53025</v>
      </c>
      <c r="E16" s="67"/>
      <c r="F16" s="67">
        <v>55745</v>
      </c>
      <c r="G16" s="67"/>
      <c r="H16" s="208">
        <v>0</v>
      </c>
      <c r="I16" s="67"/>
      <c r="J16" s="208">
        <v>0</v>
      </c>
      <c r="K16" s="89"/>
    </row>
    <row r="17" spans="1:11" ht="20.65" customHeight="1" x14ac:dyDescent="0.45">
      <c r="A17" s="68" t="s">
        <v>31</v>
      </c>
      <c r="B17" s="25"/>
      <c r="C17" s="25"/>
      <c r="D17" s="67"/>
      <c r="E17" s="67"/>
      <c r="F17" s="67"/>
      <c r="G17" s="67"/>
      <c r="H17" s="67"/>
      <c r="I17" s="67"/>
      <c r="J17" s="67"/>
      <c r="K17" s="67"/>
    </row>
    <row r="18" spans="1:11" ht="20.65" customHeight="1" x14ac:dyDescent="0.45">
      <c r="A18" s="4" t="s">
        <v>32</v>
      </c>
      <c r="B18" s="79">
        <v>9</v>
      </c>
      <c r="C18" s="25"/>
      <c r="D18" s="67">
        <v>6602278</v>
      </c>
      <c r="E18" s="67"/>
      <c r="F18" s="67">
        <v>4655891</v>
      </c>
      <c r="G18" s="67"/>
      <c r="H18" s="81">
        <v>4177307</v>
      </c>
      <c r="I18" s="69"/>
      <c r="J18" s="81">
        <v>2268614</v>
      </c>
      <c r="K18" s="81"/>
    </row>
    <row r="19" spans="1:11" ht="20.65" customHeight="1" x14ac:dyDescent="0.45">
      <c r="A19" s="4" t="s">
        <v>55</v>
      </c>
      <c r="B19" s="79">
        <v>10</v>
      </c>
      <c r="C19" s="25"/>
      <c r="D19" s="67">
        <v>3</v>
      </c>
      <c r="E19" s="69"/>
      <c r="F19" s="67">
        <v>15</v>
      </c>
      <c r="G19" s="67"/>
      <c r="H19" s="208">
        <v>0</v>
      </c>
      <c r="I19" s="69"/>
      <c r="J19" s="208">
        <v>0</v>
      </c>
      <c r="K19" s="69"/>
    </row>
    <row r="20" spans="1:11" ht="20.65" customHeight="1" x14ac:dyDescent="0.45">
      <c r="A20" s="68" t="s">
        <v>77</v>
      </c>
      <c r="B20" s="79">
        <v>11</v>
      </c>
      <c r="C20" s="25"/>
      <c r="D20" s="81">
        <v>2642334</v>
      </c>
      <c r="E20" s="69"/>
      <c r="F20" s="81">
        <v>3355004</v>
      </c>
      <c r="G20" s="81"/>
      <c r="H20" s="69">
        <v>1487264</v>
      </c>
      <c r="I20" s="69"/>
      <c r="J20" s="69">
        <v>1487264</v>
      </c>
      <c r="K20" s="69"/>
    </row>
    <row r="21" spans="1:11" ht="20.65" customHeight="1" x14ac:dyDescent="0.45">
      <c r="A21" s="68" t="s">
        <v>34</v>
      </c>
      <c r="B21" s="79">
        <v>11</v>
      </c>
      <c r="C21" s="25"/>
      <c r="D21" s="72">
        <v>0</v>
      </c>
      <c r="E21" s="67"/>
      <c r="F21" s="208">
        <v>0</v>
      </c>
      <c r="G21" s="89"/>
      <c r="H21" s="69">
        <v>1823579</v>
      </c>
      <c r="I21" s="70"/>
      <c r="J21" s="69">
        <v>1823579</v>
      </c>
      <c r="K21" s="69"/>
    </row>
    <row r="22" spans="1:11" ht="20.65" customHeight="1" x14ac:dyDescent="0.45">
      <c r="A22" s="115" t="s">
        <v>56</v>
      </c>
      <c r="B22" s="79">
        <v>12</v>
      </c>
      <c r="C22" s="25"/>
      <c r="D22" s="67">
        <v>44841</v>
      </c>
      <c r="E22" s="69"/>
      <c r="F22" s="67">
        <v>53236</v>
      </c>
      <c r="G22" s="67"/>
      <c r="H22" s="69">
        <v>6630</v>
      </c>
      <c r="I22" s="69"/>
      <c r="J22" s="69">
        <v>7476</v>
      </c>
      <c r="K22" s="69"/>
    </row>
    <row r="23" spans="1:11" ht="20.65" customHeight="1" x14ac:dyDescent="0.45">
      <c r="A23" s="68" t="s">
        <v>94</v>
      </c>
      <c r="B23" s="79"/>
      <c r="C23" s="25"/>
      <c r="D23" s="67">
        <v>59719</v>
      </c>
      <c r="E23" s="69"/>
      <c r="F23" s="67">
        <v>67040</v>
      </c>
      <c r="G23" s="67"/>
      <c r="H23" s="208">
        <v>0</v>
      </c>
      <c r="I23" s="67"/>
      <c r="J23" s="208">
        <v>0</v>
      </c>
      <c r="K23" s="81"/>
    </row>
    <row r="24" spans="1:11" ht="20.65" customHeight="1" x14ac:dyDescent="0.45">
      <c r="A24" s="68" t="s">
        <v>28</v>
      </c>
      <c r="B24" s="79">
        <v>13</v>
      </c>
      <c r="C24" s="25"/>
      <c r="D24" s="67">
        <v>209125</v>
      </c>
      <c r="E24" s="69"/>
      <c r="F24" s="67">
        <v>167169</v>
      </c>
      <c r="G24" s="67"/>
      <c r="H24" s="67">
        <v>33263</v>
      </c>
      <c r="I24" s="69"/>
      <c r="J24" s="67">
        <v>6482</v>
      </c>
      <c r="K24" s="67"/>
    </row>
    <row r="25" spans="1:11" ht="20.65" customHeight="1" x14ac:dyDescent="0.45">
      <c r="A25" s="68" t="s">
        <v>78</v>
      </c>
      <c r="B25" s="79"/>
      <c r="C25" s="25"/>
      <c r="D25" s="67">
        <v>63551</v>
      </c>
      <c r="E25" s="69"/>
      <c r="F25" s="67">
        <v>62324</v>
      </c>
      <c r="G25" s="67"/>
      <c r="H25" s="208">
        <v>0</v>
      </c>
      <c r="I25" s="67"/>
      <c r="J25" s="208">
        <v>0</v>
      </c>
      <c r="K25" s="89"/>
    </row>
    <row r="26" spans="1:11" ht="20.65" customHeight="1" x14ac:dyDescent="0.45">
      <c r="A26" s="68" t="s">
        <v>33</v>
      </c>
      <c r="B26" s="79">
        <v>14</v>
      </c>
      <c r="C26" s="25"/>
      <c r="D26" s="67">
        <v>64297</v>
      </c>
      <c r="E26" s="70"/>
      <c r="F26" s="67">
        <v>99517</v>
      </c>
      <c r="G26" s="67"/>
      <c r="H26" s="67">
        <f>4002+420+1</f>
        <v>4423</v>
      </c>
      <c r="I26" s="69"/>
      <c r="J26" s="67">
        <v>7920</v>
      </c>
      <c r="K26" s="67"/>
    </row>
    <row r="27" spans="1:11" ht="20.65" customHeight="1" thickBot="1" x14ac:dyDescent="0.5">
      <c r="A27" s="60" t="s">
        <v>1</v>
      </c>
      <c r="B27" s="25"/>
      <c r="C27" s="25"/>
      <c r="D27" s="82">
        <f>SUM(D12:D26)</f>
        <v>12556414</v>
      </c>
      <c r="E27" s="70"/>
      <c r="F27" s="82">
        <f>SUM(F12:F26)</f>
        <v>11054971</v>
      </c>
      <c r="G27" s="70"/>
      <c r="H27" s="82">
        <f>SUM(H12:H26)</f>
        <v>7744117</v>
      </c>
      <c r="I27" s="70"/>
      <c r="J27" s="82">
        <f>SUM(J12:J26)</f>
        <v>5784253</v>
      </c>
      <c r="K27" s="70"/>
    </row>
    <row r="28" spans="1:11" ht="20.65" customHeight="1" thickTop="1" x14ac:dyDescent="0.45">
      <c r="A28" s="73" t="s">
        <v>81</v>
      </c>
      <c r="B28" s="42"/>
      <c r="C28" s="42"/>
      <c r="D28" s="44" t="s">
        <v>81</v>
      </c>
      <c r="E28" s="44"/>
      <c r="F28" s="44"/>
      <c r="G28" s="44"/>
      <c r="H28" s="44"/>
      <c r="I28" s="44"/>
      <c r="J28" s="44"/>
      <c r="K28" s="44"/>
    </row>
    <row r="29" spans="1:11" ht="20.65" customHeight="1" x14ac:dyDescent="0.45">
      <c r="A29" s="170"/>
      <c r="B29" s="170"/>
      <c r="C29" s="170"/>
      <c r="D29" s="116">
        <f>D27-'[1]ฐานะการเงิน (ต่อ)'!D68</f>
        <v>1705199</v>
      </c>
      <c r="E29" s="170"/>
      <c r="F29" s="116">
        <f>F27-'[1]ฐานะการเงิน (ต่อ)'!F68</f>
        <v>438320</v>
      </c>
      <c r="G29" s="171"/>
      <c r="H29" s="116">
        <f>H27-'[1]ฐานะการเงิน (ต่อ)'!H68</f>
        <v>1981464</v>
      </c>
      <c r="I29" s="170"/>
      <c r="J29" s="116">
        <f>J27-'[1]ฐานะการเงิน (ต่อ)'!J68</f>
        <v>40871</v>
      </c>
      <c r="K29" s="170"/>
    </row>
    <row r="30" spans="1:11" ht="20.65" customHeight="1" x14ac:dyDescent="0.45">
      <c r="A30" s="42"/>
      <c r="B30" s="42"/>
      <c r="C30" s="42"/>
      <c r="D30" s="42"/>
      <c r="E30" s="42"/>
      <c r="F30" s="112"/>
      <c r="G30" s="112"/>
      <c r="H30" s="112"/>
      <c r="I30" s="42"/>
      <c r="J30" s="42"/>
      <c r="K30" s="42"/>
    </row>
    <row r="31" spans="1:11" ht="20.65" customHeight="1" x14ac:dyDescent="0.45">
      <c r="A31" s="42"/>
      <c r="B31" s="42"/>
      <c r="C31" s="42"/>
      <c r="D31" s="42"/>
      <c r="E31" s="42"/>
      <c r="F31" s="112"/>
      <c r="G31" s="112"/>
      <c r="H31" s="112"/>
      <c r="I31" s="42"/>
      <c r="J31" s="42"/>
      <c r="K31" s="42"/>
    </row>
    <row r="32" spans="1:11" ht="20.65" customHeight="1" x14ac:dyDescent="0.45"/>
    <row r="33" spans="1:1" ht="20.65" customHeight="1" x14ac:dyDescent="0.45"/>
    <row r="34" spans="1:1" ht="20.65" customHeight="1" x14ac:dyDescent="0.45"/>
    <row r="35" spans="1:1" ht="20.65" customHeight="1" x14ac:dyDescent="0.45"/>
    <row r="36" spans="1:1" ht="20.65" customHeight="1" x14ac:dyDescent="0.45"/>
    <row r="37" spans="1:1" ht="20.65" customHeight="1" x14ac:dyDescent="0.45"/>
    <row r="38" spans="1:1" ht="20.65" customHeight="1" x14ac:dyDescent="0.45"/>
    <row r="39" spans="1:1" ht="20.65" customHeight="1" x14ac:dyDescent="0.45"/>
    <row r="40" spans="1:1" ht="20.65" customHeight="1" x14ac:dyDescent="0.45"/>
    <row r="41" spans="1:1" ht="20.65" customHeight="1" x14ac:dyDescent="0.45">
      <c r="A41" s="1" t="s">
        <v>75</v>
      </c>
    </row>
    <row r="42" spans="1:1" ht="20.65" customHeight="1" x14ac:dyDescent="0.45"/>
    <row r="43" spans="1:1" ht="20.65" customHeight="1" x14ac:dyDescent="0.45"/>
    <row r="44" spans="1:1" ht="20.65" customHeight="1" x14ac:dyDescent="0.45"/>
    <row r="45" spans="1:1" ht="20.65" customHeight="1" x14ac:dyDescent="0.45"/>
    <row r="46" spans="1:1" ht="20.65" customHeight="1" x14ac:dyDescent="0.45"/>
    <row r="47" spans="1:1" ht="20.65" customHeight="1" x14ac:dyDescent="0.45"/>
    <row r="48" spans="1:1" ht="20.65" customHeight="1" x14ac:dyDescent="0.45"/>
    <row r="49" ht="20.65" customHeight="1" x14ac:dyDescent="0.45"/>
    <row r="50" ht="20.65" customHeight="1" x14ac:dyDescent="0.45"/>
    <row r="51" ht="20.65" customHeight="1" x14ac:dyDescent="0.45"/>
    <row r="52" ht="20.65" customHeight="1" x14ac:dyDescent="0.45"/>
    <row r="53" ht="20.65" customHeight="1" x14ac:dyDescent="0.45"/>
    <row r="54" ht="20.65" customHeight="1" x14ac:dyDescent="0.45"/>
    <row r="55" ht="20.65" customHeight="1" x14ac:dyDescent="0.45"/>
    <row r="56" ht="20.65" customHeight="1" x14ac:dyDescent="0.45"/>
    <row r="57" ht="20.65" customHeight="1" x14ac:dyDescent="0.45"/>
    <row r="58" ht="20.65" customHeight="1" x14ac:dyDescent="0.45"/>
    <row r="59" ht="20.65" customHeight="1" x14ac:dyDescent="0.45"/>
    <row r="60" ht="20.65" customHeight="1" x14ac:dyDescent="0.45"/>
    <row r="61" ht="20.65" customHeight="1" x14ac:dyDescent="0.45"/>
    <row r="62" ht="20.65" customHeight="1" x14ac:dyDescent="0.45"/>
    <row r="63" ht="20.65" customHeight="1" x14ac:dyDescent="0.45"/>
    <row r="64" ht="20.65" customHeight="1" x14ac:dyDescent="0.45"/>
    <row r="65" ht="20.65" customHeight="1" x14ac:dyDescent="0.45"/>
    <row r="66" ht="20.65" customHeight="1" x14ac:dyDescent="0.45"/>
    <row r="67" ht="20.65" customHeight="1" x14ac:dyDescent="0.45"/>
    <row r="68" ht="20.65" customHeight="1" x14ac:dyDescent="0.45"/>
    <row r="69" ht="20.65" customHeight="1" x14ac:dyDescent="0.45"/>
    <row r="70" ht="20.65" customHeight="1" x14ac:dyDescent="0.45"/>
    <row r="71" ht="20.65" customHeight="1" x14ac:dyDescent="0.45"/>
    <row r="72" ht="20.65" customHeight="1" x14ac:dyDescent="0.45"/>
    <row r="73" ht="20.65" customHeight="1" x14ac:dyDescent="0.45"/>
    <row r="74" ht="20.65" customHeight="1" x14ac:dyDescent="0.45"/>
    <row r="75" ht="20.65" customHeight="1" x14ac:dyDescent="0.45"/>
    <row r="76" ht="20.65" customHeight="1" x14ac:dyDescent="0.45"/>
    <row r="77" ht="20.65" customHeight="1" x14ac:dyDescent="0.45"/>
    <row r="78" ht="20.65" customHeight="1" x14ac:dyDescent="0.45"/>
    <row r="79" ht="20.65" customHeight="1" x14ac:dyDescent="0.45"/>
    <row r="80" ht="20.65" customHeight="1" x14ac:dyDescent="0.45"/>
    <row r="81" ht="20.65" customHeight="1" x14ac:dyDescent="0.45"/>
    <row r="82" ht="20.65" customHeight="1" x14ac:dyDescent="0.45"/>
    <row r="83" ht="20.65" customHeight="1" x14ac:dyDescent="0.45"/>
    <row r="84" ht="20.65" customHeight="1" x14ac:dyDescent="0.45"/>
    <row r="85" ht="20.65" customHeight="1" x14ac:dyDescent="0.45"/>
    <row r="86" ht="20.65" customHeight="1" x14ac:dyDescent="0.45"/>
    <row r="87" ht="20.65" customHeight="1" x14ac:dyDescent="0.45"/>
    <row r="88" ht="20.65" customHeight="1" x14ac:dyDescent="0.45"/>
    <row r="89" ht="20.65" customHeight="1" x14ac:dyDescent="0.45"/>
    <row r="90" ht="20.65" customHeight="1" x14ac:dyDescent="0.45"/>
    <row r="91" ht="20.65" customHeight="1" x14ac:dyDescent="0.45"/>
    <row r="92" ht="20.65" customHeight="1" x14ac:dyDescent="0.45"/>
    <row r="93" ht="20.65" customHeight="1" x14ac:dyDescent="0.45"/>
    <row r="94" ht="20.65" customHeight="1" x14ac:dyDescent="0.45"/>
    <row r="95" ht="20.65" customHeight="1" x14ac:dyDescent="0.45"/>
    <row r="96" ht="20.65" customHeight="1" x14ac:dyDescent="0.45"/>
    <row r="97" ht="20.65" customHeight="1" x14ac:dyDescent="0.45"/>
    <row r="98" ht="20.65" customHeight="1" x14ac:dyDescent="0.45"/>
    <row r="99" ht="20.65" customHeight="1" x14ac:dyDescent="0.45"/>
    <row r="100" ht="20.65" customHeight="1" x14ac:dyDescent="0.45"/>
    <row r="101" ht="20.65" customHeight="1" x14ac:dyDescent="0.45"/>
    <row r="102" ht="20.65" customHeight="1" x14ac:dyDescent="0.45"/>
    <row r="103" ht="20.65" customHeight="1" x14ac:dyDescent="0.45"/>
    <row r="104" ht="20.65" customHeight="1" x14ac:dyDescent="0.45"/>
    <row r="105" ht="20.65" customHeight="1" x14ac:dyDescent="0.45"/>
    <row r="106" ht="20.65" customHeight="1" x14ac:dyDescent="0.45"/>
    <row r="107" ht="20.65" customHeight="1" x14ac:dyDescent="0.45"/>
    <row r="108" ht="20.65" customHeight="1" x14ac:dyDescent="0.45"/>
    <row r="109" ht="20.65" customHeight="1" x14ac:dyDescent="0.45"/>
    <row r="110" ht="20.65" customHeight="1" x14ac:dyDescent="0.45"/>
    <row r="111" ht="20.65" customHeight="1" x14ac:dyDescent="0.45"/>
    <row r="112" ht="20.65" customHeight="1" x14ac:dyDescent="0.45"/>
    <row r="113" ht="20.65" customHeight="1" x14ac:dyDescent="0.45"/>
    <row r="114" ht="20.65" customHeight="1" x14ac:dyDescent="0.45"/>
    <row r="115" ht="20.65" customHeight="1" x14ac:dyDescent="0.45"/>
    <row r="116" ht="20.65" customHeight="1" x14ac:dyDescent="0.45"/>
    <row r="117" ht="20.65" customHeight="1" x14ac:dyDescent="0.45"/>
    <row r="118" ht="20.65" customHeight="1" x14ac:dyDescent="0.45"/>
    <row r="119" ht="20.65" customHeight="1" x14ac:dyDescent="0.45"/>
    <row r="120" ht="20.65" customHeight="1" x14ac:dyDescent="0.45"/>
    <row r="121" ht="20.65" customHeight="1" x14ac:dyDescent="0.45"/>
    <row r="122" ht="20.65" customHeight="1" x14ac:dyDescent="0.45"/>
    <row r="123" ht="20.65" customHeight="1" x14ac:dyDescent="0.45"/>
    <row r="124" ht="20.65" customHeight="1" x14ac:dyDescent="0.45"/>
    <row r="125" ht="20.65" customHeight="1" x14ac:dyDescent="0.45"/>
    <row r="126" ht="20.65" customHeight="1" x14ac:dyDescent="0.45"/>
    <row r="127" ht="20.65" customHeight="1" x14ac:dyDescent="0.45"/>
    <row r="128" ht="20.65" customHeight="1" x14ac:dyDescent="0.45"/>
    <row r="129" ht="20.65" customHeight="1" x14ac:dyDescent="0.45"/>
    <row r="130" ht="20.65" customHeight="1" x14ac:dyDescent="0.45"/>
    <row r="131" ht="20.65" customHeight="1" x14ac:dyDescent="0.45"/>
    <row r="132" ht="20.65" customHeight="1" x14ac:dyDescent="0.45"/>
    <row r="133" ht="20.65" customHeight="1" x14ac:dyDescent="0.45"/>
    <row r="134" ht="20.65" customHeight="1" x14ac:dyDescent="0.45"/>
    <row r="135" ht="20.65" customHeight="1" x14ac:dyDescent="0.45"/>
    <row r="136" ht="20.65" customHeight="1" x14ac:dyDescent="0.45"/>
    <row r="137" ht="20.65" customHeight="1" x14ac:dyDescent="0.45"/>
    <row r="138" ht="20.65" customHeight="1" x14ac:dyDescent="0.45"/>
    <row r="139" ht="20.65" customHeight="1" x14ac:dyDescent="0.45"/>
    <row r="140" ht="20.65" customHeight="1" x14ac:dyDescent="0.45"/>
    <row r="141" ht="20.65" customHeight="1" x14ac:dyDescent="0.45"/>
    <row r="142" ht="20.65" customHeight="1" x14ac:dyDescent="0.45"/>
    <row r="143" ht="20.65" customHeight="1" x14ac:dyDescent="0.45"/>
    <row r="144" ht="20.65" customHeight="1" x14ac:dyDescent="0.45"/>
    <row r="145" ht="20.65" customHeight="1" x14ac:dyDescent="0.45"/>
    <row r="146" ht="20.65" customHeight="1" x14ac:dyDescent="0.45"/>
    <row r="147" ht="20.65" customHeight="1" x14ac:dyDescent="0.45"/>
    <row r="148" ht="20.65" customHeight="1" x14ac:dyDescent="0.45"/>
    <row r="149" ht="20.65" customHeight="1" x14ac:dyDescent="0.45"/>
    <row r="150" ht="20.65" customHeight="1" x14ac:dyDescent="0.45"/>
    <row r="151" ht="20.65" customHeight="1" x14ac:dyDescent="0.45"/>
    <row r="152" ht="20.65" customHeight="1" x14ac:dyDescent="0.45"/>
    <row r="153" ht="20.65" customHeight="1" x14ac:dyDescent="0.45"/>
    <row r="154" ht="20.65" customHeight="1" x14ac:dyDescent="0.45"/>
    <row r="155" ht="20.65" customHeight="1" x14ac:dyDescent="0.45"/>
    <row r="156" ht="20.65" customHeight="1" x14ac:dyDescent="0.45"/>
    <row r="157" ht="20.65" customHeight="1" x14ac:dyDescent="0.45"/>
    <row r="158" ht="20.65" customHeight="1" x14ac:dyDescent="0.45"/>
    <row r="159" ht="20.65" customHeight="1" x14ac:dyDescent="0.45"/>
    <row r="160" ht="20.65" customHeight="1" x14ac:dyDescent="0.45"/>
    <row r="161" ht="20.65" customHeight="1" x14ac:dyDescent="0.45"/>
    <row r="162" ht="20.65" customHeight="1" x14ac:dyDescent="0.45"/>
    <row r="163" ht="20.65" customHeight="1" x14ac:dyDescent="0.45"/>
    <row r="164" ht="20.65" customHeight="1" x14ac:dyDescent="0.45"/>
    <row r="165" ht="20.65" customHeight="1" x14ac:dyDescent="0.45"/>
    <row r="166" ht="20.65" customHeight="1" x14ac:dyDescent="0.45"/>
    <row r="167" ht="20.65" customHeight="1" x14ac:dyDescent="0.45"/>
    <row r="168" ht="20.65" customHeight="1" x14ac:dyDescent="0.45"/>
    <row r="169" ht="20.65" customHeight="1" x14ac:dyDescent="0.45"/>
    <row r="170" ht="20.65" customHeight="1" x14ac:dyDescent="0.45"/>
    <row r="171" ht="20.65" customHeight="1" x14ac:dyDescent="0.45"/>
    <row r="172" ht="20.65" customHeight="1" x14ac:dyDescent="0.45"/>
    <row r="173" ht="20.65" customHeight="1" x14ac:dyDescent="0.45"/>
    <row r="174" ht="20.65" customHeight="1" x14ac:dyDescent="0.45"/>
    <row r="175" ht="20.65" customHeight="1" x14ac:dyDescent="0.45"/>
    <row r="176" ht="20.65" customHeight="1" x14ac:dyDescent="0.45"/>
    <row r="177" ht="20.65" customHeight="1" x14ac:dyDescent="0.45"/>
    <row r="178" ht="20.65" customHeight="1" x14ac:dyDescent="0.45"/>
    <row r="179" ht="20.65" customHeight="1" x14ac:dyDescent="0.45"/>
    <row r="180" ht="20.65" customHeight="1" x14ac:dyDescent="0.45"/>
    <row r="181" ht="20.65" customHeight="1" x14ac:dyDescent="0.45"/>
    <row r="182" ht="20.65" customHeight="1" x14ac:dyDescent="0.45"/>
    <row r="183" ht="20.65" customHeight="1" x14ac:dyDescent="0.45"/>
    <row r="184" ht="20.65" customHeight="1" x14ac:dyDescent="0.45"/>
    <row r="185" ht="20.65" customHeight="1" x14ac:dyDescent="0.45"/>
    <row r="186" ht="20.65" customHeight="1" x14ac:dyDescent="0.45"/>
    <row r="187" ht="20.65" customHeight="1" x14ac:dyDescent="0.45"/>
    <row r="188" ht="20.65" customHeight="1" x14ac:dyDescent="0.45"/>
    <row r="189" ht="20.65" customHeight="1" x14ac:dyDescent="0.45"/>
    <row r="190" ht="20.65" customHeight="1" x14ac:dyDescent="0.45"/>
    <row r="191" ht="20.65" customHeight="1" x14ac:dyDescent="0.45"/>
    <row r="192" ht="20.65" customHeight="1" x14ac:dyDescent="0.45"/>
    <row r="193" ht="20.65" customHeight="1" x14ac:dyDescent="0.45"/>
    <row r="194" ht="20.65" customHeight="1" x14ac:dyDescent="0.45"/>
    <row r="195" ht="20.65" customHeight="1" x14ac:dyDescent="0.45"/>
    <row r="196" ht="20.65" customHeight="1" x14ac:dyDescent="0.45"/>
    <row r="197" ht="20.65" customHeight="1" x14ac:dyDescent="0.45"/>
    <row r="198" ht="20.65" customHeight="1" x14ac:dyDescent="0.45"/>
    <row r="199" ht="20.65" customHeight="1" x14ac:dyDescent="0.45"/>
    <row r="200" ht="20.65" customHeight="1" x14ac:dyDescent="0.45"/>
    <row r="201" ht="20.65" customHeight="1" x14ac:dyDescent="0.45"/>
    <row r="202" ht="20.65" customHeight="1" x14ac:dyDescent="0.45"/>
    <row r="203" ht="20.65" customHeight="1" x14ac:dyDescent="0.45"/>
    <row r="204" ht="20.65" customHeight="1" x14ac:dyDescent="0.45"/>
    <row r="205" ht="20.65" customHeight="1" x14ac:dyDescent="0.45"/>
    <row r="206" ht="20.65" customHeight="1" x14ac:dyDescent="0.45"/>
    <row r="207" ht="20.65" customHeight="1" x14ac:dyDescent="0.45"/>
    <row r="208" ht="20.65" customHeight="1" x14ac:dyDescent="0.45"/>
    <row r="209" ht="20.65" customHeight="1" x14ac:dyDescent="0.45"/>
    <row r="210" ht="20.65" customHeight="1" x14ac:dyDescent="0.45"/>
    <row r="211" ht="20.65" customHeight="1" x14ac:dyDescent="0.45"/>
    <row r="212" ht="20.65" customHeight="1" x14ac:dyDescent="0.45"/>
    <row r="213" ht="20.65" customHeight="1" x14ac:dyDescent="0.45"/>
    <row r="214" ht="20.65" customHeight="1" x14ac:dyDescent="0.45"/>
    <row r="215" ht="20.65" customHeight="1" x14ac:dyDescent="0.45"/>
    <row r="216" ht="20.65" customHeight="1" x14ac:dyDescent="0.45"/>
    <row r="217" ht="20.65" customHeight="1" x14ac:dyDescent="0.45"/>
    <row r="218" ht="20.65" customHeight="1" x14ac:dyDescent="0.45"/>
    <row r="219" ht="20.65" customHeight="1" x14ac:dyDescent="0.45"/>
    <row r="220" ht="20.65" customHeight="1" x14ac:dyDescent="0.45"/>
    <row r="221" ht="20.65" customHeight="1" x14ac:dyDescent="0.45"/>
    <row r="222" ht="20.65" customHeight="1" x14ac:dyDescent="0.45"/>
    <row r="223" ht="20.65" customHeight="1" x14ac:dyDescent="0.45"/>
    <row r="224" ht="20.65" customHeight="1" x14ac:dyDescent="0.45"/>
    <row r="225" ht="20.65" customHeight="1" x14ac:dyDescent="0.45"/>
    <row r="226" ht="20.65" customHeight="1" x14ac:dyDescent="0.45"/>
    <row r="227" ht="20.65" customHeight="1" x14ac:dyDescent="0.45"/>
    <row r="228" ht="20.65" customHeight="1" x14ac:dyDescent="0.45"/>
    <row r="229" ht="20.65" customHeight="1" x14ac:dyDescent="0.45"/>
    <row r="230" ht="20.65" customHeight="1" x14ac:dyDescent="0.45"/>
    <row r="231" ht="20.65" customHeight="1" x14ac:dyDescent="0.45"/>
    <row r="232" ht="20.65" customHeight="1" x14ac:dyDescent="0.45"/>
    <row r="233" ht="20.65" customHeight="1" x14ac:dyDescent="0.45"/>
    <row r="234" ht="20.65" customHeight="1" x14ac:dyDescent="0.45"/>
    <row r="235" ht="20.65" customHeight="1" x14ac:dyDescent="0.45"/>
    <row r="236" ht="20.65" customHeight="1" x14ac:dyDescent="0.45"/>
    <row r="237" ht="20.65" customHeight="1" x14ac:dyDescent="0.45"/>
    <row r="238" ht="20.65" customHeight="1" x14ac:dyDescent="0.45"/>
    <row r="239" ht="20.65" customHeight="1" x14ac:dyDescent="0.45"/>
    <row r="240" ht="20.65" customHeight="1" x14ac:dyDescent="0.45"/>
    <row r="241" ht="20.65" customHeight="1" x14ac:dyDescent="0.45"/>
    <row r="242" ht="20.65" customHeight="1" x14ac:dyDescent="0.45"/>
    <row r="243" ht="20.65" customHeight="1" x14ac:dyDescent="0.45"/>
    <row r="244" ht="20.65" customHeight="1" x14ac:dyDescent="0.45"/>
    <row r="245" ht="20.65" customHeight="1" x14ac:dyDescent="0.45"/>
    <row r="246" ht="20.65" customHeight="1" x14ac:dyDescent="0.45"/>
    <row r="247" ht="20.65" customHeight="1" x14ac:dyDescent="0.45"/>
    <row r="248" ht="20.65" customHeight="1" x14ac:dyDescent="0.45"/>
    <row r="249" ht="20.65" customHeight="1" x14ac:dyDescent="0.45"/>
    <row r="250" ht="20.65" customHeight="1" x14ac:dyDescent="0.45"/>
    <row r="251" ht="20.65" customHeight="1" x14ac:dyDescent="0.45"/>
    <row r="252" ht="20.65" customHeight="1" x14ac:dyDescent="0.45"/>
    <row r="253" ht="20.65" customHeight="1" x14ac:dyDescent="0.45"/>
    <row r="254" ht="20.65" customHeight="1" x14ac:dyDescent="0.45"/>
    <row r="255" ht="20.65" customHeight="1" x14ac:dyDescent="0.45"/>
    <row r="256" ht="20.65" customHeight="1" x14ac:dyDescent="0.45"/>
    <row r="257" ht="20.65" customHeight="1" x14ac:dyDescent="0.45"/>
    <row r="258" ht="20.65" customHeight="1" x14ac:dyDescent="0.45"/>
    <row r="259" ht="20.65" customHeight="1" x14ac:dyDescent="0.45"/>
    <row r="260" ht="20.65" customHeight="1" x14ac:dyDescent="0.45"/>
    <row r="261" ht="20.65" customHeight="1" x14ac:dyDescent="0.45"/>
    <row r="262" ht="20.65" customHeight="1" x14ac:dyDescent="0.45"/>
    <row r="263" ht="20.65" customHeight="1" x14ac:dyDescent="0.45"/>
    <row r="264" ht="20.65" customHeight="1" x14ac:dyDescent="0.45"/>
    <row r="265" ht="20.65" customHeight="1" x14ac:dyDescent="0.45"/>
    <row r="266" ht="20.65" customHeight="1" x14ac:dyDescent="0.45"/>
    <row r="267" ht="20.65" customHeight="1" x14ac:dyDescent="0.45"/>
    <row r="268" ht="20.65" customHeight="1" x14ac:dyDescent="0.45"/>
    <row r="269" ht="20.65" customHeight="1" x14ac:dyDescent="0.45"/>
    <row r="270" ht="20.65" customHeight="1" x14ac:dyDescent="0.45"/>
    <row r="271" ht="20.65" customHeight="1" x14ac:dyDescent="0.45"/>
    <row r="272" ht="20.65" customHeight="1" x14ac:dyDescent="0.45"/>
    <row r="273" ht="20.65" customHeight="1" x14ac:dyDescent="0.45"/>
    <row r="274" ht="20.65" customHeight="1" x14ac:dyDescent="0.45"/>
    <row r="275" ht="20.65" customHeight="1" x14ac:dyDescent="0.45"/>
    <row r="276" ht="20.65" customHeight="1" x14ac:dyDescent="0.45"/>
    <row r="277" ht="20.65" customHeight="1" x14ac:dyDescent="0.45"/>
    <row r="278" ht="20.65" customHeight="1" x14ac:dyDescent="0.45"/>
    <row r="279" ht="20.65" customHeight="1" x14ac:dyDescent="0.45"/>
    <row r="280" ht="20.65" customHeight="1" x14ac:dyDescent="0.45"/>
    <row r="281" ht="20.65" customHeight="1" x14ac:dyDescent="0.45"/>
    <row r="282" ht="20.65" customHeight="1" x14ac:dyDescent="0.45"/>
    <row r="283" ht="20.65" customHeight="1" x14ac:dyDescent="0.45"/>
    <row r="284" ht="20.65" customHeight="1" x14ac:dyDescent="0.45"/>
    <row r="285" ht="20.65" customHeight="1" x14ac:dyDescent="0.45"/>
    <row r="286" ht="20.65" customHeight="1" x14ac:dyDescent="0.45"/>
    <row r="287" ht="20.65" customHeight="1" x14ac:dyDescent="0.45"/>
    <row r="288" ht="20.65" customHeight="1" x14ac:dyDescent="0.45"/>
    <row r="289" ht="20.65" customHeight="1" x14ac:dyDescent="0.45"/>
    <row r="290" ht="20.65" customHeight="1" x14ac:dyDescent="0.45"/>
    <row r="291" ht="20.65" customHeight="1" x14ac:dyDescent="0.45"/>
    <row r="292" ht="20.65" customHeight="1" x14ac:dyDescent="0.45"/>
    <row r="293" ht="20.65" customHeight="1" x14ac:dyDescent="0.45"/>
    <row r="294" ht="20.65" customHeight="1" x14ac:dyDescent="0.45"/>
    <row r="295" ht="20.65" customHeight="1" x14ac:dyDescent="0.45"/>
    <row r="296" ht="20.65" customHeight="1" x14ac:dyDescent="0.45"/>
    <row r="297" ht="20.65" customHeight="1" x14ac:dyDescent="0.45"/>
    <row r="298" ht="20.65" customHeight="1" x14ac:dyDescent="0.45"/>
    <row r="299" ht="20.65" customHeight="1" x14ac:dyDescent="0.45"/>
    <row r="300" ht="20.65" customHeight="1" x14ac:dyDescent="0.45"/>
    <row r="301" ht="20.65" customHeight="1" x14ac:dyDescent="0.45"/>
    <row r="302" ht="20.65" customHeight="1" x14ac:dyDescent="0.45"/>
    <row r="303" ht="20.65" customHeight="1" x14ac:dyDescent="0.45"/>
    <row r="304" ht="20.65" customHeight="1" x14ac:dyDescent="0.45"/>
    <row r="305" ht="20.65" customHeight="1" x14ac:dyDescent="0.45"/>
    <row r="306" ht="20.65" customHeight="1" x14ac:dyDescent="0.45"/>
    <row r="307" ht="20.65" customHeight="1" x14ac:dyDescent="0.45"/>
    <row r="308" ht="20.65" customHeight="1" x14ac:dyDescent="0.45"/>
    <row r="309" ht="20.65" customHeight="1" x14ac:dyDescent="0.45"/>
    <row r="310" ht="20.65" customHeight="1" x14ac:dyDescent="0.45"/>
    <row r="311" ht="20.65" customHeight="1" x14ac:dyDescent="0.45"/>
    <row r="312" ht="20.65" customHeight="1" x14ac:dyDescent="0.45"/>
    <row r="313" ht="20.65" customHeight="1" x14ac:dyDescent="0.45"/>
    <row r="314" ht="20.65" customHeight="1" x14ac:dyDescent="0.45"/>
    <row r="315" ht="20.65" customHeight="1" x14ac:dyDescent="0.45"/>
    <row r="316" ht="20.65" customHeight="1" x14ac:dyDescent="0.45"/>
    <row r="317" ht="20.65" customHeight="1" x14ac:dyDescent="0.45"/>
    <row r="318" ht="20.65" customHeight="1" x14ac:dyDescent="0.45"/>
    <row r="319" ht="20.65" customHeight="1" x14ac:dyDescent="0.45"/>
    <row r="320" ht="20.65" customHeight="1" x14ac:dyDescent="0.45"/>
  </sheetData>
  <mergeCells count="6">
    <mergeCell ref="A1:K1"/>
    <mergeCell ref="A2:K2"/>
    <mergeCell ref="A3:K3"/>
    <mergeCell ref="A4:K4"/>
    <mergeCell ref="D6:G6"/>
    <mergeCell ref="H6:K6"/>
  </mergeCells>
  <phoneticPr fontId="27" type="noConversion"/>
  <pageMargins left="0.80208333333333304" right="0.3" top="1" bottom="0.5" header="0.6" footer="0.3"/>
  <pageSetup paperSize="9" scale="85" firstPageNumber="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90" workbookViewId="0">
      <selection activeCell="B24" sqref="B24"/>
    </sheetView>
  </sheetViews>
  <sheetFormatPr defaultColWidth="9.33203125" defaultRowHeight="21" x14ac:dyDescent="0.45"/>
  <cols>
    <col min="1" max="1" width="51.33203125" style="1" customWidth="1"/>
    <col min="2" max="2" width="9.33203125" style="35" customWidth="1"/>
    <col min="3" max="3" width="1.33203125" style="1" customWidth="1"/>
    <col min="4" max="4" width="14.6640625" style="1" customWidth="1"/>
    <col min="5" max="5" width="1.33203125" style="1" customWidth="1"/>
    <col min="6" max="6" width="14.6640625" style="1" customWidth="1"/>
    <col min="7" max="7" width="1.33203125" style="1" customWidth="1"/>
    <col min="8" max="8" width="14.6640625" style="1" customWidth="1"/>
    <col min="9" max="9" width="1.33203125" style="1" customWidth="1"/>
    <col min="10" max="10" width="14.6640625" style="1" customWidth="1"/>
    <col min="11" max="11" width="1.33203125" style="1" customWidth="1"/>
    <col min="12" max="16384" width="9.33203125" style="1"/>
  </cols>
  <sheetData>
    <row r="1" spans="1:11" s="27" customFormat="1" ht="26.65" customHeight="1" x14ac:dyDescent="0.55000000000000004">
      <c r="A1" s="235" t="s">
        <v>84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s="27" customFormat="1" ht="26.65" customHeight="1" x14ac:dyDescent="0.55000000000000004">
      <c r="A2" s="235" t="s">
        <v>87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1" s="83" customFormat="1" ht="24" customHeight="1" x14ac:dyDescent="0.45">
      <c r="A3" s="236" t="s">
        <v>131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ht="16.899999999999999" customHeight="1" x14ac:dyDescent="0.45">
      <c r="A4" s="237" t="s">
        <v>19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ht="9" customHeight="1" x14ac:dyDescent="0.4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18" customHeight="1" x14ac:dyDescent="0.45">
      <c r="A6" s="58"/>
      <c r="B6" s="23" t="s">
        <v>0</v>
      </c>
      <c r="D6" s="238" t="s">
        <v>3</v>
      </c>
      <c r="E6" s="238"/>
      <c r="F6" s="238"/>
      <c r="G6" s="238"/>
      <c r="H6" s="238" t="s">
        <v>29</v>
      </c>
      <c r="I6" s="238"/>
      <c r="J6" s="238"/>
      <c r="K6" s="238"/>
    </row>
    <row r="7" spans="1:11" ht="18.600000000000001" customHeight="1" x14ac:dyDescent="0.45">
      <c r="A7" s="58"/>
      <c r="B7" s="23"/>
      <c r="D7" s="23" t="s">
        <v>106</v>
      </c>
      <c r="E7" s="86"/>
      <c r="F7" s="85"/>
      <c r="G7" s="240" t="s">
        <v>106</v>
      </c>
      <c r="H7" s="240"/>
      <c r="I7" s="240"/>
      <c r="J7" s="241"/>
      <c r="K7" s="241"/>
    </row>
    <row r="8" spans="1:11" ht="16.899999999999999" customHeight="1" x14ac:dyDescent="0.45">
      <c r="A8" s="58"/>
      <c r="B8" s="23"/>
      <c r="D8" s="21" t="s">
        <v>18</v>
      </c>
      <c r="E8" s="87"/>
      <c r="F8" s="21" t="s">
        <v>18</v>
      </c>
      <c r="G8" s="21"/>
      <c r="H8" s="21" t="s">
        <v>18</v>
      </c>
      <c r="I8" s="87"/>
      <c r="J8" s="21" t="s">
        <v>18</v>
      </c>
      <c r="K8" s="21"/>
    </row>
    <row r="9" spans="1:11" ht="19.5" customHeight="1" x14ac:dyDescent="0.45">
      <c r="A9" s="58"/>
      <c r="B9" s="23"/>
      <c r="D9" s="77" t="s">
        <v>98</v>
      </c>
      <c r="E9" s="88"/>
      <c r="F9" s="78" t="s">
        <v>27</v>
      </c>
      <c r="G9" s="78"/>
      <c r="H9" s="77" t="s">
        <v>98</v>
      </c>
      <c r="I9" s="88"/>
      <c r="J9" s="78" t="s">
        <v>27</v>
      </c>
      <c r="K9" s="78"/>
    </row>
    <row r="10" spans="1:11" ht="17.649999999999999" customHeight="1" x14ac:dyDescent="0.45">
      <c r="A10" s="58"/>
      <c r="C10" s="86"/>
      <c r="D10" s="22">
        <v>2561</v>
      </c>
      <c r="E10" s="86"/>
      <c r="F10" s="22">
        <v>2560</v>
      </c>
      <c r="G10" s="22"/>
      <c r="H10" s="22">
        <v>2561</v>
      </c>
      <c r="I10" s="86"/>
      <c r="J10" s="22">
        <v>2560</v>
      </c>
      <c r="K10" s="22"/>
    </row>
    <row r="11" spans="1:11" ht="18" customHeight="1" x14ac:dyDescent="0.45">
      <c r="A11" s="24" t="s">
        <v>60</v>
      </c>
      <c r="D11" s="8"/>
      <c r="E11" s="8"/>
      <c r="H11" s="8"/>
      <c r="I11" s="8"/>
      <c r="J11" s="8"/>
    </row>
    <row r="12" spans="1:11" ht="20.65" customHeight="1" x14ac:dyDescent="0.45">
      <c r="A12" s="7" t="s">
        <v>36</v>
      </c>
      <c r="B12" s="35">
        <v>15</v>
      </c>
      <c r="D12" s="172">
        <v>2301413</v>
      </c>
      <c r="E12" s="8"/>
      <c r="F12" s="209">
        <v>2068995</v>
      </c>
      <c r="H12" s="211">
        <v>0</v>
      </c>
      <c r="I12" s="173"/>
      <c r="J12" s="211">
        <v>0</v>
      </c>
    </row>
    <row r="13" spans="1:11" ht="20.65" customHeight="1" x14ac:dyDescent="0.45">
      <c r="A13" s="7" t="s">
        <v>35</v>
      </c>
      <c r="B13" s="15">
        <v>16</v>
      </c>
      <c r="C13" s="84"/>
      <c r="D13" s="174">
        <v>680753</v>
      </c>
      <c r="E13" s="174"/>
      <c r="F13" s="174">
        <v>667859</v>
      </c>
      <c r="G13" s="174"/>
      <c r="H13" s="211">
        <v>0</v>
      </c>
      <c r="I13" s="67"/>
      <c r="J13" s="211">
        <v>0</v>
      </c>
    </row>
    <row r="14" spans="1:11" ht="20.65" customHeight="1" x14ac:dyDescent="0.45">
      <c r="A14" s="7" t="s">
        <v>14</v>
      </c>
      <c r="B14" s="61"/>
      <c r="C14" s="62"/>
      <c r="D14" s="172">
        <v>20851</v>
      </c>
      <c r="E14" s="175"/>
      <c r="F14" s="174">
        <v>3549</v>
      </c>
      <c r="G14" s="172"/>
      <c r="H14" s="211">
        <v>0</v>
      </c>
      <c r="I14" s="174"/>
      <c r="J14" s="211">
        <v>99</v>
      </c>
    </row>
    <row r="15" spans="1:11" ht="20.65" customHeight="1" x14ac:dyDescent="0.45">
      <c r="A15" s="7" t="s">
        <v>88</v>
      </c>
      <c r="B15" s="15"/>
      <c r="C15" s="62"/>
      <c r="D15" s="174">
        <v>91649</v>
      </c>
      <c r="E15" s="174"/>
      <c r="F15" s="209">
        <v>86823</v>
      </c>
      <c r="G15" s="174"/>
      <c r="H15" s="212">
        <v>3958</v>
      </c>
      <c r="I15" s="174"/>
      <c r="J15" s="212">
        <v>4294</v>
      </c>
    </row>
    <row r="16" spans="1:11" ht="20.65" customHeight="1" x14ac:dyDescent="0.45">
      <c r="A16" s="7" t="s">
        <v>38</v>
      </c>
      <c r="B16" s="15"/>
      <c r="C16" s="62"/>
      <c r="D16" s="174">
        <v>355443</v>
      </c>
      <c r="E16" s="174"/>
      <c r="F16" s="174">
        <v>348346</v>
      </c>
      <c r="G16" s="174"/>
      <c r="H16" s="212">
        <v>0</v>
      </c>
      <c r="I16" s="67"/>
      <c r="J16" s="212">
        <v>0</v>
      </c>
    </row>
    <row r="17" spans="1:10" ht="20.65" customHeight="1" x14ac:dyDescent="0.45">
      <c r="A17" s="7" t="s">
        <v>39</v>
      </c>
      <c r="B17" s="15"/>
      <c r="C17" s="62"/>
      <c r="D17" s="174">
        <v>50728</v>
      </c>
      <c r="E17" s="174"/>
      <c r="F17" s="174">
        <v>46327</v>
      </c>
      <c r="G17" s="174"/>
      <c r="H17" s="211">
        <v>0</v>
      </c>
      <c r="I17" s="67"/>
      <c r="J17" s="211">
        <v>0</v>
      </c>
    </row>
    <row r="18" spans="1:10" ht="20.65" customHeight="1" x14ac:dyDescent="0.45">
      <c r="A18" s="7" t="s">
        <v>79</v>
      </c>
      <c r="B18" s="15"/>
      <c r="C18" s="62"/>
      <c r="D18" s="81">
        <v>41450</v>
      </c>
      <c r="E18" s="174"/>
      <c r="F18" s="174">
        <v>50493</v>
      </c>
      <c r="G18" s="81"/>
      <c r="H18" s="211">
        <v>17224</v>
      </c>
      <c r="I18" s="174"/>
      <c r="J18" s="211">
        <v>13377</v>
      </c>
    </row>
    <row r="19" spans="1:10" ht="20.65" customHeight="1" x14ac:dyDescent="0.45">
      <c r="A19" s="7" t="s">
        <v>37</v>
      </c>
      <c r="B19" s="15"/>
      <c r="C19" s="62"/>
      <c r="D19" s="176">
        <v>77613</v>
      </c>
      <c r="E19" s="174"/>
      <c r="F19" s="210">
        <v>88619</v>
      </c>
      <c r="G19" s="177"/>
      <c r="H19" s="211">
        <v>2360</v>
      </c>
      <c r="I19" s="174"/>
      <c r="J19" s="211">
        <v>15898</v>
      </c>
    </row>
    <row r="20" spans="1:10" ht="20.65" customHeight="1" x14ac:dyDescent="0.45">
      <c r="A20" s="14" t="s">
        <v>4</v>
      </c>
      <c r="B20" s="61"/>
      <c r="C20" s="62"/>
      <c r="D20" s="178">
        <f>SUM(D12:D19)</f>
        <v>3619900</v>
      </c>
      <c r="E20" s="174"/>
      <c r="F20" s="178">
        <f>SUM(F12:F19)</f>
        <v>3361011</v>
      </c>
      <c r="G20" s="177"/>
      <c r="H20" s="178">
        <f>SUM(H12:H19)</f>
        <v>23542</v>
      </c>
      <c r="I20" s="174"/>
      <c r="J20" s="178">
        <f>SUM(J12:J19)</f>
        <v>33668</v>
      </c>
    </row>
    <row r="21" spans="1:10" ht="13.15" customHeight="1" x14ac:dyDescent="0.45"/>
    <row r="22" spans="1:10" ht="20.65" customHeight="1" x14ac:dyDescent="0.45">
      <c r="A22" s="24" t="s">
        <v>136</v>
      </c>
      <c r="D22" s="8"/>
      <c r="E22" s="8"/>
      <c r="H22" s="8"/>
      <c r="I22" s="8"/>
      <c r="J22" s="8"/>
    </row>
    <row r="23" spans="1:10" ht="20.65" customHeight="1" x14ac:dyDescent="0.45">
      <c r="A23" s="6" t="s">
        <v>40</v>
      </c>
    </row>
    <row r="24" spans="1:10" ht="20.65" customHeight="1" x14ac:dyDescent="0.45">
      <c r="A24" s="11" t="s">
        <v>22</v>
      </c>
      <c r="B24" s="35">
        <v>17</v>
      </c>
    </row>
    <row r="25" spans="1:10" ht="20.65" customHeight="1" x14ac:dyDescent="0.45">
      <c r="A25" s="5" t="s">
        <v>23</v>
      </c>
    </row>
    <row r="26" spans="1:10" ht="20.65" customHeight="1" thickBot="1" x14ac:dyDescent="0.5">
      <c r="A26" s="13" t="s">
        <v>159</v>
      </c>
      <c r="D26" s="179">
        <v>375000</v>
      </c>
      <c r="F26"/>
      <c r="H26" s="179">
        <v>375000</v>
      </c>
      <c r="J26"/>
    </row>
    <row r="27" spans="1:10" ht="20.65" customHeight="1" thickTop="1" thickBot="1" x14ac:dyDescent="0.5">
      <c r="A27" s="13" t="s">
        <v>149</v>
      </c>
      <c r="D27"/>
      <c r="F27" s="179">
        <v>500000</v>
      </c>
      <c r="H27"/>
      <c r="J27" s="179">
        <v>500000</v>
      </c>
    </row>
    <row r="28" spans="1:10" ht="20.65" customHeight="1" thickTop="1" x14ac:dyDescent="0.45">
      <c r="A28" s="5" t="s">
        <v>24</v>
      </c>
      <c r="D28" s="84"/>
      <c r="F28" s="84"/>
      <c r="H28" s="84"/>
      <c r="J28" s="84"/>
    </row>
    <row r="29" spans="1:10" ht="20.65" customHeight="1" x14ac:dyDescent="0.45">
      <c r="A29" s="13" t="s">
        <v>151</v>
      </c>
      <c r="D29" s="84">
        <v>293905</v>
      </c>
      <c r="F29" s="84" t="s">
        <v>81</v>
      </c>
      <c r="H29" s="84">
        <v>293905</v>
      </c>
      <c r="J29" s="84" t="s">
        <v>81</v>
      </c>
    </row>
    <row r="30" spans="1:10" ht="20.65" customHeight="1" x14ac:dyDescent="0.45">
      <c r="A30" s="13" t="s">
        <v>150</v>
      </c>
      <c r="D30" s="84" t="s">
        <v>81</v>
      </c>
      <c r="F30" s="84">
        <f>'ส่วนของเจ้าของ (2)'!C19</f>
        <v>250000</v>
      </c>
      <c r="H30" s="84" t="s">
        <v>81</v>
      </c>
      <c r="J30" s="84">
        <f>ส่วนของเจ้าของ!C19</f>
        <v>250000</v>
      </c>
    </row>
    <row r="31" spans="1:10" ht="20.65" customHeight="1" x14ac:dyDescent="0.45">
      <c r="A31" s="5" t="s">
        <v>15</v>
      </c>
      <c r="D31" s="84">
        <v>5180583</v>
      </c>
      <c r="F31" s="84">
        <f>'ส่วนของเจ้าของ (2)'!E19</f>
        <v>3512184</v>
      </c>
      <c r="H31" s="84">
        <v>5180583</v>
      </c>
      <c r="J31" s="84">
        <f>ส่วนของเจ้าของ!E19</f>
        <v>3512184</v>
      </c>
    </row>
    <row r="32" spans="1:10" ht="20.65" customHeight="1" x14ac:dyDescent="0.45">
      <c r="A32" s="11" t="s">
        <v>25</v>
      </c>
      <c r="D32" s="84"/>
      <c r="F32" s="84"/>
      <c r="H32" s="84"/>
      <c r="J32" s="84"/>
    </row>
    <row r="33" spans="1:10" ht="20.65" customHeight="1" x14ac:dyDescent="0.45">
      <c r="A33" s="5" t="s">
        <v>26</v>
      </c>
      <c r="D33" s="84"/>
      <c r="F33" s="84"/>
      <c r="H33" s="84"/>
      <c r="J33" s="84"/>
    </row>
    <row r="34" spans="1:10" ht="20.65" customHeight="1" x14ac:dyDescent="0.45">
      <c r="A34" s="13" t="s">
        <v>41</v>
      </c>
      <c r="D34" s="84">
        <f>'ส่วนของเจ้าของ (2)'!G22</f>
        <v>50000</v>
      </c>
      <c r="F34" s="84">
        <f>'ส่วนของเจ้าของ (2)'!G19</f>
        <v>50000</v>
      </c>
      <c r="H34" s="84">
        <f>ส่วนของเจ้าของ!G22</f>
        <v>50000</v>
      </c>
      <c r="J34" s="84">
        <f>ส่วนของเจ้าของ!G19</f>
        <v>50000</v>
      </c>
    </row>
    <row r="35" spans="1:10" ht="20.65" customHeight="1" x14ac:dyDescent="0.45">
      <c r="A35" s="5" t="s">
        <v>89</v>
      </c>
      <c r="D35" s="84">
        <f>+'ส่วนของเจ้าของ (2)'!J22</f>
        <v>2959783</v>
      </c>
      <c r="F35" s="84">
        <f>'ส่วนของเจ้าของ (2)'!J19</f>
        <v>2650797</v>
      </c>
      <c r="H35" s="84">
        <f>ส่วนของเจ้าของ!I22</f>
        <v>2344521</v>
      </c>
      <c r="J35" s="84">
        <f>ส่วนของเจ้าของ!I19</f>
        <v>1979443</v>
      </c>
    </row>
    <row r="36" spans="1:10" ht="20.65" customHeight="1" x14ac:dyDescent="0.45">
      <c r="A36" s="11" t="s">
        <v>69</v>
      </c>
      <c r="D36" s="84"/>
      <c r="F36" s="84"/>
      <c r="H36" s="84"/>
      <c r="J36" s="84"/>
    </row>
    <row r="37" spans="1:10" ht="20.65" customHeight="1" x14ac:dyDescent="0.45">
      <c r="A37" s="5" t="s">
        <v>140</v>
      </c>
      <c r="D37" s="84"/>
      <c r="F37" s="84"/>
      <c r="H37" s="84"/>
      <c r="J37" s="84"/>
    </row>
    <row r="38" spans="1:10" ht="20.65" customHeight="1" x14ac:dyDescent="0.45">
      <c r="A38" s="13" t="s">
        <v>141</v>
      </c>
      <c r="D38" s="84">
        <f>+'ส่วนของเจ้าของ (2)'!M22</f>
        <v>-163618</v>
      </c>
      <c r="F38" s="84">
        <f>'ส่วนของเจ้าของ (2)'!M19</f>
        <v>-39021</v>
      </c>
      <c r="H38" s="84">
        <f>ส่วนของเจ้าของ!K22</f>
        <v>-148434</v>
      </c>
      <c r="J38" s="84">
        <f>ส่วนของเจ้าของ!K19</f>
        <v>-41042</v>
      </c>
    </row>
    <row r="39" spans="1:10" ht="20.65" customHeight="1" x14ac:dyDescent="0.45">
      <c r="A39" s="5" t="s">
        <v>121</v>
      </c>
      <c r="D39" s="84">
        <f>+'ส่วนของเจ้าของ (2)'!Q22</f>
        <v>615861</v>
      </c>
      <c r="F39" s="84">
        <f>'ส่วนของเจ้าของ (2)'!Q19</f>
        <v>1270000</v>
      </c>
      <c r="H39" s="173">
        <v>0</v>
      </c>
      <c r="J39" s="173">
        <v>0</v>
      </c>
    </row>
    <row r="40" spans="1:10" ht="20.65" customHeight="1" x14ac:dyDescent="0.45">
      <c r="A40" s="13" t="s">
        <v>42</v>
      </c>
      <c r="D40" s="180">
        <f>SUM(D29:D39)</f>
        <v>8936514</v>
      </c>
      <c r="F40" s="180">
        <f>SUM(F30:F39)</f>
        <v>7693960</v>
      </c>
      <c r="H40" s="180">
        <f>SUM(H29:H39)</f>
        <v>7720575</v>
      </c>
      <c r="J40" s="180">
        <f>SUM(J29:J39)</f>
        <v>5750585</v>
      </c>
    </row>
    <row r="41" spans="1:10" ht="20.65" customHeight="1" thickBot="1" x14ac:dyDescent="0.5">
      <c r="A41" s="17" t="s">
        <v>43</v>
      </c>
      <c r="D41" s="181">
        <f>SUM(D40,D20)</f>
        <v>12556414</v>
      </c>
      <c r="F41" s="181">
        <f>SUM(F40,F20)</f>
        <v>11054971</v>
      </c>
      <c r="H41" s="181">
        <f>SUM(H40,H20)</f>
        <v>7744117</v>
      </c>
      <c r="J41" s="181">
        <f>SUM(J40,J20)</f>
        <v>5784253</v>
      </c>
    </row>
    <row r="42" spans="1:10" ht="20.65" customHeight="1" thickTop="1" x14ac:dyDescent="0.45">
      <c r="A42" s="239"/>
      <c r="B42" s="239"/>
      <c r="D42" s="216"/>
      <c r="H42" s="216"/>
    </row>
    <row r="43" spans="1:10" ht="20.65" customHeight="1" x14ac:dyDescent="0.45">
      <c r="A43" s="239" t="s">
        <v>75</v>
      </c>
      <c r="B43" s="239"/>
    </row>
    <row r="44" spans="1:10" ht="20.65" customHeight="1" x14ac:dyDescent="0.45">
      <c r="A44" s="239"/>
      <c r="B44" s="239"/>
    </row>
  </sheetData>
  <mergeCells count="11">
    <mergeCell ref="A1:K1"/>
    <mergeCell ref="A2:K2"/>
    <mergeCell ref="A3:K3"/>
    <mergeCell ref="A4:K4"/>
    <mergeCell ref="D6:G6"/>
    <mergeCell ref="H6:K6"/>
    <mergeCell ref="A44:B44"/>
    <mergeCell ref="G7:I7"/>
    <mergeCell ref="J7:K7"/>
    <mergeCell ref="A42:B42"/>
    <mergeCell ref="A43:B43"/>
  </mergeCells>
  <phoneticPr fontId="27" type="noConversion"/>
  <pageMargins left="0.80208333333333304" right="0.3" top="1" bottom="0.5" header="0.6" footer="0.3"/>
  <pageSetup paperSize="9" scale="85" firstPageNumber="8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zoomScale="110" zoomScaleNormal="110" zoomScaleSheetLayoutView="90" workbookViewId="0">
      <selection activeCell="A74" sqref="A74"/>
    </sheetView>
  </sheetViews>
  <sheetFormatPr defaultColWidth="9.33203125" defaultRowHeight="21" x14ac:dyDescent="0.45"/>
  <cols>
    <col min="1" max="1" width="51.6640625" style="7" customWidth="1"/>
    <col min="2" max="2" width="9.33203125" style="7" customWidth="1"/>
    <col min="3" max="3" width="4.6640625" style="17" customWidth="1"/>
    <col min="4" max="4" width="13.6640625" style="7" customWidth="1"/>
    <col min="5" max="5" width="2.1640625" style="7" customWidth="1"/>
    <col min="6" max="6" width="13.6640625" style="7" customWidth="1"/>
    <col min="7" max="7" width="2.1640625" style="7" customWidth="1"/>
    <col min="8" max="8" width="13.6640625" style="7" customWidth="1"/>
    <col min="9" max="9" width="2.1640625" style="7" customWidth="1"/>
    <col min="10" max="10" width="13.6640625" style="7" customWidth="1"/>
    <col min="11" max="11" width="2.1640625" style="7" customWidth="1"/>
    <col min="12" max="16384" width="9.33203125" style="7"/>
  </cols>
  <sheetData>
    <row r="1" spans="1:10" s="19" customFormat="1" ht="26.25" x14ac:dyDescent="0.45">
      <c r="A1" s="242" t="s">
        <v>84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s="19" customFormat="1" ht="26.25" x14ac:dyDescent="0.45">
      <c r="A2" s="242" t="s">
        <v>104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s="19" customFormat="1" ht="26.25" x14ac:dyDescent="0.45">
      <c r="A3" s="242" t="s">
        <v>132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s="19" customFormat="1" ht="26.25" x14ac:dyDescent="0.45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0" s="17" customFormat="1" ht="20.65" customHeight="1" x14ac:dyDescent="0.45">
      <c r="A5" s="237" t="s">
        <v>19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s="17" customFormat="1" ht="9.75" customHeight="1" x14ac:dyDescent="0.45">
      <c r="A6" s="47"/>
      <c r="B6" s="45"/>
      <c r="C6" s="45"/>
      <c r="D6" s="48"/>
      <c r="E6" s="48"/>
      <c r="F6" s="48"/>
      <c r="G6" s="49"/>
      <c r="H6" s="49"/>
      <c r="I6" s="49"/>
      <c r="J6" s="50"/>
    </row>
    <row r="7" spans="1:10" s="17" customFormat="1" ht="21.2" customHeight="1" x14ac:dyDescent="0.45">
      <c r="A7" s="20"/>
      <c r="B7" s="22" t="s">
        <v>0</v>
      </c>
      <c r="C7" s="21"/>
      <c r="D7" s="238" t="s">
        <v>5</v>
      </c>
      <c r="E7" s="238"/>
      <c r="F7" s="238"/>
      <c r="G7" s="22"/>
      <c r="H7" s="238" t="s">
        <v>30</v>
      </c>
      <c r="I7" s="238"/>
      <c r="J7" s="238"/>
    </row>
    <row r="8" spans="1:10" s="17" customFormat="1" ht="17.45" customHeight="1" x14ac:dyDescent="0.45">
      <c r="A8" s="20"/>
      <c r="C8" s="22"/>
      <c r="D8" s="22">
        <v>2561</v>
      </c>
      <c r="E8" s="22"/>
      <c r="F8" s="22">
        <v>2560</v>
      </c>
      <c r="G8" s="23"/>
      <c r="H8" s="22">
        <v>2561</v>
      </c>
      <c r="I8" s="22"/>
      <c r="J8" s="22">
        <v>2560</v>
      </c>
    </row>
    <row r="9" spans="1:10" x14ac:dyDescent="0.45">
      <c r="A9" s="60" t="s">
        <v>6</v>
      </c>
      <c r="B9" s="15"/>
      <c r="C9" s="24"/>
      <c r="D9" s="63"/>
      <c r="E9" s="63"/>
      <c r="G9" s="63"/>
    </row>
    <row r="10" spans="1:10" x14ac:dyDescent="0.45">
      <c r="A10" s="117" t="s">
        <v>108</v>
      </c>
      <c r="B10" s="15"/>
      <c r="C10" s="24"/>
      <c r="D10" s="199">
        <f>1543253-763217</f>
        <v>780036</v>
      </c>
      <c r="E10" s="199"/>
      <c r="F10" s="199">
        <v>703486</v>
      </c>
      <c r="G10" s="199"/>
      <c r="H10" s="183">
        <v>0</v>
      </c>
      <c r="I10" s="199"/>
      <c r="J10" s="183">
        <v>0</v>
      </c>
    </row>
    <row r="11" spans="1:10" x14ac:dyDescent="0.45">
      <c r="A11" s="117" t="s">
        <v>109</v>
      </c>
      <c r="B11" s="15"/>
      <c r="C11" s="24"/>
      <c r="D11" s="201">
        <f>654114-329710</f>
        <v>324404</v>
      </c>
      <c r="E11" s="199"/>
      <c r="F11" s="201">
        <v>287706</v>
      </c>
      <c r="G11" s="199"/>
      <c r="H11" s="184">
        <v>0</v>
      </c>
      <c r="I11" s="199"/>
      <c r="J11" s="184">
        <v>0</v>
      </c>
    </row>
    <row r="12" spans="1:10" x14ac:dyDescent="0.45">
      <c r="A12" s="117" t="s">
        <v>110</v>
      </c>
      <c r="B12" s="15"/>
      <c r="C12" s="24"/>
      <c r="D12" s="199">
        <f>D10-D11</f>
        <v>455632</v>
      </c>
      <c r="E12" s="199"/>
      <c r="F12" s="199">
        <f>F10-F11</f>
        <v>415780</v>
      </c>
      <c r="G12" s="199"/>
      <c r="H12" s="183">
        <f>SUM(H10:H11)</f>
        <v>0</v>
      </c>
      <c r="I12" s="199"/>
      <c r="J12" s="183">
        <f>SUM(J10:J11)</f>
        <v>0</v>
      </c>
    </row>
    <row r="13" spans="1:10" x14ac:dyDescent="0.45">
      <c r="A13" s="117" t="s">
        <v>122</v>
      </c>
      <c r="B13" s="15"/>
      <c r="C13" s="24"/>
      <c r="D13" s="199"/>
      <c r="E13" s="199"/>
      <c r="F13" s="199"/>
      <c r="G13" s="199"/>
      <c r="H13" s="200"/>
      <c r="I13" s="199"/>
      <c r="J13" s="200"/>
    </row>
    <row r="14" spans="1:10" ht="22.7" customHeight="1" x14ac:dyDescent="0.45">
      <c r="A14" s="182" t="s">
        <v>129</v>
      </c>
      <c r="B14" s="15"/>
      <c r="C14" s="24"/>
      <c r="D14" s="201">
        <f>43648-9496</f>
        <v>34152</v>
      </c>
      <c r="E14" s="199"/>
      <c r="F14" s="201">
        <v>1317</v>
      </c>
      <c r="G14" s="199"/>
      <c r="H14" s="184">
        <v>0</v>
      </c>
      <c r="I14" s="199"/>
      <c r="J14" s="184">
        <v>0</v>
      </c>
    </row>
    <row r="15" spans="1:10" x14ac:dyDescent="0.45">
      <c r="A15" s="117" t="s">
        <v>111</v>
      </c>
      <c r="B15" s="15"/>
      <c r="C15" s="24"/>
      <c r="D15" s="199">
        <f>D12-D14</f>
        <v>421480</v>
      </c>
      <c r="E15" s="199"/>
      <c r="F15" s="199">
        <f>F12-F14</f>
        <v>414463</v>
      </c>
      <c r="G15" s="199"/>
      <c r="H15" s="183">
        <f>H12-H14</f>
        <v>0</v>
      </c>
      <c r="I15" s="199"/>
      <c r="J15" s="183">
        <f>J12-J14</f>
        <v>0</v>
      </c>
    </row>
    <row r="16" spans="1:10" x14ac:dyDescent="0.45">
      <c r="A16" s="5" t="s">
        <v>44</v>
      </c>
      <c r="B16" s="15"/>
      <c r="C16" s="24"/>
      <c r="D16" s="199">
        <f>194901-97651</f>
        <v>97250</v>
      </c>
      <c r="E16" s="199"/>
      <c r="F16" s="199">
        <v>82524</v>
      </c>
      <c r="G16" s="199"/>
      <c r="H16" s="183">
        <v>0</v>
      </c>
      <c r="I16" s="199"/>
      <c r="J16" s="183">
        <v>0</v>
      </c>
    </row>
    <row r="17" spans="1:10" x14ac:dyDescent="0.45">
      <c r="A17" s="5" t="s">
        <v>45</v>
      </c>
      <c r="B17" s="15"/>
      <c r="C17" s="24"/>
      <c r="D17" s="199">
        <f>62730-38585</f>
        <v>24145</v>
      </c>
      <c r="E17" s="199"/>
      <c r="F17" s="199">
        <v>25130</v>
      </c>
      <c r="G17" s="199"/>
      <c r="H17" s="199">
        <v>352596</v>
      </c>
      <c r="I17" s="199"/>
      <c r="J17" s="199">
        <f>409969-9281</f>
        <v>400688</v>
      </c>
    </row>
    <row r="18" spans="1:10" x14ac:dyDescent="0.45">
      <c r="A18" s="5" t="s">
        <v>153</v>
      </c>
      <c r="B18" s="15"/>
      <c r="C18" s="24"/>
      <c r="D18" s="199">
        <f>-1326-15585</f>
        <v>-16911</v>
      </c>
      <c r="E18" s="199"/>
      <c r="F18" s="199">
        <v>7558</v>
      </c>
      <c r="G18" s="199"/>
      <c r="H18" s="199">
        <v>-6635</v>
      </c>
      <c r="I18" s="199"/>
      <c r="J18" s="199">
        <f>23488-15930</f>
        <v>7558</v>
      </c>
    </row>
    <row r="19" spans="1:10" x14ac:dyDescent="0.45">
      <c r="A19" s="5" t="s">
        <v>80</v>
      </c>
      <c r="B19" s="15">
        <v>11.1</v>
      </c>
      <c r="C19" s="24"/>
      <c r="D19" s="199">
        <f>230906-110045</f>
        <v>120861</v>
      </c>
      <c r="E19" s="199"/>
      <c r="F19" s="199">
        <v>122897</v>
      </c>
      <c r="G19" s="199"/>
      <c r="H19" s="183">
        <v>0</v>
      </c>
      <c r="I19" s="199"/>
      <c r="J19" s="183">
        <v>0</v>
      </c>
    </row>
    <row r="20" spans="1:10" x14ac:dyDescent="0.45">
      <c r="A20" s="5" t="s">
        <v>7</v>
      </c>
      <c r="B20" s="15"/>
      <c r="C20" s="24"/>
      <c r="D20" s="199">
        <f>494-336</f>
        <v>158</v>
      </c>
      <c r="E20" s="199"/>
      <c r="F20" s="199">
        <v>1353</v>
      </c>
      <c r="G20" s="199"/>
      <c r="H20" s="200">
        <v>3097</v>
      </c>
      <c r="I20" s="199"/>
      <c r="J20" s="200">
        <f>15230-8599</f>
        <v>6631</v>
      </c>
    </row>
    <row r="21" spans="1:10" x14ac:dyDescent="0.45">
      <c r="A21" s="14" t="s">
        <v>8</v>
      </c>
      <c r="B21" s="15"/>
      <c r="C21" s="64"/>
      <c r="D21" s="203">
        <f>SUM(D15:D20)</f>
        <v>646983</v>
      </c>
      <c r="E21" s="200"/>
      <c r="F21" s="203">
        <f>SUM(F15:F20)</f>
        <v>653925</v>
      </c>
      <c r="G21" s="199"/>
      <c r="H21" s="203">
        <f>SUM(H15:H20)</f>
        <v>349058</v>
      </c>
      <c r="I21" s="199"/>
      <c r="J21" s="203">
        <f>SUM(J15:J20)</f>
        <v>414877</v>
      </c>
    </row>
    <row r="22" spans="1:10" s="17" customFormat="1" ht="9" customHeight="1" x14ac:dyDescent="0.45">
      <c r="A22" s="60"/>
      <c r="B22" s="23"/>
      <c r="C22" s="23"/>
      <c r="D22" s="204"/>
      <c r="E22" s="204"/>
      <c r="F22" s="204"/>
      <c r="G22" s="205"/>
      <c r="H22" s="204"/>
      <c r="I22" s="205"/>
      <c r="J22" s="204"/>
    </row>
    <row r="23" spans="1:10" x14ac:dyDescent="0.45">
      <c r="A23" s="60" t="s">
        <v>9</v>
      </c>
      <c r="B23" s="15"/>
      <c r="C23" s="24"/>
      <c r="D23" s="199"/>
      <c r="E23" s="199"/>
      <c r="F23" s="199"/>
      <c r="G23" s="199"/>
      <c r="H23" s="199"/>
      <c r="I23" s="199"/>
      <c r="J23" s="199"/>
    </row>
    <row r="24" spans="1:10" x14ac:dyDescent="0.45">
      <c r="A24" s="117" t="s">
        <v>64</v>
      </c>
      <c r="B24" s="15"/>
      <c r="C24" s="24"/>
      <c r="D24" s="199">
        <f>854009-507721</f>
        <v>346288</v>
      </c>
      <c r="E24" s="199"/>
      <c r="F24" s="199">
        <v>324087</v>
      </c>
      <c r="G24" s="199"/>
      <c r="H24" s="183">
        <v>0</v>
      </c>
      <c r="I24" s="199"/>
      <c r="J24" s="183">
        <v>0</v>
      </c>
    </row>
    <row r="25" spans="1:10" x14ac:dyDescent="0.45">
      <c r="A25" s="5" t="s">
        <v>112</v>
      </c>
      <c r="B25" s="15"/>
      <c r="C25" s="24"/>
      <c r="D25" s="199">
        <f>477412-298535</f>
        <v>178877</v>
      </c>
      <c r="E25" s="199"/>
      <c r="F25" s="199">
        <v>136188</v>
      </c>
      <c r="G25" s="199"/>
      <c r="H25" s="183">
        <v>0</v>
      </c>
      <c r="I25" s="199"/>
      <c r="J25" s="183">
        <v>0</v>
      </c>
    </row>
    <row r="26" spans="1:10" x14ac:dyDescent="0.45">
      <c r="A26" s="5" t="s">
        <v>65</v>
      </c>
      <c r="B26" s="15"/>
      <c r="C26" s="24"/>
      <c r="D26" s="199">
        <f>221993-109946</f>
        <v>112047</v>
      </c>
      <c r="E26" s="199"/>
      <c r="F26" s="199">
        <v>101206</v>
      </c>
      <c r="G26" s="199"/>
      <c r="H26" s="183">
        <v>0</v>
      </c>
      <c r="I26" s="199"/>
      <c r="J26" s="183">
        <v>0</v>
      </c>
    </row>
    <row r="27" spans="1:10" x14ac:dyDescent="0.45">
      <c r="A27" s="5" t="s">
        <v>52</v>
      </c>
      <c r="B27" s="15"/>
      <c r="C27" s="24"/>
      <c r="D27" s="199">
        <f>244714-122375</f>
        <v>122339</v>
      </c>
      <c r="E27" s="199"/>
      <c r="F27" s="199">
        <v>115488</v>
      </c>
      <c r="G27" s="199"/>
      <c r="H27" s="183">
        <v>0</v>
      </c>
      <c r="I27" s="199"/>
      <c r="J27" s="183">
        <v>0</v>
      </c>
    </row>
    <row r="28" spans="1:10" x14ac:dyDescent="0.45">
      <c r="A28" s="5" t="s">
        <v>53</v>
      </c>
      <c r="B28" s="15"/>
      <c r="C28" s="24"/>
      <c r="D28" s="199">
        <f>165143-84209</f>
        <v>80934</v>
      </c>
      <c r="E28" s="199"/>
      <c r="F28" s="199">
        <v>81126</v>
      </c>
      <c r="G28" s="199"/>
      <c r="H28" s="199">
        <v>18343</v>
      </c>
      <c r="I28" s="199"/>
      <c r="J28" s="199">
        <f>42933-24830</f>
        <v>18103</v>
      </c>
    </row>
    <row r="29" spans="1:10" x14ac:dyDescent="0.45">
      <c r="A29" s="14" t="s">
        <v>113</v>
      </c>
      <c r="B29" s="15"/>
      <c r="C29" s="24"/>
      <c r="D29" s="203">
        <f>SUM(D26:D28,D24)-D25</f>
        <v>482731</v>
      </c>
      <c r="E29" s="200"/>
      <c r="F29" s="203">
        <f>SUM(F26:F28,F24)-F25</f>
        <v>485719</v>
      </c>
      <c r="G29" s="199"/>
      <c r="H29" s="203">
        <f>SUM(H24:H28)</f>
        <v>18343</v>
      </c>
      <c r="I29" s="199"/>
      <c r="J29" s="203">
        <f>SUM(J24:J28)</f>
        <v>18103</v>
      </c>
    </row>
    <row r="30" spans="1:10" s="17" customFormat="1" ht="9" customHeight="1" x14ac:dyDescent="0.45">
      <c r="A30" s="60"/>
      <c r="B30" s="23"/>
      <c r="C30" s="23"/>
      <c r="D30" s="204"/>
      <c r="E30" s="204"/>
      <c r="F30" s="204"/>
      <c r="G30" s="205"/>
      <c r="H30" s="204"/>
      <c r="I30" s="205"/>
      <c r="J30" s="204"/>
    </row>
    <row r="31" spans="1:10" s="17" customFormat="1" x14ac:dyDescent="0.45">
      <c r="A31" s="7" t="s">
        <v>142</v>
      </c>
      <c r="B31" s="23"/>
      <c r="C31" s="23"/>
      <c r="D31" s="199">
        <f>D21-D29</f>
        <v>164252</v>
      </c>
      <c r="E31" s="199"/>
      <c r="F31" s="199">
        <f>F21-F29</f>
        <v>168206</v>
      </c>
      <c r="G31" s="199"/>
      <c r="H31" s="199">
        <f>H21-H29</f>
        <v>330715</v>
      </c>
      <c r="I31" s="199"/>
      <c r="J31" s="199">
        <f>J21-J29</f>
        <v>396774</v>
      </c>
    </row>
    <row r="32" spans="1:10" s="17" customFormat="1" x14ac:dyDescent="0.45">
      <c r="A32" s="7" t="s">
        <v>154</v>
      </c>
      <c r="B32" s="113">
        <v>13</v>
      </c>
      <c r="C32" s="23"/>
      <c r="D32" s="199">
        <f>14307-4877</f>
        <v>9430</v>
      </c>
      <c r="E32" s="199"/>
      <c r="F32" s="199">
        <v>7275</v>
      </c>
      <c r="G32" s="199"/>
      <c r="H32" s="200">
        <v>-1564</v>
      </c>
      <c r="I32" s="199"/>
      <c r="J32" s="200">
        <f>529-523</f>
        <v>6</v>
      </c>
    </row>
    <row r="33" spans="1:10" x14ac:dyDescent="0.45">
      <c r="A33" s="17" t="s">
        <v>93</v>
      </c>
      <c r="B33" s="15"/>
      <c r="C33" s="24"/>
      <c r="D33" s="203">
        <f>D31-D32</f>
        <v>154822</v>
      </c>
      <c r="E33" s="200"/>
      <c r="F33" s="203">
        <f>F31-F32</f>
        <v>160931</v>
      </c>
      <c r="G33" s="199"/>
      <c r="H33" s="203">
        <f>H31-H32</f>
        <v>332279</v>
      </c>
      <c r="I33" s="200"/>
      <c r="J33" s="203">
        <f>J31-J32</f>
        <v>396768</v>
      </c>
    </row>
    <row r="34" spans="1:10" ht="9" customHeight="1" x14ac:dyDescent="0.45">
      <c r="A34" s="17"/>
      <c r="B34" s="15"/>
      <c r="C34" s="24"/>
      <c r="D34" s="26"/>
      <c r="E34" s="16"/>
      <c r="F34" s="26"/>
      <c r="G34" s="12"/>
      <c r="H34" s="26"/>
      <c r="I34" s="16"/>
      <c r="J34" s="26"/>
    </row>
    <row r="35" spans="1:10" ht="21.2" customHeight="1" x14ac:dyDescent="0.45">
      <c r="H35" s="219"/>
    </row>
    <row r="36" spans="1:10" x14ac:dyDescent="0.45">
      <c r="H36" s="219"/>
    </row>
    <row r="37" spans="1:10" ht="10.9" customHeight="1" x14ac:dyDescent="0.45">
      <c r="H37" s="219"/>
    </row>
    <row r="38" spans="1:10" x14ac:dyDescent="0.45">
      <c r="H38" s="219"/>
    </row>
    <row r="39" spans="1:10" x14ac:dyDescent="0.45">
      <c r="H39" s="219"/>
    </row>
    <row r="40" spans="1:10" ht="26.25" x14ac:dyDescent="0.45">
      <c r="A40" s="242" t="s">
        <v>84</v>
      </c>
      <c r="B40" s="242"/>
      <c r="C40" s="242"/>
      <c r="D40" s="242"/>
      <c r="E40" s="242"/>
      <c r="F40" s="242"/>
      <c r="G40" s="242"/>
      <c r="H40" s="242"/>
      <c r="I40" s="242"/>
      <c r="J40" s="242"/>
    </row>
    <row r="41" spans="1:10" ht="26.25" x14ac:dyDescent="0.45">
      <c r="A41" s="242" t="s">
        <v>145</v>
      </c>
      <c r="B41" s="242"/>
      <c r="C41" s="242"/>
      <c r="D41" s="242"/>
      <c r="E41" s="242"/>
      <c r="F41" s="242"/>
      <c r="G41" s="242"/>
      <c r="H41" s="242"/>
      <c r="I41" s="242"/>
      <c r="J41" s="242"/>
    </row>
    <row r="42" spans="1:10" ht="26.25" x14ac:dyDescent="0.45">
      <c r="A42" s="242" t="s">
        <v>132</v>
      </c>
      <c r="B42" s="242"/>
      <c r="C42" s="242"/>
      <c r="D42" s="242"/>
      <c r="E42" s="242"/>
      <c r="F42" s="242"/>
      <c r="G42" s="242"/>
      <c r="H42" s="242"/>
      <c r="I42" s="242"/>
      <c r="J42" s="242"/>
    </row>
    <row r="43" spans="1:10" ht="26.25" x14ac:dyDescent="0.45">
      <c r="A43" s="242" t="s">
        <v>2</v>
      </c>
      <c r="B43" s="242"/>
      <c r="C43" s="242"/>
      <c r="D43" s="242"/>
      <c r="E43" s="242"/>
      <c r="F43" s="242"/>
      <c r="G43" s="242"/>
      <c r="H43" s="242"/>
      <c r="I43" s="242"/>
      <c r="J43" s="242"/>
    </row>
    <row r="44" spans="1:10" x14ac:dyDescent="0.45">
      <c r="A44" s="237" t="s">
        <v>19</v>
      </c>
      <c r="B44" s="237"/>
      <c r="C44" s="237"/>
      <c r="D44" s="237"/>
      <c r="E44" s="237"/>
      <c r="F44" s="237"/>
      <c r="G44" s="237"/>
      <c r="H44" s="237"/>
      <c r="I44" s="237"/>
      <c r="J44" s="237"/>
    </row>
    <row r="45" spans="1:10" ht="9.75" customHeight="1" x14ac:dyDescent="0.45">
      <c r="A45" s="47"/>
      <c r="B45" s="45"/>
      <c r="C45" s="45"/>
      <c r="D45" s="48"/>
      <c r="E45" s="48"/>
      <c r="F45" s="48"/>
      <c r="G45" s="49"/>
      <c r="H45" s="49"/>
      <c r="I45" s="49"/>
      <c r="J45" s="50"/>
    </row>
    <row r="46" spans="1:10" ht="20.65" customHeight="1" x14ac:dyDescent="0.45">
      <c r="A46" s="20"/>
      <c r="B46" s="22" t="s">
        <v>0</v>
      </c>
      <c r="C46" s="21"/>
      <c r="D46" s="238" t="s">
        <v>5</v>
      </c>
      <c r="E46" s="238"/>
      <c r="F46" s="238"/>
      <c r="G46" s="22"/>
      <c r="H46" s="238" t="s">
        <v>30</v>
      </c>
      <c r="I46" s="238"/>
      <c r="J46" s="238"/>
    </row>
    <row r="47" spans="1:10" ht="20.65" customHeight="1" x14ac:dyDescent="0.45">
      <c r="A47" s="20"/>
      <c r="B47" s="17"/>
      <c r="C47" s="22"/>
      <c r="D47" s="22">
        <v>2561</v>
      </c>
      <c r="E47" s="22"/>
      <c r="F47" s="22">
        <v>2560</v>
      </c>
      <c r="G47" s="23"/>
      <c r="H47" s="22">
        <v>2561</v>
      </c>
      <c r="I47" s="22"/>
      <c r="J47" s="22">
        <v>2560</v>
      </c>
    </row>
    <row r="48" spans="1:10" s="220" customFormat="1" ht="20.65" customHeight="1" x14ac:dyDescent="0.55000000000000004">
      <c r="A48" s="220" t="s">
        <v>101</v>
      </c>
      <c r="B48" s="65"/>
      <c r="C48" s="114"/>
      <c r="D48" s="162"/>
      <c r="E48" s="163"/>
      <c r="F48" s="162"/>
      <c r="G48" s="163"/>
      <c r="H48" s="162"/>
      <c r="I48" s="162"/>
      <c r="J48" s="162"/>
    </row>
    <row r="49" spans="1:10" s="220" customFormat="1" ht="20.65" customHeight="1" x14ac:dyDescent="0.55000000000000004">
      <c r="A49" s="11" t="s">
        <v>157</v>
      </c>
      <c r="B49" s="65"/>
      <c r="C49" s="114"/>
      <c r="D49" s="162"/>
      <c r="E49" s="163"/>
      <c r="F49" s="162"/>
      <c r="G49" s="163"/>
      <c r="H49" s="162"/>
      <c r="I49" s="162"/>
      <c r="J49" s="162"/>
    </row>
    <row r="50" spans="1:10" s="220" customFormat="1" ht="20.65" customHeight="1" x14ac:dyDescent="0.55000000000000004">
      <c r="A50" s="5" t="s">
        <v>138</v>
      </c>
      <c r="B50" s="65"/>
      <c r="C50" s="114"/>
      <c r="D50" s="162"/>
      <c r="E50" s="163"/>
      <c r="F50" s="162"/>
      <c r="G50" s="163"/>
      <c r="H50" s="162"/>
      <c r="I50" s="162"/>
      <c r="J50" s="162"/>
    </row>
    <row r="51" spans="1:10" s="220" customFormat="1" ht="20.65" customHeight="1" x14ac:dyDescent="0.45">
      <c r="A51" s="13" t="s">
        <v>103</v>
      </c>
      <c r="B51" s="15">
        <v>11.1</v>
      </c>
      <c r="C51" s="17"/>
      <c r="D51" s="199">
        <f>-1820+206</f>
        <v>-1614</v>
      </c>
      <c r="E51" s="199"/>
      <c r="F51" s="183">
        <v>0</v>
      </c>
      <c r="G51" s="12"/>
      <c r="H51" s="183">
        <v>0</v>
      </c>
      <c r="I51" s="200"/>
      <c r="J51" s="183">
        <v>0</v>
      </c>
    </row>
    <row r="52" spans="1:10" s="220" customFormat="1" ht="20.65" customHeight="1" x14ac:dyDescent="0.45">
      <c r="A52" s="13" t="s">
        <v>166</v>
      </c>
      <c r="B52" s="15"/>
      <c r="C52" s="17"/>
      <c r="D52" s="199"/>
      <c r="E52" s="199"/>
      <c r="F52" s="199"/>
      <c r="G52" s="12"/>
      <c r="H52" s="183"/>
      <c r="I52" s="200"/>
      <c r="J52" s="183"/>
    </row>
    <row r="53" spans="1:10" s="220" customFormat="1" ht="20.65" customHeight="1" x14ac:dyDescent="0.55000000000000004">
      <c r="A53" s="14" t="s">
        <v>144</v>
      </c>
      <c r="B53" s="65"/>
      <c r="C53" s="17"/>
      <c r="D53" s="201">
        <f>364-41</f>
        <v>323</v>
      </c>
      <c r="E53" s="200"/>
      <c r="F53" s="225" t="s">
        <v>158</v>
      </c>
      <c r="G53" s="12"/>
      <c r="H53" s="225" t="s">
        <v>158</v>
      </c>
      <c r="I53" s="200"/>
      <c r="J53" s="225" t="s">
        <v>158</v>
      </c>
    </row>
    <row r="54" spans="1:10" s="220" customFormat="1" ht="20.65" customHeight="1" x14ac:dyDescent="0.55000000000000004">
      <c r="A54" s="220" t="s">
        <v>81</v>
      </c>
      <c r="B54" s="65"/>
      <c r="C54" s="17"/>
      <c r="D54" s="200">
        <f>SUM(D51:D53)</f>
        <v>-1291</v>
      </c>
      <c r="E54" s="200"/>
      <c r="F54" s="224">
        <v>0</v>
      </c>
      <c r="G54" s="12"/>
      <c r="H54" s="224">
        <v>0</v>
      </c>
      <c r="I54" s="199"/>
      <c r="J54" s="224">
        <v>0</v>
      </c>
    </row>
    <row r="55" spans="1:10" ht="20.65" customHeight="1" x14ac:dyDescent="0.55000000000000004">
      <c r="A55" s="11" t="s">
        <v>137</v>
      </c>
      <c r="B55" s="65"/>
      <c r="C55" s="114"/>
      <c r="D55" s="162"/>
      <c r="E55" s="163"/>
      <c r="F55" s="162"/>
      <c r="G55" s="163"/>
      <c r="H55" s="162"/>
      <c r="I55" s="162"/>
      <c r="J55" s="162"/>
    </row>
    <row r="56" spans="1:10" ht="20.65" customHeight="1" x14ac:dyDescent="0.55000000000000004">
      <c r="A56" s="5" t="s">
        <v>138</v>
      </c>
      <c r="B56" s="65"/>
      <c r="C56" s="114"/>
      <c r="D56" s="162"/>
      <c r="E56" s="163"/>
      <c r="F56" s="162"/>
      <c r="G56" s="163"/>
      <c r="H56" s="162"/>
      <c r="I56" s="162"/>
      <c r="J56" s="162"/>
    </row>
    <row r="57" spans="1:10" ht="20.65" customHeight="1" x14ac:dyDescent="0.45">
      <c r="A57" s="13" t="s">
        <v>139</v>
      </c>
      <c r="D57" s="199">
        <f>-155746+39901</f>
        <v>-115845</v>
      </c>
      <c r="E57" s="199"/>
      <c r="F57" s="199">
        <v>1556</v>
      </c>
      <c r="G57" s="12"/>
      <c r="H57" s="199">
        <f>-134239+39616</f>
        <v>-94623</v>
      </c>
      <c r="I57" s="199"/>
      <c r="J57" s="199">
        <f>19538-18054</f>
        <v>1484</v>
      </c>
    </row>
    <row r="58" spans="1:10" ht="20.65" customHeight="1" x14ac:dyDescent="0.45">
      <c r="A58" s="13" t="s">
        <v>103</v>
      </c>
      <c r="B58" s="15">
        <v>11.1</v>
      </c>
      <c r="D58" s="199">
        <f>-828090+286103</f>
        <v>-541987</v>
      </c>
      <c r="E58" s="199"/>
      <c r="F58" s="199">
        <v>198375</v>
      </c>
      <c r="G58" s="12"/>
      <c r="H58" s="183">
        <v>0</v>
      </c>
      <c r="I58" s="200"/>
      <c r="J58" s="183">
        <v>0</v>
      </c>
    </row>
    <row r="59" spans="1:10" ht="20.65" customHeight="1" x14ac:dyDescent="0.45">
      <c r="A59" s="13" t="s">
        <v>143</v>
      </c>
      <c r="B59" s="15"/>
      <c r="D59" s="199"/>
      <c r="E59" s="199"/>
      <c r="F59" s="199"/>
      <c r="G59" s="12"/>
      <c r="H59" s="183"/>
      <c r="I59" s="200"/>
      <c r="J59" s="183"/>
    </row>
    <row r="60" spans="1:10" ht="20.65" customHeight="1" x14ac:dyDescent="0.55000000000000004">
      <c r="A60" s="14" t="s">
        <v>144</v>
      </c>
      <c r="B60" s="65"/>
      <c r="D60" s="201">
        <f>205100-59913</f>
        <v>145187</v>
      </c>
      <c r="E60" s="200"/>
      <c r="F60" s="201">
        <v>-40613</v>
      </c>
      <c r="G60" s="12"/>
      <c r="H60" s="201">
        <f>26848-7923</f>
        <v>18925</v>
      </c>
      <c r="I60" s="200"/>
      <c r="J60" s="201">
        <f>-3908+3611</f>
        <v>-297</v>
      </c>
    </row>
    <row r="61" spans="1:10" s="220" customFormat="1" ht="20.65" customHeight="1" x14ac:dyDescent="0.55000000000000004">
      <c r="A61" s="14"/>
      <c r="B61" s="65"/>
      <c r="C61" s="17"/>
      <c r="D61" s="200">
        <f>SUM(D57:D60)</f>
        <v>-512645</v>
      </c>
      <c r="E61" s="200"/>
      <c r="F61" s="200">
        <f>SUM(F57:F60)</f>
        <v>159318</v>
      </c>
      <c r="G61" s="12"/>
      <c r="H61" s="200">
        <f>SUM(H57:H60)</f>
        <v>-75698</v>
      </c>
      <c r="I61" s="199"/>
      <c r="J61" s="200">
        <f>SUM(J57:J60)</f>
        <v>1187</v>
      </c>
    </row>
    <row r="62" spans="1:10" s="220" customFormat="1" ht="20.65" customHeight="1" x14ac:dyDescent="0.55000000000000004">
      <c r="A62" s="14"/>
      <c r="B62" s="65"/>
      <c r="C62" s="17"/>
      <c r="D62" s="200"/>
      <c r="E62" s="200"/>
      <c r="F62" s="200"/>
      <c r="G62" s="12"/>
      <c r="H62" s="200"/>
      <c r="I62" s="200"/>
      <c r="J62" s="200"/>
    </row>
    <row r="63" spans="1:10" ht="20.65" customHeight="1" x14ac:dyDescent="0.55000000000000004">
      <c r="A63" s="7" t="s">
        <v>118</v>
      </c>
      <c r="B63" s="65"/>
      <c r="D63" s="200">
        <f>+D61+D54</f>
        <v>-513936</v>
      </c>
      <c r="E63" s="200"/>
      <c r="F63" s="200">
        <f>+F61+F54</f>
        <v>159318</v>
      </c>
      <c r="G63" s="12"/>
      <c r="H63" s="200">
        <f>+H61+H54</f>
        <v>-75698</v>
      </c>
      <c r="I63" s="199"/>
      <c r="J63" s="200">
        <f>+J61+J54</f>
        <v>1187</v>
      </c>
    </row>
    <row r="64" spans="1:10" ht="20.65" customHeight="1" thickBot="1" x14ac:dyDescent="0.6">
      <c r="A64" s="17" t="s">
        <v>105</v>
      </c>
      <c r="B64" s="65"/>
      <c r="D64" s="202">
        <f>D33+D63</f>
        <v>-359114</v>
      </c>
      <c r="E64" s="200"/>
      <c r="F64" s="202">
        <f>F33+F63</f>
        <v>320249</v>
      </c>
      <c r="G64" s="16"/>
      <c r="H64" s="202">
        <f>H33+H63</f>
        <v>256581</v>
      </c>
      <c r="I64" s="200"/>
      <c r="J64" s="202">
        <f>J33+J63</f>
        <v>397955</v>
      </c>
    </row>
    <row r="65" spans="1:10" ht="26.65" customHeight="1" thickTop="1" x14ac:dyDescent="0.55000000000000004">
      <c r="B65" s="65"/>
      <c r="D65" s="12"/>
      <c r="E65" s="12"/>
      <c r="F65" s="12"/>
      <c r="G65" s="12"/>
      <c r="H65" s="12" t="s">
        <v>81</v>
      </c>
      <c r="I65" s="12"/>
      <c r="J65" s="12" t="s">
        <v>81</v>
      </c>
    </row>
    <row r="66" spans="1:10" ht="20.65" customHeight="1" x14ac:dyDescent="0.45">
      <c r="A66" s="17" t="s">
        <v>114</v>
      </c>
      <c r="B66" s="15">
        <v>20</v>
      </c>
      <c r="D66" s="12"/>
      <c r="E66" s="12"/>
      <c r="F66" s="12"/>
      <c r="G66" s="12"/>
      <c r="H66" s="12"/>
      <c r="I66" s="12"/>
      <c r="J66" s="12"/>
    </row>
    <row r="67" spans="1:10" ht="20.65" customHeight="1" x14ac:dyDescent="0.45">
      <c r="A67" s="17" t="s">
        <v>92</v>
      </c>
      <c r="B67" s="15"/>
      <c r="C67" s="17" t="s">
        <v>162</v>
      </c>
      <c r="D67" s="73">
        <f>D33/250000</f>
        <v>0.61928799999999995</v>
      </c>
      <c r="E67" s="72"/>
      <c r="F67" s="73">
        <f>F33/250000</f>
        <v>0.64372399999999996</v>
      </c>
      <c r="G67" s="72"/>
      <c r="H67" s="73">
        <f>H33/251455</f>
        <v>1.3214253047264919</v>
      </c>
      <c r="I67" s="72"/>
      <c r="J67" s="73">
        <f>J33/250000</f>
        <v>1.587072</v>
      </c>
    </row>
    <row r="68" spans="1:10" x14ac:dyDescent="0.45">
      <c r="A68" s="228" t="s">
        <v>163</v>
      </c>
      <c r="D68" s="200">
        <f>251455422/1000</f>
        <v>251455.42199999999</v>
      </c>
      <c r="E68" s="73"/>
      <c r="F68" s="200">
        <f>250000000/1000</f>
        <v>250000</v>
      </c>
      <c r="G68" s="73"/>
      <c r="H68" s="200">
        <f>251455422/1000</f>
        <v>251455.42199999999</v>
      </c>
      <c r="I68" s="73"/>
      <c r="J68" s="200">
        <f>250000000/1000</f>
        <v>250000</v>
      </c>
    </row>
    <row r="70" spans="1:10" x14ac:dyDescent="0.45">
      <c r="A70" s="17" t="s">
        <v>160</v>
      </c>
      <c r="B70" s="15"/>
      <c r="C70" s="17" t="s">
        <v>162</v>
      </c>
      <c r="D70" s="73">
        <v>0.6</v>
      </c>
      <c r="F70" s="229">
        <v>0.64</v>
      </c>
      <c r="H70" s="229">
        <v>1.28</v>
      </c>
      <c r="J70" s="229">
        <v>1.59</v>
      </c>
    </row>
    <row r="71" spans="1:10" x14ac:dyDescent="0.45">
      <c r="A71" s="228" t="s">
        <v>163</v>
      </c>
      <c r="D71" s="200">
        <f>258624004/1000</f>
        <v>258624.00399999999</v>
      </c>
      <c r="E71" s="200"/>
      <c r="F71" s="200">
        <f>250000000/1000</f>
        <v>250000</v>
      </c>
      <c r="G71" s="200"/>
      <c r="H71" s="200">
        <f>258624004/1000</f>
        <v>258624.00399999999</v>
      </c>
      <c r="I71" s="200"/>
      <c r="J71" s="200">
        <f>250000000/1000</f>
        <v>250000</v>
      </c>
    </row>
    <row r="74" spans="1:10" s="234" customFormat="1" x14ac:dyDescent="0.45">
      <c r="C74" s="17"/>
    </row>
    <row r="75" spans="1:10" s="227" customFormat="1" x14ac:dyDescent="0.45">
      <c r="C75" s="17"/>
    </row>
    <row r="76" spans="1:10" s="227" customFormat="1" x14ac:dyDescent="0.45">
      <c r="C76" s="17"/>
    </row>
    <row r="77" spans="1:10" s="227" customFormat="1" x14ac:dyDescent="0.45">
      <c r="C77" s="17"/>
    </row>
    <row r="80" spans="1:10" x14ac:dyDescent="0.45">
      <c r="A80" s="7" t="s">
        <v>75</v>
      </c>
    </row>
  </sheetData>
  <mergeCells count="14">
    <mergeCell ref="D46:F46"/>
    <mergeCell ref="H46:J46"/>
    <mergeCell ref="A1:J1"/>
    <mergeCell ref="A2:J2"/>
    <mergeCell ref="H7:J7"/>
    <mergeCell ref="A4:J4"/>
    <mergeCell ref="A3:J3"/>
    <mergeCell ref="A5:J5"/>
    <mergeCell ref="D7:F7"/>
    <mergeCell ref="A40:J40"/>
    <mergeCell ref="A41:J41"/>
    <mergeCell ref="A42:J42"/>
    <mergeCell ref="A43:J43"/>
    <mergeCell ref="A44:J44"/>
  </mergeCells>
  <phoneticPr fontId="0" type="noConversion"/>
  <pageMargins left="0.80208333333333304" right="0.3" top="1" bottom="0.5" header="0.6" footer="0.3"/>
  <pageSetup paperSize="9" scale="85" firstPageNumber="8" orientation="portrait" useFirstPageNumber="1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zoomScale="110" zoomScaleNormal="110" zoomScaleSheetLayoutView="100" workbookViewId="0">
      <selection activeCell="A19" sqref="A19"/>
    </sheetView>
  </sheetViews>
  <sheetFormatPr defaultColWidth="9.33203125" defaultRowHeight="21" x14ac:dyDescent="0.45"/>
  <cols>
    <col min="1" max="1" width="54.6640625" style="7" customWidth="1"/>
    <col min="2" max="2" width="10.1640625" style="7" customWidth="1"/>
    <col min="3" max="3" width="5" style="17" customWidth="1"/>
    <col min="4" max="4" width="14.6640625" style="7" customWidth="1"/>
    <col min="5" max="5" width="2.1640625" style="7" customWidth="1"/>
    <col min="6" max="6" width="14.6640625" style="7" customWidth="1"/>
    <col min="7" max="7" width="2.1640625" style="7" customWidth="1"/>
    <col min="8" max="8" width="14.6640625" style="7" customWidth="1"/>
    <col min="9" max="9" width="2.1640625" style="7" customWidth="1"/>
    <col min="10" max="10" width="14.6640625" style="7" customWidth="1"/>
    <col min="11" max="11" width="2.1640625" style="7" customWidth="1"/>
    <col min="12" max="16384" width="9.33203125" style="7"/>
  </cols>
  <sheetData>
    <row r="1" spans="1:10" s="19" customFormat="1" ht="28.15" customHeight="1" x14ac:dyDescent="0.45">
      <c r="A1" s="242" t="s">
        <v>84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s="19" customFormat="1" ht="28.15" customHeight="1" x14ac:dyDescent="0.45">
      <c r="A2" s="242" t="s">
        <v>104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s="19" customFormat="1" ht="28.15" customHeight="1" x14ac:dyDescent="0.45">
      <c r="A3" s="242" t="s">
        <v>133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s="19" customFormat="1" ht="28.15" customHeight="1" x14ac:dyDescent="0.45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0" s="17" customFormat="1" ht="21.6" customHeight="1" x14ac:dyDescent="0.45">
      <c r="A5" s="237" t="s">
        <v>19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s="17" customFormat="1" ht="9.75" customHeight="1" x14ac:dyDescent="0.45">
      <c r="A6" s="47"/>
      <c r="B6" s="45"/>
      <c r="C6" s="45"/>
      <c r="D6" s="48"/>
      <c r="E6" s="48"/>
      <c r="F6" s="48"/>
      <c r="G6" s="49"/>
      <c r="H6" s="49"/>
      <c r="I6" s="49"/>
      <c r="J6" s="50"/>
    </row>
    <row r="7" spans="1:10" s="17" customFormat="1" ht="21.6" customHeight="1" x14ac:dyDescent="0.45">
      <c r="A7" s="20"/>
      <c r="B7" s="22" t="s">
        <v>0</v>
      </c>
      <c r="C7" s="21"/>
      <c r="D7" s="238" t="s">
        <v>5</v>
      </c>
      <c r="E7" s="238"/>
      <c r="F7" s="238"/>
      <c r="G7" s="22"/>
      <c r="H7" s="238" t="s">
        <v>30</v>
      </c>
      <c r="I7" s="238"/>
      <c r="J7" s="238"/>
    </row>
    <row r="8" spans="1:10" s="17" customFormat="1" ht="21.6" customHeight="1" x14ac:dyDescent="0.45">
      <c r="A8" s="20"/>
      <c r="C8" s="22"/>
      <c r="D8" s="22">
        <v>2561</v>
      </c>
      <c r="E8" s="22"/>
      <c r="F8" s="22">
        <v>2560</v>
      </c>
      <c r="G8" s="23"/>
      <c r="H8" s="22">
        <v>2561</v>
      </c>
      <c r="I8" s="22"/>
      <c r="J8" s="22">
        <v>2560</v>
      </c>
    </row>
    <row r="9" spans="1:10" ht="21.6" customHeight="1" x14ac:dyDescent="0.45">
      <c r="A9" s="60" t="s">
        <v>6</v>
      </c>
      <c r="B9" s="15"/>
      <c r="C9" s="24"/>
      <c r="D9" s="63"/>
      <c r="E9" s="63"/>
      <c r="F9" s="63"/>
      <c r="G9" s="63"/>
    </row>
    <row r="10" spans="1:10" ht="21.6" customHeight="1" x14ac:dyDescent="0.45">
      <c r="A10" s="117" t="s">
        <v>108</v>
      </c>
      <c r="B10" s="15"/>
      <c r="C10" s="24"/>
      <c r="D10" s="191">
        <v>1543253</v>
      </c>
      <c r="E10" s="161"/>
      <c r="F10" s="191">
        <v>1437428</v>
      </c>
      <c r="G10" s="161"/>
      <c r="H10" s="183">
        <v>0</v>
      </c>
      <c r="I10" s="161"/>
      <c r="J10" s="183">
        <v>0</v>
      </c>
    </row>
    <row r="11" spans="1:10" ht="21.6" customHeight="1" x14ac:dyDescent="0.45">
      <c r="A11" s="117" t="s">
        <v>109</v>
      </c>
      <c r="B11" s="15"/>
      <c r="C11" s="24"/>
      <c r="D11" s="191">
        <v>654114</v>
      </c>
      <c r="E11" s="161"/>
      <c r="F11" s="191">
        <v>598314</v>
      </c>
      <c r="G11" s="161"/>
      <c r="H11" s="184">
        <v>0</v>
      </c>
      <c r="I11" s="161"/>
      <c r="J11" s="184">
        <v>0</v>
      </c>
    </row>
    <row r="12" spans="1:10" ht="21.6" customHeight="1" x14ac:dyDescent="0.45">
      <c r="A12" s="117" t="s">
        <v>110</v>
      </c>
      <c r="B12" s="15"/>
      <c r="C12" s="24"/>
      <c r="D12" s="198">
        <f>D10-D11</f>
        <v>889139</v>
      </c>
      <c r="E12" s="161"/>
      <c r="F12" s="198">
        <f>F10-F11</f>
        <v>839114</v>
      </c>
      <c r="G12" s="161"/>
      <c r="H12" s="183">
        <f>H10-H11</f>
        <v>0</v>
      </c>
      <c r="I12" s="161"/>
      <c r="J12" s="183">
        <f>J10-J11</f>
        <v>0</v>
      </c>
    </row>
    <row r="13" spans="1:10" ht="21.6" customHeight="1" x14ac:dyDescent="0.45">
      <c r="A13" s="117" t="s">
        <v>122</v>
      </c>
      <c r="B13" s="15"/>
      <c r="C13" s="24"/>
      <c r="D13" s="196"/>
      <c r="E13" s="161"/>
      <c r="F13" s="196"/>
      <c r="G13" s="161"/>
      <c r="H13" s="183"/>
      <c r="I13" s="161"/>
      <c r="J13" s="183"/>
    </row>
    <row r="14" spans="1:10" ht="21.6" customHeight="1" x14ac:dyDescent="0.45">
      <c r="A14" s="182" t="s">
        <v>129</v>
      </c>
      <c r="B14" s="15"/>
      <c r="C14" s="24"/>
      <c r="D14" s="192">
        <v>43648</v>
      </c>
      <c r="E14" s="161"/>
      <c r="F14" s="192">
        <v>-2538</v>
      </c>
      <c r="G14" s="161"/>
      <c r="H14" s="184">
        <v>0</v>
      </c>
      <c r="I14" s="161"/>
      <c r="J14" s="184">
        <v>0</v>
      </c>
    </row>
    <row r="15" spans="1:10" ht="21.6" customHeight="1" x14ac:dyDescent="0.45">
      <c r="A15" s="117" t="s">
        <v>111</v>
      </c>
      <c r="B15" s="15"/>
      <c r="C15" s="24"/>
      <c r="D15" s="196">
        <f>D12-D14</f>
        <v>845491</v>
      </c>
      <c r="E15" s="165"/>
      <c r="F15" s="196">
        <f>F12-F14</f>
        <v>841652</v>
      </c>
      <c r="G15" s="165"/>
      <c r="H15" s="183">
        <f>H12-H14</f>
        <v>0</v>
      </c>
      <c r="I15" s="165"/>
      <c r="J15" s="183">
        <f>J12-J14</f>
        <v>0</v>
      </c>
    </row>
    <row r="16" spans="1:10" ht="21.6" customHeight="1" x14ac:dyDescent="0.45">
      <c r="A16" s="5" t="s">
        <v>44</v>
      </c>
      <c r="B16" s="15"/>
      <c r="C16" s="64"/>
      <c r="D16" s="196">
        <v>194901</v>
      </c>
      <c r="E16" s="165"/>
      <c r="F16" s="196">
        <v>182510</v>
      </c>
      <c r="G16" s="161"/>
      <c r="H16" s="183">
        <v>0</v>
      </c>
      <c r="I16" s="161"/>
      <c r="J16" s="183">
        <v>0</v>
      </c>
    </row>
    <row r="17" spans="1:10" ht="21.6" customHeight="1" x14ac:dyDescent="0.45">
      <c r="A17" s="5" t="s">
        <v>45</v>
      </c>
      <c r="B17" s="15"/>
      <c r="C17" s="24"/>
      <c r="D17" s="191">
        <v>62730</v>
      </c>
      <c r="E17" s="161"/>
      <c r="F17" s="191">
        <v>46935</v>
      </c>
      <c r="G17" s="161"/>
      <c r="H17" s="191">
        <f>39061+287981+54000-740</f>
        <v>380302</v>
      </c>
      <c r="I17" s="161"/>
      <c r="J17" s="191">
        <f>410006-37</f>
        <v>409969</v>
      </c>
    </row>
    <row r="18" spans="1:10" ht="21.6" customHeight="1" x14ac:dyDescent="0.45">
      <c r="A18" s="5" t="s">
        <v>153</v>
      </c>
      <c r="B18" s="15"/>
      <c r="C18" s="24"/>
      <c r="D18" s="196">
        <v>-1326</v>
      </c>
      <c r="E18" s="165"/>
      <c r="F18" s="196">
        <v>23488</v>
      </c>
      <c r="G18" s="161"/>
      <c r="H18" s="191">
        <v>15176</v>
      </c>
      <c r="I18" s="161"/>
      <c r="J18" s="191">
        <v>23488</v>
      </c>
    </row>
    <row r="19" spans="1:10" ht="21.6" customHeight="1" x14ac:dyDescent="0.45">
      <c r="A19" s="5" t="s">
        <v>80</v>
      </c>
      <c r="B19" s="15">
        <v>11.1</v>
      </c>
      <c r="C19" s="24"/>
      <c r="D19" s="196">
        <v>230906</v>
      </c>
      <c r="E19" s="165"/>
      <c r="F19" s="196">
        <v>217395</v>
      </c>
      <c r="G19" s="161"/>
      <c r="H19" s="183">
        <v>0</v>
      </c>
      <c r="I19" s="161"/>
      <c r="J19" s="183">
        <v>0</v>
      </c>
    </row>
    <row r="20" spans="1:10" ht="21.6" customHeight="1" x14ac:dyDescent="0.45">
      <c r="A20" s="5" t="s">
        <v>7</v>
      </c>
      <c r="B20" s="35"/>
      <c r="C20" s="24"/>
      <c r="D20" s="192">
        <v>494</v>
      </c>
      <c r="E20" s="165"/>
      <c r="F20" s="192">
        <v>2144</v>
      </c>
      <c r="G20" s="165"/>
      <c r="H20" s="192">
        <v>8280</v>
      </c>
      <c r="I20" s="165"/>
      <c r="J20" s="192">
        <v>15230</v>
      </c>
    </row>
    <row r="21" spans="1:10" s="17" customFormat="1" ht="21.6" customHeight="1" x14ac:dyDescent="0.45">
      <c r="A21" s="14" t="s">
        <v>8</v>
      </c>
      <c r="B21" s="23"/>
      <c r="C21" s="23"/>
      <c r="D21" s="193">
        <f>SUM(D15:D20)</f>
        <v>1333196</v>
      </c>
      <c r="E21" s="166"/>
      <c r="F21" s="193">
        <f>SUM(F15:F20)</f>
        <v>1314124</v>
      </c>
      <c r="G21" s="166"/>
      <c r="H21" s="193">
        <f>SUM(H15:H20)</f>
        <v>403758</v>
      </c>
      <c r="I21" s="166"/>
      <c r="J21" s="193">
        <f>SUM(J15:J20)</f>
        <v>448687</v>
      </c>
    </row>
    <row r="22" spans="1:10" s="17" customFormat="1" ht="9" customHeight="1" x14ac:dyDescent="0.45">
      <c r="A22" s="14"/>
      <c r="B22" s="23"/>
      <c r="C22" s="23"/>
      <c r="D22" s="164"/>
      <c r="E22" s="166"/>
      <c r="F22" s="196"/>
      <c r="G22" s="166"/>
      <c r="H22" s="164"/>
      <c r="I22" s="166"/>
      <c r="J22" s="164"/>
    </row>
    <row r="23" spans="1:10" ht="21.6" customHeight="1" x14ac:dyDescent="0.45">
      <c r="A23" s="60" t="s">
        <v>9</v>
      </c>
      <c r="B23" s="15"/>
      <c r="C23" s="24"/>
      <c r="D23" s="160"/>
      <c r="E23" s="161"/>
      <c r="F23" s="191"/>
      <c r="G23" s="161"/>
      <c r="H23" s="161"/>
      <c r="I23" s="161"/>
      <c r="J23" s="161"/>
    </row>
    <row r="24" spans="1:10" ht="21.6" customHeight="1" x14ac:dyDescent="0.45">
      <c r="A24" s="117" t="s">
        <v>64</v>
      </c>
      <c r="B24" s="15"/>
      <c r="C24" s="24"/>
      <c r="D24" s="191">
        <v>854009</v>
      </c>
      <c r="E24" s="161"/>
      <c r="F24" s="191">
        <v>788946</v>
      </c>
      <c r="G24" s="161"/>
      <c r="H24" s="183">
        <v>0</v>
      </c>
      <c r="I24" s="161"/>
      <c r="J24" s="183">
        <v>0</v>
      </c>
    </row>
    <row r="25" spans="1:10" ht="21.6" customHeight="1" x14ac:dyDescent="0.45">
      <c r="A25" s="5" t="s">
        <v>112</v>
      </c>
      <c r="B25" s="15"/>
      <c r="C25" s="24"/>
      <c r="D25" s="191">
        <v>477412</v>
      </c>
      <c r="E25" s="161"/>
      <c r="F25" s="191">
        <v>364421</v>
      </c>
      <c r="G25" s="161"/>
      <c r="H25" s="183">
        <v>0</v>
      </c>
      <c r="I25" s="161"/>
      <c r="J25" s="183">
        <v>0</v>
      </c>
    </row>
    <row r="26" spans="1:10" ht="21.6" customHeight="1" x14ac:dyDescent="0.45">
      <c r="A26" s="5" t="s">
        <v>65</v>
      </c>
      <c r="D26" s="191">
        <v>221993</v>
      </c>
      <c r="E26" s="161"/>
      <c r="F26" s="191">
        <v>210458</v>
      </c>
      <c r="G26" s="161"/>
      <c r="H26" s="183">
        <v>0</v>
      </c>
      <c r="I26" s="161"/>
      <c r="J26" s="183">
        <v>0</v>
      </c>
    </row>
    <row r="27" spans="1:10" ht="21.6" customHeight="1" x14ac:dyDescent="0.45">
      <c r="A27" s="5" t="s">
        <v>52</v>
      </c>
      <c r="B27" s="15"/>
      <c r="C27" s="24"/>
      <c r="D27" s="191">
        <v>244714</v>
      </c>
      <c r="E27" s="161"/>
      <c r="F27" s="191">
        <v>228390</v>
      </c>
      <c r="G27" s="161"/>
      <c r="H27" s="183">
        <v>0</v>
      </c>
      <c r="I27" s="161"/>
      <c r="J27" s="183">
        <v>0</v>
      </c>
    </row>
    <row r="28" spans="1:10" ht="21.6" customHeight="1" x14ac:dyDescent="0.45">
      <c r="A28" s="5" t="s">
        <v>53</v>
      </c>
      <c r="B28" s="15"/>
      <c r="C28" s="24"/>
      <c r="D28" s="191">
        <v>165143</v>
      </c>
      <c r="E28" s="161"/>
      <c r="F28" s="191">
        <v>169206</v>
      </c>
      <c r="G28" s="161"/>
      <c r="H28" s="191">
        <v>38613</v>
      </c>
      <c r="I28" s="161"/>
      <c r="J28" s="191">
        <v>42933</v>
      </c>
    </row>
    <row r="29" spans="1:10" ht="21.6" customHeight="1" x14ac:dyDescent="0.45">
      <c r="A29" s="14" t="s">
        <v>113</v>
      </c>
      <c r="B29" s="15"/>
      <c r="C29" s="24"/>
      <c r="D29" s="193">
        <f>SUM(D26:D28,D24)-D25</f>
        <v>1008447</v>
      </c>
      <c r="E29" s="165"/>
      <c r="F29" s="193">
        <f>SUM(F26:F28,F24)-F25</f>
        <v>1032579</v>
      </c>
      <c r="G29" s="161"/>
      <c r="H29" s="193">
        <f>SUM(H24:H28)</f>
        <v>38613</v>
      </c>
      <c r="I29" s="161"/>
      <c r="J29" s="193">
        <f>SUM(J24:J28)</f>
        <v>42933</v>
      </c>
    </row>
    <row r="30" spans="1:10" s="17" customFormat="1" ht="9" customHeight="1" x14ac:dyDescent="0.45">
      <c r="A30" s="60"/>
      <c r="B30" s="23"/>
      <c r="C30" s="23"/>
      <c r="D30" s="194"/>
      <c r="E30" s="166"/>
      <c r="F30" s="194"/>
      <c r="G30" s="167"/>
      <c r="H30" s="194"/>
      <c r="I30" s="167"/>
      <c r="J30" s="194"/>
    </row>
    <row r="31" spans="1:10" s="17" customFormat="1" ht="21.6" customHeight="1" x14ac:dyDescent="0.45">
      <c r="A31" s="7" t="s">
        <v>142</v>
      </c>
      <c r="B31" s="23"/>
      <c r="C31" s="23"/>
      <c r="D31" s="191">
        <f>D21-D29</f>
        <v>324749</v>
      </c>
      <c r="E31" s="161"/>
      <c r="F31" s="191">
        <f>F21-F29</f>
        <v>281545</v>
      </c>
      <c r="G31" s="161"/>
      <c r="H31" s="191">
        <f>H21-H29</f>
        <v>365145</v>
      </c>
      <c r="I31" s="161"/>
      <c r="J31" s="191">
        <f>J21-J29</f>
        <v>405754</v>
      </c>
    </row>
    <row r="32" spans="1:10" ht="21.6" customHeight="1" x14ac:dyDescent="0.45">
      <c r="A32" s="7" t="s">
        <v>90</v>
      </c>
      <c r="B32" s="15">
        <v>13</v>
      </c>
      <c r="D32" s="192">
        <v>14307</v>
      </c>
      <c r="E32" s="164"/>
      <c r="F32" s="192">
        <v>9624</v>
      </c>
      <c r="G32" s="165"/>
      <c r="H32" s="192">
        <v>67</v>
      </c>
      <c r="I32" s="164"/>
      <c r="J32" s="192">
        <v>529</v>
      </c>
    </row>
    <row r="33" spans="1:10" ht="21.6" customHeight="1" x14ac:dyDescent="0.45">
      <c r="A33" s="17" t="s">
        <v>93</v>
      </c>
      <c r="D33" s="193">
        <f>D31-D32</f>
        <v>310442</v>
      </c>
      <c r="E33" s="161"/>
      <c r="F33" s="193">
        <f>F31-F32</f>
        <v>271921</v>
      </c>
      <c r="G33" s="161"/>
      <c r="H33" s="193">
        <f>H31-H32</f>
        <v>365078</v>
      </c>
      <c r="I33" s="161"/>
      <c r="J33" s="193">
        <f>J31-J32</f>
        <v>405225</v>
      </c>
    </row>
    <row r="34" spans="1:10" ht="9" customHeight="1" x14ac:dyDescent="0.45">
      <c r="D34" s="161"/>
      <c r="E34" s="161"/>
      <c r="F34" s="191"/>
      <c r="G34" s="161"/>
      <c r="H34" s="191"/>
      <c r="I34" s="161"/>
      <c r="J34" s="191"/>
    </row>
    <row r="35" spans="1:10" s="18" customFormat="1" ht="23.25" x14ac:dyDescent="0.45"/>
    <row r="39" spans="1:10" ht="16.149999999999999" customHeight="1" x14ac:dyDescent="0.45"/>
    <row r="41" spans="1:10" x14ac:dyDescent="0.45">
      <c r="D41" s="7" t="s">
        <v>81</v>
      </c>
    </row>
    <row r="42" spans="1:10" ht="26.25" x14ac:dyDescent="0.45">
      <c r="A42" s="242" t="s">
        <v>84</v>
      </c>
      <c r="B42" s="242"/>
      <c r="C42" s="242"/>
      <c r="D42" s="242"/>
      <c r="E42" s="242"/>
      <c r="F42" s="242"/>
      <c r="G42" s="242"/>
      <c r="H42" s="242"/>
      <c r="I42" s="242"/>
      <c r="J42" s="242"/>
    </row>
    <row r="43" spans="1:10" ht="26.25" x14ac:dyDescent="0.45">
      <c r="A43" s="242" t="s">
        <v>145</v>
      </c>
      <c r="B43" s="242"/>
      <c r="C43" s="242"/>
      <c r="D43" s="242"/>
      <c r="E43" s="242"/>
      <c r="F43" s="242"/>
      <c r="G43" s="242"/>
      <c r="H43" s="242"/>
      <c r="I43" s="242"/>
      <c r="J43" s="242"/>
    </row>
    <row r="44" spans="1:10" ht="26.25" x14ac:dyDescent="0.45">
      <c r="A44" s="242" t="s">
        <v>133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10" ht="26.25" x14ac:dyDescent="0.45">
      <c r="A45" s="242" t="s">
        <v>2</v>
      </c>
      <c r="B45" s="242"/>
      <c r="C45" s="242"/>
      <c r="D45" s="242"/>
      <c r="E45" s="242"/>
      <c r="F45" s="242"/>
      <c r="G45" s="242"/>
      <c r="H45" s="242"/>
      <c r="I45" s="242"/>
      <c r="J45" s="242"/>
    </row>
    <row r="46" spans="1:10" x14ac:dyDescent="0.45">
      <c r="A46" s="237" t="s">
        <v>19</v>
      </c>
      <c r="B46" s="237"/>
      <c r="C46" s="237"/>
      <c r="D46" s="237"/>
      <c r="E46" s="237"/>
      <c r="F46" s="237"/>
      <c r="G46" s="237"/>
      <c r="H46" s="237"/>
      <c r="I46" s="237"/>
      <c r="J46" s="237"/>
    </row>
    <row r="47" spans="1:10" x14ac:dyDescent="0.45">
      <c r="A47" s="47"/>
      <c r="B47" s="45"/>
      <c r="C47" s="45"/>
      <c r="D47" s="48"/>
      <c r="E47" s="48"/>
      <c r="F47" s="48"/>
      <c r="G47" s="49"/>
      <c r="H47" s="49"/>
      <c r="I47" s="49"/>
      <c r="J47" s="50"/>
    </row>
    <row r="48" spans="1:10" x14ac:dyDescent="0.45">
      <c r="A48" s="20"/>
      <c r="B48" s="22" t="s">
        <v>0</v>
      </c>
      <c r="C48" s="21"/>
      <c r="D48" s="238" t="s">
        <v>5</v>
      </c>
      <c r="E48" s="238"/>
      <c r="F48" s="238"/>
      <c r="G48" s="22"/>
      <c r="H48" s="238" t="s">
        <v>30</v>
      </c>
      <c r="I48" s="238"/>
      <c r="J48" s="238"/>
    </row>
    <row r="49" spans="1:10" x14ac:dyDescent="0.45">
      <c r="A49" s="20"/>
      <c r="B49" s="17"/>
      <c r="C49" s="22"/>
      <c r="D49" s="22">
        <v>2561</v>
      </c>
      <c r="E49" s="22"/>
      <c r="F49" s="22">
        <v>2560</v>
      </c>
      <c r="G49" s="23"/>
      <c r="H49" s="22">
        <v>2561</v>
      </c>
      <c r="I49" s="22"/>
      <c r="J49" s="22">
        <v>2560</v>
      </c>
    </row>
    <row r="50" spans="1:10" ht="21.6" customHeight="1" x14ac:dyDescent="0.55000000000000004">
      <c r="A50" s="7" t="s">
        <v>101</v>
      </c>
      <c r="B50" s="65"/>
      <c r="C50" s="114"/>
      <c r="D50" s="168"/>
      <c r="E50" s="169"/>
      <c r="F50" s="195"/>
      <c r="G50" s="169"/>
      <c r="H50" s="195"/>
      <c r="I50" s="168"/>
      <c r="J50" s="195"/>
    </row>
    <row r="51" spans="1:10" s="220" customFormat="1" ht="20.65" customHeight="1" x14ac:dyDescent="0.55000000000000004">
      <c r="A51" s="11" t="s">
        <v>157</v>
      </c>
      <c r="B51" s="65"/>
      <c r="C51" s="114"/>
      <c r="D51" s="162"/>
      <c r="E51" s="163"/>
      <c r="F51" s="162"/>
      <c r="G51" s="163"/>
      <c r="H51" s="162"/>
      <c r="I51" s="162"/>
      <c r="J51" s="162"/>
    </row>
    <row r="52" spans="1:10" s="220" customFormat="1" ht="20.65" customHeight="1" x14ac:dyDescent="0.55000000000000004">
      <c r="A52" s="5" t="s">
        <v>138</v>
      </c>
      <c r="B52" s="65"/>
      <c r="C52" s="114"/>
      <c r="D52" s="162"/>
      <c r="E52" s="163"/>
      <c r="F52" s="162"/>
      <c r="G52" s="163"/>
      <c r="H52" s="162"/>
      <c r="I52" s="162"/>
      <c r="J52" s="162"/>
    </row>
    <row r="53" spans="1:10" s="220" customFormat="1" ht="20.65" customHeight="1" x14ac:dyDescent="0.45">
      <c r="A53" s="13" t="s">
        <v>103</v>
      </c>
      <c r="B53" s="15">
        <v>11.1</v>
      </c>
      <c r="C53" s="17"/>
      <c r="D53" s="199">
        <v>-1820</v>
      </c>
      <c r="E53" s="199"/>
      <c r="F53" s="183">
        <v>0</v>
      </c>
      <c r="G53" s="12"/>
      <c r="H53" s="183">
        <v>0</v>
      </c>
      <c r="I53" s="200"/>
      <c r="J53" s="183">
        <v>0</v>
      </c>
    </row>
    <row r="54" spans="1:10" s="220" customFormat="1" ht="20.65" customHeight="1" x14ac:dyDescent="0.45">
      <c r="A54" s="13" t="s">
        <v>166</v>
      </c>
      <c r="B54" s="15"/>
      <c r="C54" s="17"/>
      <c r="D54" s="199" t="s">
        <v>81</v>
      </c>
      <c r="E54" s="199"/>
      <c r="F54" s="199"/>
      <c r="G54" s="12"/>
      <c r="H54" s="183"/>
      <c r="I54" s="200"/>
      <c r="J54" s="183"/>
    </row>
    <row r="55" spans="1:10" s="220" customFormat="1" ht="20.65" customHeight="1" x14ac:dyDescent="0.55000000000000004">
      <c r="A55" s="14" t="s">
        <v>144</v>
      </c>
      <c r="B55" s="65"/>
      <c r="C55" s="17"/>
      <c r="D55" s="201">
        <v>364</v>
      </c>
      <c r="E55" s="200"/>
      <c r="F55" s="183">
        <v>0</v>
      </c>
      <c r="G55" s="12"/>
      <c r="H55" s="183">
        <v>0</v>
      </c>
      <c r="I55" s="200"/>
      <c r="J55" s="183">
        <v>0</v>
      </c>
    </row>
    <row r="56" spans="1:10" s="220" customFormat="1" ht="20.65" customHeight="1" x14ac:dyDescent="0.55000000000000004">
      <c r="A56" s="220" t="s">
        <v>81</v>
      </c>
      <c r="B56" s="65"/>
      <c r="C56" s="17"/>
      <c r="D56" s="200">
        <f>SUM(D53:D55)</f>
        <v>-1456</v>
      </c>
      <c r="E56" s="200"/>
      <c r="F56" s="224">
        <v>0</v>
      </c>
      <c r="G56" s="12"/>
      <c r="H56" s="224">
        <v>0</v>
      </c>
      <c r="I56" s="199"/>
      <c r="J56" s="224">
        <v>0</v>
      </c>
    </row>
    <row r="57" spans="1:10" ht="21.6" customHeight="1" x14ac:dyDescent="0.55000000000000004">
      <c r="A57" s="11" t="s">
        <v>137</v>
      </c>
      <c r="B57" s="65"/>
      <c r="C57" s="114"/>
      <c r="D57" s="168"/>
      <c r="E57" s="169"/>
      <c r="F57" s="195"/>
      <c r="G57" s="169"/>
      <c r="H57" s="195"/>
      <c r="I57" s="168"/>
      <c r="J57" s="195"/>
    </row>
    <row r="58" spans="1:10" ht="21.6" customHeight="1" x14ac:dyDescent="0.45">
      <c r="A58" s="5" t="s">
        <v>138</v>
      </c>
      <c r="B58" s="15"/>
      <c r="D58" s="164"/>
      <c r="E58" s="165"/>
      <c r="F58" s="196"/>
      <c r="G58" s="165"/>
      <c r="H58" s="196"/>
      <c r="I58" s="164"/>
      <c r="J58" s="196"/>
    </row>
    <row r="59" spans="1:10" ht="21.6" customHeight="1" x14ac:dyDescent="0.45">
      <c r="A59" s="13" t="s">
        <v>139</v>
      </c>
      <c r="D59" s="196">
        <v>-155746</v>
      </c>
      <c r="E59" s="165"/>
      <c r="F59" s="196">
        <v>19266</v>
      </c>
      <c r="G59" s="165"/>
      <c r="H59" s="191">
        <v>-134240</v>
      </c>
      <c r="I59" s="164"/>
      <c r="J59" s="191">
        <v>19538</v>
      </c>
    </row>
    <row r="60" spans="1:10" ht="21.6" customHeight="1" x14ac:dyDescent="0.45">
      <c r="A60" s="13" t="s">
        <v>103</v>
      </c>
      <c r="B60" s="15">
        <v>11.1</v>
      </c>
      <c r="D60" s="196">
        <v>-828090</v>
      </c>
      <c r="E60" s="165"/>
      <c r="F60" s="196">
        <v>201745</v>
      </c>
      <c r="G60" s="165"/>
      <c r="H60" s="183">
        <v>0</v>
      </c>
      <c r="I60" s="161"/>
      <c r="J60" s="183">
        <v>0</v>
      </c>
    </row>
    <row r="61" spans="1:10" ht="21.6" customHeight="1" x14ac:dyDescent="0.45">
      <c r="A61" s="13" t="s">
        <v>143</v>
      </c>
      <c r="B61" s="15"/>
      <c r="D61" s="196"/>
      <c r="E61" s="165"/>
      <c r="F61" s="196"/>
      <c r="G61" s="165"/>
      <c r="H61" s="183"/>
      <c r="I61" s="161"/>
      <c r="J61" s="183"/>
    </row>
    <row r="62" spans="1:10" ht="21.6" customHeight="1" x14ac:dyDescent="0.55000000000000004">
      <c r="A62" s="14" t="s">
        <v>144</v>
      </c>
      <c r="B62" s="65"/>
      <c r="D62" s="192">
        <f>31149+173951</f>
        <v>205100</v>
      </c>
      <c r="E62" s="161"/>
      <c r="F62" s="192">
        <v>-46845</v>
      </c>
      <c r="G62" s="161"/>
      <c r="H62" s="192">
        <v>26848</v>
      </c>
      <c r="I62" s="161"/>
      <c r="J62" s="192">
        <v>-3908</v>
      </c>
    </row>
    <row r="63" spans="1:10" s="220" customFormat="1" ht="21.6" customHeight="1" x14ac:dyDescent="0.55000000000000004">
      <c r="A63" s="14"/>
      <c r="B63" s="65"/>
      <c r="C63" s="17"/>
      <c r="D63" s="196">
        <f>SUM(D59:D62)</f>
        <v>-778736</v>
      </c>
      <c r="E63" s="161"/>
      <c r="F63" s="196">
        <f>SUM(F59:F62)</f>
        <v>174166</v>
      </c>
      <c r="G63" s="161"/>
      <c r="H63" s="196">
        <f>SUM(H59:H62)</f>
        <v>-107392</v>
      </c>
      <c r="I63" s="161"/>
      <c r="J63" s="196">
        <f>SUM(J59:J62)</f>
        <v>15630</v>
      </c>
    </row>
    <row r="64" spans="1:10" s="220" customFormat="1" ht="21.6" customHeight="1" x14ac:dyDescent="0.55000000000000004">
      <c r="A64" s="14"/>
      <c r="B64" s="65"/>
      <c r="C64" s="17"/>
      <c r="D64" s="196"/>
      <c r="E64" s="165"/>
      <c r="F64" s="196"/>
      <c r="G64" s="165"/>
      <c r="H64" s="196"/>
      <c r="I64" s="165"/>
      <c r="J64" s="196"/>
    </row>
    <row r="65" spans="1:10" ht="21.6" customHeight="1" x14ac:dyDescent="0.55000000000000004">
      <c r="A65" s="7" t="s">
        <v>118</v>
      </c>
      <c r="B65" s="65" t="s">
        <v>81</v>
      </c>
      <c r="D65" s="192">
        <f>+D63+D56</f>
        <v>-780192</v>
      </c>
      <c r="E65" s="161"/>
      <c r="F65" s="192">
        <f>+F63+F56</f>
        <v>174166</v>
      </c>
      <c r="G65" s="161"/>
      <c r="H65" s="192">
        <f>+H63+H56</f>
        <v>-107392</v>
      </c>
      <c r="I65" s="161"/>
      <c r="J65" s="192">
        <f>+J63+J56</f>
        <v>15630</v>
      </c>
    </row>
    <row r="66" spans="1:10" ht="21.6" customHeight="1" thickBot="1" x14ac:dyDescent="0.6">
      <c r="A66" s="17" t="s">
        <v>91</v>
      </c>
      <c r="B66" s="65"/>
      <c r="D66" s="197">
        <f>D33+D65</f>
        <v>-469750</v>
      </c>
      <c r="E66" s="161"/>
      <c r="F66" s="197">
        <f>F33+F65</f>
        <v>446087</v>
      </c>
      <c r="G66" s="161"/>
      <c r="H66" s="197">
        <f>H33+H65</f>
        <v>257686</v>
      </c>
      <c r="I66" s="161"/>
      <c r="J66" s="197">
        <f>J33+J65</f>
        <v>420855</v>
      </c>
    </row>
    <row r="67" spans="1:10" ht="27.75" customHeight="1" thickTop="1" x14ac:dyDescent="0.55000000000000004">
      <c r="A67" s="17"/>
      <c r="B67" s="65"/>
      <c r="D67" s="165"/>
      <c r="E67" s="161"/>
      <c r="F67" s="196"/>
      <c r="G67" s="161"/>
      <c r="H67" s="165"/>
      <c r="I67" s="161"/>
      <c r="J67" s="165"/>
    </row>
    <row r="68" spans="1:10" ht="21.6" customHeight="1" x14ac:dyDescent="0.45">
      <c r="A68" s="17" t="s">
        <v>114</v>
      </c>
      <c r="B68" s="15">
        <v>20</v>
      </c>
      <c r="F68" s="199"/>
    </row>
    <row r="69" spans="1:10" ht="21.6" customHeight="1" x14ac:dyDescent="0.45">
      <c r="A69" s="17" t="s">
        <v>92</v>
      </c>
      <c r="B69" s="15"/>
      <c r="C69" s="24" t="s">
        <v>162</v>
      </c>
      <c r="D69" s="73">
        <f>D33/251455</f>
        <v>1.2345827285200135</v>
      </c>
      <c r="E69" s="72"/>
      <c r="F69" s="73">
        <f>F33/250000</f>
        <v>1.0876840000000001</v>
      </c>
      <c r="G69" s="72"/>
      <c r="H69" s="73">
        <f>H33/251455</f>
        <v>1.4518621622159034</v>
      </c>
      <c r="I69" s="72"/>
      <c r="J69" s="73">
        <f>J33/250000</f>
        <v>1.6209</v>
      </c>
    </row>
    <row r="70" spans="1:10" ht="21.6" customHeight="1" x14ac:dyDescent="0.45">
      <c r="A70" s="7" t="s">
        <v>163</v>
      </c>
      <c r="D70" s="199">
        <f>251455422/1000</f>
        <v>251455.42199999999</v>
      </c>
      <c r="E70" s="213"/>
      <c r="F70" s="199">
        <f>250000000/1000</f>
        <v>250000</v>
      </c>
      <c r="H70" s="199">
        <f>251455422/1000</f>
        <v>251455.42199999999</v>
      </c>
      <c r="J70" s="199">
        <f>250000000/1000</f>
        <v>250000</v>
      </c>
    </row>
    <row r="71" spans="1:10" ht="21.6" customHeight="1" x14ac:dyDescent="0.45"/>
    <row r="72" spans="1:10" ht="21.6" customHeight="1" x14ac:dyDescent="0.45">
      <c r="A72" s="17" t="s">
        <v>160</v>
      </c>
      <c r="B72" s="228"/>
      <c r="C72" s="17" t="s">
        <v>162</v>
      </c>
      <c r="D72" s="73">
        <f>D33/D73</f>
        <v>1.200360350155278</v>
      </c>
      <c r="E72" s="183"/>
      <c r="F72" s="73">
        <f>F33/F73</f>
        <v>1.0876840000000001</v>
      </c>
      <c r="H72" s="73">
        <f>H33/258624</f>
        <v>1.4116168646374661</v>
      </c>
      <c r="J72" s="73">
        <f>(J33/J73)</f>
        <v>1.6209</v>
      </c>
    </row>
    <row r="73" spans="1:10" ht="21.6" customHeight="1" x14ac:dyDescent="0.45">
      <c r="A73" s="228" t="s">
        <v>163</v>
      </c>
      <c r="D73" s="199">
        <f>258624004/1000</f>
        <v>258624.00399999999</v>
      </c>
      <c r="E73" s="199"/>
      <c r="F73" s="199">
        <f>250000000/1000</f>
        <v>250000</v>
      </c>
      <c r="G73" s="199"/>
      <c r="H73" s="199">
        <f>258624004/1000</f>
        <v>258624.00399999999</v>
      </c>
      <c r="I73" s="199"/>
      <c r="J73" s="199">
        <f>250000000/1000</f>
        <v>250000</v>
      </c>
    </row>
    <row r="74" spans="1:10" ht="21.6" customHeight="1" x14ac:dyDescent="0.45"/>
    <row r="75" spans="1:10" ht="21.6" customHeight="1" x14ac:dyDescent="0.45"/>
    <row r="76" spans="1:10" ht="21.6" customHeight="1" x14ac:dyDescent="0.45"/>
    <row r="77" spans="1:10" ht="21.6" customHeight="1" x14ac:dyDescent="0.45"/>
    <row r="78" spans="1:10" ht="21.6" customHeight="1" x14ac:dyDescent="0.45"/>
    <row r="79" spans="1:10" ht="21.6" customHeight="1" x14ac:dyDescent="0.45"/>
    <row r="80" spans="1:10" ht="21.6" customHeight="1" x14ac:dyDescent="0.45"/>
    <row r="81" spans="1:1" ht="21.6" customHeight="1" x14ac:dyDescent="0.45"/>
    <row r="82" spans="1:1" ht="21.6" customHeight="1" x14ac:dyDescent="0.45">
      <c r="A82" s="7" t="s">
        <v>75</v>
      </c>
    </row>
    <row r="83" spans="1:1" ht="21.6" customHeight="1" x14ac:dyDescent="0.45"/>
    <row r="84" spans="1:1" ht="21.6" customHeight="1" x14ac:dyDescent="0.45"/>
    <row r="85" spans="1:1" ht="21.6" customHeight="1" x14ac:dyDescent="0.45"/>
    <row r="86" spans="1:1" ht="21.6" customHeight="1" x14ac:dyDescent="0.45"/>
  </sheetData>
  <mergeCells count="14">
    <mergeCell ref="A1:J1"/>
    <mergeCell ref="A2:J2"/>
    <mergeCell ref="A3:J3"/>
    <mergeCell ref="A4:J4"/>
    <mergeCell ref="D48:F48"/>
    <mergeCell ref="H48:J48"/>
    <mergeCell ref="A5:J5"/>
    <mergeCell ref="D7:F7"/>
    <mergeCell ref="H7:J7"/>
    <mergeCell ref="A42:J42"/>
    <mergeCell ref="A43:J43"/>
    <mergeCell ref="A44:J44"/>
    <mergeCell ref="A45:J45"/>
    <mergeCell ref="A46:J46"/>
  </mergeCells>
  <phoneticPr fontId="27" type="noConversion"/>
  <pageMargins left="0.80208333333333304" right="0.3" top="1" bottom="0.5" header="0.6" footer="0.3"/>
  <pageSetup paperSize="9" scale="80" firstPageNumber="8" orientation="portrait" useFirstPageNumber="1" r:id="rId1"/>
  <headerFooter alignWithMargins="0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zoomScaleNormal="100" zoomScaleSheetLayoutView="100" workbookViewId="0">
      <selection activeCell="L17" sqref="L17"/>
    </sheetView>
  </sheetViews>
  <sheetFormatPr defaultColWidth="9.33203125" defaultRowHeight="16.5" x14ac:dyDescent="0.45"/>
  <cols>
    <col min="1" max="1" width="47.33203125" style="123" customWidth="1"/>
    <col min="2" max="2" width="8.6640625" style="127" bestFit="1" customWidth="1"/>
    <col min="3" max="3" width="14.1640625" style="123" customWidth="1"/>
    <col min="4" max="4" width="2.6640625" style="123" customWidth="1"/>
    <col min="5" max="5" width="14.1640625" style="123" customWidth="1"/>
    <col min="6" max="6" width="2.6640625" style="123" customWidth="1"/>
    <col min="7" max="7" width="14.1640625" style="123" customWidth="1"/>
    <col min="8" max="9" width="2.6640625" style="123" customWidth="1"/>
    <col min="10" max="10" width="14.1640625" style="123" customWidth="1"/>
    <col min="11" max="12" width="2.6640625" style="123" customWidth="1"/>
    <col min="13" max="13" width="14.1640625" style="123" customWidth="1"/>
    <col min="14" max="16" width="2.6640625" style="123" customWidth="1"/>
    <col min="17" max="17" width="14.1640625" style="123" customWidth="1"/>
    <col min="18" max="19" width="2.6640625" style="123" customWidth="1"/>
    <col min="20" max="20" width="14.1640625" style="123" customWidth="1"/>
    <col min="21" max="21" width="0.6640625" style="123" customWidth="1"/>
    <col min="22" max="22" width="8" style="123" customWidth="1"/>
    <col min="23" max="16384" width="9.33203125" style="123"/>
  </cols>
  <sheetData>
    <row r="1" spans="1:20" s="118" customFormat="1" ht="26.25" x14ac:dyDescent="0.45">
      <c r="A1" s="243" t="s">
        <v>84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</row>
    <row r="2" spans="1:20" s="118" customFormat="1" ht="26.25" x14ac:dyDescent="0.45">
      <c r="A2" s="243" t="s">
        <v>126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</row>
    <row r="3" spans="1:20" s="119" customFormat="1" ht="26.25" x14ac:dyDescent="0.45">
      <c r="A3" s="243" t="s">
        <v>133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s="119" customFormat="1" ht="26.25" x14ac:dyDescent="0.45">
      <c r="A4" s="243" t="s">
        <v>115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</row>
    <row r="5" spans="1:20" s="119" customFormat="1" ht="23.25" x14ac:dyDescent="0.45">
      <c r="A5" s="245" t="s">
        <v>20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</row>
    <row r="6" spans="1:20" s="120" customFormat="1" ht="23.25" x14ac:dyDescent="0.45">
      <c r="A6" s="186"/>
      <c r="B6" s="186"/>
      <c r="C6" s="246" t="s">
        <v>125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</row>
    <row r="7" spans="1:20" ht="9" customHeight="1" x14ac:dyDescent="0.45">
      <c r="A7" s="121"/>
      <c r="B7" s="122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</row>
    <row r="8" spans="1:20" x14ac:dyDescent="0.45">
      <c r="A8" s="121"/>
      <c r="C8" s="121"/>
      <c r="D8" s="121"/>
      <c r="E8" s="121"/>
      <c r="F8" s="121"/>
      <c r="G8" s="121"/>
      <c r="H8" s="121"/>
      <c r="I8" s="121"/>
      <c r="J8" s="121"/>
      <c r="K8" s="121"/>
      <c r="T8" s="121"/>
    </row>
    <row r="9" spans="1:20" s="90" customFormat="1" ht="21" x14ac:dyDescent="0.45">
      <c r="A9" s="107"/>
      <c r="B9" s="92" t="s">
        <v>0</v>
      </c>
      <c r="C9" s="92" t="s">
        <v>46</v>
      </c>
      <c r="E9" s="92" t="s">
        <v>17</v>
      </c>
      <c r="F9" s="92"/>
      <c r="G9" s="247" t="s">
        <v>25</v>
      </c>
      <c r="H9" s="247"/>
      <c r="I9" s="247"/>
      <c r="J9" s="247"/>
      <c r="K9" s="92"/>
      <c r="L9" s="244" t="s">
        <v>116</v>
      </c>
      <c r="M9" s="244"/>
      <c r="N9" s="244"/>
      <c r="O9" s="244"/>
      <c r="P9" s="244"/>
      <c r="Q9" s="244"/>
      <c r="R9" s="244"/>
      <c r="S9" s="125"/>
      <c r="T9" s="92" t="s">
        <v>10</v>
      </c>
    </row>
    <row r="10" spans="1:20" s="90" customFormat="1" ht="21" x14ac:dyDescent="0.45">
      <c r="A10" s="107"/>
      <c r="B10" s="103"/>
      <c r="C10" s="92" t="s">
        <v>47</v>
      </c>
      <c r="D10" s="92"/>
      <c r="E10" s="92" t="s">
        <v>71</v>
      </c>
      <c r="F10" s="92"/>
      <c r="G10" s="249" t="s">
        <v>95</v>
      </c>
      <c r="H10" s="249"/>
      <c r="I10" s="92"/>
      <c r="J10" s="92" t="s">
        <v>48</v>
      </c>
      <c r="K10" s="92"/>
      <c r="L10" s="250" t="s">
        <v>146</v>
      </c>
      <c r="M10" s="250"/>
      <c r="N10" s="250"/>
      <c r="O10" s="91"/>
      <c r="P10" s="250" t="s">
        <v>96</v>
      </c>
      <c r="Q10" s="250"/>
      <c r="R10" s="250"/>
      <c r="S10" s="91"/>
      <c r="T10" s="92" t="s">
        <v>123</v>
      </c>
    </row>
    <row r="11" spans="1:20" s="90" customFormat="1" ht="21" x14ac:dyDescent="0.45">
      <c r="A11" s="107"/>
      <c r="B11" s="96"/>
      <c r="C11" s="92" t="s">
        <v>16</v>
      </c>
      <c r="D11" s="92"/>
      <c r="E11" s="92" t="s">
        <v>70</v>
      </c>
      <c r="F11" s="93"/>
      <c r="G11" s="251" t="s">
        <v>61</v>
      </c>
      <c r="H11" s="251"/>
      <c r="I11" s="92"/>
      <c r="J11" s="92" t="s">
        <v>49</v>
      </c>
      <c r="K11" s="92"/>
      <c r="L11" s="250" t="s">
        <v>147</v>
      </c>
      <c r="M11" s="250"/>
      <c r="N11" s="250"/>
      <c r="O11" s="91"/>
      <c r="P11" s="250" t="s">
        <v>102</v>
      </c>
      <c r="Q11" s="250"/>
      <c r="R11" s="250"/>
      <c r="S11" s="91"/>
      <c r="T11" s="92" t="s">
        <v>124</v>
      </c>
    </row>
    <row r="12" spans="1:20" s="90" customFormat="1" ht="21" x14ac:dyDescent="0.45">
      <c r="A12" s="107"/>
      <c r="B12" s="96"/>
      <c r="C12" s="185"/>
      <c r="D12" s="92"/>
      <c r="E12" s="185"/>
      <c r="F12" s="92"/>
      <c r="G12" s="247" t="s">
        <v>62</v>
      </c>
      <c r="H12" s="247"/>
      <c r="I12" s="92"/>
      <c r="J12" s="94"/>
      <c r="K12" s="92"/>
      <c r="L12" s="244" t="s">
        <v>141</v>
      </c>
      <c r="M12" s="244"/>
      <c r="N12" s="244"/>
      <c r="O12" s="97"/>
      <c r="P12" s="244" t="s">
        <v>97</v>
      </c>
      <c r="Q12" s="244"/>
      <c r="R12" s="244"/>
      <c r="S12" s="91"/>
      <c r="T12" s="94"/>
    </row>
    <row r="13" spans="1:20" s="90" customFormat="1" ht="9.75" customHeight="1" x14ac:dyDescent="0.45">
      <c r="A13" s="95"/>
      <c r="B13" s="96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7"/>
      <c r="N13" s="97"/>
      <c r="O13" s="97"/>
      <c r="P13" s="97"/>
      <c r="Q13" s="97"/>
      <c r="R13" s="91"/>
      <c r="S13" s="91"/>
      <c r="T13" s="92"/>
    </row>
    <row r="14" spans="1:20" s="90" customFormat="1" ht="21" x14ac:dyDescent="0.45">
      <c r="A14" s="107" t="s">
        <v>119</v>
      </c>
      <c r="B14" s="107"/>
      <c r="C14" s="98">
        <v>250000</v>
      </c>
      <c r="D14" s="93"/>
      <c r="E14" s="98">
        <v>3512184</v>
      </c>
      <c r="F14" s="98"/>
      <c r="G14" s="98">
        <v>50000</v>
      </c>
      <c r="H14" s="93"/>
      <c r="I14" s="93"/>
      <c r="J14" s="98">
        <v>2630188</v>
      </c>
      <c r="K14" s="99"/>
      <c r="L14" s="100"/>
      <c r="M14" s="98">
        <v>-87985</v>
      </c>
      <c r="N14" s="98"/>
      <c r="O14" s="98"/>
      <c r="P14" s="93"/>
      <c r="Q14" s="98">
        <v>687926</v>
      </c>
      <c r="R14" s="93"/>
      <c r="S14" s="93"/>
      <c r="T14" s="98">
        <f>SUM(C14:Q14)</f>
        <v>7042313</v>
      </c>
    </row>
    <row r="15" spans="1:20" ht="21" x14ac:dyDescent="0.45">
      <c r="A15" s="102" t="s">
        <v>82</v>
      </c>
      <c r="B15" s="103"/>
      <c r="C15" s="101">
        <v>0</v>
      </c>
      <c r="D15" s="93"/>
      <c r="E15" s="101">
        <v>0</v>
      </c>
      <c r="F15" s="101"/>
      <c r="G15" s="101">
        <v>0</v>
      </c>
      <c r="H15" s="93"/>
      <c r="I15" s="93"/>
      <c r="J15" s="104">
        <f>'กำไรขาดทุนเบ็ดเสร็จ(6)'!F33</f>
        <v>271921</v>
      </c>
      <c r="K15" s="100"/>
      <c r="L15" s="100"/>
      <c r="M15" s="100">
        <v>15413</v>
      </c>
      <c r="N15" s="100"/>
      <c r="O15" s="100"/>
      <c r="P15" s="100"/>
      <c r="Q15" s="100">
        <v>158753</v>
      </c>
      <c r="R15" s="97"/>
      <c r="S15" s="97"/>
      <c r="T15" s="98">
        <f>SUM(C15:Q15)</f>
        <v>446087</v>
      </c>
    </row>
    <row r="16" spans="1:20" ht="21" x14ac:dyDescent="0.45">
      <c r="A16" s="102" t="s">
        <v>99</v>
      </c>
      <c r="B16" s="103">
        <v>23</v>
      </c>
      <c r="C16" s="101">
        <v>0</v>
      </c>
      <c r="D16" s="93"/>
      <c r="E16" s="101">
        <v>0</v>
      </c>
      <c r="F16" s="101"/>
      <c r="G16" s="101">
        <v>0</v>
      </c>
      <c r="H16" s="93"/>
      <c r="I16" s="93"/>
      <c r="J16" s="104">
        <v>-250000</v>
      </c>
      <c r="K16" s="99"/>
      <c r="L16" s="100"/>
      <c r="M16" s="101">
        <v>0</v>
      </c>
      <c r="N16" s="100"/>
      <c r="O16" s="99"/>
      <c r="P16" s="100"/>
      <c r="Q16" s="101">
        <v>0</v>
      </c>
      <c r="R16" s="128"/>
      <c r="S16" s="128"/>
      <c r="T16" s="98">
        <f>SUM(C16:Q16)</f>
        <v>-250000</v>
      </c>
    </row>
    <row r="17" spans="1:20" ht="21.75" thickBot="1" x14ac:dyDescent="0.5">
      <c r="A17" s="105" t="s">
        <v>120</v>
      </c>
      <c r="B17" s="105"/>
      <c r="C17" s="106">
        <f>SUM(C14:C16)</f>
        <v>250000</v>
      </c>
      <c r="D17" s="93"/>
      <c r="E17" s="106">
        <f>SUM(E14:E16)</f>
        <v>3512184</v>
      </c>
      <c r="F17" s="98"/>
      <c r="G17" s="106">
        <f>SUM(G14:G16)</f>
        <v>50000</v>
      </c>
      <c r="H17" s="110"/>
      <c r="I17" s="93"/>
      <c r="J17" s="106">
        <f>SUM(J14:J16)</f>
        <v>2652109</v>
      </c>
      <c r="K17" s="99"/>
      <c r="L17" s="108"/>
      <c r="M17" s="106">
        <f>SUM(M14:M16)</f>
        <v>-72572</v>
      </c>
      <c r="N17" s="106"/>
      <c r="O17" s="98"/>
      <c r="P17" s="106"/>
      <c r="Q17" s="106">
        <f>SUM(Q14:Q16)</f>
        <v>846679</v>
      </c>
      <c r="R17" s="109"/>
      <c r="S17" s="97"/>
      <c r="T17" s="106">
        <f>SUM(T14:T16)</f>
        <v>7238400</v>
      </c>
    </row>
    <row r="18" spans="1:20" ht="12.75" customHeight="1" thickTop="1" x14ac:dyDescent="0.45">
      <c r="A18" s="93"/>
      <c r="B18" s="126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</row>
    <row r="19" spans="1:20" s="90" customFormat="1" ht="21" x14ac:dyDescent="0.45">
      <c r="A19" s="107" t="s">
        <v>134</v>
      </c>
      <c r="B19" s="107"/>
      <c r="C19" s="98">
        <v>250000</v>
      </c>
      <c r="D19" s="93"/>
      <c r="E19" s="98">
        <v>3512184</v>
      </c>
      <c r="F19" s="98"/>
      <c r="G19" s="98">
        <v>50000</v>
      </c>
      <c r="H19" s="93"/>
      <c r="I19" s="93"/>
      <c r="J19" s="98">
        <v>2650797</v>
      </c>
      <c r="K19" s="99"/>
      <c r="L19" s="100"/>
      <c r="M19" s="98">
        <v>-39021</v>
      </c>
      <c r="N19" s="98"/>
      <c r="O19" s="98"/>
      <c r="P19" s="93"/>
      <c r="Q19" s="98">
        <v>1270000</v>
      </c>
      <c r="R19" s="93"/>
      <c r="S19" s="93"/>
      <c r="T19" s="98">
        <f>SUM(C19:Q19)</f>
        <v>7693960</v>
      </c>
    </row>
    <row r="20" spans="1:20" s="222" customFormat="1" ht="21" x14ac:dyDescent="0.45">
      <c r="A20" s="217" t="s">
        <v>152</v>
      </c>
      <c r="B20" s="142">
        <v>17.3</v>
      </c>
      <c r="C20" s="143">
        <v>43905</v>
      </c>
      <c r="D20" s="221"/>
      <c r="E20" s="143">
        <v>1668399</v>
      </c>
      <c r="F20" s="141"/>
      <c r="G20" s="156">
        <v>0</v>
      </c>
      <c r="H20" s="221"/>
      <c r="J20" s="156">
        <v>0</v>
      </c>
      <c r="K20" s="144"/>
      <c r="M20" s="156">
        <v>0</v>
      </c>
      <c r="N20" s="143"/>
      <c r="Q20" s="156">
        <v>0</v>
      </c>
      <c r="T20" s="143">
        <f>SUM(C20:Q20)</f>
        <v>1712304</v>
      </c>
    </row>
    <row r="21" spans="1:20" s="222" customFormat="1" ht="19.5" customHeight="1" x14ac:dyDescent="0.45">
      <c r="A21" s="217" t="s">
        <v>161</v>
      </c>
      <c r="B21" s="136"/>
      <c r="C21" s="156">
        <v>0</v>
      </c>
      <c r="E21" s="156">
        <v>0</v>
      </c>
      <c r="F21" s="146"/>
      <c r="G21" s="156">
        <v>0</v>
      </c>
      <c r="J21" s="157">
        <f>+'กำไรขาดทุนเบ็ดเสร็จ(6)'!D33-1456</f>
        <v>308986</v>
      </c>
      <c r="K21" s="148"/>
      <c r="M21" s="148">
        <v>-124597</v>
      </c>
      <c r="N21" s="148"/>
      <c r="Q21" s="148">
        <f>-828090+173951</f>
        <v>-654139</v>
      </c>
      <c r="T21" s="143">
        <f>SUM(C21:Q21)</f>
        <v>-469750</v>
      </c>
    </row>
    <row r="22" spans="1:20" ht="21.75" thickBot="1" x14ac:dyDescent="0.5">
      <c r="A22" s="105" t="s">
        <v>135</v>
      </c>
      <c r="B22" s="105"/>
      <c r="C22" s="106">
        <f>SUM(C19:C21)</f>
        <v>293905</v>
      </c>
      <c r="D22" s="93"/>
      <c r="E22" s="106">
        <f>SUM(E19:E21)</f>
        <v>5180583</v>
      </c>
      <c r="F22" s="98"/>
      <c r="G22" s="106">
        <f>SUM(G19:G21)</f>
        <v>50000</v>
      </c>
      <c r="H22" s="110"/>
      <c r="I22" s="93"/>
      <c r="J22" s="106">
        <f>SUM(J19:J21)</f>
        <v>2959783</v>
      </c>
      <c r="K22" s="99"/>
      <c r="L22" s="108"/>
      <c r="M22" s="106">
        <f>SUM(M19:M21)</f>
        <v>-163618</v>
      </c>
      <c r="N22" s="106"/>
      <c r="O22" s="98"/>
      <c r="P22" s="106"/>
      <c r="Q22" s="106">
        <f>SUM(Q19:Q21)</f>
        <v>615861</v>
      </c>
      <c r="R22" s="109"/>
      <c r="S22" s="97"/>
      <c r="T22" s="106">
        <f>SUM(C22:Q22)</f>
        <v>8936514</v>
      </c>
    </row>
    <row r="23" spans="1:20" ht="17.25" thickTop="1" x14ac:dyDescent="0.45">
      <c r="T23" s="226" t="s">
        <v>81</v>
      </c>
    </row>
    <row r="24" spans="1:20" x14ac:dyDescent="0.45">
      <c r="T24" s="226" t="s">
        <v>81</v>
      </c>
    </row>
    <row r="27" spans="1:20" ht="11.25" customHeight="1" x14ac:dyDescent="0.45"/>
    <row r="28" spans="1:20" ht="21" x14ac:dyDescent="0.45">
      <c r="A28" s="248" t="s">
        <v>75</v>
      </c>
      <c r="B28" s="248"/>
      <c r="C28" s="248"/>
      <c r="D28" s="248"/>
      <c r="E28" s="248"/>
      <c r="F28" s="248"/>
      <c r="G28" s="248"/>
      <c r="H28" s="248"/>
    </row>
    <row r="31" spans="1:20" x14ac:dyDescent="0.45">
      <c r="B31" s="123"/>
    </row>
    <row r="34" ht="10.5" customHeight="1" x14ac:dyDescent="0.45"/>
    <row r="37" ht="7.5" customHeight="1" x14ac:dyDescent="0.45"/>
  </sheetData>
  <mergeCells count="18">
    <mergeCell ref="G12:H12"/>
    <mergeCell ref="L12:N12"/>
    <mergeCell ref="P12:R12"/>
    <mergeCell ref="A28:H28"/>
    <mergeCell ref="G9:J9"/>
    <mergeCell ref="G10:H10"/>
    <mergeCell ref="L10:N10"/>
    <mergeCell ref="P10:R10"/>
    <mergeCell ref="G11:H11"/>
    <mergeCell ref="L11:N11"/>
    <mergeCell ref="P11:R11"/>
    <mergeCell ref="A1:T1"/>
    <mergeCell ref="A2:T2"/>
    <mergeCell ref="A3:T3"/>
    <mergeCell ref="A4:T4"/>
    <mergeCell ref="L9:R9"/>
    <mergeCell ref="A5:T5"/>
    <mergeCell ref="C6:T6"/>
  </mergeCells>
  <pageMargins left="0.8" right="0.3" top="0.9" bottom="0.9" header="0.59055118110236204" footer="0.31496062992126"/>
  <pageSetup paperSize="9" scale="85" firstPageNumber="8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opLeftCell="A7" zoomScaleNormal="100" zoomScaleSheetLayoutView="90" workbookViewId="0">
      <selection activeCell="L17" sqref="L17"/>
    </sheetView>
  </sheetViews>
  <sheetFormatPr defaultColWidth="9.33203125" defaultRowHeight="16.5" x14ac:dyDescent="0.45"/>
  <cols>
    <col min="1" max="1" width="53" style="38" customWidth="1"/>
    <col min="2" max="2" width="10.33203125" style="39" customWidth="1"/>
    <col min="3" max="3" width="15.33203125" style="38" customWidth="1"/>
    <col min="4" max="4" width="2.6640625" style="38" customWidth="1"/>
    <col min="5" max="5" width="15.33203125" style="38" customWidth="1"/>
    <col min="6" max="6" width="2.6640625" style="38" customWidth="1"/>
    <col min="7" max="7" width="15.33203125" style="38" customWidth="1"/>
    <col min="8" max="8" width="2.6640625" style="38" customWidth="1"/>
    <col min="9" max="9" width="15.33203125" style="38" customWidth="1"/>
    <col min="10" max="10" width="2.6640625" style="38" customWidth="1"/>
    <col min="11" max="11" width="20.6640625" style="38" customWidth="1"/>
    <col min="12" max="12" width="2.6640625" style="38" customWidth="1"/>
    <col min="13" max="13" width="15.33203125" style="38" customWidth="1"/>
    <col min="14" max="14" width="0.6640625" style="38" customWidth="1"/>
    <col min="15" max="16384" width="9.33203125" style="38"/>
  </cols>
  <sheetData>
    <row r="1" spans="1:19" s="36" customFormat="1" ht="26.25" x14ac:dyDescent="0.45">
      <c r="A1" s="254" t="s">
        <v>84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9" s="36" customFormat="1" ht="26.25" x14ac:dyDescent="0.45">
      <c r="A2" s="254" t="s">
        <v>126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9" s="40" customFormat="1" ht="26.25" x14ac:dyDescent="0.45">
      <c r="A3" s="254" t="s">
        <v>133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9" s="40" customFormat="1" ht="26.25" x14ac:dyDescent="0.45">
      <c r="A4" s="254" t="s">
        <v>115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9" s="40" customFormat="1" ht="23.25" x14ac:dyDescent="0.45">
      <c r="A5" s="255" t="s">
        <v>20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9" s="37" customFormat="1" ht="21.75" x14ac:dyDescent="0.45">
      <c r="A6" s="187"/>
      <c r="B6" s="187"/>
      <c r="C6" s="256" t="s">
        <v>127</v>
      </c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9" ht="6" customHeight="1" x14ac:dyDescent="0.45">
      <c r="A7" s="51"/>
      <c r="B7" s="52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9" s="37" customFormat="1" ht="21.75" customHeight="1" x14ac:dyDescent="0.45">
      <c r="A8" s="129"/>
      <c r="B8" s="92" t="s">
        <v>0</v>
      </c>
      <c r="C8" s="130" t="s">
        <v>46</v>
      </c>
      <c r="D8" s="129"/>
      <c r="E8" s="130" t="s">
        <v>17</v>
      </c>
      <c r="F8" s="129"/>
      <c r="G8" s="252" t="s">
        <v>25</v>
      </c>
      <c r="H8" s="252"/>
      <c r="I8" s="252"/>
      <c r="J8" s="129"/>
      <c r="K8" s="124" t="s">
        <v>128</v>
      </c>
      <c r="L8" s="138"/>
      <c r="M8" s="92" t="s">
        <v>10</v>
      </c>
    </row>
    <row r="9" spans="1:19" s="37" customFormat="1" ht="21" x14ac:dyDescent="0.45">
      <c r="A9" s="130"/>
      <c r="B9" s="132"/>
      <c r="C9" s="130" t="s">
        <v>47</v>
      </c>
      <c r="D9" s="130"/>
      <c r="E9" s="130" t="s">
        <v>71</v>
      </c>
      <c r="F9" s="133"/>
      <c r="G9" s="137" t="s">
        <v>95</v>
      </c>
      <c r="I9" s="130" t="s">
        <v>48</v>
      </c>
      <c r="J9" s="130"/>
      <c r="K9" s="124" t="s">
        <v>68</v>
      </c>
      <c r="M9" s="92" t="s">
        <v>123</v>
      </c>
    </row>
    <row r="10" spans="1:19" s="37" customFormat="1" ht="21" x14ac:dyDescent="0.45">
      <c r="A10" s="135"/>
      <c r="B10" s="136"/>
      <c r="C10" s="130" t="s">
        <v>16</v>
      </c>
      <c r="D10" s="130"/>
      <c r="E10" s="130" t="s">
        <v>70</v>
      </c>
      <c r="F10" s="133"/>
      <c r="G10" s="130" t="s">
        <v>61</v>
      </c>
      <c r="H10" s="130"/>
      <c r="I10" s="130" t="s">
        <v>49</v>
      </c>
      <c r="J10" s="130"/>
      <c r="K10" s="218" t="s">
        <v>146</v>
      </c>
      <c r="L10" s="138"/>
      <c r="M10" s="92" t="s">
        <v>124</v>
      </c>
    </row>
    <row r="11" spans="1:19" s="37" customFormat="1" ht="21" x14ac:dyDescent="0.45">
      <c r="A11" s="135"/>
      <c r="B11" s="136"/>
      <c r="D11" s="130"/>
      <c r="F11" s="133"/>
      <c r="G11" s="130" t="s">
        <v>62</v>
      </c>
      <c r="H11" s="130"/>
      <c r="I11" s="130"/>
      <c r="J11" s="130"/>
      <c r="K11" s="124" t="s">
        <v>147</v>
      </c>
      <c r="L11" s="138"/>
      <c r="M11" s="130"/>
    </row>
    <row r="12" spans="1:19" s="37" customFormat="1" ht="21" x14ac:dyDescent="0.45">
      <c r="A12" s="135"/>
      <c r="B12" s="136"/>
      <c r="C12" s="190"/>
      <c r="D12" s="130"/>
      <c r="E12" s="190"/>
      <c r="F12" s="133"/>
      <c r="G12" s="190"/>
      <c r="H12" s="130"/>
      <c r="I12" s="190"/>
      <c r="J12" s="130"/>
      <c r="K12" s="188" t="s">
        <v>141</v>
      </c>
      <c r="L12" s="138"/>
      <c r="M12" s="134"/>
    </row>
    <row r="13" spans="1:19" s="37" customFormat="1" ht="9.75" customHeight="1" x14ac:dyDescent="0.45">
      <c r="A13" s="139"/>
      <c r="B13" s="140"/>
      <c r="C13" s="124"/>
      <c r="D13" s="124"/>
      <c r="E13" s="124"/>
      <c r="F13" s="131"/>
      <c r="G13" s="124"/>
      <c r="H13" s="124"/>
      <c r="I13" s="124"/>
      <c r="J13" s="124"/>
      <c r="L13" s="141"/>
      <c r="M13" s="141"/>
      <c r="N13" s="141"/>
      <c r="O13" s="131"/>
      <c r="P13" s="124"/>
      <c r="Q13" s="124"/>
      <c r="R13" s="120"/>
      <c r="S13" s="120"/>
    </row>
    <row r="14" spans="1:19" s="37" customFormat="1" ht="21" x14ac:dyDescent="0.45">
      <c r="A14" s="135" t="s">
        <v>119</v>
      </c>
      <c r="B14" s="142"/>
      <c r="C14" s="143">
        <v>250000</v>
      </c>
      <c r="D14" s="120"/>
      <c r="E14" s="143">
        <v>3512184</v>
      </c>
      <c r="F14" s="141"/>
      <c r="G14" s="143">
        <v>50000</v>
      </c>
      <c r="H14" s="120"/>
      <c r="I14" s="143">
        <v>1983796</v>
      </c>
      <c r="J14" s="144"/>
      <c r="K14" s="143">
        <v>-90709</v>
      </c>
      <c r="L14" s="143"/>
      <c r="M14" s="143">
        <f>SUM(C14:K14)</f>
        <v>5705271</v>
      </c>
    </row>
    <row r="15" spans="1:19" s="37" customFormat="1" ht="19.5" customHeight="1" x14ac:dyDescent="0.45">
      <c r="A15" s="142" t="s">
        <v>82</v>
      </c>
      <c r="B15" s="136"/>
      <c r="C15" s="156">
        <v>0</v>
      </c>
      <c r="E15" s="156">
        <v>0</v>
      </c>
      <c r="F15" s="146"/>
      <c r="G15" s="156">
        <v>0</v>
      </c>
      <c r="I15" s="157">
        <f>'กำไรขาดทุนเบ็ดเสร็จ(6)'!J33</f>
        <v>405225</v>
      </c>
      <c r="J15" s="148"/>
      <c r="K15" s="148">
        <f>'กำไรขาดทุนเบ็ดเสร็จ(6)'!J65</f>
        <v>15630</v>
      </c>
      <c r="L15" s="148"/>
      <c r="M15" s="143">
        <f>SUM(C15:K15)</f>
        <v>420855</v>
      </c>
    </row>
    <row r="16" spans="1:19" s="37" customFormat="1" ht="19.5" customHeight="1" x14ac:dyDescent="0.45">
      <c r="A16" s="102" t="s">
        <v>99</v>
      </c>
      <c r="B16" s="136">
        <v>23</v>
      </c>
      <c r="C16" s="145">
        <v>0</v>
      </c>
      <c r="E16" s="145">
        <v>0</v>
      </c>
      <c r="F16" s="146"/>
      <c r="G16" s="145">
        <v>0</v>
      </c>
      <c r="I16" s="147">
        <v>-250000</v>
      </c>
      <c r="J16" s="148"/>
      <c r="K16" s="156">
        <v>0</v>
      </c>
      <c r="L16" s="148"/>
      <c r="M16" s="189">
        <f>SUM(C16:K16)</f>
        <v>-250000</v>
      </c>
    </row>
    <row r="17" spans="1:13" s="37" customFormat="1" ht="21.75" thickBot="1" x14ac:dyDescent="0.5">
      <c r="A17" s="149" t="s">
        <v>120</v>
      </c>
      <c r="B17" s="150"/>
      <c r="C17" s="151">
        <f>+C14</f>
        <v>250000</v>
      </c>
      <c r="E17" s="151">
        <f>+E14</f>
        <v>3512184</v>
      </c>
      <c r="F17" s="146"/>
      <c r="G17" s="153">
        <f>+G14</f>
        <v>50000</v>
      </c>
      <c r="I17" s="151">
        <f>SUM(I14:I16)</f>
        <v>2139021</v>
      </c>
      <c r="J17" s="152"/>
      <c r="K17" s="153">
        <f>SUM(K14:K16)</f>
        <v>-75079</v>
      </c>
      <c r="L17" s="154"/>
      <c r="M17" s="151">
        <f>SUM(M14:M16)</f>
        <v>5876126</v>
      </c>
    </row>
    <row r="18" spans="1:13" s="37" customFormat="1" ht="21.75" thickTop="1" x14ac:dyDescent="0.45">
      <c r="B18" s="155"/>
    </row>
    <row r="19" spans="1:13" s="37" customFormat="1" ht="21" x14ac:dyDescent="0.45">
      <c r="A19" s="135" t="s">
        <v>134</v>
      </c>
      <c r="B19" s="142"/>
      <c r="C19" s="143">
        <v>250000</v>
      </c>
      <c r="D19" s="120"/>
      <c r="E19" s="143">
        <v>3512184</v>
      </c>
      <c r="F19" s="141"/>
      <c r="G19" s="143">
        <v>50000</v>
      </c>
      <c r="H19" s="120"/>
      <c r="I19" s="143">
        <v>1979443</v>
      </c>
      <c r="J19" s="144"/>
      <c r="K19" s="143">
        <v>-41042</v>
      </c>
      <c r="L19" s="143"/>
      <c r="M19" s="143">
        <f>SUM(C19:K19)</f>
        <v>5750585</v>
      </c>
    </row>
    <row r="20" spans="1:13" s="215" customFormat="1" ht="21" x14ac:dyDescent="0.45">
      <c r="A20" s="217" t="s">
        <v>152</v>
      </c>
      <c r="B20" s="136">
        <v>17.3</v>
      </c>
      <c r="C20" s="143">
        <v>43905</v>
      </c>
      <c r="D20" s="214"/>
      <c r="E20" s="143">
        <v>1668399</v>
      </c>
      <c r="F20" s="141"/>
      <c r="G20" s="156">
        <v>0</v>
      </c>
      <c r="H20" s="214"/>
      <c r="I20" s="156">
        <v>0</v>
      </c>
      <c r="J20" s="144"/>
      <c r="K20" s="156">
        <v>0</v>
      </c>
      <c r="L20" s="143"/>
      <c r="M20" s="143">
        <f>SUM(C20:K20)</f>
        <v>1712304</v>
      </c>
    </row>
    <row r="21" spans="1:13" s="37" customFormat="1" ht="19.5" customHeight="1" x14ac:dyDescent="0.45">
      <c r="A21" s="142" t="s">
        <v>82</v>
      </c>
      <c r="B21" s="136"/>
      <c r="C21" s="156">
        <v>0</v>
      </c>
      <c r="E21" s="156">
        <v>0</v>
      </c>
      <c r="F21" s="146"/>
      <c r="G21" s="156">
        <v>0</v>
      </c>
      <c r="I21" s="157">
        <f>+'กำไรขาดทุนเบ็ดเสร็จ(6)'!H33</f>
        <v>365078</v>
      </c>
      <c r="J21" s="148"/>
      <c r="K21" s="148">
        <f>+'กำไรขาดทุนเบ็ดเสร็จ(6)'!H65</f>
        <v>-107392</v>
      </c>
      <c r="L21" s="148"/>
      <c r="M21" s="143">
        <f>SUM(C21:K21)</f>
        <v>257686</v>
      </c>
    </row>
    <row r="22" spans="1:13" s="37" customFormat="1" ht="21.75" thickBot="1" x14ac:dyDescent="0.5">
      <c r="A22" s="149" t="s">
        <v>135</v>
      </c>
      <c r="B22" s="150"/>
      <c r="C22" s="153">
        <f>SUM(C19:C21)</f>
        <v>293905</v>
      </c>
      <c r="D22" s="215"/>
      <c r="E22" s="153">
        <f>SUM(E19:E21)</f>
        <v>5180583</v>
      </c>
      <c r="F22" s="146"/>
      <c r="G22" s="153">
        <f>+G19</f>
        <v>50000</v>
      </c>
      <c r="I22" s="153">
        <f>SUM(I19:I21)</f>
        <v>2344521</v>
      </c>
      <c r="J22" s="152"/>
      <c r="K22" s="153">
        <f>SUM(K19:K21)</f>
        <v>-148434</v>
      </c>
      <c r="L22" s="154"/>
      <c r="M22" s="153">
        <f>SUM(M19:M21)</f>
        <v>7720575</v>
      </c>
    </row>
    <row r="23" spans="1:13" s="37" customFormat="1" ht="21.75" thickTop="1" x14ac:dyDescent="0.45">
      <c r="B23" s="155"/>
    </row>
    <row r="27" spans="1:13" ht="21" x14ac:dyDescent="0.45">
      <c r="A27" s="253" t="s">
        <v>75</v>
      </c>
      <c r="B27" s="253"/>
      <c r="C27" s="253"/>
      <c r="D27" s="253"/>
      <c r="E27" s="253"/>
      <c r="F27" s="253"/>
      <c r="G27" s="253"/>
    </row>
  </sheetData>
  <mergeCells count="8">
    <mergeCell ref="G8:I8"/>
    <mergeCell ref="A27:G27"/>
    <mergeCell ref="A1:M1"/>
    <mergeCell ref="A2:M2"/>
    <mergeCell ref="A3:M3"/>
    <mergeCell ref="A4:M4"/>
    <mergeCell ref="A5:M5"/>
    <mergeCell ref="C6:M6"/>
  </mergeCells>
  <conditionalFormatting sqref="K12">
    <cfRule type="duplicateValues" dxfId="0" priority="1" stopIfTrue="1"/>
  </conditionalFormatting>
  <pageMargins left="0.78740157480314998" right="0.31496062992126" top="0.90551181102362199" bottom="0.90551181102362199" header="0.59055118110236204" footer="0.31496062992126"/>
  <pageSetup paperSize="9" scale="85" firstPageNumber="8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16" zoomScale="110" zoomScaleNormal="110" zoomScaleSheetLayoutView="100" zoomScalePageLayoutView="60" workbookViewId="0">
      <selection activeCell="A33" sqref="A33"/>
    </sheetView>
  </sheetViews>
  <sheetFormatPr defaultColWidth="9.33203125" defaultRowHeight="21" x14ac:dyDescent="0.45"/>
  <cols>
    <col min="1" max="1" width="63.33203125" style="1" customWidth="1"/>
    <col min="2" max="2" width="8.6640625" style="35" customWidth="1"/>
    <col min="3" max="3" width="14.6640625" style="1" customWidth="1"/>
    <col min="4" max="4" width="2.1640625" style="1" customWidth="1"/>
    <col min="5" max="5" width="14.6640625" style="1" customWidth="1"/>
    <col min="6" max="6" width="2.1640625" style="1" customWidth="1"/>
    <col min="7" max="7" width="14.6640625" style="1" customWidth="1"/>
    <col min="8" max="8" width="2.1640625" style="1" customWidth="1"/>
    <col min="9" max="9" width="14.6640625" style="1" customWidth="1"/>
    <col min="10" max="16384" width="9.33203125" style="1"/>
  </cols>
  <sheetData>
    <row r="1" spans="1:9" s="27" customFormat="1" ht="27.75" customHeight="1" x14ac:dyDescent="0.55000000000000004">
      <c r="A1" s="259" t="s">
        <v>84</v>
      </c>
      <c r="B1" s="259"/>
      <c r="C1" s="259"/>
      <c r="D1" s="259"/>
      <c r="E1" s="259"/>
      <c r="F1" s="259"/>
      <c r="G1" s="259"/>
      <c r="H1" s="259"/>
      <c r="I1" s="259"/>
    </row>
    <row r="2" spans="1:9" s="27" customFormat="1" ht="27.75" customHeight="1" x14ac:dyDescent="0.55000000000000004">
      <c r="A2" s="259" t="s">
        <v>11</v>
      </c>
      <c r="B2" s="259"/>
      <c r="C2" s="259"/>
      <c r="D2" s="259"/>
      <c r="E2" s="259"/>
      <c r="F2" s="259"/>
      <c r="G2" s="259"/>
      <c r="H2" s="259"/>
      <c r="I2" s="259"/>
    </row>
    <row r="3" spans="1:9" s="27" customFormat="1" ht="27.75" customHeight="1" x14ac:dyDescent="0.55000000000000004">
      <c r="A3" s="259" t="s">
        <v>133</v>
      </c>
      <c r="B3" s="259"/>
      <c r="C3" s="259"/>
      <c r="D3" s="259"/>
      <c r="E3" s="259"/>
      <c r="F3" s="259"/>
      <c r="G3" s="259"/>
      <c r="H3" s="259"/>
      <c r="I3" s="259"/>
    </row>
    <row r="4" spans="1:9" ht="27.75" customHeight="1" x14ac:dyDescent="0.55000000000000004">
      <c r="A4" s="259" t="s">
        <v>2</v>
      </c>
      <c r="B4" s="259"/>
      <c r="C4" s="259"/>
      <c r="D4" s="259"/>
      <c r="E4" s="259"/>
      <c r="F4" s="259"/>
      <c r="G4" s="259"/>
      <c r="H4" s="259"/>
      <c r="I4" s="259"/>
    </row>
    <row r="5" spans="1:9" s="8" customFormat="1" ht="21.6" customHeight="1" x14ac:dyDescent="0.45">
      <c r="A5" s="258" t="s">
        <v>19</v>
      </c>
      <c r="B5" s="258"/>
      <c r="C5" s="258"/>
      <c r="D5" s="258"/>
      <c r="E5" s="258"/>
      <c r="F5" s="258"/>
      <c r="G5" s="258"/>
      <c r="H5" s="258"/>
      <c r="I5" s="258"/>
    </row>
    <row r="6" spans="1:9" s="8" customFormat="1" ht="8.65" customHeight="1" x14ac:dyDescent="0.45">
      <c r="A6" s="28"/>
      <c r="B6" s="29"/>
      <c r="C6" s="29"/>
      <c r="D6" s="29"/>
      <c r="E6" s="29"/>
      <c r="F6" s="29"/>
      <c r="G6" s="29"/>
      <c r="H6" s="29"/>
      <c r="I6" s="30"/>
    </row>
    <row r="7" spans="1:9" s="32" customFormat="1" ht="20.65" customHeight="1" x14ac:dyDescent="0.45">
      <c r="A7" s="31"/>
      <c r="B7" s="3"/>
      <c r="C7" s="257" t="s">
        <v>5</v>
      </c>
      <c r="D7" s="257"/>
      <c r="E7" s="257"/>
      <c r="G7" s="257" t="s">
        <v>30</v>
      </c>
      <c r="H7" s="257"/>
      <c r="I7" s="257"/>
    </row>
    <row r="8" spans="1:9" s="2" customFormat="1" ht="20.65" customHeight="1" x14ac:dyDescent="0.45">
      <c r="A8" s="6"/>
      <c r="B8" s="3"/>
      <c r="C8" s="3">
        <v>2561</v>
      </c>
      <c r="D8" s="3"/>
      <c r="E8" s="3">
        <v>2560</v>
      </c>
      <c r="F8" s="3"/>
      <c r="G8" s="3">
        <v>2561</v>
      </c>
      <c r="H8" s="3"/>
      <c r="I8" s="3">
        <v>2560</v>
      </c>
    </row>
    <row r="9" spans="1:9" ht="20.65" customHeight="1" x14ac:dyDescent="0.45">
      <c r="A9" s="230" t="s">
        <v>72</v>
      </c>
    </row>
    <row r="10" spans="1:9" ht="20.65" customHeight="1" x14ac:dyDescent="0.45">
      <c r="A10" s="232" t="s">
        <v>50</v>
      </c>
      <c r="C10" s="53">
        <v>1529087</v>
      </c>
      <c r="D10" s="53"/>
      <c r="E10" s="53">
        <v>1438549</v>
      </c>
      <c r="F10" s="10"/>
      <c r="G10" s="66">
        <v>0</v>
      </c>
      <c r="H10" s="10"/>
      <c r="I10" s="66">
        <v>0</v>
      </c>
    </row>
    <row r="11" spans="1:9" ht="20.65" customHeight="1" x14ac:dyDescent="0.45">
      <c r="A11" s="232" t="s">
        <v>130</v>
      </c>
      <c r="C11" s="53">
        <v>-124744</v>
      </c>
      <c r="D11" s="53"/>
      <c r="E11" s="53">
        <v>-71541</v>
      </c>
      <c r="F11" s="10"/>
      <c r="G11" s="66">
        <v>0</v>
      </c>
      <c r="H11" s="10"/>
      <c r="I11" s="66">
        <v>0</v>
      </c>
    </row>
    <row r="12" spans="1:9" ht="20.65" customHeight="1" x14ac:dyDescent="0.45">
      <c r="A12" s="232" t="s">
        <v>66</v>
      </c>
      <c r="C12" s="53">
        <v>10761</v>
      </c>
      <c r="D12" s="53"/>
      <c r="E12" s="53">
        <v>19616</v>
      </c>
      <c r="F12" s="10"/>
      <c r="G12" s="71">
        <v>4508</v>
      </c>
      <c r="H12" s="10"/>
      <c r="I12" s="71">
        <v>4675</v>
      </c>
    </row>
    <row r="13" spans="1:9" ht="20.65" customHeight="1" x14ac:dyDescent="0.45">
      <c r="A13" s="232" t="s">
        <v>67</v>
      </c>
      <c r="C13" s="53">
        <v>327879</v>
      </c>
      <c r="D13" s="53"/>
      <c r="E13" s="53">
        <v>19360</v>
      </c>
      <c r="F13" s="10"/>
      <c r="G13" s="71">
        <v>377757</v>
      </c>
      <c r="H13" s="10"/>
      <c r="I13" s="71">
        <v>19354</v>
      </c>
    </row>
    <row r="14" spans="1:9" ht="20.65" customHeight="1" x14ac:dyDescent="0.45">
      <c r="A14" s="232" t="s">
        <v>7</v>
      </c>
      <c r="C14" s="53">
        <v>8396</v>
      </c>
      <c r="D14" s="53"/>
      <c r="E14" s="53">
        <v>1615</v>
      </c>
      <c r="F14" s="10"/>
      <c r="G14" s="71">
        <v>12230</v>
      </c>
      <c r="H14" s="10"/>
      <c r="I14" s="71">
        <v>24818</v>
      </c>
    </row>
    <row r="15" spans="1:9" ht="20.65" customHeight="1" x14ac:dyDescent="0.45">
      <c r="A15" s="232" t="s">
        <v>117</v>
      </c>
      <c r="C15" s="53">
        <v>-657733</v>
      </c>
      <c r="D15" s="53"/>
      <c r="E15" s="53">
        <v>-787089</v>
      </c>
      <c r="F15" s="10"/>
      <c r="G15" s="66">
        <v>0</v>
      </c>
      <c r="H15" s="10"/>
      <c r="I15" s="66">
        <v>0</v>
      </c>
    </row>
    <row r="16" spans="1:9" ht="20.65" customHeight="1" x14ac:dyDescent="0.45">
      <c r="A16" s="232" t="s">
        <v>51</v>
      </c>
      <c r="C16" s="53">
        <v>-215717</v>
      </c>
      <c r="D16" s="53"/>
      <c r="E16" s="53">
        <v>-212266</v>
      </c>
      <c r="F16" s="10"/>
      <c r="G16" s="66">
        <v>0</v>
      </c>
      <c r="H16" s="10"/>
      <c r="I16" s="66">
        <v>0</v>
      </c>
    </row>
    <row r="17" spans="1:9" ht="20.65" customHeight="1" x14ac:dyDescent="0.45">
      <c r="A17" s="232" t="s">
        <v>52</v>
      </c>
      <c r="C17" s="53">
        <v>-244804</v>
      </c>
      <c r="D17" s="53"/>
      <c r="E17" s="53">
        <v>-231851</v>
      </c>
      <c r="F17" s="10"/>
      <c r="G17" s="66">
        <v>0</v>
      </c>
      <c r="H17" s="10"/>
      <c r="I17" s="66">
        <v>0</v>
      </c>
    </row>
    <row r="18" spans="1:9" ht="20.65" customHeight="1" x14ac:dyDescent="0.45">
      <c r="A18" s="232" t="s">
        <v>53</v>
      </c>
      <c r="C18" s="53">
        <v>-118257</v>
      </c>
      <c r="D18" s="53"/>
      <c r="E18" s="53">
        <v>-206252</v>
      </c>
      <c r="F18" s="9"/>
      <c r="G18" s="71">
        <v>-32584</v>
      </c>
      <c r="H18" s="9"/>
      <c r="I18" s="71">
        <v>-66168</v>
      </c>
    </row>
    <row r="19" spans="1:9" ht="20.65" customHeight="1" x14ac:dyDescent="0.45">
      <c r="A19" s="232" t="s">
        <v>90</v>
      </c>
      <c r="C19" s="53">
        <v>-8232</v>
      </c>
      <c r="D19" s="53"/>
      <c r="E19" s="53">
        <v>-6412</v>
      </c>
      <c r="F19" s="9"/>
      <c r="G19" s="71">
        <v>-519</v>
      </c>
      <c r="H19" s="9"/>
      <c r="I19" s="71">
        <v>-1474</v>
      </c>
    </row>
    <row r="20" spans="1:9" ht="20.65" customHeight="1" x14ac:dyDescent="0.45">
      <c r="A20" s="232" t="s">
        <v>32</v>
      </c>
      <c r="C20" s="53">
        <v>-2107025</v>
      </c>
      <c r="D20" s="53"/>
      <c r="E20" s="53">
        <v>199152</v>
      </c>
      <c r="F20" s="9"/>
      <c r="G20" s="71">
        <v>-2044260</v>
      </c>
      <c r="H20" s="9"/>
      <c r="I20" s="71">
        <f>30000+102779+395478-32228-200332-26876</f>
        <v>268821</v>
      </c>
    </row>
    <row r="21" spans="1:9" ht="20.65" customHeight="1" x14ac:dyDescent="0.45">
      <c r="A21" s="232" t="s">
        <v>148</v>
      </c>
      <c r="C21" s="53">
        <v>-217</v>
      </c>
      <c r="D21" s="53"/>
      <c r="E21" s="53">
        <v>-220</v>
      </c>
      <c r="F21" s="9"/>
      <c r="G21" s="66">
        <v>0</v>
      </c>
      <c r="H21" s="9"/>
      <c r="I21" s="66">
        <v>0</v>
      </c>
    </row>
    <row r="22" spans="1:9" ht="20.65" customHeight="1" x14ac:dyDescent="0.45">
      <c r="A22" s="232" t="s">
        <v>55</v>
      </c>
      <c r="C22" s="53">
        <v>12</v>
      </c>
      <c r="D22" s="53"/>
      <c r="E22" s="53">
        <v>79</v>
      </c>
      <c r="F22" s="9"/>
      <c r="G22" s="66">
        <v>0</v>
      </c>
      <c r="H22" s="9"/>
      <c r="I22" s="71">
        <v>7</v>
      </c>
    </row>
    <row r="23" spans="1:9" ht="20.65" customHeight="1" x14ac:dyDescent="0.45">
      <c r="A23" s="233" t="s">
        <v>164</v>
      </c>
      <c r="C23" s="55">
        <f>SUM(C10:C22)</f>
        <v>-1600594</v>
      </c>
      <c r="D23" s="53"/>
      <c r="E23" s="55">
        <f>SUM(E10:E22)</f>
        <v>162740</v>
      </c>
      <c r="F23" s="10"/>
      <c r="G23" s="55">
        <f>SUM(G10:G22)</f>
        <v>-1682868</v>
      </c>
      <c r="H23" s="10"/>
      <c r="I23" s="55">
        <f>SUM(I10:I22)</f>
        <v>250033</v>
      </c>
    </row>
    <row r="24" spans="1:9" ht="9.6" customHeight="1" x14ac:dyDescent="0.45">
      <c r="A24" s="54"/>
      <c r="C24" s="9"/>
      <c r="D24" s="9"/>
      <c r="E24" s="9"/>
      <c r="F24" s="9"/>
      <c r="G24" s="33"/>
      <c r="H24" s="9"/>
      <c r="I24" s="33"/>
    </row>
    <row r="25" spans="1:9" ht="20.65" customHeight="1" x14ac:dyDescent="0.45">
      <c r="A25" s="230" t="s">
        <v>73</v>
      </c>
      <c r="C25" s="9"/>
      <c r="D25" s="9"/>
      <c r="E25" s="9"/>
      <c r="F25" s="9"/>
      <c r="G25" s="33"/>
      <c r="H25" s="9"/>
      <c r="I25" s="33"/>
    </row>
    <row r="26" spans="1:9" ht="20.65" customHeight="1" x14ac:dyDescent="0.45">
      <c r="A26" s="230" t="s">
        <v>54</v>
      </c>
      <c r="C26" s="9"/>
      <c r="D26" s="9"/>
      <c r="E26" s="9"/>
      <c r="F26" s="9"/>
      <c r="G26" s="33"/>
      <c r="H26" s="9"/>
      <c r="I26" s="33"/>
    </row>
    <row r="27" spans="1:9" ht="20.65" customHeight="1" x14ac:dyDescent="0.45">
      <c r="A27" s="232" t="s">
        <v>56</v>
      </c>
      <c r="C27" s="76">
        <v>2</v>
      </c>
      <c r="D27" s="53"/>
      <c r="E27" s="76">
        <v>705</v>
      </c>
      <c r="F27" s="9"/>
      <c r="G27" s="66">
        <v>0</v>
      </c>
      <c r="H27" s="9"/>
      <c r="I27" s="206">
        <v>0</v>
      </c>
    </row>
    <row r="28" spans="1:9" ht="20.65" customHeight="1" x14ac:dyDescent="0.45">
      <c r="A28" s="233" t="s">
        <v>57</v>
      </c>
      <c r="C28" s="74">
        <f>SUM(C27:C27)</f>
        <v>2</v>
      </c>
      <c r="D28" s="53"/>
      <c r="E28" s="74">
        <f>SUM(E27:E27)</f>
        <v>705</v>
      </c>
      <c r="F28" s="9"/>
      <c r="G28" s="207">
        <f>SUM(G27:G27)</f>
        <v>0</v>
      </c>
      <c r="H28" s="9"/>
      <c r="I28" s="207">
        <f>SUM(I27:I27)</f>
        <v>0</v>
      </c>
    </row>
    <row r="29" spans="1:9" ht="20.65" customHeight="1" x14ac:dyDescent="0.45">
      <c r="A29" s="230" t="s">
        <v>58</v>
      </c>
      <c r="C29" s="75"/>
      <c r="D29" s="56"/>
      <c r="E29" s="75"/>
      <c r="F29" s="9"/>
      <c r="G29" s="56"/>
      <c r="H29" s="9"/>
      <c r="I29" s="56"/>
    </row>
    <row r="30" spans="1:9" ht="20.65" customHeight="1" x14ac:dyDescent="0.45">
      <c r="A30" s="232" t="s">
        <v>56</v>
      </c>
      <c r="C30" s="76">
        <v>-1727</v>
      </c>
      <c r="D30" s="53"/>
      <c r="E30" s="76">
        <v>-3326</v>
      </c>
      <c r="F30" s="34"/>
      <c r="G30" s="53">
        <v>-1</v>
      </c>
      <c r="H30" s="34"/>
      <c r="I30" s="53">
        <v>-27</v>
      </c>
    </row>
    <row r="31" spans="1:9" ht="20.65" customHeight="1" x14ac:dyDescent="0.45">
      <c r="A31" s="232" t="s">
        <v>94</v>
      </c>
      <c r="C31" s="76">
        <v>-527</v>
      </c>
      <c r="D31" s="53"/>
      <c r="E31" s="76">
        <v>-2632</v>
      </c>
      <c r="F31" s="34"/>
      <c r="G31" s="206">
        <v>0</v>
      </c>
      <c r="H31" s="34"/>
      <c r="I31" s="206">
        <v>0</v>
      </c>
    </row>
    <row r="32" spans="1:9" ht="20.65" customHeight="1" x14ac:dyDescent="0.45">
      <c r="A32" s="233" t="s">
        <v>59</v>
      </c>
      <c r="C32" s="55">
        <f>SUM(C30:C31)</f>
        <v>-2254</v>
      </c>
      <c r="D32" s="53"/>
      <c r="E32" s="55">
        <f>SUM(E30:E31)</f>
        <v>-5958</v>
      </c>
      <c r="F32" s="9"/>
      <c r="G32" s="55">
        <f>SUM(G30:G31)</f>
        <v>-1</v>
      </c>
      <c r="H32" s="9"/>
      <c r="I32" s="55">
        <f>SUM(I30:I31)</f>
        <v>-27</v>
      </c>
    </row>
    <row r="33" spans="1:9" ht="20.65" customHeight="1" x14ac:dyDescent="0.45">
      <c r="A33" s="233" t="s">
        <v>83</v>
      </c>
      <c r="C33" s="55">
        <f>SUM(C28,C32)</f>
        <v>-2252</v>
      </c>
      <c r="D33" s="53"/>
      <c r="E33" s="55">
        <f>SUM(E28,E32)</f>
        <v>-5253</v>
      </c>
      <c r="F33" s="9"/>
      <c r="G33" s="55">
        <f>SUM(G28,G32)</f>
        <v>-1</v>
      </c>
      <c r="H33" s="9"/>
      <c r="I33" s="55">
        <f>SUM(I28,I32)</f>
        <v>-27</v>
      </c>
    </row>
    <row r="34" spans="1:9" ht="9.6" customHeight="1" x14ac:dyDescent="0.45">
      <c r="A34" s="54"/>
      <c r="C34" s="76"/>
      <c r="D34" s="53"/>
      <c r="E34" s="76"/>
      <c r="F34" s="9"/>
      <c r="G34" s="76"/>
      <c r="H34" s="9"/>
      <c r="I34" s="76"/>
    </row>
    <row r="35" spans="1:9" ht="20.65" customHeight="1" x14ac:dyDescent="0.45">
      <c r="A35" s="230" t="s">
        <v>165</v>
      </c>
      <c r="C35" s="9"/>
      <c r="D35" s="9"/>
      <c r="E35" s="9"/>
      <c r="F35" s="9"/>
      <c r="G35" s="33"/>
      <c r="H35" s="9"/>
      <c r="I35" s="33"/>
    </row>
    <row r="36" spans="1:9" ht="20.65" customHeight="1" x14ac:dyDescent="0.45">
      <c r="A36" s="233" t="s">
        <v>155</v>
      </c>
      <c r="C36" s="33">
        <v>1712304</v>
      </c>
      <c r="D36" s="9"/>
      <c r="E36" s="66">
        <v>0</v>
      </c>
      <c r="F36" s="9"/>
      <c r="G36" s="33">
        <v>1712304</v>
      </c>
      <c r="H36" s="9"/>
      <c r="I36" s="66">
        <v>0</v>
      </c>
    </row>
    <row r="37" spans="1:9" ht="20.65" customHeight="1" x14ac:dyDescent="0.45">
      <c r="A37" s="233" t="s">
        <v>156</v>
      </c>
      <c r="C37" s="66">
        <v>0</v>
      </c>
      <c r="D37" s="9"/>
      <c r="E37" s="53">
        <v>-250000</v>
      </c>
      <c r="F37" s="9"/>
      <c r="G37" s="66">
        <v>0</v>
      </c>
      <c r="H37" s="9"/>
      <c r="I37" s="53">
        <v>-250000</v>
      </c>
    </row>
    <row r="38" spans="1:9" ht="20.65" customHeight="1" x14ac:dyDescent="0.45">
      <c r="A38" s="54" t="s">
        <v>167</v>
      </c>
      <c r="C38" s="55">
        <f>SUM(C36:C37)</f>
        <v>1712304</v>
      </c>
      <c r="D38" s="9"/>
      <c r="E38" s="55">
        <f>SUM(E36:E37)</f>
        <v>-250000</v>
      </c>
      <c r="F38" s="9"/>
      <c r="G38" s="55">
        <f>SUM(G36:G37)</f>
        <v>1712304</v>
      </c>
      <c r="H38" s="9"/>
      <c r="I38" s="55">
        <f>SUM(I36:I37)</f>
        <v>-250000</v>
      </c>
    </row>
    <row r="39" spans="1:9" ht="9.6" customHeight="1" x14ac:dyDescent="0.45">
      <c r="A39" s="57"/>
      <c r="C39" s="9"/>
      <c r="D39" s="9"/>
      <c r="E39" s="9"/>
      <c r="F39" s="9"/>
      <c r="G39" s="33"/>
      <c r="H39" s="9"/>
      <c r="I39" s="33"/>
    </row>
    <row r="40" spans="1:9" ht="20.65" customHeight="1" x14ac:dyDescent="0.45">
      <c r="A40" s="231" t="s">
        <v>76</v>
      </c>
      <c r="C40" s="76">
        <f>SUM(C23,C33,C38)</f>
        <v>109458</v>
      </c>
      <c r="D40" s="53"/>
      <c r="E40" s="76">
        <f>SUM(E23,E33,E38)</f>
        <v>-92513</v>
      </c>
      <c r="F40" s="9"/>
      <c r="G40" s="76">
        <f>SUM(G23,G33,G38)</f>
        <v>29435</v>
      </c>
      <c r="H40" s="9"/>
      <c r="I40" s="76">
        <f>SUM(I23,I33,I38)</f>
        <v>6</v>
      </c>
    </row>
    <row r="41" spans="1:9" ht="20.65" customHeight="1" x14ac:dyDescent="0.45">
      <c r="A41" s="231" t="s">
        <v>21</v>
      </c>
      <c r="C41" s="223">
        <v>1401893</v>
      </c>
      <c r="D41" s="53"/>
      <c r="E41" s="76">
        <v>1417050</v>
      </c>
      <c r="F41" s="9"/>
      <c r="G41" s="76">
        <v>181095</v>
      </c>
      <c r="H41" s="9"/>
      <c r="I41" s="76">
        <v>68445</v>
      </c>
    </row>
    <row r="42" spans="1:9" ht="20.65" customHeight="1" thickBot="1" x14ac:dyDescent="0.5">
      <c r="A42" s="230" t="s">
        <v>100</v>
      </c>
      <c r="C42" s="158">
        <f>SUM(C40:C41)</f>
        <v>1511351</v>
      </c>
      <c r="D42" s="53"/>
      <c r="E42" s="158">
        <f>SUM(E40:E41)</f>
        <v>1324537</v>
      </c>
      <c r="F42" s="9"/>
      <c r="G42" s="158">
        <f>SUM(G40:G41)</f>
        <v>210530</v>
      </c>
      <c r="H42" s="9"/>
      <c r="I42" s="158">
        <f>SUM(I40:I41)</f>
        <v>68451</v>
      </c>
    </row>
    <row r="43" spans="1:9" ht="18.600000000000001" customHeight="1" thickTop="1" x14ac:dyDescent="0.45"/>
    <row r="44" spans="1:9" ht="20.65" customHeight="1" x14ac:dyDescent="0.45">
      <c r="B44" s="231"/>
      <c r="C44" s="231"/>
      <c r="D44" s="231"/>
      <c r="E44" s="231"/>
      <c r="F44" s="231"/>
      <c r="G44" s="231"/>
      <c r="H44" s="231"/>
      <c r="I44" s="231"/>
    </row>
    <row r="45" spans="1:9" ht="20.65" customHeight="1" x14ac:dyDescent="0.45"/>
    <row r="47" spans="1:9" ht="6" customHeight="1" x14ac:dyDescent="0.45"/>
    <row r="48" spans="1:9" x14ac:dyDescent="0.45">
      <c r="A48" s="231" t="s">
        <v>75</v>
      </c>
    </row>
  </sheetData>
  <mergeCells count="7">
    <mergeCell ref="G7:I7"/>
    <mergeCell ref="C7:E7"/>
    <mergeCell ref="A5:I5"/>
    <mergeCell ref="A1:I1"/>
    <mergeCell ref="A2:I2"/>
    <mergeCell ref="A3:I3"/>
    <mergeCell ref="A4:I4"/>
  </mergeCells>
  <phoneticPr fontId="0" type="noConversion"/>
  <pageMargins left="0.66666666666666696" right="0.25" top="0.75" bottom="0.75" header="0.3" footer="0.3"/>
  <pageSetup paperSize="9" scale="80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ฐานะการเงิน</vt:lpstr>
      <vt:lpstr>ฐานะการเงิน (ต่อ)</vt:lpstr>
      <vt:lpstr>กำไรขาดทุนเบ็ดเสร็จ(3)</vt:lpstr>
      <vt:lpstr>กำไรขาดทุนเบ็ดเสร็จ(6)</vt:lpstr>
      <vt:lpstr>ส่วนของเจ้าของ (2)</vt:lpstr>
      <vt:lpstr>ส่วนของเจ้าของ</vt:lpstr>
      <vt:lpstr>กระแสเงินสด</vt:lpstr>
      <vt:lpstr>กระแสเงินสด!Print_Area</vt:lpstr>
      <vt:lpstr>'กำไรขาดทุนเบ็ดเสร็จ(3)'!Print_Area</vt:lpstr>
      <vt:lpstr>'กำไรขาดทุนเบ็ดเสร็จ(6)'!Print_Area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jhorpiklang@deloitte.com</cp:lastModifiedBy>
  <cp:lastPrinted>2018-08-07T02:38:45Z</cp:lastPrinted>
  <dcterms:created xsi:type="dcterms:W3CDTF">2003-03-27T06:59:00Z</dcterms:created>
  <dcterms:modified xsi:type="dcterms:W3CDTF">2018-08-07T02:38:57Z</dcterms:modified>
</cp:coreProperties>
</file>