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(13) QUARTER 2 (18-61)\AYUD (3000074)\"/>
    </mc:Choice>
  </mc:AlternateContent>
  <bookViews>
    <workbookView xWindow="0" yWindow="0" windowWidth="20510" windowHeight="6950" tabRatio="547" activeTab="2"/>
  </bookViews>
  <sheets>
    <sheet name="BS1" sheetId="14" r:id="rId1"/>
    <sheet name="BS2" sheetId="15" r:id="rId2"/>
    <sheet name="PL-3" sheetId="12" r:id="rId3"/>
    <sheet name="PL-6" sheetId="16" r:id="rId4"/>
    <sheet name="SE2" sheetId="17" r:id="rId5"/>
    <sheet name="SE" sheetId="18" r:id="rId6"/>
    <sheet name="CASHFLOW" sheetId="10" r:id="rId7"/>
  </sheets>
  <externalReferences>
    <externalReference r:id="rId8"/>
  </externalReferences>
  <calcPr calcId="162913" calcOnSave="0"/>
</workbook>
</file>

<file path=xl/calcChain.xml><?xml version="1.0" encoding="utf-8"?>
<calcChain xmlns="http://schemas.openxmlformats.org/spreadsheetml/2006/main">
  <c r="I70" i="16" l="1"/>
  <c r="E70" i="16"/>
  <c r="I66" i="16"/>
  <c r="E66" i="16"/>
  <c r="I71" i="12"/>
  <c r="E71" i="12"/>
  <c r="E67" i="12"/>
  <c r="I67" i="12"/>
  <c r="K71" i="12"/>
  <c r="G71" i="12"/>
  <c r="K67" i="12"/>
  <c r="G67" i="12"/>
  <c r="K70" i="16"/>
  <c r="G70" i="16"/>
  <c r="K66" i="16"/>
  <c r="G66" i="16"/>
  <c r="F23" i="17" l="1"/>
  <c r="D23" i="17"/>
  <c r="K57" i="16"/>
  <c r="I57" i="16"/>
  <c r="G57" i="16"/>
  <c r="G59" i="16" s="1"/>
  <c r="E57" i="16"/>
  <c r="K51" i="16"/>
  <c r="I51" i="16"/>
  <c r="G51" i="16"/>
  <c r="E51" i="16"/>
  <c r="G57" i="12"/>
  <c r="E59" i="12"/>
  <c r="K51" i="12"/>
  <c r="K59" i="12" s="1"/>
  <c r="I51" i="12"/>
  <c r="I59" i="12" s="1"/>
  <c r="G51" i="12"/>
  <c r="K57" i="12"/>
  <c r="I57" i="12"/>
  <c r="E57" i="12"/>
  <c r="E51" i="12"/>
  <c r="E59" i="16" l="1"/>
  <c r="I59" i="16"/>
  <c r="K59" i="16"/>
  <c r="G59" i="12"/>
  <c r="H40" i="10"/>
  <c r="D40" i="10"/>
  <c r="H34" i="10"/>
  <c r="H35" i="10" s="1"/>
  <c r="H25" i="10"/>
  <c r="H42" i="10" l="1"/>
  <c r="H44" i="10" s="1"/>
  <c r="G21" i="15"/>
  <c r="G28" i="14"/>
  <c r="T19" i="18"/>
  <c r="I21" i="18"/>
  <c r="F21" i="18"/>
  <c r="D21" i="18"/>
  <c r="I30" i="12" l="1"/>
  <c r="I13" i="12"/>
  <c r="I16" i="12" s="1"/>
  <c r="I22" i="12" s="1"/>
  <c r="I30" i="16"/>
  <c r="I13" i="16"/>
  <c r="I16" i="16" s="1"/>
  <c r="I17" i="16" l="1"/>
  <c r="I22" i="16" s="1"/>
  <c r="I32" i="16" s="1"/>
  <c r="I34" i="16" s="1"/>
  <c r="I68" i="16" s="1"/>
  <c r="I32" i="12"/>
  <c r="I34" i="12" s="1"/>
  <c r="D43" i="10"/>
  <c r="J21" i="10"/>
  <c r="J25" i="10" s="1"/>
  <c r="I36" i="15"/>
  <c r="I34" i="15"/>
  <c r="I33" i="15"/>
  <c r="I30" i="15"/>
  <c r="I29" i="15"/>
  <c r="E38" i="15"/>
  <c r="E36" i="15"/>
  <c r="E34" i="15"/>
  <c r="E33" i="15"/>
  <c r="E30" i="15"/>
  <c r="E29" i="15"/>
  <c r="Q20" i="18"/>
  <c r="Q21" i="18" s="1"/>
  <c r="G36" i="15" s="1"/>
  <c r="I21" i="15"/>
  <c r="E21" i="15"/>
  <c r="C21" i="15"/>
  <c r="I28" i="14"/>
  <c r="I30" i="14" s="1"/>
  <c r="G30" i="14"/>
  <c r="E28" i="14"/>
  <c r="E30" i="14"/>
  <c r="C28" i="14"/>
  <c r="C30" i="14" s="1"/>
  <c r="J40" i="10"/>
  <c r="J34" i="10"/>
  <c r="J35" i="10" s="1"/>
  <c r="F40" i="10"/>
  <c r="F34" i="10"/>
  <c r="F30" i="10"/>
  <c r="F25" i="10"/>
  <c r="I16" i="18"/>
  <c r="F16" i="18"/>
  <c r="D16" i="18"/>
  <c r="T15" i="18"/>
  <c r="T13" i="18"/>
  <c r="R17" i="17"/>
  <c r="O17" i="17"/>
  <c r="H17" i="17"/>
  <c r="F17" i="17"/>
  <c r="D17" i="17"/>
  <c r="T16" i="17"/>
  <c r="T14" i="17"/>
  <c r="Q14" i="18"/>
  <c r="Q16" i="18" s="1"/>
  <c r="K30" i="16"/>
  <c r="K13" i="16"/>
  <c r="K16" i="16" s="1"/>
  <c r="G30" i="16"/>
  <c r="G13" i="16"/>
  <c r="G16" i="16" s="1"/>
  <c r="G22" i="16" s="1"/>
  <c r="K30" i="12"/>
  <c r="K13" i="12"/>
  <c r="K16" i="12" s="1"/>
  <c r="K22" i="12" s="1"/>
  <c r="K32" i="12" s="1"/>
  <c r="K34" i="12" s="1"/>
  <c r="G30" i="12"/>
  <c r="G13" i="12"/>
  <c r="G16" i="12" s="1"/>
  <c r="G22" i="12" s="1"/>
  <c r="O23" i="17"/>
  <c r="C36" i="15" s="1"/>
  <c r="E30" i="16"/>
  <c r="E30" i="12"/>
  <c r="R23" i="17"/>
  <c r="C38" i="15" s="1"/>
  <c r="T22" i="17"/>
  <c r="D34" i="10"/>
  <c r="D30" i="10"/>
  <c r="D35" i="10" s="1"/>
  <c r="D25" i="10"/>
  <c r="T18" i="18"/>
  <c r="T20" i="17"/>
  <c r="H23" i="17"/>
  <c r="C33" i="15" s="1"/>
  <c r="E13" i="16"/>
  <c r="E16" i="16" s="1"/>
  <c r="E22" i="16" s="1"/>
  <c r="E32" i="16" s="1"/>
  <c r="E34" i="16" s="1"/>
  <c r="E13" i="12"/>
  <c r="E16" i="12"/>
  <c r="E22" i="12" s="1"/>
  <c r="G32" i="16" l="1"/>
  <c r="G34" i="16" s="1"/>
  <c r="G60" i="16" s="1"/>
  <c r="E68" i="16"/>
  <c r="E64" i="16"/>
  <c r="G32" i="12"/>
  <c r="G34" i="12" s="1"/>
  <c r="G65" i="12" s="1"/>
  <c r="J42" i="10"/>
  <c r="J44" i="10" s="1"/>
  <c r="I64" i="16"/>
  <c r="K17" i="16"/>
  <c r="K22" i="16" s="1"/>
  <c r="K32" i="16" s="1"/>
  <c r="K34" i="16" s="1"/>
  <c r="I60" i="12"/>
  <c r="I65" i="12"/>
  <c r="I69" i="12"/>
  <c r="K65" i="12"/>
  <c r="K69" i="12"/>
  <c r="I60" i="16"/>
  <c r="M20" i="18"/>
  <c r="M21" i="18" s="1"/>
  <c r="G34" i="15" s="1"/>
  <c r="G39" i="15" s="1"/>
  <c r="G40" i="15" s="1"/>
  <c r="E32" i="12"/>
  <c r="E34" i="12" s="1"/>
  <c r="E60" i="12" s="1"/>
  <c r="E39" i="15"/>
  <c r="E40" i="15" s="1"/>
  <c r="E60" i="16"/>
  <c r="K60" i="12"/>
  <c r="I39" i="15"/>
  <c r="I40" i="15" s="1"/>
  <c r="D42" i="10"/>
  <c r="D44" i="10" s="1"/>
  <c r="F35" i="10"/>
  <c r="F42" i="10"/>
  <c r="F44" i="10" s="1"/>
  <c r="G68" i="16" l="1"/>
  <c r="K15" i="17"/>
  <c r="T15" i="17" s="1"/>
  <c r="T17" i="17" s="1"/>
  <c r="G64" i="16"/>
  <c r="G69" i="12"/>
  <c r="G60" i="12"/>
  <c r="T20" i="18"/>
  <c r="T21" i="18" s="1"/>
  <c r="K68" i="16"/>
  <c r="K64" i="16"/>
  <c r="M14" i="18"/>
  <c r="M16" i="18" s="1"/>
  <c r="K60" i="16"/>
  <c r="E65" i="12"/>
  <c r="E69" i="12"/>
  <c r="T21" i="17"/>
  <c r="T23" i="17" s="1"/>
  <c r="K23" i="17"/>
  <c r="C34" i="15" s="1"/>
  <c r="K17" i="17" l="1"/>
  <c r="T14" i="18"/>
  <c r="T16" i="18" s="1"/>
  <c r="C39" i="15"/>
  <c r="C40" i="15" s="1"/>
</calcChain>
</file>

<file path=xl/sharedStrings.xml><?xml version="1.0" encoding="utf-8"?>
<sst xmlns="http://schemas.openxmlformats.org/spreadsheetml/2006/main" count="358" uniqueCount="181">
  <si>
    <t xml:space="preserve"> </t>
  </si>
  <si>
    <t>ASSETS</t>
  </si>
  <si>
    <t>Notes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</si>
  <si>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</si>
  <si>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</si>
  <si>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</si>
  <si>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</si>
  <si>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</si>
  <si>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</si>
  <si>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</si>
  <si>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</si>
  <si>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</si>
  <si>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Statutory</t>
  </si>
  <si>
    <t>reserve</t>
  </si>
  <si>
    <t>Unappropriated</t>
  </si>
  <si>
    <t>Retained earnings</t>
  </si>
  <si>
    <t>CASH  FLOWS  PROVIDED BY</t>
  </si>
  <si>
    <t>Loans</t>
  </si>
  <si>
    <t>Premises and equipment</t>
  </si>
  <si>
    <t>CASH  FLOWS  USED IN</t>
  </si>
  <si>
    <t>Cash used in investing activities</t>
  </si>
  <si>
    <t>Premium on</t>
  </si>
  <si>
    <t>Investment in securities</t>
  </si>
  <si>
    <t>Direct premium received</t>
  </si>
  <si>
    <t>Intangible assets</t>
  </si>
  <si>
    <t>CONSOLIDATED</t>
  </si>
  <si>
    <t>SEPARATE</t>
  </si>
  <si>
    <t>FINANCIAL  STATEMENTS</t>
  </si>
  <si>
    <t>Accrued investment income</t>
  </si>
  <si>
    <t>Other assets</t>
  </si>
  <si>
    <t>Net premium earned</t>
  </si>
  <si>
    <t>Fee and commission income</t>
  </si>
  <si>
    <t>Total revenues</t>
  </si>
  <si>
    <t>Revenues</t>
  </si>
  <si>
    <t>Expenses</t>
  </si>
  <si>
    <t>Cash and cash equivalents</t>
  </si>
  <si>
    <t xml:space="preserve">Premium due and uncollected - net </t>
  </si>
  <si>
    <t xml:space="preserve">Cash and cash equivalents as at January 1, </t>
  </si>
  <si>
    <t xml:space="preserve">Investments </t>
  </si>
  <si>
    <t xml:space="preserve">December 31, </t>
  </si>
  <si>
    <t>FINANCIAL STATEMENTS</t>
  </si>
  <si>
    <t>7</t>
  </si>
  <si>
    <t>8</t>
  </si>
  <si>
    <t>9</t>
  </si>
  <si>
    <t>12</t>
  </si>
  <si>
    <t>13</t>
  </si>
  <si>
    <t>14</t>
  </si>
  <si>
    <t>Interest income</t>
  </si>
  <si>
    <t>Dividend income</t>
  </si>
  <si>
    <t>Reinsurance assets</t>
  </si>
  <si>
    <t>11</t>
  </si>
  <si>
    <t>SRI  AYUDHYA  CAPITAL  PUBLIC  COMPANY  LIMITED  AND  SUBSIDIARY</t>
  </si>
  <si>
    <t>As at</t>
  </si>
  <si>
    <t>See condensed notes to financial statements</t>
  </si>
  <si>
    <t xml:space="preserve">Loans </t>
  </si>
  <si>
    <t>Deferred tax assets</t>
  </si>
  <si>
    <t xml:space="preserve">Net increase (decrease) in cash and cash equivalents </t>
  </si>
  <si>
    <t>10</t>
  </si>
  <si>
    <t>Comprehensive income</t>
  </si>
  <si>
    <t>Baht</t>
  </si>
  <si>
    <t>Cash provided by investing activities</t>
  </si>
  <si>
    <t>STATEMENT  OF  FINANCIAL  POSITION</t>
  </si>
  <si>
    <t>STATEMENT  OF  CASH  FLOWS</t>
  </si>
  <si>
    <t>Investment in an associate</t>
  </si>
  <si>
    <t>Investment in a subsidiary</t>
  </si>
  <si>
    <t>TOTAL  ASSETS</t>
  </si>
  <si>
    <t>Income tax expense</t>
  </si>
  <si>
    <t>Net income</t>
  </si>
  <si>
    <t>Income before income tax expense</t>
  </si>
  <si>
    <t>Total comprehensive income for the periods</t>
  </si>
  <si>
    <t>Other components of equity</t>
  </si>
  <si>
    <t xml:space="preserve">Share of other </t>
  </si>
  <si>
    <t>comprehensive</t>
  </si>
  <si>
    <t>Dividends paid</t>
  </si>
  <si>
    <t xml:space="preserve">Cash and cash equivalents as at June 30, </t>
  </si>
  <si>
    <t>Net cash provided by (used in) investing activities</t>
  </si>
  <si>
    <t>Other comprehensive income (loss)</t>
  </si>
  <si>
    <t>of an associate</t>
  </si>
  <si>
    <t>6</t>
  </si>
  <si>
    <t>securities</t>
  </si>
  <si>
    <t>Items that will be reclassified subsequently to profit or loss</t>
  </si>
  <si>
    <t xml:space="preserve">      Share of other comprehensive income of an associate</t>
  </si>
  <si>
    <t xml:space="preserve">  income</t>
  </si>
  <si>
    <t>STATEMENT  OF  PROFIT OR LOSS AND OTHER COMPREHENSIVE  INCOME</t>
  </si>
  <si>
    <t>“UNAUDITED”</t>
  </si>
  <si>
    <t>STATEMENT  OF  PROFIT OR  LOSS  AND  OTHER  COMPREHENSIVE  INCOME</t>
  </si>
  <si>
    <t>Commission and brokerage paid from direct insurance</t>
  </si>
  <si>
    <t>Due from reinsurers</t>
  </si>
  <si>
    <t>Deferred commissions expenses</t>
  </si>
  <si>
    <t xml:space="preserve">June 30, </t>
  </si>
  <si>
    <t>Total expenses</t>
  </si>
  <si>
    <t xml:space="preserve">Earnings per share </t>
  </si>
  <si>
    <t>Total comprehensive income (loss) for the periods</t>
  </si>
  <si>
    <t>Gross premium written</t>
  </si>
  <si>
    <t>Net premium written</t>
  </si>
  <si>
    <t>Loss incurred</t>
  </si>
  <si>
    <t>CASH  FLOWS  PROVIDED  BY (USED  IN)  OPERATING  ACTIVITIES</t>
  </si>
  <si>
    <t>CASH  FLOWS  PROVIDED BY (USED IN)  INVESTING  ACTIVITIES</t>
  </si>
  <si>
    <t>Loss incurred from direct insurance</t>
  </si>
  <si>
    <t>Beginning balance as at January 1, 2017</t>
  </si>
  <si>
    <t>Ending balance as at June 30, 2017</t>
  </si>
  <si>
    <t>5</t>
  </si>
  <si>
    <t>"Unaudited"</t>
  </si>
  <si>
    <r>
      <t>LIABILITIES  AND  EQUITY</t>
    </r>
    <r>
      <rPr>
        <sz val="10"/>
        <rFont val="Times New Roman"/>
        <family val="1"/>
      </rPr>
      <t xml:space="preserve"> </t>
    </r>
  </si>
  <si>
    <t>Insurance contract liabilities</t>
  </si>
  <si>
    <t>Due to reinsurers</t>
  </si>
  <si>
    <t>15</t>
  </si>
  <si>
    <t>Income tax payable</t>
  </si>
  <si>
    <t>Employee benefit obligations</t>
  </si>
  <si>
    <t>Premium written received in advance</t>
  </si>
  <si>
    <t>Commissions and brokerages payables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</si>
  <si>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</si>
  <si>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</si>
  <si>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</si>
  <si>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</si>
  <si>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</si>
  <si>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</si>
  <si>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>Issued and paid-up share capital</t>
  </si>
  <si>
    <t>Premium on share capital</t>
  </si>
  <si>
    <t xml:space="preserve">Statutory reserve </t>
  </si>
  <si>
    <t xml:space="preserve">Unappropriated </t>
  </si>
  <si>
    <t xml:space="preserve">Other components of equity </t>
  </si>
  <si>
    <t xml:space="preserve">Share of other comprehensive income </t>
  </si>
  <si>
    <t xml:space="preserve"> of an associate</t>
  </si>
  <si>
    <t>TOTAL  EQUITY</t>
  </si>
  <si>
    <t>TOTAL  LIABILITIES  AND  EQUITY</t>
  </si>
  <si>
    <t>from previous period</t>
  </si>
  <si>
    <t>CONSOLIDATED  FINANCIAL  STATEMENTS</t>
  </si>
  <si>
    <t>STATEMENT  OF  CHANGES  IN  EQUITY</t>
  </si>
  <si>
    <t>equity</t>
  </si>
  <si>
    <t>SEPARATE  FINANCIAL  STATEMENTS</t>
  </si>
  <si>
    <t>Cash paid to reinsurance</t>
  </si>
  <si>
    <t>Beginning balance as at January 1, 2018</t>
  </si>
  <si>
    <t>Ending balance as at June 30, 2018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</si>
  <si>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 Premium ceded</t>
    </r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</si>
  <si>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Loss refundable from reinsurers</t>
    </r>
  </si>
  <si>
    <t>Surplus (deficit) on available-for-sale securities</t>
  </si>
  <si>
    <t xml:space="preserve">      Gain (loss) on revaluation of available-for-sale securities</t>
  </si>
  <si>
    <t xml:space="preserve">      Income tax relating to items that will be</t>
  </si>
  <si>
    <t xml:space="preserve">      reclassified subsequently</t>
  </si>
  <si>
    <t>Other comprehensive income (loss) for the periods,</t>
  </si>
  <si>
    <t xml:space="preserve">      net of income tax</t>
  </si>
  <si>
    <t xml:space="preserve">Surplus (deficit) </t>
  </si>
  <si>
    <t xml:space="preserve">on available-for-sale </t>
  </si>
  <si>
    <t xml:space="preserve">Deposits at bank with maturity over 3 months </t>
  </si>
  <si>
    <t xml:space="preserve">  and deposits used as collateral</t>
  </si>
  <si>
    <t>Gain (loss) on investment in securities</t>
  </si>
  <si>
    <t xml:space="preserve">Increase capital </t>
  </si>
  <si>
    <t>500,000,000 ordinary shares of  Baht 1.00 each</t>
  </si>
  <si>
    <t>375,000,000 ordinary shares of  Baht 1.00 each</t>
  </si>
  <si>
    <t>250,000,000 ordinary shares of  Baht 1.00 each</t>
  </si>
  <si>
    <t>293,905,225 ordinary shares of  Baht 1.00 each</t>
  </si>
  <si>
    <t>-</t>
  </si>
  <si>
    <t>Increase capital</t>
  </si>
  <si>
    <t>16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</si>
  <si>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Unearned premium reserve increase </t>
    </r>
  </si>
  <si>
    <t>Bath</t>
  </si>
  <si>
    <t>Basic earnings per share</t>
  </si>
  <si>
    <t xml:space="preserve">  to profit or loss</t>
  </si>
  <si>
    <t>Items that will not be reclassified subsequently</t>
  </si>
  <si>
    <t>(decrease) from previous period</t>
  </si>
  <si>
    <t>CASH  FLOWS  PROVIDED BY (USED IN)  FINANCING  ACTIVITIES</t>
  </si>
  <si>
    <t>Net cash provided by (used in) financing activities</t>
  </si>
  <si>
    <t xml:space="preserve">Weighted average number </t>
  </si>
  <si>
    <t>Net cash provided by (used in) operating activities</t>
  </si>
  <si>
    <t>AS  AT  JUNE  30,  2018</t>
  </si>
  <si>
    <r>
      <t xml:space="preserve">STATEMENT  OF  FINANCIAL  POSITION </t>
    </r>
    <r>
      <rPr>
        <sz val="12"/>
        <rFont val="Times New Roman"/>
        <family val="1"/>
      </rPr>
      <t xml:space="preserve"> (CONTINUED)</t>
    </r>
  </si>
  <si>
    <t>FOR  THE  THREE-MONTH  PERIOD  ENDED  JUNE  30,  2018</t>
  </si>
  <si>
    <r>
      <t xml:space="preserve">FOR  THE  THREE-MONTH  PERIOD  ENDED  JUNE  30,  2018 </t>
    </r>
    <r>
      <rPr>
        <sz val="12"/>
        <rFont val="Times New Roman"/>
        <family val="1"/>
      </rPr>
      <t>(CONTINUED)</t>
    </r>
  </si>
  <si>
    <t>FOR  THE  SIX-MONTH  PERIOD  ENDED  JUNE  30,  2018</t>
  </si>
  <si>
    <r>
      <t xml:space="preserve">FOR  THE  SIX-MONTH  PERIOD  ENDED  JUNE  30,  2018 </t>
    </r>
    <r>
      <rPr>
        <sz val="12"/>
        <rFont val="Times New Roman"/>
        <family val="1"/>
      </rPr>
      <t>(CONTINUED)</t>
    </r>
  </si>
  <si>
    <t>FOR  THE  SIX-MONTH  PERIOD  ENDED  JUNE 30,  2018</t>
  </si>
  <si>
    <t>17</t>
  </si>
  <si>
    <t>Commissions and brokerage expenses</t>
  </si>
  <si>
    <t xml:space="preserve">      Income tax relating to items that will not be</t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</si>
  <si>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’000</t>
    </r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</si>
  <si>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’000</t>
    </r>
  </si>
  <si>
    <t xml:space="preserve">   of ordinary shares (Thousand Shares)</t>
  </si>
  <si>
    <t>Share of profit on investment in an associate</t>
  </si>
  <si>
    <t>Diluted earnings per share</t>
  </si>
  <si>
    <t>Income tax expense (benefit)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</si>
</sst>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#,##0\ ;\(#,##0\);\-\ "/>
    <numFmt numFmtId="174" formatCode="_(* #,##0.00_);_(* \(#,##0.00\);_(* &quot;-&quot;????_);_(@_)"/>
    <numFmt numFmtId="175" formatCode="_(* #,##0_);_(* \(#,##0\);_(* &quot;-&quot;?????_);_(@_)"/>
    <numFmt numFmtId="176" formatCode="#,##0.0;\-#,##0.0"/>
  </numFmts>
  <fonts count="22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b/>
      <sz val="9"/>
      <name val="Times New Roman"/>
      <family val="1"/>
    </font>
    <font>
      <b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Angsana New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49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</cellStyleXfs>
  <cellXfs count="213">
    <xf numFmtId="49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 indent="4"/>
    </xf>
    <xf numFmtId="0" fontId="9" fillId="0" borderId="0" xfId="9" applyFont="1" applyFill="1" applyAlignment="1">
      <alignment vertical="center"/>
    </xf>
    <xf numFmtId="49" fontId="8" fillId="0" borderId="0" xfId="0" applyFont="1" applyFill="1" applyAlignment="1">
      <alignment vertical="center"/>
    </xf>
    <xf numFmtId="166" fontId="8" fillId="0" borderId="0" xfId="6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horizontal="center" vertical="center"/>
    </xf>
    <xf numFmtId="1" fontId="9" fillId="0" borderId="0" xfId="4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center" vertical="center"/>
    </xf>
    <xf numFmtId="49" fontId="9" fillId="0" borderId="0" xfId="0" applyFont="1" applyFill="1" applyAlignment="1">
      <alignment vertical="center"/>
    </xf>
    <xf numFmtId="49" fontId="9" fillId="0" borderId="0" xfId="0" applyFont="1" applyFill="1" applyAlignment="1"/>
    <xf numFmtId="49" fontId="9" fillId="0" borderId="0" xfId="0" applyFont="1" applyFill="1" applyBorder="1" applyAlignment="1">
      <alignment horizontal="right" vertical="center"/>
    </xf>
    <xf numFmtId="49" fontId="10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49" fontId="8" fillId="0" borderId="0" xfId="0" applyFont="1" applyFill="1" applyBorder="1" applyAlignment="1" applyProtection="1">
      <alignment horizontal="left" vertical="center" indent="2"/>
    </xf>
    <xf numFmtId="49" fontId="8" fillId="0" borderId="0" xfId="0" applyFont="1" applyFill="1" applyBorder="1" applyAlignment="1" applyProtection="1">
      <alignment horizontal="center" vertical="center"/>
    </xf>
    <xf numFmtId="49" fontId="8" fillId="0" borderId="0" xfId="0" applyFont="1" applyFill="1" applyAlignment="1">
      <alignment horizontal="left" vertical="center" indent="4"/>
    </xf>
    <xf numFmtId="49" fontId="8" fillId="0" borderId="0" xfId="0" applyFont="1" applyFill="1" applyBorder="1" applyAlignment="1">
      <alignment horizontal="left" vertical="center" indent="4"/>
    </xf>
    <xf numFmtId="166" fontId="8" fillId="0" borderId="0" xfId="0" applyNumberFormat="1" applyFont="1" applyFill="1" applyAlignment="1">
      <alignment horizontal="center" vertical="center"/>
    </xf>
    <xf numFmtId="49" fontId="11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 applyProtection="1">
      <alignment horizontal="left" vertical="center" indent="4"/>
    </xf>
    <xf numFmtId="167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2" xfId="0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8" fillId="0" borderId="0" xfId="0" applyFont="1" applyFill="1"/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left" vertical="center" indent="2"/>
    </xf>
    <xf numFmtId="166" fontId="8" fillId="0" borderId="0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3" xfId="6" applyNumberFormat="1" applyFont="1" applyFill="1" applyBorder="1" applyAlignment="1">
      <alignment horizontal="center" vertical="center"/>
    </xf>
    <xf numFmtId="49" fontId="8" fillId="0" borderId="3" xfId="0" applyFont="1" applyFill="1" applyBorder="1" applyAlignment="1">
      <alignment vertical="center"/>
    </xf>
    <xf numFmtId="0" fontId="8" fillId="0" borderId="0" xfId="5" applyFont="1" applyFill="1"/>
    <xf numFmtId="166" fontId="8" fillId="0" borderId="0" xfId="8" applyNumberFormat="1" applyFont="1" applyFill="1" applyBorder="1" applyAlignment="1">
      <alignment vertical="center"/>
    </xf>
    <xf numFmtId="0" fontId="9" fillId="0" borderId="0" xfId="9" applyFont="1" applyFill="1" applyAlignment="1">
      <alignment horizontal="center" vertical="center"/>
    </xf>
    <xf numFmtId="0" fontId="8" fillId="0" borderId="0" xfId="9" applyFont="1" applyAlignment="1">
      <alignment horizontal="left" vertical="center" indent="2"/>
    </xf>
    <xf numFmtId="37" fontId="8" fillId="0" borderId="0" xfId="0" applyNumberFormat="1" applyFont="1" applyFill="1" applyBorder="1" applyAlignment="1" applyProtection="1">
      <alignment horizontal="left" vertical="center" indent="4"/>
    </xf>
    <xf numFmtId="37" fontId="8" fillId="0" borderId="0" xfId="0" applyNumberFormat="1" applyFont="1" applyFill="1" applyBorder="1" applyAlignment="1" applyProtection="1">
      <alignment horizontal="left" vertical="center" indent="2"/>
    </xf>
    <xf numFmtId="173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8" fillId="0" borderId="0" xfId="0" applyNumberFormat="1" applyFont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168" fontId="8" fillId="0" borderId="3" xfId="0" applyNumberFormat="1" applyFont="1" applyFill="1" applyBorder="1" applyAlignment="1">
      <alignment vertical="center"/>
    </xf>
    <xf numFmtId="173" fontId="8" fillId="0" borderId="2" xfId="0" applyNumberFormat="1" applyFont="1" applyFill="1" applyBorder="1" applyAlignment="1">
      <alignment vertical="center"/>
    </xf>
    <xf numFmtId="173" fontId="8" fillId="0" borderId="1" xfId="0" applyNumberFormat="1" applyFont="1" applyFill="1" applyBorder="1" applyAlignment="1">
      <alignment vertical="center"/>
    </xf>
    <xf numFmtId="173" fontId="8" fillId="0" borderId="0" xfId="0" applyNumberFormat="1" applyFont="1" applyFill="1" applyAlignment="1">
      <alignment vertical="center"/>
    </xf>
    <xf numFmtId="173" fontId="8" fillId="0" borderId="0" xfId="0" applyNumberFormat="1" applyFont="1" applyBorder="1" applyAlignment="1">
      <alignment vertical="center"/>
    </xf>
    <xf numFmtId="173" fontId="8" fillId="0" borderId="2" xfId="0" applyNumberFormat="1" applyFont="1" applyBorder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5" fontId="19" fillId="0" borderId="0" xfId="0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70" fontId="8" fillId="0" borderId="0" xfId="8" applyNumberFormat="1" applyFont="1" applyFill="1" applyBorder="1" applyAlignment="1">
      <alignment horizontal="center" vertical="center"/>
    </xf>
    <xf numFmtId="171" fontId="8" fillId="0" borderId="0" xfId="8" applyNumberFormat="1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70" fontId="8" fillId="0" borderId="2" xfId="8" applyNumberFormat="1" applyFont="1" applyFill="1" applyBorder="1" applyAlignment="1">
      <alignment horizontal="center" vertical="center"/>
    </xf>
    <xf numFmtId="49" fontId="1" fillId="0" borderId="0" xfId="0" applyFont="1" applyFill="1" applyAlignment="1">
      <alignment vertical="center"/>
    </xf>
    <xf numFmtId="49" fontId="19" fillId="0" borderId="0" xfId="0" applyFont="1" applyFill="1" applyAlignment="1">
      <alignment vertical="center"/>
    </xf>
    <xf numFmtId="39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Alignment="1">
      <alignment horizontal="left" vertical="center" indent="2"/>
    </xf>
    <xf numFmtId="49" fontId="9" fillId="0" borderId="1" xfId="0" applyFont="1" applyFill="1" applyBorder="1" applyAlignment="1">
      <alignment vertical="center"/>
    </xf>
    <xf numFmtId="49" fontId="9" fillId="0" borderId="0" xfId="0" applyFont="1" applyFill="1" applyAlignment="1">
      <alignment horizontal="left" vertical="center"/>
    </xf>
    <xf numFmtId="49" fontId="8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71" fontId="8" fillId="0" borderId="1" xfId="8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49" fontId="20" fillId="0" borderId="0" xfId="0" applyFont="1" applyFill="1" applyAlignment="1">
      <alignment horizontal="left" vertical="center"/>
    </xf>
    <xf numFmtId="49" fontId="19" fillId="0" borderId="0" xfId="0" applyFont="1" applyFill="1" applyAlignment="1">
      <alignment horizontal="center" vertical="center"/>
    </xf>
    <xf numFmtId="175" fontId="19" fillId="0" borderId="0" xfId="0" applyNumberFormat="1" applyFont="1" applyFill="1" applyBorder="1" applyAlignment="1">
      <alignment vertical="center"/>
    </xf>
    <xf numFmtId="175" fontId="20" fillId="0" borderId="0" xfId="0" applyNumberFormat="1" applyFont="1" applyFill="1" applyAlignment="1">
      <alignment vertical="center"/>
    </xf>
    <xf numFmtId="49" fontId="12" fillId="0" borderId="0" xfId="0" applyFont="1" applyFill="1" applyAlignment="1">
      <alignment horizontal="center" vertical="center"/>
    </xf>
    <xf numFmtId="1" fontId="12" fillId="0" borderId="0" xfId="4" quotePrefix="1" applyFont="1" applyFill="1" applyAlignment="1">
      <alignment horizontal="center" vertical="center"/>
    </xf>
    <xf numFmtId="1" fontId="12" fillId="0" borderId="0" xfId="4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49" fontId="1" fillId="0" borderId="0" xfId="0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 indent="1"/>
    </xf>
    <xf numFmtId="167" fontId="14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75" fontId="21" fillId="0" borderId="0" xfId="0" applyNumberFormat="1" applyFont="1" applyFill="1" applyAlignment="1">
      <alignment horizontal="right" vertical="center"/>
    </xf>
    <xf numFmtId="175" fontId="14" fillId="0" borderId="0" xfId="1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vertical="center"/>
    </xf>
    <xf numFmtId="175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49" fontId="1" fillId="0" borderId="0" xfId="0" applyFont="1" applyFill="1" applyAlignment="1">
      <alignment horizontal="left" vertical="center" indent="2"/>
    </xf>
    <xf numFmtId="49" fontId="1" fillId="0" borderId="0" xfId="0" applyFont="1" applyFill="1" applyAlignment="1">
      <alignment horizontal="left" vertical="center" indent="4"/>
    </xf>
    <xf numFmtId="175" fontId="1" fillId="0" borderId="4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4"/>
    </xf>
    <xf numFmtId="175" fontId="1" fillId="0" borderId="0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2"/>
    </xf>
    <xf numFmtId="175" fontId="1" fillId="0" borderId="5" xfId="0" applyNumberFormat="1" applyFont="1" applyFill="1" applyBorder="1" applyAlignment="1">
      <alignment horizontal="right" vertical="center"/>
    </xf>
    <xf numFmtId="175" fontId="1" fillId="0" borderId="3" xfId="0" applyNumberFormat="1" applyFont="1" applyFill="1" applyBorder="1" applyAlignment="1">
      <alignment horizontal="right" vertical="center"/>
    </xf>
    <xf numFmtId="40" fontId="16" fillId="0" borderId="0" xfId="7" applyNumberFormat="1" applyFont="1" applyFill="1" applyBorder="1" applyAlignment="1" applyProtection="1">
      <alignment horizontal="left" vertical="center"/>
    </xf>
    <xf numFmtId="0" fontId="1" fillId="0" borderId="0" xfId="5" applyFont="1" applyFill="1"/>
    <xf numFmtId="40" fontId="14" fillId="0" borderId="0" xfId="7" applyNumberFormat="1" applyFont="1" applyFill="1" applyBorder="1" applyAlignment="1" applyProtection="1">
      <alignment horizontal="left" vertical="center" indent="1"/>
    </xf>
    <xf numFmtId="166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 applyAlignment="1">
      <alignment horizontal="center" vertical="center"/>
    </xf>
    <xf numFmtId="166" fontId="14" fillId="0" borderId="1" xfId="0" applyNumberFormat="1" applyFont="1" applyFill="1" applyBorder="1" applyAlignment="1">
      <alignment vertical="center"/>
    </xf>
    <xf numFmtId="171" fontId="14" fillId="0" borderId="1" xfId="0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71" fontId="14" fillId="0" borderId="0" xfId="0" applyNumberFormat="1" applyFont="1" applyFill="1" applyBorder="1" applyAlignment="1">
      <alignment horizontal="center" vertical="center"/>
    </xf>
    <xf numFmtId="40" fontId="14" fillId="0" borderId="0" xfId="7" applyNumberFormat="1" applyFont="1" applyFill="1" applyBorder="1" applyAlignment="1" applyProtection="1">
      <alignment horizontal="left" vertical="center" indent="4"/>
    </xf>
    <xf numFmtId="170" fontId="14" fillId="0" borderId="1" xfId="0" applyNumberFormat="1" applyFont="1" applyFill="1" applyBorder="1" applyAlignment="1">
      <alignment vertical="center"/>
    </xf>
    <xf numFmtId="167" fontId="1" fillId="0" borderId="0" xfId="5" applyNumberFormat="1" applyFont="1" applyFill="1" applyAlignment="1">
      <alignment vertical="center"/>
    </xf>
    <xf numFmtId="171" fontId="14" fillId="0" borderId="5" xfId="0" applyNumberFormat="1" applyFont="1" applyFill="1" applyBorder="1" applyAlignment="1">
      <alignment horizontal="center" vertical="center"/>
    </xf>
    <xf numFmtId="40" fontId="14" fillId="0" borderId="0" xfId="7" applyNumberFormat="1" applyFont="1" applyFill="1" applyBorder="1" applyAlignment="1">
      <alignment horizontal="left" vertical="center" indent="1"/>
    </xf>
    <xf numFmtId="37" fontId="1" fillId="0" borderId="0" xfId="5" applyNumberFormat="1" applyFont="1" applyFill="1" applyAlignment="1">
      <alignment horizontal="center" vertical="center"/>
    </xf>
    <xf numFmtId="37" fontId="1" fillId="0" borderId="0" xfId="5" applyNumberFormat="1" applyFont="1" applyFill="1" applyAlignment="1">
      <alignment vertical="center"/>
    </xf>
    <xf numFmtId="166" fontId="1" fillId="0" borderId="0" xfId="5" applyNumberFormat="1" applyFont="1" applyFill="1" applyAlignment="1">
      <alignment vertical="center"/>
    </xf>
    <xf numFmtId="169" fontId="1" fillId="0" borderId="0" xfId="5" applyNumberFormat="1" applyFont="1" applyFill="1" applyAlignment="1">
      <alignment vertical="center"/>
    </xf>
    <xf numFmtId="176" fontId="1" fillId="0" borderId="0" xfId="5" quotePrefix="1" applyNumberFormat="1" applyFont="1" applyFill="1" applyAlignment="1">
      <alignment horizontal="center" vertical="center"/>
    </xf>
    <xf numFmtId="166" fontId="1" fillId="0" borderId="2" xfId="5" applyNumberFormat="1" applyFont="1" applyFill="1" applyBorder="1" applyAlignment="1">
      <alignment vertical="center"/>
    </xf>
    <xf numFmtId="40" fontId="14" fillId="0" borderId="0" xfId="7" applyNumberFormat="1" applyFont="1" applyFill="1" applyBorder="1" applyAlignment="1" applyProtection="1">
      <alignment horizontal="left" vertical="center"/>
    </xf>
    <xf numFmtId="167" fontId="1" fillId="0" borderId="0" xfId="1" applyNumberFormat="1" applyFont="1" applyFill="1" applyAlignment="1">
      <alignment vertical="center"/>
    </xf>
    <xf numFmtId="37" fontId="1" fillId="0" borderId="0" xfId="5" applyNumberFormat="1" applyFont="1" applyFill="1"/>
    <xf numFmtId="166" fontId="1" fillId="0" borderId="0" xfId="5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" fillId="0" borderId="0" xfId="5" quotePrefix="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166" fontId="14" fillId="0" borderId="3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 indent="1"/>
    </xf>
    <xf numFmtId="170" fontId="14" fillId="0" borderId="0" xfId="1" applyNumberFormat="1" applyFont="1" applyFill="1" applyBorder="1" applyAlignment="1">
      <alignment vertical="center"/>
    </xf>
    <xf numFmtId="170" fontId="1" fillId="0" borderId="0" xfId="5" applyNumberFormat="1" applyFont="1" applyFill="1"/>
    <xf numFmtId="170" fontId="14" fillId="0" borderId="0" xfId="0" applyNumberFormat="1" applyFont="1" applyFill="1" applyAlignment="1">
      <alignment horizontal="center" vertical="center"/>
    </xf>
    <xf numFmtId="170" fontId="1" fillId="0" borderId="0" xfId="5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170" fontId="14" fillId="0" borderId="0" xfId="0" applyNumberFormat="1" applyFont="1" applyFill="1" applyBorder="1" applyAlignment="1">
      <alignment vertical="center"/>
    </xf>
    <xf numFmtId="0" fontId="1" fillId="0" borderId="0" xfId="5" applyFont="1" applyFill="1" applyAlignment="1">
      <alignment horizontal="center" vertical="center"/>
    </xf>
    <xf numFmtId="170" fontId="1" fillId="0" borderId="0" xfId="5" applyNumberFormat="1" applyFont="1" applyFill="1" applyBorder="1"/>
    <xf numFmtId="170" fontId="14" fillId="0" borderId="0" xfId="0" applyNumberFormat="1" applyFont="1" applyFill="1" applyBorder="1" applyAlignment="1">
      <alignment horizontal="center" vertical="center"/>
    </xf>
    <xf numFmtId="170" fontId="1" fillId="0" borderId="0" xfId="5" applyNumberFormat="1" applyFont="1" applyFill="1" applyBorder="1" applyAlignment="1">
      <alignment vertical="center"/>
    </xf>
    <xf numFmtId="49" fontId="14" fillId="0" borderId="0" xfId="0" applyFont="1" applyFill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49" fontId="1" fillId="0" borderId="0" xfId="0" applyNumberFormat="1" applyFont="1" applyFill="1" applyAlignment="1"/>
    <xf numFmtId="49" fontId="1" fillId="0" borderId="0" xfId="0" applyNumberFormat="1" applyFont="1" applyFill="1"/>
    <xf numFmtId="170" fontId="14" fillId="0" borderId="3" xfId="0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49" fontId="16" fillId="0" borderId="0" xfId="0" applyFont="1" applyFill="1" applyAlignment="1">
      <alignment horizontal="center" vertical="center"/>
    </xf>
    <xf numFmtId="174" fontId="14" fillId="0" borderId="0" xfId="0" applyNumberFormat="1" applyFont="1" applyFill="1" applyBorder="1" applyAlignment="1">
      <alignment vertical="center"/>
    </xf>
    <xf numFmtId="49" fontId="1" fillId="0" borderId="0" xfId="0" applyFont="1" applyFill="1" applyAlignment="1">
      <alignment horizontal="left" vertical="center"/>
    </xf>
    <xf numFmtId="40" fontId="14" fillId="0" borderId="0" xfId="7" applyNumberFormat="1" applyFont="1" applyFill="1" applyBorder="1" applyAlignment="1" applyProtection="1">
      <alignment horizontal="left" vertical="center" indent="2"/>
    </xf>
    <xf numFmtId="167" fontId="1" fillId="0" borderId="1" xfId="1" applyNumberFormat="1" applyFont="1" applyFill="1" applyBorder="1" applyAlignment="1">
      <alignment vertical="center"/>
    </xf>
    <xf numFmtId="0" fontId="1" fillId="0" borderId="0" xfId="5" applyFont="1" applyFill="1" applyAlignment="1">
      <alignment vertical="center"/>
    </xf>
    <xf numFmtId="40" fontId="14" fillId="0" borderId="0" xfId="7" applyNumberFormat="1" applyFont="1" applyFill="1" applyBorder="1" applyAlignment="1">
      <alignment horizontal="left" vertical="center" indent="2"/>
    </xf>
    <xf numFmtId="169" fontId="18" fillId="0" borderId="0" xfId="0" applyNumberFormat="1" applyFont="1" applyFill="1" applyAlignment="1">
      <alignment vertical="center"/>
    </xf>
    <xf numFmtId="37" fontId="1" fillId="0" borderId="0" xfId="5" applyNumberFormat="1" applyFont="1" applyFill="1" applyBorder="1" applyAlignment="1">
      <alignment horizontal="center" vertical="center"/>
    </xf>
    <xf numFmtId="37" fontId="1" fillId="0" borderId="0" xfId="5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9" fontId="1" fillId="0" borderId="0" xfId="5" applyNumberFormat="1" applyFont="1" applyFill="1" applyBorder="1" applyAlignment="1">
      <alignment vertical="center"/>
    </xf>
    <xf numFmtId="166" fontId="1" fillId="0" borderId="1" xfId="5" applyNumberFormat="1" applyFont="1" applyFill="1" applyBorder="1" applyAlignment="1">
      <alignment vertical="center"/>
    </xf>
    <xf numFmtId="37" fontId="1" fillId="0" borderId="1" xfId="5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left" vertical="center" wrapText="1" indent="2"/>
    </xf>
    <xf numFmtId="37" fontId="18" fillId="0" borderId="0" xfId="0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49" fontId="18" fillId="0" borderId="0" xfId="0" applyFont="1" applyFill="1" applyAlignment="1">
      <alignment vertical="center"/>
    </xf>
    <xf numFmtId="166" fontId="14" fillId="0" borderId="2" xfId="0" applyNumberFormat="1" applyFont="1" applyFill="1" applyBorder="1" applyAlignment="1">
      <alignment vertical="center"/>
    </xf>
    <xf numFmtId="37" fontId="1" fillId="0" borderId="0" xfId="5" applyNumberFormat="1" applyFont="1" applyFill="1" applyBorder="1"/>
    <xf numFmtId="170" fontId="1" fillId="0" borderId="1" xfId="5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172" fontId="8" fillId="0" borderId="2" xfId="0" applyNumberFormat="1" applyFont="1" applyFill="1" applyBorder="1" applyAlignment="1">
      <alignment horizontal="center" vertical="center"/>
    </xf>
    <xf numFmtId="0" fontId="12" fillId="0" borderId="0" xfId="5" applyFont="1" applyFill="1"/>
    <xf numFmtId="0" fontId="16" fillId="0" borderId="0" xfId="0" applyNumberFormat="1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49" fontId="12" fillId="0" borderId="0" xfId="0" applyFont="1" applyFill="1" applyAlignment="1">
      <alignment horizontal="center" vertical="center"/>
    </xf>
    <xf numFmtId="49" fontId="9" fillId="0" borderId="1" xfId="0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9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left" vertical="center"/>
    </xf>
    <xf numFmtId="49" fontId="1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49" fontId="12" fillId="0" borderId="0" xfId="0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right" vertical="center"/>
    </xf>
    <xf numFmtId="49" fontId="9" fillId="0" borderId="1" xfId="0" applyFont="1" applyFill="1" applyBorder="1" applyAlignment="1">
      <alignment horizontal="center" vertical="center"/>
    </xf>
    <xf numFmtId="49" fontId="9" fillId="0" borderId="5" xfId="0" applyFont="1" applyFill="1" applyBorder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15" fillId="0" borderId="0" xfId="0" applyFont="1" applyFill="1" applyAlignment="1">
      <alignment horizontal="center" vertical="center"/>
    </xf>
  </cellXfs>
  <cellStyles count="10">
    <cellStyle name="Comma" xfId="1" builtinId="3"/>
    <cellStyle name="Comma 2" xfId="2"/>
    <cellStyle name="Comma 3" xfId="3"/>
    <cellStyle name="Currency" xfId="4" builtinId="4"/>
    <cellStyle name="Normal" xfId="0" builtinId="0"/>
    <cellStyle name="Normal 2" xfId="5"/>
    <cellStyle name="Normal 3" xfId="6"/>
    <cellStyle name="Normal_Profit &amp; Loss" xfId="7"/>
    <cellStyle name="เครื่องหมายจุลภาค_lpnt2" xfId="8"/>
    <cellStyle name="ปกติ_lpnt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1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"/>
      <sheetName val="SE2"/>
      <sheetName val="SE"/>
      <sheetName val="CASHFLOW"/>
    </sheetNames>
    <sheetDataSet>
      <sheetData sheetId="0"/>
      <sheetData sheetId="1">
        <row r="41">
          <cell r="C41">
            <v>10851215</v>
          </cell>
          <cell r="E41">
            <v>10616651</v>
          </cell>
          <cell r="G41">
            <v>5762653</v>
          </cell>
          <cell r="I41">
            <v>5743382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SheetLayoutView="90" workbookViewId="0">
      <selection activeCell="A5" sqref="A5"/>
    </sheetView>
  </sheetViews>
  <sheetFormatPr defaultColWidth="9.26953125" defaultRowHeight="21.25" customHeight="1"/>
  <cols>
    <col min="1" max="1" width="50.453125" style="4" customWidth="1"/>
    <col min="2" max="2" width="6.7265625" style="4" customWidth="1"/>
    <col min="3" max="3" width="12.7265625" style="4" customWidth="1"/>
    <col min="4" max="4" width="1.453125" style="4" customWidth="1"/>
    <col min="5" max="5" width="12.7265625" style="4" customWidth="1"/>
    <col min="6" max="6" width="1.453125" style="4" customWidth="1"/>
    <col min="7" max="7" width="12.7265625" style="4" customWidth="1"/>
    <col min="8" max="8" width="1.453125" style="4" customWidth="1"/>
    <col min="9" max="9" width="12.7265625" style="4" customWidth="1"/>
    <col min="10" max="10" width="1.453125" style="4" customWidth="1"/>
    <col min="11" max="16384" width="9.26953125" style="4"/>
  </cols>
  <sheetData>
    <row r="1" spans="1:10" ht="21.25" customHeight="1">
      <c r="A1" s="196" t="s">
        <v>51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1.25" customHeight="1">
      <c r="A2" s="196" t="s">
        <v>61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1.25" customHeight="1">
      <c r="A3" s="196" t="s">
        <v>165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.25" customHeight="1">
      <c r="A4" s="197" t="s">
        <v>175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9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s="72" customFormat="1" ht="21.25" customHeight="1">
      <c r="B6" s="88" t="s">
        <v>2</v>
      </c>
      <c r="C6" s="199" t="s">
        <v>25</v>
      </c>
      <c r="D6" s="199"/>
      <c r="E6" s="199"/>
      <c r="F6" s="199"/>
      <c r="G6" s="199" t="s">
        <v>26</v>
      </c>
      <c r="H6" s="199"/>
      <c r="I6" s="199"/>
    </row>
    <row r="7" spans="1:10" s="72" customFormat="1" ht="21.25" customHeight="1">
      <c r="C7" s="199" t="s">
        <v>27</v>
      </c>
      <c r="D7" s="199"/>
      <c r="E7" s="199"/>
      <c r="F7" s="199"/>
      <c r="G7" s="199" t="s">
        <v>27</v>
      </c>
      <c r="H7" s="199"/>
      <c r="I7" s="199"/>
    </row>
    <row r="8" spans="1:10" s="72" customFormat="1" ht="21.25" customHeight="1">
      <c r="C8" s="88" t="s">
        <v>102</v>
      </c>
      <c r="D8" s="88"/>
      <c r="E8" s="196"/>
      <c r="F8" s="196"/>
      <c r="G8" s="88" t="s">
        <v>102</v>
      </c>
      <c r="H8" s="88"/>
      <c r="I8" s="88"/>
    </row>
    <row r="9" spans="1:10" s="72" customFormat="1" ht="21.25" customHeight="1">
      <c r="C9" s="88" t="s">
        <v>52</v>
      </c>
      <c r="D9" s="88"/>
      <c r="E9" s="88" t="s">
        <v>52</v>
      </c>
      <c r="F9" s="88"/>
      <c r="G9" s="88" t="s">
        <v>52</v>
      </c>
      <c r="H9" s="88"/>
      <c r="I9" s="88" t="s">
        <v>52</v>
      </c>
    </row>
    <row r="10" spans="1:10" s="72" customFormat="1" ht="21.25" customHeight="1">
      <c r="C10" s="88" t="s">
        <v>89</v>
      </c>
      <c r="D10" s="88"/>
      <c r="E10" s="88" t="s">
        <v>39</v>
      </c>
      <c r="F10" s="88"/>
      <c r="G10" s="88" t="s">
        <v>89</v>
      </c>
      <c r="H10" s="88"/>
      <c r="I10" s="88" t="s">
        <v>39</v>
      </c>
    </row>
    <row r="11" spans="1:10" s="72" customFormat="1" ht="21.25" customHeight="1">
      <c r="C11" s="88">
        <v>2018</v>
      </c>
      <c r="D11" s="88"/>
      <c r="E11" s="88">
        <v>2017</v>
      </c>
      <c r="F11" s="88"/>
      <c r="G11" s="89">
        <v>2018</v>
      </c>
      <c r="H11" s="90"/>
      <c r="I11" s="89">
        <v>2017</v>
      </c>
    </row>
    <row r="12" spans="1:10" s="72" customFormat="1" ht="21.25" customHeight="1">
      <c r="A12" s="7" t="s">
        <v>1</v>
      </c>
      <c r="B12" s="88"/>
      <c r="C12" s="88"/>
      <c r="D12" s="88"/>
      <c r="E12" s="88"/>
      <c r="F12" s="88"/>
    </row>
    <row r="13" spans="1:10" s="72" customFormat="1" ht="21.25" customHeight="1">
      <c r="A13" s="91" t="s">
        <v>35</v>
      </c>
      <c r="B13" s="92" t="s">
        <v>101</v>
      </c>
      <c r="C13" s="93">
        <v>1511351</v>
      </c>
      <c r="D13" s="94"/>
      <c r="E13" s="93">
        <v>1401893</v>
      </c>
      <c r="F13" s="93"/>
      <c r="G13" s="93">
        <v>210530</v>
      </c>
      <c r="H13" s="93"/>
      <c r="I13" s="93">
        <v>181095</v>
      </c>
    </row>
    <row r="14" spans="1:10" s="72" customFormat="1" ht="21.25" customHeight="1">
      <c r="A14" s="91" t="s">
        <v>36</v>
      </c>
      <c r="B14" s="92" t="s">
        <v>78</v>
      </c>
      <c r="C14" s="93">
        <v>240935</v>
      </c>
      <c r="D14" s="94"/>
      <c r="E14" s="93">
        <v>238127</v>
      </c>
      <c r="F14" s="93"/>
      <c r="G14" s="95">
        <v>0</v>
      </c>
      <c r="H14" s="93"/>
      <c r="I14" s="95">
        <v>0</v>
      </c>
    </row>
    <row r="15" spans="1:10" s="72" customFormat="1" ht="21.25" customHeight="1">
      <c r="A15" s="91" t="s">
        <v>28</v>
      </c>
      <c r="B15" s="92"/>
      <c r="C15" s="93">
        <v>7714</v>
      </c>
      <c r="D15" s="94"/>
      <c r="E15" s="93">
        <v>6972</v>
      </c>
      <c r="F15" s="93"/>
      <c r="G15" s="93">
        <v>1121</v>
      </c>
      <c r="H15" s="93"/>
      <c r="I15" s="93">
        <v>1823</v>
      </c>
    </row>
    <row r="16" spans="1:10" s="72" customFormat="1" ht="21.25" customHeight="1">
      <c r="A16" s="91" t="s">
        <v>49</v>
      </c>
      <c r="B16" s="92" t="s">
        <v>41</v>
      </c>
      <c r="C16" s="93">
        <v>1057241</v>
      </c>
      <c r="D16" s="94"/>
      <c r="E16" s="93">
        <v>892038</v>
      </c>
      <c r="F16" s="93"/>
      <c r="G16" s="95">
        <v>0</v>
      </c>
      <c r="H16" s="93"/>
      <c r="I16" s="95">
        <v>0</v>
      </c>
    </row>
    <row r="17" spans="1:9" s="72" customFormat="1" ht="21.25" customHeight="1">
      <c r="A17" s="91" t="s">
        <v>87</v>
      </c>
      <c r="B17" s="92" t="s">
        <v>42</v>
      </c>
      <c r="C17" s="93">
        <v>53025</v>
      </c>
      <c r="D17" s="94"/>
      <c r="E17" s="93">
        <v>55745</v>
      </c>
      <c r="F17" s="93"/>
      <c r="G17" s="95">
        <v>0</v>
      </c>
      <c r="H17" s="93"/>
      <c r="I17" s="95">
        <v>0</v>
      </c>
    </row>
    <row r="18" spans="1:9" s="72" customFormat="1" ht="21.25" customHeight="1">
      <c r="A18" s="91" t="s">
        <v>38</v>
      </c>
      <c r="B18" s="92"/>
      <c r="C18" s="93"/>
      <c r="D18" s="94"/>
      <c r="E18" s="93"/>
      <c r="F18" s="93"/>
      <c r="G18" s="93"/>
      <c r="H18" s="93"/>
      <c r="I18" s="93"/>
    </row>
    <row r="19" spans="1:9" s="72" customFormat="1" ht="21.25" customHeight="1">
      <c r="A19" s="96" t="s">
        <v>22</v>
      </c>
      <c r="B19" s="92" t="s">
        <v>43</v>
      </c>
      <c r="C19" s="93">
        <v>6602278</v>
      </c>
      <c r="D19" s="94"/>
      <c r="E19" s="93">
        <v>4655891</v>
      </c>
      <c r="F19" s="93"/>
      <c r="G19" s="93">
        <v>4177307</v>
      </c>
      <c r="H19" s="93"/>
      <c r="I19" s="93">
        <v>2268614</v>
      </c>
    </row>
    <row r="20" spans="1:9" s="72" customFormat="1" ht="21.25" customHeight="1">
      <c r="A20" s="96" t="s">
        <v>54</v>
      </c>
      <c r="B20" s="92" t="s">
        <v>57</v>
      </c>
      <c r="C20" s="93">
        <v>3</v>
      </c>
      <c r="D20" s="93"/>
      <c r="E20" s="93">
        <v>15</v>
      </c>
      <c r="F20" s="93"/>
      <c r="G20" s="95">
        <v>0</v>
      </c>
      <c r="H20" s="93"/>
      <c r="I20" s="95">
        <v>0</v>
      </c>
    </row>
    <row r="21" spans="1:9" s="72" customFormat="1" ht="21.25" customHeight="1">
      <c r="A21" s="91" t="s">
        <v>63</v>
      </c>
      <c r="B21" s="92" t="s">
        <v>50</v>
      </c>
      <c r="C21" s="93">
        <v>2642334</v>
      </c>
      <c r="D21" s="93"/>
      <c r="E21" s="93">
        <v>3355004</v>
      </c>
      <c r="F21" s="93"/>
      <c r="G21" s="93">
        <v>1487264</v>
      </c>
      <c r="H21" s="93"/>
      <c r="I21" s="93">
        <v>1487264</v>
      </c>
    </row>
    <row r="22" spans="1:9" s="72" customFormat="1" ht="21.25" customHeight="1">
      <c r="A22" s="91" t="s">
        <v>64</v>
      </c>
      <c r="B22" s="92" t="s">
        <v>50</v>
      </c>
      <c r="C22" s="95">
        <v>0</v>
      </c>
      <c r="D22" s="97"/>
      <c r="E22" s="95">
        <v>0</v>
      </c>
      <c r="F22" s="97"/>
      <c r="G22" s="93">
        <v>1823579</v>
      </c>
      <c r="H22" s="93"/>
      <c r="I22" s="93">
        <v>1823579</v>
      </c>
    </row>
    <row r="23" spans="1:9" s="72" customFormat="1" ht="21.25" customHeight="1">
      <c r="A23" s="91" t="s">
        <v>18</v>
      </c>
      <c r="B23" s="92" t="s">
        <v>44</v>
      </c>
      <c r="C23" s="93">
        <v>44841</v>
      </c>
      <c r="D23" s="94"/>
      <c r="E23" s="93">
        <v>53236</v>
      </c>
      <c r="F23" s="93"/>
      <c r="G23" s="93">
        <v>6630</v>
      </c>
      <c r="H23" s="93"/>
      <c r="I23" s="93">
        <v>7476</v>
      </c>
    </row>
    <row r="24" spans="1:9" s="72" customFormat="1" ht="21.25" customHeight="1">
      <c r="A24" s="98" t="s">
        <v>24</v>
      </c>
      <c r="B24" s="92"/>
      <c r="C24" s="93">
        <v>59719</v>
      </c>
      <c r="D24" s="94"/>
      <c r="E24" s="93">
        <v>67040</v>
      </c>
      <c r="F24" s="93"/>
      <c r="G24" s="95">
        <v>0</v>
      </c>
      <c r="H24" s="93"/>
      <c r="I24" s="95">
        <v>0</v>
      </c>
    </row>
    <row r="25" spans="1:9" s="72" customFormat="1" ht="21.25" customHeight="1">
      <c r="A25" s="98" t="s">
        <v>55</v>
      </c>
      <c r="B25" s="92" t="s">
        <v>45</v>
      </c>
      <c r="C25" s="93">
        <v>209125</v>
      </c>
      <c r="D25" s="94"/>
      <c r="E25" s="93">
        <v>167169</v>
      </c>
      <c r="F25" s="93"/>
      <c r="G25" s="93">
        <v>33263</v>
      </c>
      <c r="H25" s="93"/>
      <c r="I25" s="93">
        <v>6482</v>
      </c>
    </row>
    <row r="26" spans="1:9" s="72" customFormat="1" ht="21.25" customHeight="1">
      <c r="A26" s="98" t="s">
        <v>88</v>
      </c>
      <c r="B26" s="92"/>
      <c r="C26" s="93">
        <v>63551</v>
      </c>
      <c r="D26" s="94"/>
      <c r="E26" s="93">
        <v>62324</v>
      </c>
      <c r="F26" s="93"/>
      <c r="G26" s="95">
        <v>0</v>
      </c>
      <c r="H26" s="93"/>
      <c r="I26" s="95">
        <v>0</v>
      </c>
    </row>
    <row r="27" spans="1:9" s="72" customFormat="1" ht="21.25" customHeight="1">
      <c r="A27" s="91" t="s">
        <v>29</v>
      </c>
      <c r="B27" s="92" t="s">
        <v>46</v>
      </c>
      <c r="C27" s="93">
        <v>64297</v>
      </c>
      <c r="D27" s="94"/>
      <c r="E27" s="93">
        <v>99517</v>
      </c>
      <c r="F27" s="93"/>
      <c r="G27" s="93">
        <v>4423</v>
      </c>
      <c r="H27" s="93"/>
      <c r="I27" s="93">
        <v>7920</v>
      </c>
    </row>
    <row r="28" spans="1:9" s="72" customFormat="1" ht="21.25" customHeight="1" thickBot="1">
      <c r="A28" s="77" t="s">
        <v>65</v>
      </c>
      <c r="B28" s="92"/>
      <c r="C28" s="99">
        <f>SUM(C13:C27)</f>
        <v>12556414</v>
      </c>
      <c r="D28" s="94"/>
      <c r="E28" s="99">
        <f>SUM(E13:E27)</f>
        <v>11054971</v>
      </c>
      <c r="F28" s="100"/>
      <c r="G28" s="99">
        <f>SUM(G13:G27)</f>
        <v>7744117</v>
      </c>
      <c r="H28" s="93"/>
      <c r="I28" s="99">
        <f>SUM(I13:I27)</f>
        <v>5784253</v>
      </c>
    </row>
    <row r="29" spans="1:9" ht="21.25" customHeight="1" thickTop="1">
      <c r="A29" s="77"/>
      <c r="B29" s="8"/>
      <c r="C29" s="82"/>
      <c r="D29" s="83"/>
      <c r="E29" s="82"/>
      <c r="F29" s="82"/>
      <c r="G29" s="82"/>
      <c r="H29" s="83"/>
      <c r="I29" s="82"/>
    </row>
    <row r="30" spans="1:9" s="73" customFormat="1" ht="21.25" customHeight="1">
      <c r="A30" s="84"/>
      <c r="B30" s="85"/>
      <c r="C30" s="86">
        <f>C28-[1]BS2!C41</f>
        <v>1705199</v>
      </c>
      <c r="D30" s="87"/>
      <c r="E30" s="86">
        <f>E28-[1]BS2!E41</f>
        <v>438320</v>
      </c>
      <c r="F30" s="86"/>
      <c r="G30" s="86">
        <f>G28-[1]BS2!G41</f>
        <v>1981464</v>
      </c>
      <c r="H30" s="87"/>
      <c r="I30" s="86">
        <f>I28-[1]BS2!I41</f>
        <v>40871</v>
      </c>
    </row>
    <row r="31" spans="1:9" ht="21.25" customHeight="1">
      <c r="A31" s="77"/>
      <c r="B31" s="8"/>
      <c r="C31" s="82"/>
      <c r="D31" s="83"/>
      <c r="E31" s="82"/>
      <c r="F31" s="82"/>
      <c r="G31" s="82"/>
      <c r="H31" s="83"/>
      <c r="I31" s="82"/>
    </row>
    <row r="32" spans="1:9" ht="21.25" customHeight="1">
      <c r="B32" s="81"/>
      <c r="C32" s="81"/>
      <c r="D32" s="81"/>
      <c r="E32" s="81"/>
      <c r="F32" s="81"/>
      <c r="G32" s="81"/>
      <c r="H32" s="81"/>
      <c r="I32" s="81"/>
    </row>
    <row r="34" spans="1:9" ht="21.25" customHeight="1">
      <c r="D34" s="11"/>
      <c r="E34" s="11"/>
      <c r="F34" s="11"/>
      <c r="G34" s="11"/>
      <c r="I34" s="10"/>
    </row>
    <row r="35" spans="1:9" ht="21.25" customHeight="1">
      <c r="I35" s="10"/>
    </row>
    <row r="36" spans="1:9" ht="21.25" customHeight="1">
      <c r="I36" s="10"/>
    </row>
    <row r="37" spans="1:9" ht="21.25" customHeight="1">
      <c r="I37" s="10"/>
    </row>
    <row r="38" spans="1:9" ht="21.25" customHeight="1">
      <c r="I38" s="10"/>
    </row>
    <row r="42" spans="1:9" ht="21.25" customHeight="1">
      <c r="A42" s="198" t="s">
        <v>53</v>
      </c>
      <c r="B42" s="198"/>
      <c r="C42" s="198"/>
    </row>
  </sheetData>
  <mergeCells count="10">
    <mergeCell ref="A1:J1"/>
    <mergeCell ref="A2:J2"/>
    <mergeCell ref="A3:J3"/>
    <mergeCell ref="A4:J4"/>
    <mergeCell ref="A42:C42"/>
    <mergeCell ref="C6:F6"/>
    <mergeCell ref="G6:I6"/>
    <mergeCell ref="C7:F7"/>
    <mergeCell ref="G7:I7"/>
    <mergeCell ref="E8:F8"/>
  </mergeCells>
  <phoneticPr fontId="4" type="noConversion"/>
  <pageMargins left="0.8" right="0.3" top="0.98425196850393704" bottom="0.511811023622047" header="0.59055118110236204" footer="0.31496062992126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SheetLayoutView="90" workbookViewId="0">
      <selection activeCell="A5" sqref="A5"/>
    </sheetView>
  </sheetViews>
  <sheetFormatPr defaultColWidth="9.26953125" defaultRowHeight="21.25" customHeight="1"/>
  <cols>
    <col min="1" max="1" width="50.453125" style="4" customWidth="1"/>
    <col min="2" max="2" width="6.7265625" style="8" customWidth="1"/>
    <col min="3" max="3" width="12.7265625" style="8" customWidth="1"/>
    <col min="4" max="4" width="1.453125" style="4" customWidth="1"/>
    <col min="5" max="5" width="12.7265625" style="4" customWidth="1"/>
    <col min="6" max="6" width="1.453125" style="4" customWidth="1"/>
    <col min="7" max="7" width="12.7265625" style="4" customWidth="1"/>
    <col min="8" max="8" width="1.453125" style="4" customWidth="1"/>
    <col min="9" max="9" width="12.7265625" style="4" customWidth="1"/>
    <col min="10" max="10" width="1.453125" style="4" customWidth="1"/>
    <col min="11" max="16384" width="9.26953125" style="4"/>
  </cols>
  <sheetData>
    <row r="1" spans="1:10" ht="21.25" customHeight="1">
      <c r="A1" s="196" t="s">
        <v>51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1.25" customHeight="1">
      <c r="A2" s="196" t="s">
        <v>166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1.25" customHeight="1">
      <c r="A3" s="196" t="s">
        <v>165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.25" customHeight="1">
      <c r="A4" s="197" t="s">
        <v>175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9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21.25" customHeight="1">
      <c r="B6" s="88" t="s">
        <v>2</v>
      </c>
      <c r="C6" s="199" t="s">
        <v>25</v>
      </c>
      <c r="D6" s="199"/>
      <c r="E6" s="199"/>
      <c r="F6" s="199"/>
      <c r="G6" s="199" t="s">
        <v>26</v>
      </c>
      <c r="H6" s="199"/>
      <c r="I6" s="199"/>
      <c r="J6" s="64"/>
    </row>
    <row r="7" spans="1:10" ht="21.25" customHeight="1">
      <c r="B7" s="4"/>
      <c r="C7" s="199" t="s">
        <v>27</v>
      </c>
      <c r="D7" s="199"/>
      <c r="E7" s="199"/>
      <c r="F7" s="199"/>
      <c r="G7" s="199" t="s">
        <v>27</v>
      </c>
      <c r="H7" s="199"/>
      <c r="I7" s="199"/>
      <c r="J7" s="64"/>
    </row>
    <row r="8" spans="1:10" s="72" customFormat="1" ht="21.25" customHeight="1">
      <c r="C8" s="88" t="s">
        <v>102</v>
      </c>
      <c r="D8" s="88"/>
      <c r="E8" s="196"/>
      <c r="F8" s="196"/>
      <c r="G8" s="88" t="s">
        <v>102</v>
      </c>
      <c r="H8" s="88"/>
      <c r="I8" s="88"/>
      <c r="J8" s="101"/>
    </row>
    <row r="9" spans="1:10" s="72" customFormat="1" ht="21.25" customHeight="1">
      <c r="C9" s="88" t="s">
        <v>52</v>
      </c>
      <c r="D9" s="88"/>
      <c r="E9" s="88" t="s">
        <v>52</v>
      </c>
      <c r="F9" s="88"/>
      <c r="G9" s="88" t="s">
        <v>52</v>
      </c>
      <c r="H9" s="88"/>
      <c r="I9" s="88" t="s">
        <v>52</v>
      </c>
      <c r="J9" s="101"/>
    </row>
    <row r="10" spans="1:10" s="72" customFormat="1" ht="21.25" customHeight="1">
      <c r="C10" s="88" t="s">
        <v>89</v>
      </c>
      <c r="D10" s="88"/>
      <c r="E10" s="88" t="s">
        <v>39</v>
      </c>
      <c r="F10" s="88"/>
      <c r="G10" s="88" t="s">
        <v>89</v>
      </c>
      <c r="H10" s="88"/>
      <c r="I10" s="88" t="s">
        <v>39</v>
      </c>
    </row>
    <row r="11" spans="1:10" s="72" customFormat="1" ht="21.25" customHeight="1">
      <c r="C11" s="88">
        <v>2018</v>
      </c>
      <c r="D11" s="88"/>
      <c r="E11" s="88">
        <v>2017</v>
      </c>
      <c r="F11" s="88"/>
      <c r="G11" s="89">
        <v>2018</v>
      </c>
      <c r="H11" s="90"/>
      <c r="I11" s="89">
        <v>2017</v>
      </c>
    </row>
    <row r="12" spans="1:10" ht="21.25" customHeight="1">
      <c r="A12" s="7" t="s">
        <v>103</v>
      </c>
      <c r="B12" s="7"/>
      <c r="C12" s="7"/>
      <c r="D12" s="7"/>
      <c r="E12" s="7"/>
      <c r="F12" s="7"/>
    </row>
    <row r="13" spans="1:10" s="72" customFormat="1" ht="21.25" customHeight="1">
      <c r="A13" s="98" t="s">
        <v>104</v>
      </c>
      <c r="B13" s="92" t="s">
        <v>106</v>
      </c>
      <c r="C13" s="102">
        <v>2301413</v>
      </c>
      <c r="D13" s="88"/>
      <c r="E13" s="102">
        <v>2068995</v>
      </c>
      <c r="F13" s="88"/>
      <c r="G13" s="102">
        <v>0</v>
      </c>
      <c r="I13" s="102">
        <v>0</v>
      </c>
    </row>
    <row r="14" spans="1:10" s="72" customFormat="1" ht="21.25" customHeight="1">
      <c r="A14" s="98" t="s">
        <v>105</v>
      </c>
      <c r="B14" s="92" t="s">
        <v>154</v>
      </c>
      <c r="C14" s="102">
        <v>680753</v>
      </c>
      <c r="D14" s="103"/>
      <c r="E14" s="102">
        <v>667859</v>
      </c>
      <c r="F14" s="102"/>
      <c r="G14" s="102">
        <v>0</v>
      </c>
      <c r="H14" s="95"/>
      <c r="I14" s="102">
        <v>0</v>
      </c>
    </row>
    <row r="15" spans="1:10" s="72" customFormat="1" ht="21.25" customHeight="1">
      <c r="A15" s="98" t="s">
        <v>107</v>
      </c>
      <c r="B15" s="92"/>
      <c r="C15" s="102">
        <v>20851</v>
      </c>
      <c r="D15" s="103"/>
      <c r="E15" s="102">
        <v>3549</v>
      </c>
      <c r="F15" s="102"/>
      <c r="G15" s="102">
        <v>0</v>
      </c>
      <c r="H15" s="103"/>
      <c r="I15" s="102">
        <v>99</v>
      </c>
    </row>
    <row r="16" spans="1:10" s="72" customFormat="1" ht="21.25" customHeight="1">
      <c r="A16" s="91" t="s">
        <v>108</v>
      </c>
      <c r="B16" s="92" t="s">
        <v>0</v>
      </c>
      <c r="C16" s="102">
        <v>91649</v>
      </c>
      <c r="D16" s="103"/>
      <c r="E16" s="102">
        <v>86823</v>
      </c>
      <c r="F16" s="102"/>
      <c r="G16" s="102">
        <v>3958</v>
      </c>
      <c r="H16" s="103"/>
      <c r="I16" s="102">
        <v>4294</v>
      </c>
    </row>
    <row r="17" spans="1:9" s="72" customFormat="1" ht="21.25" customHeight="1">
      <c r="A17" s="91" t="s">
        <v>109</v>
      </c>
      <c r="B17" s="92"/>
      <c r="C17" s="102">
        <v>355443</v>
      </c>
      <c r="D17" s="103"/>
      <c r="E17" s="102">
        <v>348346</v>
      </c>
      <c r="F17" s="102"/>
      <c r="G17" s="102">
        <v>0</v>
      </c>
      <c r="H17" s="95"/>
      <c r="I17" s="102">
        <v>0</v>
      </c>
    </row>
    <row r="18" spans="1:9" s="72" customFormat="1" ht="21.25" customHeight="1">
      <c r="A18" s="72" t="s">
        <v>110</v>
      </c>
      <c r="B18" s="92"/>
      <c r="C18" s="102">
        <v>50728</v>
      </c>
      <c r="D18" s="103"/>
      <c r="E18" s="102">
        <v>46327</v>
      </c>
      <c r="F18" s="102"/>
      <c r="G18" s="102">
        <v>0</v>
      </c>
      <c r="H18" s="95"/>
      <c r="I18" s="102">
        <v>0</v>
      </c>
    </row>
    <row r="19" spans="1:9" s="72" customFormat="1" ht="21.25" customHeight="1">
      <c r="A19" s="72" t="s">
        <v>111</v>
      </c>
      <c r="B19" s="92"/>
      <c r="C19" s="102">
        <v>41450</v>
      </c>
      <c r="D19" s="103"/>
      <c r="E19" s="102">
        <v>50493</v>
      </c>
      <c r="F19" s="102"/>
      <c r="G19" s="102">
        <v>17224</v>
      </c>
      <c r="H19" s="103"/>
      <c r="I19" s="102">
        <v>13377</v>
      </c>
    </row>
    <row r="20" spans="1:9" s="72" customFormat="1" ht="21.25" customHeight="1">
      <c r="A20" s="91" t="s">
        <v>112</v>
      </c>
      <c r="B20" s="92"/>
      <c r="C20" s="102">
        <v>77613</v>
      </c>
      <c r="D20" s="103"/>
      <c r="E20" s="102">
        <v>88619</v>
      </c>
      <c r="F20" s="104"/>
      <c r="G20" s="102">
        <v>2360</v>
      </c>
      <c r="H20" s="103"/>
      <c r="I20" s="102">
        <v>15898</v>
      </c>
    </row>
    <row r="21" spans="1:9" s="72" customFormat="1" ht="21.25" customHeight="1">
      <c r="A21" s="74" t="s">
        <v>113</v>
      </c>
      <c r="B21" s="92"/>
      <c r="C21" s="105">
        <f>SUM(C13:C20)</f>
        <v>3619900</v>
      </c>
      <c r="D21" s="103"/>
      <c r="E21" s="105">
        <f>SUM(E13:E20)</f>
        <v>3361011</v>
      </c>
      <c r="F21" s="104"/>
      <c r="G21" s="105">
        <f>SUM(G13:G20)</f>
        <v>23542</v>
      </c>
      <c r="H21" s="103"/>
      <c r="I21" s="105">
        <f>SUM(I13:I20)</f>
        <v>33668</v>
      </c>
    </row>
    <row r="22" spans="1:9" ht="21.25" customHeight="1">
      <c r="A22" s="200" t="s">
        <v>114</v>
      </c>
      <c r="B22" s="200"/>
      <c r="C22" s="7"/>
      <c r="D22" s="7"/>
      <c r="E22" s="7"/>
      <c r="F22" s="7"/>
      <c r="G22" s="186"/>
    </row>
    <row r="23" spans="1:9" s="72" customFormat="1" ht="21.25" customHeight="1">
      <c r="A23" s="96" t="s">
        <v>115</v>
      </c>
      <c r="B23" s="92" t="s">
        <v>172</v>
      </c>
      <c r="C23" s="92"/>
      <c r="E23" s="92"/>
      <c r="F23" s="92"/>
      <c r="G23" s="106"/>
      <c r="H23" s="106"/>
      <c r="I23" s="106"/>
    </row>
    <row r="24" spans="1:9" s="72" customFormat="1" ht="21.25" customHeight="1">
      <c r="A24" s="107" t="s">
        <v>116</v>
      </c>
      <c r="B24" s="92"/>
      <c r="C24" s="92"/>
      <c r="D24" s="107"/>
      <c r="E24" s="92"/>
      <c r="F24" s="92"/>
      <c r="G24" s="106"/>
      <c r="H24" s="106"/>
      <c r="I24" s="106"/>
    </row>
    <row r="25" spans="1:9" s="72" customFormat="1" ht="21.25" customHeight="1" thickBot="1">
      <c r="A25" s="108" t="s">
        <v>149</v>
      </c>
      <c r="B25" s="92"/>
      <c r="C25" s="109">
        <v>375000</v>
      </c>
      <c r="D25" s="107"/>
      <c r="E25" s="92"/>
      <c r="F25" s="92"/>
      <c r="G25" s="109">
        <v>375000</v>
      </c>
      <c r="H25" s="106"/>
      <c r="I25" s="106"/>
    </row>
    <row r="26" spans="1:9" s="72" customFormat="1" ht="21.25" customHeight="1" thickTop="1" thickBot="1">
      <c r="A26" s="108" t="s">
        <v>148</v>
      </c>
      <c r="B26" s="92"/>
      <c r="D26" s="110"/>
      <c r="E26" s="109">
        <v>500000</v>
      </c>
      <c r="F26" s="111"/>
      <c r="H26" s="111"/>
      <c r="I26" s="109">
        <v>500000</v>
      </c>
    </row>
    <row r="27" spans="1:9" s="72" customFormat="1" ht="21.25" customHeight="1" thickTop="1">
      <c r="A27" s="107" t="s">
        <v>117</v>
      </c>
      <c r="B27" s="92"/>
      <c r="C27" s="112"/>
      <c r="D27" s="113"/>
      <c r="E27" s="112"/>
      <c r="F27" s="112"/>
      <c r="G27" s="112"/>
      <c r="H27" s="112"/>
      <c r="I27" s="112"/>
    </row>
    <row r="28" spans="1:9" s="72" customFormat="1" ht="21.25" customHeight="1">
      <c r="A28" s="108" t="s">
        <v>151</v>
      </c>
      <c r="B28" s="92"/>
      <c r="C28" s="112">
        <v>293905</v>
      </c>
      <c r="D28" s="113"/>
      <c r="E28" s="112"/>
      <c r="F28" s="112"/>
      <c r="G28" s="112">
        <v>293905</v>
      </c>
      <c r="H28" s="112"/>
      <c r="I28" s="112"/>
    </row>
    <row r="29" spans="1:9" s="72" customFormat="1" ht="21.25" customHeight="1">
      <c r="A29" s="108" t="s">
        <v>150</v>
      </c>
      <c r="B29" s="92"/>
      <c r="C29" s="112" t="s">
        <v>0</v>
      </c>
      <c r="D29" s="112"/>
      <c r="E29" s="112">
        <f>'SE2'!D20</f>
        <v>250000</v>
      </c>
      <c r="F29" s="112"/>
      <c r="G29" s="112" t="s">
        <v>0</v>
      </c>
      <c r="H29" s="112"/>
      <c r="I29" s="112">
        <f>SE!D18</f>
        <v>250000</v>
      </c>
    </row>
    <row r="30" spans="1:9" s="72" customFormat="1" ht="21.25" customHeight="1">
      <c r="A30" s="107" t="s">
        <v>118</v>
      </c>
      <c r="B30" s="92"/>
      <c r="C30" s="112">
        <v>5180583</v>
      </c>
      <c r="D30" s="112"/>
      <c r="E30" s="112">
        <f>'SE2'!F20</f>
        <v>3512184</v>
      </c>
      <c r="F30" s="112"/>
      <c r="G30" s="112">
        <v>5180583</v>
      </c>
      <c r="H30" s="112"/>
      <c r="I30" s="112">
        <f>SE!F18</f>
        <v>3512184</v>
      </c>
    </row>
    <row r="31" spans="1:9" s="72" customFormat="1" ht="21.25" customHeight="1">
      <c r="A31" s="96" t="s">
        <v>15</v>
      </c>
      <c r="B31" s="92"/>
      <c r="C31" s="112"/>
      <c r="D31" s="112"/>
      <c r="E31" s="112"/>
      <c r="F31" s="112"/>
      <c r="G31" s="112"/>
      <c r="H31" s="112"/>
      <c r="I31" s="112"/>
    </row>
    <row r="32" spans="1:9" s="72" customFormat="1" ht="21.25" customHeight="1">
      <c r="A32" s="107" t="s">
        <v>3</v>
      </c>
      <c r="B32" s="92"/>
      <c r="C32" s="112"/>
      <c r="D32" s="112"/>
      <c r="E32" s="112"/>
      <c r="F32" s="112"/>
      <c r="G32" s="112"/>
      <c r="H32" s="112"/>
      <c r="I32" s="112"/>
    </row>
    <row r="33" spans="1:9" s="72" customFormat="1" ht="21.25" customHeight="1">
      <c r="A33" s="108" t="s">
        <v>119</v>
      </c>
      <c r="B33" s="92"/>
      <c r="C33" s="112">
        <f>'SE2'!H23</f>
        <v>50000</v>
      </c>
      <c r="D33" s="112"/>
      <c r="E33" s="112">
        <f>'SE2'!H20</f>
        <v>50000</v>
      </c>
      <c r="F33" s="112"/>
      <c r="G33" s="112">
        <v>50000</v>
      </c>
      <c r="H33" s="112"/>
      <c r="I33" s="112">
        <f>SE!I18</f>
        <v>50000</v>
      </c>
    </row>
    <row r="34" spans="1:9" s="72" customFormat="1" ht="21.25" customHeight="1">
      <c r="A34" s="107" t="s">
        <v>120</v>
      </c>
      <c r="B34" s="92"/>
      <c r="C34" s="112">
        <f>'SE2'!K23</f>
        <v>2959783</v>
      </c>
      <c r="D34" s="112"/>
      <c r="E34" s="112">
        <f>'SE2'!K20</f>
        <v>2650797</v>
      </c>
      <c r="F34" s="112"/>
      <c r="G34" s="112">
        <f>+SE!M21</f>
        <v>2344521</v>
      </c>
      <c r="H34" s="112"/>
      <c r="I34" s="112">
        <f>SE!M18</f>
        <v>1979443</v>
      </c>
    </row>
    <row r="35" spans="1:9" s="72" customFormat="1" ht="21.25" customHeight="1">
      <c r="A35" s="96" t="s">
        <v>121</v>
      </c>
      <c r="B35" s="92"/>
      <c r="C35" s="112"/>
      <c r="D35" s="112"/>
      <c r="E35" s="112"/>
      <c r="F35" s="112"/>
      <c r="G35" s="112"/>
      <c r="H35" s="112"/>
      <c r="I35" s="112"/>
    </row>
    <row r="36" spans="1:9" s="72" customFormat="1" ht="21.25" customHeight="1">
      <c r="A36" s="107" t="s">
        <v>136</v>
      </c>
      <c r="B36" s="92"/>
      <c r="C36" s="112">
        <f>'SE2'!O23</f>
        <v>-163618</v>
      </c>
      <c r="D36" s="112"/>
      <c r="E36" s="112">
        <f>'SE2'!O20</f>
        <v>-39021</v>
      </c>
      <c r="F36" s="112"/>
      <c r="G36" s="112">
        <f>+SE!Q21</f>
        <v>-148434</v>
      </c>
      <c r="H36" s="112"/>
      <c r="I36" s="112">
        <f>SE!Q18</f>
        <v>-41042</v>
      </c>
    </row>
    <row r="37" spans="1:9" s="72" customFormat="1" ht="21.25" customHeight="1">
      <c r="A37" s="107" t="s">
        <v>122</v>
      </c>
      <c r="B37" s="92"/>
      <c r="C37" s="112"/>
      <c r="D37" s="112"/>
      <c r="E37" s="112"/>
      <c r="F37" s="112"/>
      <c r="G37" s="112"/>
      <c r="H37" s="112"/>
      <c r="I37" s="112"/>
    </row>
    <row r="38" spans="1:9" s="72" customFormat="1" ht="21.25" customHeight="1">
      <c r="A38" s="108" t="s">
        <v>123</v>
      </c>
      <c r="B38" s="92"/>
      <c r="C38" s="112">
        <f>'SE2'!R23</f>
        <v>615861</v>
      </c>
      <c r="D38" s="112"/>
      <c r="E38" s="112">
        <f>'SE2'!R20</f>
        <v>1270000</v>
      </c>
      <c r="F38" s="112"/>
      <c r="G38" s="112">
        <v>0</v>
      </c>
      <c r="H38" s="112"/>
      <c r="I38" s="112">
        <v>0</v>
      </c>
    </row>
    <row r="39" spans="1:9" s="72" customFormat="1" ht="21.25" customHeight="1">
      <c r="A39" s="75" t="s">
        <v>124</v>
      </c>
      <c r="B39" s="8"/>
      <c r="C39" s="114">
        <f>SUM(C28:C38)</f>
        <v>8936514</v>
      </c>
      <c r="D39" s="113"/>
      <c r="E39" s="114">
        <f>SUM(E29:E38)</f>
        <v>7693960</v>
      </c>
      <c r="F39" s="111"/>
      <c r="G39" s="114">
        <f>SUM(G28:G38)</f>
        <v>7720575</v>
      </c>
      <c r="H39" s="111"/>
      <c r="I39" s="114">
        <f>SUM(I28:I38)</f>
        <v>5750585</v>
      </c>
    </row>
    <row r="40" spans="1:9" s="72" customFormat="1" ht="21.25" customHeight="1" thickBot="1">
      <c r="A40" s="200" t="s">
        <v>125</v>
      </c>
      <c r="B40" s="200"/>
      <c r="C40" s="115">
        <f>SUM(C21,C39)</f>
        <v>12556414</v>
      </c>
      <c r="D40" s="113"/>
      <c r="E40" s="115">
        <f>SUM(E21,E39)</f>
        <v>11054971</v>
      </c>
      <c r="F40" s="111"/>
      <c r="G40" s="115">
        <f>SUM(G21,G39)</f>
        <v>7744117</v>
      </c>
      <c r="H40" s="111"/>
      <c r="I40" s="115">
        <f>SUM(I21,I39)</f>
        <v>5784253</v>
      </c>
    </row>
    <row r="41" spans="1:9" ht="21.25" customHeight="1" thickTop="1"/>
    <row r="42" spans="1:9" ht="21.25" customHeight="1">
      <c r="A42" s="198" t="s">
        <v>53</v>
      </c>
      <c r="B42" s="198"/>
      <c r="C42" s="198"/>
    </row>
  </sheetData>
  <mergeCells count="12">
    <mergeCell ref="A1:J1"/>
    <mergeCell ref="A2:J2"/>
    <mergeCell ref="A3:J3"/>
    <mergeCell ref="A4:J4"/>
    <mergeCell ref="C6:F6"/>
    <mergeCell ref="A42:C42"/>
    <mergeCell ref="G6:I6"/>
    <mergeCell ref="C7:F7"/>
    <mergeCell ref="G7:I7"/>
    <mergeCell ref="E8:F8"/>
    <mergeCell ref="A22:B22"/>
    <mergeCell ref="A40:B40"/>
  </mergeCells>
  <phoneticPr fontId="4" type="noConversion"/>
  <pageMargins left="0.8" right="0.3" top="0.98425196850393704" bottom="0.511811023622047" header="0.59055118110236204" footer="0.31496062992126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topLeftCell="A25" zoomScaleNormal="100" zoomScaleSheetLayoutView="90" workbookViewId="0">
      <selection activeCell="A27" sqref="A27"/>
    </sheetView>
  </sheetViews>
  <sheetFormatPr defaultColWidth="9.26953125" defaultRowHeight="21.25" customHeight="1"/>
  <cols>
    <col min="1" max="1" width="55.26953125" style="45" customWidth="1"/>
    <col min="2" max="2" width="6.7265625" style="45" customWidth="1"/>
    <col min="3" max="3" width="5.453125" style="45" bestFit="1" customWidth="1"/>
    <col min="4" max="4" width="0.453125" style="45" customWidth="1"/>
    <col min="5" max="5" width="12.453125" style="45" customWidth="1"/>
    <col min="6" max="6" width="1.453125" style="45" customWidth="1"/>
    <col min="7" max="7" width="11.81640625" style="45" customWidth="1"/>
    <col min="8" max="8" width="1.453125" style="45" customWidth="1"/>
    <col min="9" max="9" width="12" style="45" customWidth="1"/>
    <col min="10" max="10" width="1.453125" style="45" customWidth="1"/>
    <col min="11" max="11" width="12.54296875" style="45" customWidth="1"/>
    <col min="12" max="12" width="8" style="45" customWidth="1"/>
    <col min="13" max="16384" width="9.26953125" style="45"/>
  </cols>
  <sheetData>
    <row r="1" spans="1:11" ht="21.25" customHeight="1">
      <c r="A1" s="203" t="s">
        <v>51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ht="21.25" customHeight="1">
      <c r="A2" s="203" t="s">
        <v>85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21.25" customHeight="1">
      <c r="A3" s="204" t="s">
        <v>167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1.25" customHeight="1">
      <c r="A4" s="204" t="s">
        <v>84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21.25" customHeight="1">
      <c r="A5" s="197" t="s">
        <v>175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ht="9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s="72" customFormat="1" ht="21.25" customHeight="1">
      <c r="B7" s="88" t="s">
        <v>2</v>
      </c>
      <c r="C7" s="88"/>
      <c r="D7" s="202" t="s">
        <v>25</v>
      </c>
      <c r="E7" s="202"/>
      <c r="F7" s="202"/>
      <c r="G7" s="202"/>
      <c r="H7" s="202"/>
      <c r="I7" s="199" t="s">
        <v>26</v>
      </c>
      <c r="J7" s="199"/>
      <c r="K7" s="199"/>
    </row>
    <row r="8" spans="1:11" s="72" customFormat="1" ht="21.25" customHeight="1">
      <c r="B8" s="92"/>
      <c r="C8" s="92"/>
      <c r="D8" s="199" t="s">
        <v>40</v>
      </c>
      <c r="E8" s="199"/>
      <c r="F8" s="199"/>
      <c r="G8" s="199"/>
      <c r="H8" s="199"/>
      <c r="I8" s="199" t="s">
        <v>40</v>
      </c>
      <c r="J8" s="199"/>
      <c r="K8" s="199"/>
    </row>
    <row r="9" spans="1:11" s="72" customFormat="1" ht="21.25" customHeight="1">
      <c r="B9" s="92"/>
      <c r="C9" s="92"/>
      <c r="D9" s="92"/>
      <c r="E9" s="88">
        <v>2018</v>
      </c>
      <c r="F9" s="90"/>
      <c r="G9" s="88">
        <v>2017</v>
      </c>
      <c r="I9" s="88">
        <v>2018</v>
      </c>
      <c r="J9" s="90"/>
      <c r="K9" s="88">
        <v>2017</v>
      </c>
    </row>
    <row r="10" spans="1:11" s="117" customFormat="1" ht="21.25" customHeight="1">
      <c r="A10" s="116" t="s">
        <v>33</v>
      </c>
    </row>
    <row r="11" spans="1:11" s="117" customFormat="1" ht="21.25" customHeight="1">
      <c r="A11" s="118" t="s">
        <v>93</v>
      </c>
      <c r="E11" s="119">
        <v>780036</v>
      </c>
      <c r="G11" s="119">
        <v>703486</v>
      </c>
      <c r="I11" s="120">
        <v>0</v>
      </c>
      <c r="K11" s="120">
        <v>0</v>
      </c>
    </row>
    <row r="12" spans="1:11" s="117" customFormat="1" ht="21.25" customHeight="1">
      <c r="A12" s="118" t="s">
        <v>134</v>
      </c>
      <c r="E12" s="121">
        <v>324404</v>
      </c>
      <c r="G12" s="121">
        <v>287706</v>
      </c>
      <c r="I12" s="122">
        <v>0</v>
      </c>
      <c r="K12" s="122">
        <v>0</v>
      </c>
    </row>
    <row r="13" spans="1:11" s="117" customFormat="1" ht="21.25" customHeight="1">
      <c r="A13" s="118" t="s">
        <v>94</v>
      </c>
      <c r="E13" s="123">
        <f>E11-E12</f>
        <v>455632</v>
      </c>
      <c r="G13" s="123">
        <f>G11-G12</f>
        <v>415780</v>
      </c>
      <c r="I13" s="124">
        <f>I11-I12</f>
        <v>0</v>
      </c>
      <c r="K13" s="124">
        <f>K11-K12</f>
        <v>0</v>
      </c>
    </row>
    <row r="14" spans="1:11" s="117" customFormat="1" ht="21.25" customHeight="1">
      <c r="A14" s="118" t="s">
        <v>155</v>
      </c>
      <c r="E14" s="123"/>
      <c r="G14" s="123"/>
      <c r="I14" s="124"/>
      <c r="K14" s="124"/>
    </row>
    <row r="15" spans="1:11" s="117" customFormat="1" ht="21.25" customHeight="1">
      <c r="A15" s="125" t="s">
        <v>126</v>
      </c>
      <c r="E15" s="126">
        <v>34152</v>
      </c>
      <c r="G15" s="126">
        <v>1317</v>
      </c>
      <c r="I15" s="122">
        <v>0</v>
      </c>
      <c r="K15" s="122">
        <v>0</v>
      </c>
    </row>
    <row r="16" spans="1:11" s="117" customFormat="1" ht="21.25" customHeight="1">
      <c r="A16" s="118" t="s">
        <v>30</v>
      </c>
      <c r="E16" s="127">
        <f>E13-E15</f>
        <v>421480</v>
      </c>
      <c r="G16" s="127">
        <f>G13-G15</f>
        <v>414463</v>
      </c>
      <c r="I16" s="128">
        <f>I13-I15</f>
        <v>0</v>
      </c>
      <c r="K16" s="128">
        <f>K13-K15</f>
        <v>0</v>
      </c>
    </row>
    <row r="17" spans="1:11" s="117" customFormat="1" ht="21.25" customHeight="1">
      <c r="A17" s="129" t="s">
        <v>31</v>
      </c>
      <c r="B17" s="130"/>
      <c r="C17" s="130"/>
      <c r="D17" s="131"/>
      <c r="E17" s="119">
        <v>97250</v>
      </c>
      <c r="F17" s="132"/>
      <c r="G17" s="119">
        <v>82524</v>
      </c>
      <c r="H17" s="131"/>
      <c r="I17" s="120">
        <v>0</v>
      </c>
      <c r="J17" s="133"/>
      <c r="K17" s="120">
        <v>0</v>
      </c>
    </row>
    <row r="18" spans="1:11" s="117" customFormat="1" ht="21.25" customHeight="1">
      <c r="A18" s="118" t="s">
        <v>5</v>
      </c>
      <c r="B18" s="134"/>
      <c r="C18" s="130"/>
      <c r="D18" s="131"/>
      <c r="E18" s="119">
        <v>24145</v>
      </c>
      <c r="F18" s="132"/>
      <c r="G18" s="119">
        <v>25130</v>
      </c>
      <c r="H18" s="131"/>
      <c r="I18" s="119">
        <v>352596</v>
      </c>
      <c r="J18" s="133"/>
      <c r="K18" s="119">
        <v>400688</v>
      </c>
    </row>
    <row r="19" spans="1:11" s="117" customFormat="1" ht="21.25" customHeight="1">
      <c r="A19" s="118" t="s">
        <v>146</v>
      </c>
      <c r="B19" s="130"/>
      <c r="C19" s="130"/>
      <c r="D19" s="131"/>
      <c r="E19" s="119">
        <v>-16911</v>
      </c>
      <c r="F19" s="132"/>
      <c r="G19" s="119">
        <v>7558</v>
      </c>
      <c r="H19" s="131"/>
      <c r="I19" s="119">
        <v>-6635</v>
      </c>
      <c r="J19" s="133"/>
      <c r="K19" s="119">
        <v>7558</v>
      </c>
    </row>
    <row r="20" spans="1:11" s="117" customFormat="1" ht="21.25" customHeight="1">
      <c r="A20" s="118" t="s">
        <v>178</v>
      </c>
      <c r="B20" s="134">
        <v>11.1</v>
      </c>
      <c r="C20" s="130"/>
      <c r="D20" s="131"/>
      <c r="E20" s="119">
        <v>120861</v>
      </c>
      <c r="F20" s="132"/>
      <c r="G20" s="119">
        <v>122897</v>
      </c>
      <c r="H20" s="131"/>
      <c r="I20" s="120">
        <v>0</v>
      </c>
      <c r="J20" s="133"/>
      <c r="K20" s="120">
        <v>0</v>
      </c>
    </row>
    <row r="21" spans="1:11" s="117" customFormat="1" ht="21.25" customHeight="1">
      <c r="A21" s="118" t="s">
        <v>6</v>
      </c>
      <c r="B21" s="130"/>
      <c r="C21" s="130"/>
      <c r="D21" s="131"/>
      <c r="E21" s="119">
        <v>158</v>
      </c>
      <c r="F21" s="132"/>
      <c r="G21" s="119">
        <v>1353</v>
      </c>
      <c r="H21" s="131"/>
      <c r="I21" s="119">
        <v>3097</v>
      </c>
      <c r="J21" s="133"/>
      <c r="K21" s="119">
        <v>6631</v>
      </c>
    </row>
    <row r="22" spans="1:11" s="117" customFormat="1" ht="21.25" customHeight="1">
      <c r="A22" s="125" t="s">
        <v>32</v>
      </c>
      <c r="B22" s="131"/>
      <c r="C22" s="131"/>
      <c r="D22" s="131"/>
      <c r="E22" s="135">
        <f>SUM(E16:E21)</f>
        <v>646983</v>
      </c>
      <c r="F22" s="132"/>
      <c r="G22" s="135">
        <f>SUM(G16:G21)</f>
        <v>653925</v>
      </c>
      <c r="H22" s="131"/>
      <c r="I22" s="135">
        <f>SUM(I16:I21)</f>
        <v>349058</v>
      </c>
      <c r="J22" s="133"/>
      <c r="K22" s="135">
        <f>SUM(K16:K21)</f>
        <v>414877</v>
      </c>
    </row>
    <row r="23" spans="1:11" s="117" customFormat="1" ht="7.5" customHeight="1">
      <c r="A23" s="136"/>
      <c r="B23" s="131"/>
      <c r="C23" s="131"/>
      <c r="D23" s="131"/>
      <c r="E23" s="131"/>
      <c r="F23" s="131"/>
      <c r="G23" s="131"/>
      <c r="H23" s="131"/>
      <c r="I23" s="131"/>
      <c r="J23" s="131"/>
      <c r="K23" s="131"/>
    </row>
    <row r="24" spans="1:11" s="117" customFormat="1" ht="21.25" customHeight="1">
      <c r="A24" s="116" t="s">
        <v>34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 s="117" customFormat="1" ht="21.25" customHeight="1">
      <c r="A25" s="118" t="s">
        <v>95</v>
      </c>
      <c r="B25" s="131"/>
      <c r="C25" s="131"/>
      <c r="D25" s="131"/>
      <c r="E25" s="137">
        <v>346288</v>
      </c>
      <c r="F25" s="137"/>
      <c r="G25" s="137">
        <v>324087</v>
      </c>
      <c r="H25" s="131"/>
      <c r="I25" s="120">
        <v>0</v>
      </c>
      <c r="J25" s="131"/>
      <c r="K25" s="120">
        <v>0</v>
      </c>
    </row>
    <row r="26" spans="1:11" s="117" customFormat="1" ht="21.25" customHeight="1">
      <c r="A26" s="118" t="s">
        <v>135</v>
      </c>
      <c r="B26" s="131"/>
      <c r="C26" s="131"/>
      <c r="D26" s="131"/>
      <c r="E26" s="119">
        <v>178877</v>
      </c>
      <c r="F26" s="132"/>
      <c r="G26" s="119">
        <v>136188</v>
      </c>
      <c r="H26" s="132"/>
      <c r="I26" s="120">
        <v>0</v>
      </c>
      <c r="J26" s="132"/>
      <c r="K26" s="120">
        <v>0</v>
      </c>
    </row>
    <row r="27" spans="1:11" s="117" customFormat="1" ht="21.25" customHeight="1">
      <c r="A27" s="118" t="s">
        <v>173</v>
      </c>
      <c r="B27" s="130"/>
      <c r="C27" s="130"/>
      <c r="D27" s="131"/>
      <c r="E27" s="119">
        <v>112047</v>
      </c>
      <c r="F27" s="132"/>
      <c r="G27" s="119">
        <v>101206</v>
      </c>
      <c r="H27" s="132"/>
      <c r="I27" s="120">
        <v>0</v>
      </c>
      <c r="J27" s="132"/>
      <c r="K27" s="120">
        <v>0</v>
      </c>
    </row>
    <row r="28" spans="1:11" s="117" customFormat="1" ht="21.25" customHeight="1">
      <c r="A28" s="118" t="s">
        <v>4</v>
      </c>
      <c r="B28" s="130"/>
      <c r="C28" s="130"/>
      <c r="D28" s="131"/>
      <c r="E28" s="119">
        <v>122339</v>
      </c>
      <c r="F28" s="132"/>
      <c r="G28" s="119">
        <v>115488</v>
      </c>
      <c r="H28" s="132"/>
      <c r="I28" s="120">
        <v>0</v>
      </c>
      <c r="J28" s="132"/>
      <c r="K28" s="120">
        <v>0</v>
      </c>
    </row>
    <row r="29" spans="1:11" s="117" customFormat="1" ht="21.25" customHeight="1">
      <c r="A29" s="118" t="s">
        <v>7</v>
      </c>
      <c r="B29" s="130"/>
      <c r="C29" s="130"/>
      <c r="D29" s="131"/>
      <c r="E29" s="119">
        <v>80934</v>
      </c>
      <c r="F29" s="132"/>
      <c r="G29" s="119">
        <v>81126</v>
      </c>
      <c r="H29" s="132"/>
      <c r="I29" s="119">
        <v>18343</v>
      </c>
      <c r="J29" s="132"/>
      <c r="K29" s="119">
        <v>18103</v>
      </c>
    </row>
    <row r="30" spans="1:11" s="117" customFormat="1" ht="21.25" customHeight="1">
      <c r="A30" s="125" t="s">
        <v>90</v>
      </c>
      <c r="B30" s="130"/>
      <c r="C30" s="130"/>
      <c r="D30" s="131"/>
      <c r="E30" s="135">
        <f>SUM(E27:E29,E25)-E26</f>
        <v>482731</v>
      </c>
      <c r="F30" s="132"/>
      <c r="G30" s="135">
        <f>SUM(G27:G29,G25)-G26</f>
        <v>485719</v>
      </c>
      <c r="H30" s="131"/>
      <c r="I30" s="135">
        <f>SUM(I25:I29)</f>
        <v>18343</v>
      </c>
      <c r="J30" s="133"/>
      <c r="K30" s="135">
        <f>SUM(K25:K29)</f>
        <v>18103</v>
      </c>
    </row>
    <row r="31" spans="1:11" s="117" customFormat="1" ht="17.5" customHeight="1">
      <c r="A31" s="136"/>
      <c r="B31" s="138"/>
      <c r="C31" s="138"/>
      <c r="D31" s="138"/>
      <c r="E31" s="139"/>
      <c r="F31" s="132"/>
      <c r="G31" s="139"/>
      <c r="H31" s="132"/>
      <c r="I31" s="139"/>
      <c r="J31" s="132"/>
      <c r="K31" s="139"/>
    </row>
    <row r="32" spans="1:11" s="117" customFormat="1" ht="21.25" customHeight="1">
      <c r="A32" s="140" t="s">
        <v>68</v>
      </c>
      <c r="B32" s="138"/>
      <c r="C32" s="138"/>
      <c r="D32" s="138"/>
      <c r="E32" s="119">
        <f>E22-E30</f>
        <v>164252</v>
      </c>
      <c r="F32" s="119"/>
      <c r="G32" s="119">
        <f>G22-G30</f>
        <v>168206</v>
      </c>
      <c r="H32" s="119"/>
      <c r="I32" s="119">
        <f>I22-I30</f>
        <v>330715</v>
      </c>
      <c r="J32" s="119"/>
      <c r="K32" s="119">
        <f>K22-K30</f>
        <v>396774</v>
      </c>
    </row>
    <row r="33" spans="1:11" s="117" customFormat="1" ht="21.25" customHeight="1">
      <c r="A33" s="140" t="s">
        <v>180</v>
      </c>
      <c r="B33" s="141">
        <v>13</v>
      </c>
      <c r="C33" s="138"/>
      <c r="D33" s="138"/>
      <c r="E33" s="119">
        <v>9430</v>
      </c>
      <c r="F33" s="132"/>
      <c r="G33" s="119">
        <v>7275</v>
      </c>
      <c r="H33" s="132"/>
      <c r="I33" s="119">
        <v>-1564</v>
      </c>
      <c r="J33" s="132"/>
      <c r="K33" s="119">
        <v>6</v>
      </c>
    </row>
    <row r="34" spans="1:11" s="117" customFormat="1" ht="21.25" customHeight="1" thickBot="1">
      <c r="A34" s="142" t="s">
        <v>67</v>
      </c>
      <c r="B34" s="138" t="s">
        <v>0</v>
      </c>
      <c r="C34" s="138"/>
      <c r="D34" s="138"/>
      <c r="E34" s="143">
        <f>E32-E33</f>
        <v>154822</v>
      </c>
      <c r="F34" s="132"/>
      <c r="G34" s="143">
        <f>G32-G33</f>
        <v>160931</v>
      </c>
      <c r="H34" s="132"/>
      <c r="I34" s="143">
        <f>I32-I33</f>
        <v>332279</v>
      </c>
      <c r="J34" s="132"/>
      <c r="K34" s="143">
        <f>K32-K33</f>
        <v>396768</v>
      </c>
    </row>
    <row r="35" spans="1:11" s="117" customFormat="1" ht="9.75" customHeight="1" thickTop="1">
      <c r="A35" s="142"/>
      <c r="B35" s="138"/>
      <c r="C35" s="138"/>
      <c r="D35" s="138"/>
      <c r="E35" s="119"/>
      <c r="F35" s="132"/>
      <c r="G35" s="119"/>
      <c r="H35" s="132"/>
      <c r="I35" s="119"/>
      <c r="J35" s="132"/>
      <c r="K35" s="119"/>
    </row>
    <row r="36" spans="1:11" s="72" customFormat="1" ht="21.25" customHeight="1">
      <c r="A36" s="203" t="s">
        <v>51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</row>
    <row r="37" spans="1:11" s="72" customFormat="1" ht="21.25" customHeight="1">
      <c r="A37" s="203" t="s">
        <v>85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1" s="72" customFormat="1" ht="21.25" customHeight="1">
      <c r="A38" s="204" t="s">
        <v>168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</row>
    <row r="39" spans="1:11" s="72" customFormat="1" ht="21.25" customHeight="1">
      <c r="A39" s="204" t="s">
        <v>84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</row>
    <row r="40" spans="1:11" s="72" customFormat="1" ht="21.25" customHeight="1">
      <c r="A40" s="197" t="s">
        <v>175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 s="72" customFormat="1" ht="9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1" s="72" customFormat="1" ht="21.25" customHeight="1">
      <c r="B42" s="88" t="s">
        <v>2</v>
      </c>
      <c r="C42" s="88"/>
      <c r="D42" s="202" t="s">
        <v>25</v>
      </c>
      <c r="E42" s="202"/>
      <c r="F42" s="202"/>
      <c r="G42" s="202"/>
      <c r="H42" s="202"/>
      <c r="I42" s="199" t="s">
        <v>26</v>
      </c>
      <c r="J42" s="199"/>
      <c r="K42" s="199"/>
    </row>
    <row r="43" spans="1:11" s="72" customFormat="1" ht="21.25" customHeight="1">
      <c r="B43" s="92"/>
      <c r="C43" s="92"/>
      <c r="D43" s="199" t="s">
        <v>40</v>
      </c>
      <c r="E43" s="199"/>
      <c r="F43" s="199"/>
      <c r="G43" s="199"/>
      <c r="H43" s="199"/>
      <c r="I43" s="199" t="s">
        <v>40</v>
      </c>
      <c r="J43" s="199"/>
      <c r="K43" s="199"/>
    </row>
    <row r="44" spans="1:11" s="72" customFormat="1" ht="21.25" customHeight="1">
      <c r="B44" s="92"/>
      <c r="C44" s="92"/>
      <c r="D44" s="92"/>
      <c r="E44" s="88">
        <v>2018</v>
      </c>
      <c r="F44" s="90"/>
      <c r="G44" s="88">
        <v>2017</v>
      </c>
      <c r="I44" s="88">
        <v>2018</v>
      </c>
      <c r="J44" s="90"/>
      <c r="K44" s="88">
        <v>2017</v>
      </c>
    </row>
    <row r="45" spans="1:11" s="72" customFormat="1" ht="21.25" customHeight="1">
      <c r="A45" s="144" t="s">
        <v>76</v>
      </c>
      <c r="B45" s="92"/>
      <c r="C45" s="92"/>
      <c r="D45" s="92"/>
      <c r="E45" s="88"/>
      <c r="F45" s="90"/>
      <c r="G45" s="88"/>
      <c r="I45" s="88"/>
      <c r="J45" s="90"/>
      <c r="K45" s="88"/>
    </row>
    <row r="46" spans="1:11" s="117" customFormat="1" ht="21.25" customHeight="1">
      <c r="A46" s="145" t="s">
        <v>159</v>
      </c>
      <c r="E46" s="146"/>
      <c r="F46" s="147"/>
      <c r="G46" s="146"/>
      <c r="H46" s="147"/>
      <c r="I46" s="148"/>
      <c r="J46" s="149"/>
      <c r="K46" s="148"/>
    </row>
    <row r="47" spans="1:11" s="117" customFormat="1" ht="21.25" customHeight="1">
      <c r="A47" s="145" t="s">
        <v>158</v>
      </c>
      <c r="E47" s="146"/>
      <c r="F47" s="147"/>
      <c r="G47" s="146"/>
      <c r="H47" s="147"/>
      <c r="I47" s="148"/>
      <c r="J47" s="149"/>
      <c r="K47" s="148"/>
    </row>
    <row r="48" spans="1:11" s="117" customFormat="1" ht="21.25" customHeight="1">
      <c r="A48" s="150" t="s">
        <v>81</v>
      </c>
      <c r="B48" s="134">
        <v>11.1</v>
      </c>
      <c r="E48" s="151">
        <v>-1614</v>
      </c>
      <c r="F48" s="147"/>
      <c r="G48" s="151">
        <v>0</v>
      </c>
      <c r="H48" s="147"/>
      <c r="I48" s="151">
        <v>0</v>
      </c>
      <c r="J48" s="149"/>
      <c r="K48" s="151">
        <v>0</v>
      </c>
    </row>
    <row r="49" spans="1:11" s="117" customFormat="1" ht="21.25" customHeight="1">
      <c r="A49" s="150" t="s">
        <v>174</v>
      </c>
      <c r="B49" s="152"/>
      <c r="E49" s="151"/>
      <c r="F49" s="153"/>
      <c r="G49" s="151"/>
      <c r="H49" s="153"/>
      <c r="I49" s="151"/>
      <c r="J49" s="155"/>
      <c r="K49" s="151"/>
    </row>
    <row r="50" spans="1:11" s="117" customFormat="1" ht="21.25" customHeight="1">
      <c r="A50" s="145" t="s">
        <v>139</v>
      </c>
      <c r="B50" s="156"/>
      <c r="C50" s="156"/>
      <c r="E50" s="157">
        <v>323</v>
      </c>
      <c r="F50" s="147"/>
      <c r="G50" s="157">
        <v>0</v>
      </c>
      <c r="H50" s="147"/>
      <c r="I50" s="157">
        <v>0</v>
      </c>
      <c r="J50" s="147"/>
      <c r="K50" s="157">
        <v>0</v>
      </c>
    </row>
    <row r="51" spans="1:11" s="117" customFormat="1" ht="21.25" customHeight="1">
      <c r="A51" s="145"/>
      <c r="B51" s="156"/>
      <c r="C51" s="156"/>
      <c r="E51" s="146">
        <f>SUM(E48:E50)</f>
        <v>-1291</v>
      </c>
      <c r="F51" s="147"/>
      <c r="G51" s="146">
        <f>SUM(G48:G50)</f>
        <v>0</v>
      </c>
      <c r="H51" s="147"/>
      <c r="I51" s="146">
        <f>SUM(I48:I50)</f>
        <v>0</v>
      </c>
      <c r="J51" s="147"/>
      <c r="K51" s="146">
        <f>SUM(K48:K50)</f>
        <v>0</v>
      </c>
    </row>
    <row r="52" spans="1:11" s="117" customFormat="1" ht="21.25" customHeight="1">
      <c r="A52" s="145" t="s">
        <v>80</v>
      </c>
      <c r="E52" s="146"/>
      <c r="F52" s="147"/>
      <c r="G52" s="146"/>
      <c r="H52" s="147"/>
      <c r="I52" s="148"/>
      <c r="J52" s="149"/>
      <c r="K52" s="148"/>
    </row>
    <row r="53" spans="1:11" s="117" customFormat="1" ht="21.25" customHeight="1">
      <c r="A53" s="150" t="s">
        <v>137</v>
      </c>
      <c r="E53" s="151">
        <v>-115845</v>
      </c>
      <c r="F53" s="147"/>
      <c r="G53" s="151">
        <v>1556</v>
      </c>
      <c r="H53" s="147"/>
      <c r="I53" s="148">
        <v>-94623</v>
      </c>
      <c r="J53" s="149"/>
      <c r="K53" s="148">
        <v>1484</v>
      </c>
    </row>
    <row r="54" spans="1:11" s="117" customFormat="1" ht="21.25" customHeight="1">
      <c r="A54" s="150" t="s">
        <v>81</v>
      </c>
      <c r="B54" s="152">
        <v>11.1</v>
      </c>
      <c r="E54" s="151">
        <v>-541987</v>
      </c>
      <c r="F54" s="153"/>
      <c r="G54" s="151">
        <v>198375</v>
      </c>
      <c r="H54" s="153"/>
      <c r="I54" s="154">
        <v>0</v>
      </c>
      <c r="J54" s="155"/>
      <c r="K54" s="154">
        <v>0</v>
      </c>
    </row>
    <row r="55" spans="1:11" s="117" customFormat="1" ht="21.25" customHeight="1">
      <c r="A55" s="150" t="s">
        <v>138</v>
      </c>
      <c r="B55" s="152"/>
      <c r="E55" s="151"/>
      <c r="F55" s="153"/>
      <c r="G55" s="151"/>
      <c r="H55" s="153"/>
      <c r="I55" s="154"/>
      <c r="J55" s="155"/>
      <c r="K55" s="154"/>
    </row>
    <row r="56" spans="1:11" s="117" customFormat="1" ht="21.25" customHeight="1">
      <c r="A56" s="145" t="s">
        <v>139</v>
      </c>
      <c r="B56" s="156"/>
      <c r="C56" s="156"/>
      <c r="E56" s="157">
        <v>145187</v>
      </c>
      <c r="F56" s="147"/>
      <c r="G56" s="157">
        <v>-40613</v>
      </c>
      <c r="H56" s="147"/>
      <c r="I56" s="157">
        <v>18925</v>
      </c>
      <c r="J56" s="147"/>
      <c r="K56" s="157">
        <v>-297</v>
      </c>
    </row>
    <row r="57" spans="1:11" s="117" customFormat="1" ht="21.25" customHeight="1">
      <c r="A57" s="145"/>
      <c r="B57" s="156"/>
      <c r="C57" s="156"/>
      <c r="E57" s="146">
        <f>SUM(E53:E56)</f>
        <v>-512645</v>
      </c>
      <c r="F57" s="147"/>
      <c r="G57" s="146">
        <f>SUM(G53:G56)</f>
        <v>159318</v>
      </c>
      <c r="H57" s="147"/>
      <c r="I57" s="146">
        <f>SUM(I53:I56)</f>
        <v>-75698</v>
      </c>
      <c r="J57" s="147"/>
      <c r="K57" s="146">
        <f>SUM(K53:K56)</f>
        <v>1187</v>
      </c>
    </row>
    <row r="58" spans="1:11" s="117" customFormat="1" ht="20.65" customHeight="1">
      <c r="A58" s="145" t="s">
        <v>140</v>
      </c>
      <c r="B58" s="156"/>
      <c r="C58" s="156"/>
      <c r="E58" s="146"/>
      <c r="F58" s="147"/>
      <c r="G58" s="146"/>
      <c r="H58" s="147"/>
      <c r="I58" s="146"/>
      <c r="J58" s="147"/>
      <c r="K58" s="146"/>
    </row>
    <row r="59" spans="1:11" s="117" customFormat="1" ht="21.25" customHeight="1">
      <c r="A59" s="150" t="s">
        <v>141</v>
      </c>
      <c r="E59" s="146">
        <f>SUM(E57,E51)</f>
        <v>-513936</v>
      </c>
      <c r="F59" s="147"/>
      <c r="G59" s="146">
        <f>SUM(G57,G51)</f>
        <v>159318</v>
      </c>
      <c r="H59" s="147"/>
      <c r="I59" s="146">
        <f>SUM(I57,I51)</f>
        <v>-75698</v>
      </c>
      <c r="J59" s="147"/>
      <c r="K59" s="146">
        <f>SUM(K57,K51)</f>
        <v>1187</v>
      </c>
    </row>
    <row r="60" spans="1:11" s="144" customFormat="1" ht="21.25" customHeight="1" thickBot="1">
      <c r="A60" s="158" t="s">
        <v>92</v>
      </c>
      <c r="B60" s="159"/>
      <c r="C60" s="159"/>
      <c r="D60" s="160"/>
      <c r="E60" s="161">
        <f>E34+E59</f>
        <v>-359114</v>
      </c>
      <c r="F60" s="162"/>
      <c r="G60" s="161">
        <f>G34+G59</f>
        <v>320249</v>
      </c>
      <c r="H60" s="162"/>
      <c r="I60" s="161">
        <f>I34+I59</f>
        <v>256581</v>
      </c>
      <c r="J60" s="162"/>
      <c r="K60" s="161">
        <f>K34+K59</f>
        <v>397955</v>
      </c>
    </row>
    <row r="61" spans="1:11" s="144" customFormat="1" ht="12.75" customHeight="1" thickTop="1">
      <c r="C61" s="163"/>
    </row>
    <row r="62" spans="1:11" s="144" customFormat="1" ht="17.149999999999999" customHeight="1">
      <c r="A62" s="190"/>
      <c r="C62" s="163"/>
    </row>
    <row r="63" spans="1:11" s="144" customFormat="1" ht="12.25" customHeight="1">
      <c r="C63" s="163"/>
    </row>
    <row r="64" spans="1:11" s="144" customFormat="1" ht="21.25" customHeight="1">
      <c r="A64" s="164" t="s">
        <v>91</v>
      </c>
      <c r="B64" s="163">
        <v>20</v>
      </c>
      <c r="C64" s="165"/>
      <c r="E64" s="151"/>
      <c r="F64" s="151"/>
      <c r="G64" s="151"/>
      <c r="H64" s="151"/>
      <c r="I64" s="151"/>
      <c r="J64" s="151"/>
      <c r="K64" s="151"/>
    </row>
    <row r="65" spans="1:11" s="144" customFormat="1" ht="21.25" customHeight="1">
      <c r="A65" s="164" t="s">
        <v>157</v>
      </c>
      <c r="B65" s="163"/>
      <c r="C65" s="165" t="s">
        <v>156</v>
      </c>
      <c r="E65" s="166">
        <f>(E34/E67)</f>
        <v>0.61570356593861797</v>
      </c>
      <c r="F65" s="151"/>
      <c r="G65" s="166">
        <f>(G34/G67)</f>
        <v>0.64372399999999996</v>
      </c>
      <c r="H65" s="151"/>
      <c r="I65" s="166">
        <f>(I34/I67)</f>
        <v>1.3214230870710755</v>
      </c>
      <c r="J65" s="151"/>
      <c r="K65" s="166">
        <f>(K34/K67)</f>
        <v>1.587072</v>
      </c>
    </row>
    <row r="66" spans="1:11" s="144" customFormat="1" ht="20.65" customHeight="1">
      <c r="A66" s="117" t="s">
        <v>163</v>
      </c>
      <c r="B66" s="163"/>
      <c r="C66" s="165"/>
      <c r="E66" s="166"/>
      <c r="F66" s="151"/>
      <c r="G66" s="166"/>
      <c r="H66" s="151"/>
      <c r="I66" s="166"/>
      <c r="J66" s="151"/>
      <c r="K66" s="166"/>
    </row>
    <row r="67" spans="1:11" s="117" customFormat="1" ht="21.25" customHeight="1">
      <c r="A67" s="117" t="s">
        <v>177</v>
      </c>
      <c r="E67" s="151">
        <f>251455422/1000</f>
        <v>251455.42199999999</v>
      </c>
      <c r="F67" s="151"/>
      <c r="G67" s="151">
        <f>250000000/1000</f>
        <v>250000</v>
      </c>
      <c r="H67" s="151"/>
      <c r="I67" s="151">
        <f>251455422/1000</f>
        <v>251455.42199999999</v>
      </c>
      <c r="J67" s="151"/>
      <c r="K67" s="151">
        <f>250000000/1000</f>
        <v>250000</v>
      </c>
    </row>
    <row r="68" spans="1:11" s="117" customFormat="1" ht="15.5">
      <c r="A68" s="189"/>
    </row>
    <row r="69" spans="1:11" s="117" customFormat="1" ht="20.65" customHeight="1">
      <c r="A69" s="164" t="s">
        <v>179</v>
      </c>
      <c r="C69" s="165" t="s">
        <v>156</v>
      </c>
      <c r="E69" s="166">
        <f>(E34/E71)</f>
        <v>0.59863739484908762</v>
      </c>
      <c r="F69" s="151"/>
      <c r="G69" s="166">
        <f>(G34/G71)</f>
        <v>0.64372399999999996</v>
      </c>
      <c r="H69" s="151"/>
      <c r="I69" s="166">
        <f>(I34/I71)</f>
        <v>1.2847956680772756</v>
      </c>
      <c r="J69" s="151"/>
      <c r="K69" s="166">
        <f>(K34/K71)</f>
        <v>1.587072</v>
      </c>
    </row>
    <row r="70" spans="1:11" s="117" customFormat="1" ht="20.65" customHeight="1">
      <c r="A70" s="117" t="s">
        <v>163</v>
      </c>
      <c r="C70" s="189"/>
      <c r="E70" s="166"/>
      <c r="G70" s="166"/>
      <c r="I70" s="166"/>
      <c r="K70" s="166"/>
    </row>
    <row r="71" spans="1:11" s="117" customFormat="1" ht="20.65" customHeight="1">
      <c r="A71" s="117" t="s">
        <v>177</v>
      </c>
      <c r="D71" s="117">
        <v>2</v>
      </c>
      <c r="E71" s="151">
        <f>258624004/1000</f>
        <v>258624.00399999999</v>
      </c>
      <c r="F71" s="151"/>
      <c r="G71" s="151">
        <f>250000000/1000</f>
        <v>250000</v>
      </c>
      <c r="H71" s="151"/>
      <c r="I71" s="151">
        <f>258624004/1000</f>
        <v>258624.00399999999</v>
      </c>
      <c r="J71" s="151"/>
      <c r="K71" s="151">
        <f>250000000/1000</f>
        <v>250000</v>
      </c>
    </row>
    <row r="72" spans="1:11" s="117" customFormat="1" ht="11.25" customHeight="1"/>
    <row r="73" spans="1:11" s="117" customFormat="1" ht="15.5"/>
    <row r="74" spans="1:11" s="117" customFormat="1" ht="15.5"/>
    <row r="75" spans="1:11" s="117" customFormat="1" ht="15.5"/>
    <row r="76" spans="1:11" ht="13"/>
    <row r="77" spans="1:11" ht="13"/>
    <row r="78" spans="1:11" ht="13"/>
    <row r="79" spans="1:11" ht="13"/>
    <row r="80" spans="1:11" ht="13"/>
    <row r="81" spans="1:3" ht="13"/>
    <row r="82" spans="1:3" ht="13"/>
    <row r="83" spans="1:3" ht="13"/>
    <row r="84" spans="1:3" ht="13"/>
    <row r="85" spans="1:3" ht="13"/>
    <row r="86" spans="1:3" ht="13"/>
    <row r="87" spans="1:3" ht="15.5">
      <c r="A87" s="201" t="s">
        <v>53</v>
      </c>
      <c r="B87" s="201"/>
    </row>
    <row r="88" spans="1:3" ht="13"/>
    <row r="89" spans="1:3" ht="13"/>
    <row r="92" spans="1:3" ht="21.25" customHeight="1">
      <c r="C92" s="11"/>
    </row>
  </sheetData>
  <mergeCells count="19">
    <mergeCell ref="A1:K1"/>
    <mergeCell ref="A2:K2"/>
    <mergeCell ref="A3:K3"/>
    <mergeCell ref="A4:K4"/>
    <mergeCell ref="A5:K5"/>
    <mergeCell ref="A87:B87"/>
    <mergeCell ref="I7:K7"/>
    <mergeCell ref="D7:H7"/>
    <mergeCell ref="I8:K8"/>
    <mergeCell ref="D8:H8"/>
    <mergeCell ref="D43:H43"/>
    <mergeCell ref="I43:K43"/>
    <mergeCell ref="A36:K36"/>
    <mergeCell ref="A37:K37"/>
    <mergeCell ref="A38:K38"/>
    <mergeCell ref="A39:K39"/>
    <mergeCell ref="D42:H42"/>
    <mergeCell ref="I42:K42"/>
    <mergeCell ref="A40:K40"/>
  </mergeCells>
  <phoneticPr fontId="4" type="noConversion"/>
  <pageMargins left="0.8" right="0.3" top="0.98425196850393704" bottom="0.511811023622047" header="0.59055118110236204" footer="0.31496062992126"/>
  <pageSetup paperSize="9" scale="80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opLeftCell="A57" zoomScale="115" zoomScaleNormal="115" zoomScaleSheetLayoutView="90" workbookViewId="0">
      <selection activeCell="A62" sqref="A62"/>
    </sheetView>
  </sheetViews>
  <sheetFormatPr defaultColWidth="9.26953125" defaultRowHeight="21.25" customHeight="1"/>
  <cols>
    <col min="1" max="1" width="55.26953125" style="45" customWidth="1"/>
    <col min="2" max="2" width="6.7265625" style="45" customWidth="1"/>
    <col min="3" max="3" width="5.26953125" style="45" customWidth="1"/>
    <col min="4" max="4" width="0.453125" style="45" customWidth="1"/>
    <col min="5" max="5" width="12.453125" style="45" customWidth="1"/>
    <col min="6" max="6" width="1.453125" style="45" customWidth="1"/>
    <col min="7" max="7" width="12.7265625" style="45" customWidth="1"/>
    <col min="8" max="8" width="1.453125" style="45" customWidth="1"/>
    <col min="9" max="9" width="11.7265625" style="45" customWidth="1"/>
    <col min="10" max="10" width="1.453125" style="45" customWidth="1"/>
    <col min="11" max="11" width="11.7265625" style="45" customWidth="1"/>
    <col min="12" max="12" width="9.26953125" style="45"/>
    <col min="13" max="13" width="8" style="45" customWidth="1"/>
    <col min="14" max="16384" width="9.26953125" style="45"/>
  </cols>
  <sheetData>
    <row r="1" spans="1:11" ht="21.25" customHeight="1">
      <c r="A1" s="203" t="s">
        <v>51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ht="21.25" customHeight="1">
      <c r="A2" s="203" t="s">
        <v>83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21.25" customHeight="1">
      <c r="A3" s="204" t="s">
        <v>169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1.25" customHeight="1">
      <c r="A4" s="204" t="s">
        <v>84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15" customHeight="1">
      <c r="A5" s="197" t="s">
        <v>175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ht="9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s="72" customFormat="1" ht="21.25" customHeight="1">
      <c r="B7" s="88" t="s">
        <v>2</v>
      </c>
      <c r="C7" s="88"/>
      <c r="D7" s="202" t="s">
        <v>25</v>
      </c>
      <c r="E7" s="202"/>
      <c r="F7" s="202"/>
      <c r="G7" s="202"/>
      <c r="H7" s="202"/>
      <c r="I7" s="199" t="s">
        <v>26</v>
      </c>
      <c r="J7" s="199"/>
      <c r="K7" s="199"/>
    </row>
    <row r="8" spans="1:11" s="72" customFormat="1" ht="21.25" customHeight="1">
      <c r="B8" s="92"/>
      <c r="C8" s="92"/>
      <c r="D8" s="199" t="s">
        <v>40</v>
      </c>
      <c r="E8" s="199"/>
      <c r="F8" s="199"/>
      <c r="G8" s="199"/>
      <c r="H8" s="199"/>
      <c r="I8" s="199" t="s">
        <v>40</v>
      </c>
      <c r="J8" s="199"/>
      <c r="K8" s="199"/>
    </row>
    <row r="9" spans="1:11" s="72" customFormat="1" ht="17.5" customHeight="1">
      <c r="B9" s="92"/>
      <c r="C9" s="92"/>
      <c r="D9" s="92"/>
      <c r="E9" s="88">
        <v>2018</v>
      </c>
      <c r="F9" s="90"/>
      <c r="G9" s="88">
        <v>2017</v>
      </c>
      <c r="I9" s="88">
        <v>2018</v>
      </c>
      <c r="J9" s="90"/>
      <c r="K9" s="88">
        <v>2017</v>
      </c>
    </row>
    <row r="10" spans="1:11" s="117" customFormat="1" ht="21.25" customHeight="1">
      <c r="A10" s="116" t="s">
        <v>33</v>
      </c>
    </row>
    <row r="11" spans="1:11" s="117" customFormat="1" ht="21.25" customHeight="1">
      <c r="A11" s="168" t="s">
        <v>93</v>
      </c>
      <c r="E11" s="137">
        <v>1543253</v>
      </c>
      <c r="G11" s="137">
        <v>1437428</v>
      </c>
      <c r="I11" s="120">
        <v>0</v>
      </c>
      <c r="K11" s="120">
        <v>0</v>
      </c>
    </row>
    <row r="12" spans="1:11" s="117" customFormat="1" ht="21.25" customHeight="1">
      <c r="A12" s="168" t="s">
        <v>134</v>
      </c>
      <c r="E12" s="169">
        <v>654114</v>
      </c>
      <c r="G12" s="169">
        <v>598314</v>
      </c>
      <c r="I12" s="122">
        <v>0</v>
      </c>
      <c r="K12" s="122">
        <v>0</v>
      </c>
    </row>
    <row r="13" spans="1:11" s="117" customFormat="1" ht="21.25" customHeight="1">
      <c r="A13" s="168" t="s">
        <v>94</v>
      </c>
      <c r="E13" s="137">
        <f>E11-E12</f>
        <v>889139</v>
      </c>
      <c r="G13" s="137">
        <f>G11-G12</f>
        <v>839114</v>
      </c>
      <c r="I13" s="124">
        <f>I11-I12</f>
        <v>0</v>
      </c>
      <c r="K13" s="124">
        <f>K11-K12</f>
        <v>0</v>
      </c>
    </row>
    <row r="14" spans="1:11" s="117" customFormat="1" ht="21.25" customHeight="1">
      <c r="A14" s="168" t="s">
        <v>155</v>
      </c>
      <c r="E14" s="137"/>
      <c r="G14" s="137"/>
      <c r="I14" s="124"/>
      <c r="K14" s="124"/>
    </row>
    <row r="15" spans="1:11" s="117" customFormat="1" ht="21.25" customHeight="1">
      <c r="A15" s="125" t="s">
        <v>160</v>
      </c>
      <c r="E15" s="126">
        <v>43648</v>
      </c>
      <c r="G15" s="126">
        <v>-2538</v>
      </c>
      <c r="I15" s="122">
        <v>0</v>
      </c>
      <c r="K15" s="122">
        <v>0</v>
      </c>
    </row>
    <row r="16" spans="1:11" s="117" customFormat="1" ht="21.25" customHeight="1">
      <c r="A16" s="168" t="s">
        <v>30</v>
      </c>
      <c r="E16" s="127">
        <f>E13-E15</f>
        <v>845491</v>
      </c>
      <c r="F16" s="170"/>
      <c r="G16" s="127">
        <f>G13-G15</f>
        <v>841652</v>
      </c>
      <c r="I16" s="124">
        <f>I13-I15</f>
        <v>0</v>
      </c>
      <c r="K16" s="124">
        <f>K13-K15</f>
        <v>0</v>
      </c>
    </row>
    <row r="17" spans="1:11" s="117" customFormat="1" ht="21.25" customHeight="1">
      <c r="A17" s="171" t="s">
        <v>31</v>
      </c>
      <c r="E17" s="137">
        <v>194901</v>
      </c>
      <c r="G17" s="137">
        <v>182510</v>
      </c>
      <c r="I17" s="124">
        <f>I14-I16</f>
        <v>0</v>
      </c>
      <c r="J17" s="172"/>
      <c r="K17" s="124">
        <f>K14-K16</f>
        <v>0</v>
      </c>
    </row>
    <row r="18" spans="1:11" s="117" customFormat="1" ht="21.25" customHeight="1">
      <c r="A18" s="168" t="s">
        <v>5</v>
      </c>
      <c r="B18" s="134"/>
      <c r="E18" s="137">
        <v>62730</v>
      </c>
      <c r="G18" s="137">
        <v>46935</v>
      </c>
      <c r="I18" s="137">
        <v>380302</v>
      </c>
      <c r="K18" s="137">
        <v>409969</v>
      </c>
    </row>
    <row r="19" spans="1:11" s="117" customFormat="1" ht="21.25" customHeight="1">
      <c r="A19" s="168" t="s">
        <v>146</v>
      </c>
      <c r="B19" s="173"/>
      <c r="C19" s="173"/>
      <c r="D19" s="174"/>
      <c r="E19" s="151">
        <v>-1326</v>
      </c>
      <c r="F19" s="139"/>
      <c r="G19" s="175">
        <v>23488</v>
      </c>
      <c r="H19" s="174"/>
      <c r="I19" s="175">
        <v>15176</v>
      </c>
      <c r="J19" s="176"/>
      <c r="K19" s="175">
        <v>23488</v>
      </c>
    </row>
    <row r="20" spans="1:11" s="117" customFormat="1" ht="21.25" customHeight="1">
      <c r="A20" s="168" t="s">
        <v>178</v>
      </c>
      <c r="B20" s="134">
        <v>11.1</v>
      </c>
      <c r="C20" s="173"/>
      <c r="D20" s="174"/>
      <c r="E20" s="137">
        <v>230906</v>
      </c>
      <c r="F20" s="139"/>
      <c r="G20" s="137">
        <v>217395</v>
      </c>
      <c r="H20" s="174"/>
      <c r="I20" s="124">
        <v>0</v>
      </c>
      <c r="J20" s="172"/>
      <c r="K20" s="124">
        <v>0</v>
      </c>
    </row>
    <row r="21" spans="1:11" s="117" customFormat="1" ht="21.25" customHeight="1">
      <c r="A21" s="168" t="s">
        <v>6</v>
      </c>
      <c r="B21" s="130"/>
      <c r="C21" s="174"/>
      <c r="D21" s="174"/>
      <c r="E21" s="177">
        <v>494</v>
      </c>
      <c r="F21" s="139"/>
      <c r="G21" s="177">
        <v>2144</v>
      </c>
      <c r="H21" s="174"/>
      <c r="I21" s="169">
        <v>8280</v>
      </c>
      <c r="J21" s="176"/>
      <c r="K21" s="169">
        <v>15230</v>
      </c>
    </row>
    <row r="22" spans="1:11" s="117" customFormat="1" ht="21.25" customHeight="1">
      <c r="A22" s="125" t="s">
        <v>32</v>
      </c>
      <c r="B22" s="131"/>
      <c r="C22" s="131"/>
      <c r="D22" s="131"/>
      <c r="E22" s="178">
        <f>SUM(E16:E21)</f>
        <v>1333196</v>
      </c>
      <c r="F22" s="131"/>
      <c r="G22" s="178">
        <f>SUM(G16:G21)</f>
        <v>1314124</v>
      </c>
      <c r="H22" s="131"/>
      <c r="I22" s="169">
        <f>SUM(I16:I21)</f>
        <v>403758</v>
      </c>
      <c r="J22" s="131"/>
      <c r="K22" s="169">
        <f>SUM(K16:K21)</f>
        <v>448687</v>
      </c>
    </row>
    <row r="23" spans="1:11" s="117" customFormat="1" ht="9" customHeight="1">
      <c r="A23" s="136"/>
      <c r="B23" s="131"/>
      <c r="C23" s="131"/>
      <c r="D23" s="131"/>
      <c r="E23" s="131"/>
      <c r="F23" s="131"/>
      <c r="G23" s="131"/>
      <c r="H23" s="131"/>
      <c r="I23" s="131"/>
      <c r="J23" s="131"/>
      <c r="K23" s="131"/>
    </row>
    <row r="24" spans="1:11" s="117" customFormat="1" ht="21.25" customHeight="1">
      <c r="A24" s="116" t="s">
        <v>34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 s="117" customFormat="1" ht="21.25" customHeight="1">
      <c r="A25" s="179" t="s">
        <v>95</v>
      </c>
      <c r="B25" s="131"/>
      <c r="C25" s="131"/>
      <c r="D25" s="131"/>
      <c r="E25" s="137">
        <v>854009</v>
      </c>
      <c r="F25" s="137"/>
      <c r="G25" s="137">
        <v>788946</v>
      </c>
      <c r="H25" s="131"/>
      <c r="I25" s="124">
        <v>0</v>
      </c>
      <c r="J25" s="180"/>
      <c r="K25" s="124">
        <v>0</v>
      </c>
    </row>
    <row r="26" spans="1:11" s="117" customFormat="1" ht="21.25" customHeight="1">
      <c r="A26" s="168" t="s">
        <v>135</v>
      </c>
      <c r="B26" s="131"/>
      <c r="C26" s="131"/>
      <c r="D26" s="131"/>
      <c r="E26" s="137">
        <v>477412</v>
      </c>
      <c r="F26" s="137"/>
      <c r="G26" s="137">
        <v>364421</v>
      </c>
      <c r="H26" s="131"/>
      <c r="I26" s="124">
        <v>0</v>
      </c>
      <c r="J26" s="180"/>
      <c r="K26" s="124">
        <v>0</v>
      </c>
    </row>
    <row r="27" spans="1:11" s="117" customFormat="1" ht="21.25" customHeight="1">
      <c r="A27" s="179" t="s">
        <v>173</v>
      </c>
      <c r="B27" s="173"/>
      <c r="C27" s="173"/>
      <c r="D27" s="174"/>
      <c r="E27" s="181">
        <v>221993</v>
      </c>
      <c r="F27" s="139"/>
      <c r="G27" s="181">
        <v>210458</v>
      </c>
      <c r="H27" s="139"/>
      <c r="I27" s="124">
        <v>0</v>
      </c>
      <c r="J27" s="182"/>
      <c r="K27" s="124">
        <v>0</v>
      </c>
    </row>
    <row r="28" spans="1:11" s="117" customFormat="1" ht="21.25" customHeight="1">
      <c r="A28" s="179" t="s">
        <v>4</v>
      </c>
      <c r="B28" s="173"/>
      <c r="C28" s="173"/>
      <c r="D28" s="174"/>
      <c r="E28" s="181">
        <v>244714</v>
      </c>
      <c r="F28" s="139"/>
      <c r="G28" s="181">
        <v>228390</v>
      </c>
      <c r="H28" s="139"/>
      <c r="I28" s="124">
        <v>0</v>
      </c>
      <c r="J28" s="172"/>
      <c r="K28" s="124">
        <v>0</v>
      </c>
    </row>
    <row r="29" spans="1:11" s="117" customFormat="1" ht="21.25" customHeight="1">
      <c r="A29" s="179" t="s">
        <v>7</v>
      </c>
      <c r="B29" s="173"/>
      <c r="C29" s="173"/>
      <c r="D29" s="174"/>
      <c r="E29" s="121">
        <v>165143</v>
      </c>
      <c r="F29" s="139"/>
      <c r="G29" s="121">
        <v>169206</v>
      </c>
      <c r="H29" s="139"/>
      <c r="I29" s="121">
        <v>38613</v>
      </c>
      <c r="J29" s="139"/>
      <c r="K29" s="121">
        <v>42933</v>
      </c>
    </row>
    <row r="30" spans="1:11" s="117" customFormat="1" ht="21.25" customHeight="1">
      <c r="A30" s="125" t="s">
        <v>90</v>
      </c>
      <c r="B30" s="173"/>
      <c r="C30" s="173"/>
      <c r="D30" s="174"/>
      <c r="E30" s="183">
        <f>SUM(E27:E29,E25)-E26</f>
        <v>1008447</v>
      </c>
      <c r="F30" s="139"/>
      <c r="G30" s="183">
        <f>SUM(G27:G29,G25)-G26</f>
        <v>1032579</v>
      </c>
      <c r="H30" s="139"/>
      <c r="I30" s="183">
        <f>SUM(I25:I29)</f>
        <v>38613</v>
      </c>
      <c r="J30" s="139"/>
      <c r="K30" s="183">
        <f>SUM(K25:K29)</f>
        <v>42933</v>
      </c>
    </row>
    <row r="31" spans="1:11" s="117" customFormat="1" ht="9.75" customHeight="1">
      <c r="A31" s="125"/>
      <c r="B31" s="174"/>
      <c r="C31" s="174"/>
      <c r="D31" s="174"/>
      <c r="E31" s="139"/>
      <c r="F31" s="139"/>
      <c r="G31" s="139"/>
      <c r="H31" s="139"/>
      <c r="I31" s="139"/>
      <c r="J31" s="139"/>
      <c r="K31" s="139"/>
    </row>
    <row r="32" spans="1:11" s="117" customFormat="1" ht="21.25" customHeight="1">
      <c r="A32" s="140" t="s">
        <v>68</v>
      </c>
      <c r="B32" s="184"/>
      <c r="C32" s="184"/>
      <c r="D32" s="184"/>
      <c r="E32" s="139">
        <f>E22-E30</f>
        <v>324749</v>
      </c>
      <c r="F32" s="139"/>
      <c r="G32" s="139">
        <f>G22-G30</f>
        <v>281545</v>
      </c>
      <c r="H32" s="139"/>
      <c r="I32" s="139">
        <f>I22-I30</f>
        <v>365145</v>
      </c>
      <c r="J32" s="139"/>
      <c r="K32" s="139">
        <f>K22-K30</f>
        <v>405754</v>
      </c>
    </row>
    <row r="33" spans="1:11" s="117" customFormat="1" ht="21.25" customHeight="1">
      <c r="A33" s="140" t="s">
        <v>66</v>
      </c>
      <c r="B33" s="173">
        <v>13</v>
      </c>
      <c r="C33" s="184"/>
      <c r="D33" s="184"/>
      <c r="E33" s="121">
        <v>14307</v>
      </c>
      <c r="F33" s="181"/>
      <c r="G33" s="121">
        <v>9624</v>
      </c>
      <c r="H33" s="181"/>
      <c r="I33" s="121">
        <v>67</v>
      </c>
      <c r="J33" s="181"/>
      <c r="K33" s="121">
        <v>529</v>
      </c>
    </row>
    <row r="34" spans="1:11" s="117" customFormat="1" ht="21.25" customHeight="1">
      <c r="A34" s="142" t="s">
        <v>67</v>
      </c>
      <c r="B34" s="184"/>
      <c r="C34" s="184"/>
      <c r="D34" s="184"/>
      <c r="E34" s="183">
        <f>E32-E33</f>
        <v>310442</v>
      </c>
      <c r="F34" s="139"/>
      <c r="G34" s="183">
        <f>G32-G33</f>
        <v>271921</v>
      </c>
      <c r="H34" s="139"/>
      <c r="I34" s="183">
        <f>I32-I33</f>
        <v>365078</v>
      </c>
      <c r="J34" s="139"/>
      <c r="K34" s="183">
        <f>K32-K33</f>
        <v>405225</v>
      </c>
    </row>
    <row r="35" spans="1:11" s="117" customFormat="1" ht="12.25" customHeight="1">
      <c r="A35" s="142"/>
      <c r="B35" s="184"/>
      <c r="C35" s="184"/>
      <c r="D35" s="184"/>
      <c r="E35" s="181"/>
      <c r="F35" s="139"/>
      <c r="G35" s="181"/>
      <c r="H35" s="139"/>
      <c r="I35" s="181"/>
      <c r="J35" s="139"/>
      <c r="K35" s="181"/>
    </row>
    <row r="36" spans="1:11" s="117" customFormat="1" ht="20.65" customHeight="1">
      <c r="A36" s="203" t="s">
        <v>51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</row>
    <row r="37" spans="1:11" s="117" customFormat="1" ht="20.65" customHeight="1">
      <c r="A37" s="203" t="s">
        <v>83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1" s="117" customFormat="1" ht="20.65" customHeight="1">
      <c r="A38" s="204" t="s">
        <v>170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</row>
    <row r="39" spans="1:11" s="117" customFormat="1" ht="20.65" customHeight="1">
      <c r="A39" s="204" t="s">
        <v>84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</row>
    <row r="40" spans="1:11" s="117" customFormat="1" ht="20.65" customHeight="1">
      <c r="A40" s="197" t="s">
        <v>176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 s="117" customFormat="1" ht="20.6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1" s="117" customFormat="1" ht="20.65" customHeight="1">
      <c r="A42" s="72"/>
      <c r="B42" s="88" t="s">
        <v>2</v>
      </c>
      <c r="C42" s="88"/>
      <c r="D42" s="202" t="s">
        <v>25</v>
      </c>
      <c r="E42" s="202"/>
      <c r="F42" s="202"/>
      <c r="G42" s="202"/>
      <c r="H42" s="202"/>
      <c r="I42" s="199" t="s">
        <v>26</v>
      </c>
      <c r="J42" s="199"/>
      <c r="K42" s="199"/>
    </row>
    <row r="43" spans="1:11" s="117" customFormat="1" ht="20.65" customHeight="1">
      <c r="A43" s="72"/>
      <c r="B43" s="92"/>
      <c r="C43" s="92"/>
      <c r="D43" s="199" t="s">
        <v>40</v>
      </c>
      <c r="E43" s="199"/>
      <c r="F43" s="199"/>
      <c r="G43" s="199"/>
      <c r="H43" s="199"/>
      <c r="I43" s="199" t="s">
        <v>40</v>
      </c>
      <c r="J43" s="199"/>
      <c r="K43" s="199"/>
    </row>
    <row r="44" spans="1:11" s="117" customFormat="1" ht="20.65" customHeight="1">
      <c r="A44" s="72"/>
      <c r="B44" s="92"/>
      <c r="C44" s="92"/>
      <c r="D44" s="92"/>
      <c r="E44" s="88">
        <v>2018</v>
      </c>
      <c r="F44" s="90"/>
      <c r="G44" s="88">
        <v>2017</v>
      </c>
      <c r="H44" s="72"/>
      <c r="I44" s="88">
        <v>2018</v>
      </c>
      <c r="J44" s="90"/>
      <c r="K44" s="88">
        <v>2017</v>
      </c>
    </row>
    <row r="45" spans="1:11" s="72" customFormat="1" ht="21.25" customHeight="1">
      <c r="A45" s="144" t="s">
        <v>76</v>
      </c>
      <c r="B45" s="92"/>
      <c r="C45" s="92"/>
      <c r="D45" s="92"/>
      <c r="E45" s="88"/>
      <c r="F45" s="90"/>
      <c r="G45" s="88"/>
      <c r="I45" s="88"/>
      <c r="J45" s="90"/>
      <c r="K45" s="88"/>
    </row>
    <row r="46" spans="1:11" s="117" customFormat="1" ht="21.25" customHeight="1">
      <c r="A46" s="145" t="s">
        <v>159</v>
      </c>
      <c r="E46" s="146"/>
      <c r="F46" s="147"/>
      <c r="G46" s="146"/>
      <c r="H46" s="147"/>
      <c r="I46" s="148"/>
      <c r="J46" s="149"/>
      <c r="K46" s="148"/>
    </row>
    <row r="47" spans="1:11" s="117" customFormat="1" ht="21.25" customHeight="1">
      <c r="A47" s="145" t="s">
        <v>158</v>
      </c>
      <c r="E47" s="146"/>
      <c r="F47" s="147"/>
      <c r="G47" s="146"/>
      <c r="H47" s="147"/>
      <c r="I47" s="148"/>
      <c r="J47" s="149"/>
      <c r="K47" s="148"/>
    </row>
    <row r="48" spans="1:11" s="117" customFormat="1" ht="21.25" customHeight="1">
      <c r="A48" s="150" t="s">
        <v>81</v>
      </c>
      <c r="B48" s="134">
        <v>11.1</v>
      </c>
      <c r="E48" s="151">
        <v>-1820</v>
      </c>
      <c r="F48" s="147"/>
      <c r="G48" s="151">
        <v>0</v>
      </c>
      <c r="H48" s="147"/>
      <c r="I48" s="151">
        <v>0</v>
      </c>
      <c r="J48" s="149"/>
      <c r="K48" s="151">
        <v>0</v>
      </c>
    </row>
    <row r="49" spans="1:11" s="117" customFormat="1" ht="21.25" customHeight="1">
      <c r="A49" s="150" t="s">
        <v>174</v>
      </c>
      <c r="B49" s="152"/>
      <c r="E49" s="151" t="s">
        <v>0</v>
      </c>
      <c r="F49" s="153"/>
      <c r="G49" s="151"/>
      <c r="H49" s="153"/>
      <c r="I49" s="151"/>
      <c r="J49" s="155"/>
      <c r="K49" s="151"/>
    </row>
    <row r="50" spans="1:11" s="117" customFormat="1" ht="21.25" customHeight="1">
      <c r="A50" s="145" t="s">
        <v>139</v>
      </c>
      <c r="B50" s="156"/>
      <c r="C50" s="156"/>
      <c r="E50" s="157">
        <v>364</v>
      </c>
      <c r="F50" s="147"/>
      <c r="G50" s="157">
        <v>0</v>
      </c>
      <c r="H50" s="147"/>
      <c r="I50" s="157">
        <v>0</v>
      </c>
      <c r="J50" s="147"/>
      <c r="K50" s="157">
        <v>0</v>
      </c>
    </row>
    <row r="51" spans="1:11" s="117" customFormat="1" ht="21.25" customHeight="1">
      <c r="A51" s="145"/>
      <c r="B51" s="156"/>
      <c r="C51" s="156"/>
      <c r="E51" s="146">
        <f>SUM(E48:E50)</f>
        <v>-1456</v>
      </c>
      <c r="F51" s="147"/>
      <c r="G51" s="146">
        <f>SUM(G48:G50)</f>
        <v>0</v>
      </c>
      <c r="H51" s="147"/>
      <c r="I51" s="146">
        <f>SUM(I48:I50)</f>
        <v>0</v>
      </c>
      <c r="J51" s="147"/>
      <c r="K51" s="146">
        <f>SUM(K48:K50)</f>
        <v>0</v>
      </c>
    </row>
    <row r="52" spans="1:11" s="117" customFormat="1" ht="21.25" customHeight="1">
      <c r="A52" s="145" t="s">
        <v>80</v>
      </c>
      <c r="E52" s="146"/>
      <c r="F52" s="147"/>
      <c r="G52" s="146"/>
      <c r="H52" s="147"/>
      <c r="I52" s="148"/>
      <c r="J52" s="149"/>
      <c r="K52" s="148"/>
    </row>
    <row r="53" spans="1:11" s="117" customFormat="1" ht="21.25" customHeight="1">
      <c r="A53" s="150" t="s">
        <v>137</v>
      </c>
      <c r="E53" s="151">
        <v>-155746</v>
      </c>
      <c r="F53" s="147"/>
      <c r="G53" s="151">
        <v>19266</v>
      </c>
      <c r="H53" s="147"/>
      <c r="I53" s="148">
        <v>-134240</v>
      </c>
      <c r="J53" s="149"/>
      <c r="K53" s="148">
        <v>19538</v>
      </c>
    </row>
    <row r="54" spans="1:11" s="117" customFormat="1" ht="21.25" customHeight="1">
      <c r="A54" s="150" t="s">
        <v>81</v>
      </c>
      <c r="B54" s="134">
        <v>11.1</v>
      </c>
      <c r="E54" s="151">
        <v>-828090</v>
      </c>
      <c r="F54" s="153"/>
      <c r="G54" s="151">
        <v>201745</v>
      </c>
      <c r="H54" s="153"/>
      <c r="I54" s="154">
        <v>0</v>
      </c>
      <c r="J54" s="155"/>
      <c r="K54" s="154">
        <v>0</v>
      </c>
    </row>
    <row r="55" spans="1:11" s="117" customFormat="1" ht="21.25" customHeight="1">
      <c r="A55" s="150" t="s">
        <v>138</v>
      </c>
      <c r="B55" s="134"/>
      <c r="E55" s="151"/>
      <c r="F55" s="153"/>
      <c r="G55" s="151"/>
      <c r="H55" s="153"/>
      <c r="I55" s="154"/>
      <c r="J55" s="155"/>
      <c r="K55" s="154"/>
    </row>
    <row r="56" spans="1:11" s="117" customFormat="1" ht="21.25" customHeight="1">
      <c r="A56" s="145" t="s">
        <v>139</v>
      </c>
      <c r="B56" s="156"/>
      <c r="C56" s="156"/>
      <c r="E56" s="157">
        <v>205100</v>
      </c>
      <c r="F56" s="147"/>
      <c r="G56" s="157">
        <v>-46845</v>
      </c>
      <c r="H56" s="147"/>
      <c r="I56" s="157">
        <v>26848</v>
      </c>
      <c r="J56" s="147"/>
      <c r="K56" s="157">
        <v>-3908</v>
      </c>
    </row>
    <row r="57" spans="1:11" s="117" customFormat="1" ht="21.25" customHeight="1">
      <c r="A57" s="150"/>
      <c r="B57" s="156"/>
      <c r="C57" s="156"/>
      <c r="E57" s="146">
        <f>SUM(E53:E56)</f>
        <v>-778736</v>
      </c>
      <c r="F57" s="147"/>
      <c r="G57" s="146">
        <f>SUM(G53:G56)</f>
        <v>174166</v>
      </c>
      <c r="H57" s="147"/>
      <c r="I57" s="146">
        <f>SUM(I53:I56)</f>
        <v>-107392</v>
      </c>
      <c r="J57" s="147"/>
      <c r="K57" s="146">
        <f>SUM(K53:K56)</f>
        <v>15630</v>
      </c>
    </row>
    <row r="58" spans="1:11" s="117" customFormat="1" ht="21.25" customHeight="1">
      <c r="A58" s="145" t="s">
        <v>140</v>
      </c>
      <c r="B58" s="156"/>
      <c r="C58" s="156"/>
      <c r="E58" s="146"/>
      <c r="F58" s="153"/>
      <c r="G58" s="146"/>
      <c r="H58" s="153"/>
      <c r="I58" s="146"/>
      <c r="J58" s="153"/>
      <c r="K58" s="146"/>
    </row>
    <row r="59" spans="1:11" s="117" customFormat="1" ht="21.25" customHeight="1">
      <c r="A59" s="150" t="s">
        <v>141</v>
      </c>
      <c r="E59" s="185">
        <f>SUM(E57,E51)</f>
        <v>-780192</v>
      </c>
      <c r="F59" s="149"/>
      <c r="G59" s="185">
        <f>SUM(G57,G51)</f>
        <v>174166</v>
      </c>
      <c r="H59" s="149"/>
      <c r="I59" s="185">
        <f>SUM(I57,I51)</f>
        <v>-107392</v>
      </c>
      <c r="J59" s="149"/>
      <c r="K59" s="185">
        <f>SUM(K57,K51)</f>
        <v>15630</v>
      </c>
    </row>
    <row r="60" spans="1:11" s="144" customFormat="1" ht="21.25" customHeight="1" thickBot="1">
      <c r="A60" s="158" t="s">
        <v>69</v>
      </c>
      <c r="B60" s="159"/>
      <c r="C60" s="159"/>
      <c r="D60" s="160"/>
      <c r="E60" s="161">
        <f>E34+E59</f>
        <v>-469750</v>
      </c>
      <c r="F60" s="162"/>
      <c r="G60" s="161">
        <f>G34+G59</f>
        <v>446087</v>
      </c>
      <c r="H60" s="162"/>
      <c r="I60" s="161">
        <f>I34+I59</f>
        <v>257686</v>
      </c>
      <c r="J60" s="162"/>
      <c r="K60" s="161">
        <f>K34+K59</f>
        <v>420855</v>
      </c>
    </row>
    <row r="61" spans="1:11" s="144" customFormat="1" ht="12.75" customHeight="1" thickTop="1">
      <c r="C61" s="163"/>
    </row>
    <row r="62" spans="1:11" s="144" customFormat="1" ht="21.25" customHeight="1">
      <c r="B62" s="163"/>
      <c r="C62" s="163"/>
      <c r="E62" s="151"/>
      <c r="F62" s="151"/>
      <c r="G62" s="151"/>
      <c r="H62" s="151"/>
      <c r="I62" s="151"/>
      <c r="J62" s="151"/>
      <c r="K62" s="151"/>
    </row>
    <row r="63" spans="1:11" s="144" customFormat="1" ht="21.25" customHeight="1">
      <c r="A63" s="164" t="s">
        <v>91</v>
      </c>
      <c r="B63" s="163">
        <v>20</v>
      </c>
      <c r="C63" s="163"/>
      <c r="E63" s="151"/>
      <c r="F63" s="151"/>
      <c r="G63" s="151"/>
      <c r="H63" s="151"/>
      <c r="I63" s="151"/>
      <c r="J63" s="151"/>
      <c r="K63" s="151"/>
    </row>
    <row r="64" spans="1:11" s="144" customFormat="1" ht="21.25" customHeight="1">
      <c r="A64" s="164" t="s">
        <v>157</v>
      </c>
      <c r="B64" s="163"/>
      <c r="C64" s="165" t="s">
        <v>59</v>
      </c>
      <c r="E64" s="166">
        <f>(E34/E66)</f>
        <v>1.2345806566064024</v>
      </c>
      <c r="F64" s="151"/>
      <c r="G64" s="166">
        <f>(G34/G66)</f>
        <v>1.0876840000000001</v>
      </c>
      <c r="H64" s="166"/>
      <c r="I64" s="166">
        <f>(I34/I66)</f>
        <v>1.4518597256574568</v>
      </c>
      <c r="J64" s="151"/>
      <c r="K64" s="166">
        <f>(K34/K66)</f>
        <v>1.6209</v>
      </c>
    </row>
    <row r="65" spans="1:11" s="144" customFormat="1" ht="21.25" customHeight="1">
      <c r="A65" s="117" t="s">
        <v>163</v>
      </c>
      <c r="B65" s="163"/>
      <c r="C65" s="165"/>
      <c r="E65" s="166"/>
      <c r="F65" s="151"/>
      <c r="G65" s="166"/>
      <c r="H65" s="166"/>
      <c r="I65" s="166"/>
      <c r="J65" s="151"/>
      <c r="K65" s="166"/>
    </row>
    <row r="66" spans="1:11" s="117" customFormat="1" ht="20.5" customHeight="1">
      <c r="A66" s="117" t="s">
        <v>177</v>
      </c>
      <c r="E66" s="151">
        <f>251455422/1000</f>
        <v>251455.42199999999</v>
      </c>
      <c r="F66" s="151"/>
      <c r="G66" s="151">
        <f>250000000/1000</f>
        <v>250000</v>
      </c>
      <c r="H66" s="151"/>
      <c r="I66" s="151">
        <f>251455422/1000</f>
        <v>251455.42199999999</v>
      </c>
      <c r="J66" s="151"/>
      <c r="K66" s="151">
        <f>250000000/1000</f>
        <v>250000</v>
      </c>
    </row>
    <row r="67" spans="1:11" s="117" customFormat="1" ht="15.5">
      <c r="A67" s="189"/>
    </row>
    <row r="68" spans="1:11" s="117" customFormat="1" ht="21" customHeight="1">
      <c r="A68" s="164" t="s">
        <v>179</v>
      </c>
      <c r="C68" s="165" t="s">
        <v>59</v>
      </c>
      <c r="E68" s="166">
        <f>(E34/E70)</f>
        <v>1.200360350155278</v>
      </c>
      <c r="G68" s="166">
        <f>(G34/G70)</f>
        <v>1.0876840000000001</v>
      </c>
      <c r="I68" s="166">
        <f>(I34/I70)</f>
        <v>1.4116168428047384</v>
      </c>
      <c r="K68" s="166">
        <f>(K34/K70)</f>
        <v>1.6209</v>
      </c>
    </row>
    <row r="69" spans="1:11" s="117" customFormat="1" ht="21" customHeight="1">
      <c r="A69" s="117" t="s">
        <v>163</v>
      </c>
      <c r="C69" s="165"/>
      <c r="E69" s="166"/>
      <c r="G69" s="166"/>
      <c r="I69" s="166"/>
      <c r="K69" s="166"/>
    </row>
    <row r="70" spans="1:11" s="117" customFormat="1" ht="21" customHeight="1">
      <c r="A70" s="117" t="s">
        <v>177</v>
      </c>
      <c r="E70" s="151">
        <f>258624004/1000</f>
        <v>258624.00399999999</v>
      </c>
      <c r="F70" s="151"/>
      <c r="G70" s="151">
        <f>250000000/1000</f>
        <v>250000</v>
      </c>
      <c r="H70" s="151"/>
      <c r="I70" s="151">
        <f>258624004/1000</f>
        <v>258624.00399999999</v>
      </c>
      <c r="J70" s="151"/>
      <c r="K70" s="151">
        <f>250000000/1000</f>
        <v>250000</v>
      </c>
    </row>
    <row r="71" spans="1:11" s="117" customFormat="1" ht="11.25" customHeight="1"/>
    <row r="72" spans="1:11" s="117" customFormat="1" ht="11.25" customHeight="1"/>
    <row r="73" spans="1:11" s="117" customFormat="1" ht="6" hidden="1" customHeight="1"/>
    <row r="74" spans="1:11" s="117" customFormat="1" ht="21.25" customHeight="1"/>
    <row r="75" spans="1:11" s="117" customFormat="1" ht="21.25" customHeight="1">
      <c r="C75" s="167"/>
    </row>
    <row r="76" spans="1:11" s="117" customFormat="1" ht="21.25" customHeight="1">
      <c r="C76" s="167"/>
    </row>
    <row r="77" spans="1:11" s="117" customFormat="1" ht="21.25" customHeight="1">
      <c r="C77" s="167"/>
    </row>
    <row r="78" spans="1:11" s="117" customFormat="1" ht="21.25" customHeight="1">
      <c r="C78" s="167"/>
    </row>
    <row r="79" spans="1:11" s="117" customFormat="1" ht="21.25" customHeight="1">
      <c r="C79" s="167"/>
    </row>
    <row r="80" spans="1:11" s="117" customFormat="1" ht="21.25" customHeight="1">
      <c r="C80" s="167"/>
    </row>
    <row r="81" spans="1:3" ht="21.25" customHeight="1">
      <c r="C81" s="11"/>
    </row>
    <row r="82" spans="1:3" ht="21.25" customHeight="1">
      <c r="A82" s="201" t="s">
        <v>53</v>
      </c>
      <c r="B82" s="201"/>
      <c r="C82" s="11"/>
    </row>
    <row r="83" spans="1:3" ht="21.25" customHeight="1">
      <c r="C83" s="11"/>
    </row>
    <row r="84" spans="1:3" ht="21.25" customHeight="1">
      <c r="C84" s="11"/>
    </row>
    <row r="85" spans="1:3" ht="21.25" customHeight="1">
      <c r="C85" s="11"/>
    </row>
    <row r="86" spans="1:3" ht="21.25" customHeight="1">
      <c r="C86" s="11"/>
    </row>
    <row r="87" spans="1:3" ht="21.25" customHeight="1">
      <c r="C87" s="11"/>
    </row>
    <row r="88" spans="1:3" ht="21.25" customHeight="1">
      <c r="C88" s="11"/>
    </row>
    <row r="89" spans="1:3" ht="3.75" customHeight="1"/>
  </sheetData>
  <mergeCells count="19">
    <mergeCell ref="I42:K42"/>
    <mergeCell ref="D8:H8"/>
    <mergeCell ref="I8:K8"/>
    <mergeCell ref="A5:K5"/>
    <mergeCell ref="A82:B82"/>
    <mergeCell ref="D43:H43"/>
    <mergeCell ref="I43:K43"/>
    <mergeCell ref="A36:K36"/>
    <mergeCell ref="A37:K37"/>
    <mergeCell ref="A38:K38"/>
    <mergeCell ref="A39:K39"/>
    <mergeCell ref="A40:K40"/>
    <mergeCell ref="D42:H42"/>
    <mergeCell ref="A1:K1"/>
    <mergeCell ref="A2:K2"/>
    <mergeCell ref="A3:K3"/>
    <mergeCell ref="A4:K4"/>
    <mergeCell ref="D7:H7"/>
    <mergeCell ref="I7:K7"/>
  </mergeCells>
  <phoneticPr fontId="4" type="noConversion"/>
  <pageMargins left="0.8" right="0.3" top="0.98425196850393704" bottom="0.511811023622047" header="0.59055118110236204" footer="0.31496062992126"/>
  <pageSetup paperSize="9" scale="80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15" zoomScaleNormal="100" zoomScaleSheetLayoutView="90" workbookViewId="0">
      <selection activeCell="A22" sqref="A22"/>
    </sheetView>
  </sheetViews>
  <sheetFormatPr defaultColWidth="9.26953125" defaultRowHeight="21.25" customHeight="1"/>
  <cols>
    <col min="1" max="1" width="39.26953125" style="4" customWidth="1"/>
    <col min="2" max="2" width="7.26953125" style="4" customWidth="1"/>
    <col min="3" max="3" width="1.453125" style="4" customWidth="1"/>
    <col min="4" max="4" width="14" style="4" customWidth="1"/>
    <col min="5" max="5" width="1.453125" style="4" customWidth="1"/>
    <col min="6" max="6" width="14" style="4" customWidth="1"/>
    <col min="7" max="7" width="1.453125" style="4" customWidth="1"/>
    <col min="8" max="8" width="14" style="4" customWidth="1"/>
    <col min="9" max="9" width="1.453125" style="4" customWidth="1"/>
    <col min="10" max="10" width="1.7265625" style="4" customWidth="1"/>
    <col min="11" max="11" width="14" style="4" customWidth="1"/>
    <col min="12" max="12" width="1.7265625" style="4" customWidth="1"/>
    <col min="13" max="13" width="1.453125" style="4" customWidth="1"/>
    <col min="14" max="14" width="1.7265625" style="4" customWidth="1"/>
    <col min="15" max="15" width="14" style="4" customWidth="1"/>
    <col min="16" max="16" width="1.7265625" style="4" customWidth="1"/>
    <col min="17" max="17" width="1.453125" style="6" customWidth="1"/>
    <col min="18" max="18" width="14" style="4" customWidth="1"/>
    <col min="19" max="19" width="1.453125" style="6" customWidth="1"/>
    <col min="20" max="20" width="14" style="4" customWidth="1"/>
    <col min="21" max="16384" width="9.26953125" style="4"/>
  </cols>
  <sheetData>
    <row r="1" spans="1:20" ht="21.25" customHeight="1">
      <c r="A1" s="206" t="s">
        <v>51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ht="21.25" customHeight="1">
      <c r="A2" s="206" t="s">
        <v>128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0" ht="21.25" customHeight="1">
      <c r="A3" s="196" t="s">
        <v>169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</row>
    <row r="4" spans="1:20" ht="21.25" customHeight="1">
      <c r="A4" s="196" t="s">
        <v>84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ht="21.25" customHeight="1">
      <c r="A5" s="208" t="s">
        <v>175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 ht="21.25" customHeight="1">
      <c r="A6" s="76"/>
      <c r="B6" s="76"/>
      <c r="C6" s="76"/>
      <c r="D6" s="209" t="s">
        <v>127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0" s="6" customFormat="1" ht="9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5" customHeight="1">
      <c r="A8" s="33"/>
      <c r="B8" s="33" t="s">
        <v>2</v>
      </c>
      <c r="C8" s="33"/>
      <c r="D8" s="33" t="s">
        <v>9</v>
      </c>
      <c r="F8" s="33" t="s">
        <v>21</v>
      </c>
      <c r="G8" s="34"/>
      <c r="H8" s="205" t="s">
        <v>15</v>
      </c>
      <c r="I8" s="205"/>
      <c r="J8" s="205"/>
      <c r="K8" s="205"/>
      <c r="L8" s="205"/>
      <c r="N8" s="78"/>
      <c r="O8" s="207" t="s">
        <v>70</v>
      </c>
      <c r="P8" s="207"/>
      <c r="Q8" s="207"/>
      <c r="R8" s="207"/>
      <c r="S8" s="33"/>
      <c r="T8" s="33" t="s">
        <v>8</v>
      </c>
    </row>
    <row r="9" spans="1:20" ht="19.5" customHeight="1">
      <c r="A9" s="35"/>
      <c r="B9" s="35"/>
      <c r="C9" s="35"/>
      <c r="D9" s="33" t="s">
        <v>11</v>
      </c>
      <c r="F9" s="33" t="s">
        <v>10</v>
      </c>
      <c r="G9" s="34"/>
      <c r="H9" s="7" t="s">
        <v>3</v>
      </c>
      <c r="I9" s="33"/>
      <c r="J9" s="33"/>
      <c r="K9" s="33" t="s">
        <v>14</v>
      </c>
      <c r="L9" s="33"/>
      <c r="O9" s="34" t="s">
        <v>142</v>
      </c>
      <c r="P9" s="34"/>
      <c r="Q9" s="34"/>
      <c r="R9" s="34" t="s">
        <v>71</v>
      </c>
      <c r="S9" s="33"/>
      <c r="T9" s="33" t="s">
        <v>129</v>
      </c>
    </row>
    <row r="10" spans="1:20" ht="19.5" customHeight="1">
      <c r="A10" s="35"/>
      <c r="B10" s="35"/>
      <c r="C10" s="35"/>
      <c r="D10" s="33" t="s">
        <v>10</v>
      </c>
      <c r="G10" s="34"/>
      <c r="H10" s="33" t="s">
        <v>12</v>
      </c>
      <c r="I10" s="33"/>
      <c r="J10" s="33"/>
      <c r="K10" s="33" t="s">
        <v>0</v>
      </c>
      <c r="L10" s="33"/>
      <c r="O10" s="34" t="s">
        <v>143</v>
      </c>
      <c r="P10" s="34"/>
      <c r="Q10" s="34"/>
      <c r="R10" s="34" t="s">
        <v>72</v>
      </c>
      <c r="S10" s="33"/>
      <c r="T10" s="33"/>
    </row>
    <row r="11" spans="1:20" ht="19.5" customHeight="1">
      <c r="A11" s="35"/>
      <c r="B11" s="35"/>
      <c r="C11" s="35"/>
      <c r="F11" s="33"/>
      <c r="G11" s="34"/>
      <c r="H11" s="33" t="s">
        <v>13</v>
      </c>
      <c r="I11" s="33"/>
      <c r="J11" s="33"/>
      <c r="K11" s="33"/>
      <c r="L11" s="33"/>
      <c r="O11" s="34" t="s">
        <v>79</v>
      </c>
      <c r="P11" s="34"/>
      <c r="Q11" s="34"/>
      <c r="R11" s="34" t="s">
        <v>82</v>
      </c>
      <c r="S11" s="33"/>
      <c r="T11" s="33"/>
    </row>
    <row r="12" spans="1:20" ht="19.5" customHeight="1">
      <c r="A12" s="35"/>
      <c r="B12" s="35"/>
      <c r="C12" s="35"/>
      <c r="D12" s="36"/>
      <c r="F12" s="36"/>
      <c r="G12" s="34"/>
      <c r="H12" s="36"/>
      <c r="I12" s="33"/>
      <c r="J12" s="36"/>
      <c r="K12" s="36"/>
      <c r="L12" s="36"/>
      <c r="N12" s="78"/>
      <c r="O12" s="37"/>
      <c r="P12" s="37"/>
      <c r="Q12" s="34"/>
      <c r="R12" s="37" t="s">
        <v>77</v>
      </c>
      <c r="S12" s="33"/>
      <c r="T12" s="36"/>
    </row>
    <row r="13" spans="1:20" ht="13">
      <c r="A13" s="35"/>
      <c r="B13" s="35"/>
      <c r="C13" s="35"/>
      <c r="D13" s="33"/>
      <c r="F13" s="33"/>
      <c r="G13" s="34"/>
      <c r="H13" s="33"/>
      <c r="I13" s="33"/>
      <c r="J13" s="33"/>
      <c r="K13" s="33"/>
      <c r="L13" s="33"/>
      <c r="O13" s="34"/>
      <c r="P13" s="34"/>
      <c r="Q13" s="34"/>
      <c r="R13" s="34"/>
      <c r="S13" s="38"/>
      <c r="T13" s="33"/>
    </row>
    <row r="14" spans="1:20" ht="19.5" customHeight="1">
      <c r="A14" s="35" t="s">
        <v>99</v>
      </c>
      <c r="B14" s="39"/>
      <c r="C14" s="39"/>
      <c r="D14" s="65">
        <v>250000</v>
      </c>
      <c r="E14" s="5"/>
      <c r="F14" s="66">
        <v>3512184</v>
      </c>
      <c r="G14" s="5"/>
      <c r="H14" s="65">
        <v>50000</v>
      </c>
      <c r="I14" s="5"/>
      <c r="J14" s="5"/>
      <c r="K14" s="65">
        <v>2630188</v>
      </c>
      <c r="O14" s="42">
        <v>-87985</v>
      </c>
      <c r="P14" s="42"/>
      <c r="R14" s="67">
        <v>687926</v>
      </c>
      <c r="T14" s="5">
        <f>SUM(D14:R14)</f>
        <v>7042313</v>
      </c>
    </row>
    <row r="15" spans="1:20" ht="19.5" customHeight="1">
      <c r="A15" s="40" t="s">
        <v>58</v>
      </c>
      <c r="B15" s="39"/>
      <c r="C15" s="39"/>
      <c r="D15" s="68">
        <v>0</v>
      </c>
      <c r="F15" s="68">
        <v>0</v>
      </c>
      <c r="H15" s="68">
        <v>0</v>
      </c>
      <c r="K15" s="41">
        <f>'PL-6'!G34</f>
        <v>271921</v>
      </c>
      <c r="L15" s="41"/>
      <c r="O15" s="42">
        <v>15413</v>
      </c>
      <c r="P15" s="42"/>
      <c r="Q15" s="46"/>
      <c r="R15" s="42">
        <v>158753</v>
      </c>
      <c r="T15" s="5">
        <f>SUM(D15:R15)</f>
        <v>446087</v>
      </c>
    </row>
    <row r="16" spans="1:20" ht="19.5" customHeight="1">
      <c r="A16" s="48" t="s">
        <v>73</v>
      </c>
      <c r="B16" s="39">
        <v>23</v>
      </c>
      <c r="C16" s="39"/>
      <c r="D16" s="68">
        <v>0</v>
      </c>
      <c r="F16" s="68">
        <v>0</v>
      </c>
      <c r="H16" s="68">
        <v>0</v>
      </c>
      <c r="K16" s="41">
        <v>-250000</v>
      </c>
      <c r="L16" s="41"/>
      <c r="O16" s="68">
        <v>0</v>
      </c>
      <c r="P16" s="68"/>
      <c r="Q16" s="46"/>
      <c r="R16" s="68">
        <v>0</v>
      </c>
      <c r="T16" s="5">
        <f>SUM(D16:R16)</f>
        <v>-250000</v>
      </c>
    </row>
    <row r="17" spans="1:20" ht="19.5" customHeight="1" thickBot="1">
      <c r="A17" s="3" t="s">
        <v>100</v>
      </c>
      <c r="B17" s="3"/>
      <c r="C17" s="3"/>
      <c r="D17" s="43">
        <f>+D16+D14</f>
        <v>250000</v>
      </c>
      <c r="F17" s="43">
        <f>+F16+F14</f>
        <v>3512184</v>
      </c>
      <c r="H17" s="43">
        <f>+H16+H14</f>
        <v>50000</v>
      </c>
      <c r="J17" s="44"/>
      <c r="K17" s="43">
        <f>SUM(K14:K16)</f>
        <v>2652109</v>
      </c>
      <c r="L17" s="43"/>
      <c r="N17" s="44"/>
      <c r="O17" s="43">
        <f>SUM(O14:O16)</f>
        <v>-72572</v>
      </c>
      <c r="P17" s="43"/>
      <c r="Q17" s="5"/>
      <c r="R17" s="43">
        <f>SUM(R14:R16)</f>
        <v>846679</v>
      </c>
      <c r="T17" s="43">
        <f>SUM(T14:T16)</f>
        <v>7238400</v>
      </c>
    </row>
    <row r="18" spans="1:20" ht="4.75" customHeight="1" thickTop="1">
      <c r="B18" s="39"/>
      <c r="C18" s="39"/>
    </row>
    <row r="19" spans="1:20" ht="19.5" customHeight="1">
      <c r="A19" s="35" t="s">
        <v>0</v>
      </c>
      <c r="B19" s="39"/>
      <c r="C19" s="39"/>
    </row>
    <row r="20" spans="1:20" ht="19.5" customHeight="1">
      <c r="A20" s="35" t="s">
        <v>132</v>
      </c>
      <c r="B20" s="39"/>
      <c r="C20" s="39"/>
      <c r="D20" s="65">
        <v>250000</v>
      </c>
      <c r="E20" s="5"/>
      <c r="F20" s="66">
        <v>3512184</v>
      </c>
      <c r="G20" s="5"/>
      <c r="H20" s="65">
        <v>50000</v>
      </c>
      <c r="I20" s="5"/>
      <c r="J20" s="5"/>
      <c r="K20" s="65">
        <v>2650797</v>
      </c>
      <c r="O20" s="42">
        <v>-39021</v>
      </c>
      <c r="P20" s="42"/>
      <c r="R20" s="67">
        <v>1270000</v>
      </c>
      <c r="T20" s="5">
        <f>SUM(D20:R20)</f>
        <v>7693960</v>
      </c>
    </row>
    <row r="21" spans="1:20" ht="19.5" customHeight="1">
      <c r="A21" s="40" t="s">
        <v>153</v>
      </c>
      <c r="B21" s="39">
        <v>17.3</v>
      </c>
      <c r="C21" s="39"/>
      <c r="D21" s="65">
        <v>43905</v>
      </c>
      <c r="F21" s="66">
        <v>1668399</v>
      </c>
      <c r="H21" s="68">
        <v>0</v>
      </c>
      <c r="K21" s="68">
        <v>0</v>
      </c>
      <c r="L21" s="41"/>
      <c r="O21" s="68">
        <v>0</v>
      </c>
      <c r="P21" s="42"/>
      <c r="Q21" s="46"/>
      <c r="R21" s="68">
        <v>0</v>
      </c>
      <c r="T21" s="5">
        <f>SUM(D21:R21)</f>
        <v>1712304</v>
      </c>
    </row>
    <row r="22" spans="1:20" ht="19.5" customHeight="1">
      <c r="A22" s="40" t="s">
        <v>58</v>
      </c>
      <c r="B22" s="39"/>
      <c r="C22" s="39"/>
      <c r="D22" s="68">
        <v>0</v>
      </c>
      <c r="F22" s="68">
        <v>0</v>
      </c>
      <c r="H22" s="68">
        <v>0</v>
      </c>
      <c r="K22" s="41">
        <v>308986</v>
      </c>
      <c r="L22" s="41"/>
      <c r="O22" s="5">
        <v>-124597</v>
      </c>
      <c r="P22" s="68"/>
      <c r="Q22" s="46"/>
      <c r="R22" s="5">
        <v>-654139</v>
      </c>
      <c r="T22" s="5">
        <f>SUM(D22:R22)</f>
        <v>-469750</v>
      </c>
    </row>
    <row r="23" spans="1:20" ht="19.5" customHeight="1" thickBot="1">
      <c r="A23" s="3" t="s">
        <v>133</v>
      </c>
      <c r="B23" s="3"/>
      <c r="C23" s="3"/>
      <c r="D23" s="43">
        <f>SUM(D20:D22)</f>
        <v>293905</v>
      </c>
      <c r="F23" s="43">
        <f>SUM(F20:F22)</f>
        <v>5180583</v>
      </c>
      <c r="H23" s="43">
        <f>+H22+H20</f>
        <v>50000</v>
      </c>
      <c r="J23" s="44"/>
      <c r="K23" s="43">
        <f>SUM(K20:K22)</f>
        <v>2959783</v>
      </c>
      <c r="L23" s="43"/>
      <c r="N23" s="44"/>
      <c r="O23" s="43">
        <f>SUM(O20:O22)</f>
        <v>-163618</v>
      </c>
      <c r="P23" s="43"/>
      <c r="Q23" s="5"/>
      <c r="R23" s="43">
        <f>SUM(R20:R22)</f>
        <v>615861</v>
      </c>
      <c r="T23" s="43">
        <f>SUM(T20:T22)</f>
        <v>8936514</v>
      </c>
    </row>
    <row r="24" spans="1:20" ht="19.5" customHeight="1" thickTop="1"/>
    <row r="25" spans="1:20" ht="18.75" customHeight="1"/>
    <row r="30" spans="1:20" ht="21.25" customHeight="1">
      <c r="A30" s="4" t="s">
        <v>53</v>
      </c>
    </row>
  </sheetData>
  <mergeCells count="8">
    <mergeCell ref="H8:L8"/>
    <mergeCell ref="A1:T1"/>
    <mergeCell ref="A2:T2"/>
    <mergeCell ref="A3:T3"/>
    <mergeCell ref="A4:T4"/>
    <mergeCell ref="O8:R8"/>
    <mergeCell ref="A5:T5"/>
    <mergeCell ref="D6:T6"/>
  </mergeCells>
  <pageMargins left="0.78740157480314998" right="0.30104166666666698" top="1" bottom="0.5" header="0.6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Normal="100" zoomScaleSheetLayoutView="90" workbookViewId="0">
      <selection activeCell="A4" sqref="A4:T4"/>
    </sheetView>
  </sheetViews>
  <sheetFormatPr defaultColWidth="9.26953125" defaultRowHeight="21.25" customHeight="1"/>
  <cols>
    <col min="1" max="1" width="46.453125" style="4" customWidth="1"/>
    <col min="2" max="2" width="7.26953125" style="8" customWidth="1"/>
    <col min="3" max="3" width="1.453125" style="4" customWidth="1"/>
    <col min="4" max="4" width="14.453125" style="4" customWidth="1"/>
    <col min="5" max="5" width="1.453125" style="4" customWidth="1"/>
    <col min="6" max="6" width="14.453125" style="4" customWidth="1"/>
    <col min="7" max="8" width="1.453125" style="4" customWidth="1"/>
    <col min="9" max="9" width="14.453125" style="4" customWidth="1"/>
    <col min="10" max="12" width="1.453125" style="4" customWidth="1"/>
    <col min="13" max="13" width="14.453125" style="4" customWidth="1"/>
    <col min="14" max="16" width="1.453125" style="4" customWidth="1"/>
    <col min="17" max="17" width="19.26953125" style="4" customWidth="1"/>
    <col min="18" max="19" width="1.453125" style="4" customWidth="1"/>
    <col min="20" max="20" width="15.1796875" style="4" customWidth="1"/>
    <col min="21" max="16384" width="9.26953125" style="4"/>
  </cols>
  <sheetData>
    <row r="1" spans="1:20" ht="21.25" customHeight="1">
      <c r="A1" s="206" t="s">
        <v>51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ht="21.25" customHeight="1">
      <c r="A2" s="206" t="s">
        <v>128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0" ht="21.25" customHeight="1">
      <c r="A3" s="196" t="s">
        <v>171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</row>
    <row r="4" spans="1:20" ht="21.25" customHeight="1">
      <c r="A4" s="196" t="s">
        <v>84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ht="21.25" customHeight="1">
      <c r="A5" s="208" t="s">
        <v>175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 ht="21.25" customHeight="1">
      <c r="A6" s="76"/>
      <c r="B6" s="76"/>
      <c r="C6" s="76"/>
      <c r="D6" s="209" t="s">
        <v>130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0" s="6" customFormat="1" ht="9" customHeight="1">
      <c r="A7" s="15"/>
      <c r="B7" s="1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1.25" customHeight="1">
      <c r="A8" s="33"/>
      <c r="B8" s="33" t="s">
        <v>2</v>
      </c>
      <c r="C8" s="33"/>
      <c r="D8" s="33" t="s">
        <v>9</v>
      </c>
      <c r="F8" s="33" t="s">
        <v>21</v>
      </c>
      <c r="G8" s="34"/>
      <c r="H8" s="205" t="s">
        <v>15</v>
      </c>
      <c r="I8" s="205"/>
      <c r="J8" s="205"/>
      <c r="K8" s="205"/>
      <c r="L8" s="205"/>
      <c r="M8" s="205"/>
      <c r="N8" s="33"/>
      <c r="O8" s="33"/>
      <c r="P8" s="69"/>
      <c r="Q8" s="34" t="s">
        <v>70</v>
      </c>
      <c r="R8" s="34"/>
      <c r="S8" s="34"/>
      <c r="T8" s="33" t="s">
        <v>8</v>
      </c>
    </row>
    <row r="9" spans="1:20" ht="21.25" customHeight="1">
      <c r="A9" s="35"/>
      <c r="B9" s="39"/>
      <c r="C9" s="35"/>
      <c r="D9" s="33" t="s">
        <v>11</v>
      </c>
      <c r="F9" s="33" t="s">
        <v>10</v>
      </c>
      <c r="G9" s="34"/>
      <c r="H9" s="210" t="s">
        <v>3</v>
      </c>
      <c r="I9" s="210"/>
      <c r="J9" s="210"/>
      <c r="K9" s="33"/>
      <c r="L9" s="33"/>
      <c r="M9" s="33" t="s">
        <v>14</v>
      </c>
      <c r="N9" s="33"/>
      <c r="O9" s="33"/>
      <c r="P9" s="79"/>
      <c r="Q9" s="34" t="s">
        <v>142</v>
      </c>
      <c r="R9" s="79"/>
      <c r="S9" s="79"/>
      <c r="T9" s="33" t="s">
        <v>129</v>
      </c>
    </row>
    <row r="10" spans="1:20" ht="21.25" customHeight="1">
      <c r="A10" s="35"/>
      <c r="B10" s="39"/>
      <c r="C10" s="35"/>
      <c r="D10" s="33" t="s">
        <v>10</v>
      </c>
      <c r="G10" s="34"/>
      <c r="H10" s="34"/>
      <c r="I10" s="33" t="s">
        <v>12</v>
      </c>
      <c r="J10" s="33"/>
      <c r="K10" s="33"/>
      <c r="L10" s="33"/>
      <c r="M10" s="33" t="s">
        <v>0</v>
      </c>
      <c r="N10" s="33"/>
      <c r="O10" s="33"/>
      <c r="P10" s="79"/>
      <c r="Q10" s="34" t="s">
        <v>143</v>
      </c>
      <c r="R10" s="79"/>
      <c r="S10" s="79"/>
      <c r="T10" s="33"/>
    </row>
    <row r="11" spans="1:20" ht="21.25" customHeight="1">
      <c r="A11" s="35"/>
      <c r="B11" s="39"/>
      <c r="C11" s="35"/>
      <c r="D11" s="78"/>
      <c r="F11" s="191"/>
      <c r="G11" s="34"/>
      <c r="H11" s="192"/>
      <c r="I11" s="191" t="s">
        <v>13</v>
      </c>
      <c r="J11" s="191"/>
      <c r="K11" s="33"/>
      <c r="L11" s="191"/>
      <c r="M11" s="191"/>
      <c r="N11" s="191"/>
      <c r="O11" s="33"/>
      <c r="P11" s="193"/>
      <c r="Q11" s="192" t="s">
        <v>79</v>
      </c>
      <c r="R11" s="193"/>
      <c r="S11" s="79"/>
      <c r="T11" s="191"/>
    </row>
    <row r="12" spans="1:20" ht="15" customHeight="1">
      <c r="A12" s="35"/>
      <c r="B12" s="39"/>
      <c r="C12" s="35"/>
      <c r="D12" s="33"/>
      <c r="F12" s="33"/>
      <c r="G12" s="34"/>
      <c r="H12" s="34"/>
      <c r="I12" s="33"/>
      <c r="J12" s="33"/>
      <c r="K12" s="33"/>
      <c r="L12" s="33"/>
      <c r="M12" s="33"/>
      <c r="N12" s="33"/>
      <c r="O12" s="33"/>
      <c r="P12" s="33"/>
      <c r="Q12" s="34"/>
      <c r="R12" s="34"/>
      <c r="S12" s="34"/>
      <c r="T12" s="33"/>
    </row>
    <row r="13" spans="1:20" ht="21.25" customHeight="1">
      <c r="A13" s="35" t="s">
        <v>99</v>
      </c>
      <c r="B13" s="39"/>
      <c r="C13" s="39"/>
      <c r="D13" s="5">
        <v>250000</v>
      </c>
      <c r="F13" s="5">
        <v>3512184</v>
      </c>
      <c r="I13" s="5">
        <v>50000</v>
      </c>
      <c r="M13" s="5">
        <v>1983796</v>
      </c>
      <c r="N13" s="5"/>
      <c r="O13" s="5"/>
      <c r="P13" s="5"/>
      <c r="Q13" s="5">
        <v>-90709</v>
      </c>
      <c r="R13" s="5"/>
      <c r="S13" s="5"/>
      <c r="T13" s="5">
        <f>SUM(D13:Q13)</f>
        <v>5705271</v>
      </c>
    </row>
    <row r="14" spans="1:20" ht="21.25" customHeight="1">
      <c r="A14" s="40" t="s">
        <v>58</v>
      </c>
      <c r="B14" s="39"/>
      <c r="C14" s="39"/>
      <c r="D14" s="68">
        <v>0</v>
      </c>
      <c r="F14" s="68">
        <v>0</v>
      </c>
      <c r="I14" s="68">
        <v>0</v>
      </c>
      <c r="M14" s="41">
        <f>'PL-6'!K34</f>
        <v>405225</v>
      </c>
      <c r="N14" s="41"/>
      <c r="O14" s="41"/>
      <c r="P14" s="41"/>
      <c r="Q14" s="42">
        <f>'PL-6'!K59</f>
        <v>15630</v>
      </c>
      <c r="R14" s="42"/>
      <c r="S14" s="42"/>
      <c r="T14" s="5">
        <f>SUM(D14:Q14)</f>
        <v>420855</v>
      </c>
    </row>
    <row r="15" spans="1:20" ht="21.25" customHeight="1">
      <c r="A15" s="48" t="s">
        <v>73</v>
      </c>
      <c r="B15" s="39">
        <v>23</v>
      </c>
      <c r="C15" s="39"/>
      <c r="D15" s="68">
        <v>0</v>
      </c>
      <c r="F15" s="68">
        <v>0</v>
      </c>
      <c r="H15" s="78"/>
      <c r="I15" s="80">
        <v>0</v>
      </c>
      <c r="J15" s="78"/>
      <c r="M15" s="41">
        <v>-250000</v>
      </c>
      <c r="N15" s="41"/>
      <c r="O15" s="41"/>
      <c r="P15" s="41"/>
      <c r="Q15" s="68">
        <v>0</v>
      </c>
      <c r="R15" s="68"/>
      <c r="S15" s="42"/>
      <c r="T15" s="5">
        <f>SUM(D15:Q15)</f>
        <v>-250000</v>
      </c>
    </row>
    <row r="16" spans="1:20" ht="21.25" customHeight="1" thickBot="1">
      <c r="A16" s="3" t="s">
        <v>100</v>
      </c>
      <c r="B16" s="47"/>
      <c r="C16" s="3"/>
      <c r="D16" s="43">
        <f>+D15+D13</f>
        <v>250000</v>
      </c>
      <c r="F16" s="43">
        <f>+F15+F13</f>
        <v>3512184</v>
      </c>
      <c r="H16" s="44"/>
      <c r="I16" s="43">
        <f>+I15+I13</f>
        <v>50000</v>
      </c>
      <c r="J16" s="44"/>
      <c r="L16" s="44"/>
      <c r="M16" s="43">
        <f>SUM(M13:M15)</f>
        <v>2139021</v>
      </c>
      <c r="N16" s="43"/>
      <c r="O16" s="5"/>
      <c r="P16" s="43"/>
      <c r="Q16" s="43">
        <f>SUM(Q13:Q15)</f>
        <v>-75079</v>
      </c>
      <c r="R16" s="43"/>
      <c r="S16" s="5"/>
      <c r="T16" s="43">
        <f>SUM(T13:T15)</f>
        <v>5876126</v>
      </c>
    </row>
    <row r="17" spans="1:20" ht="21.25" customHeight="1" thickTop="1">
      <c r="P17" s="6"/>
    </row>
    <row r="18" spans="1:20" ht="21.25" customHeight="1">
      <c r="A18" s="35" t="s">
        <v>132</v>
      </c>
      <c r="B18" s="39"/>
      <c r="C18" s="39"/>
      <c r="D18" s="5">
        <v>250000</v>
      </c>
      <c r="F18" s="5">
        <v>3512184</v>
      </c>
      <c r="I18" s="5">
        <v>50000</v>
      </c>
      <c r="M18" s="5">
        <v>1979443</v>
      </c>
      <c r="N18" s="5"/>
      <c r="O18" s="5"/>
      <c r="P18" s="5"/>
      <c r="Q18" s="5">
        <v>-41042</v>
      </c>
      <c r="R18" s="5"/>
      <c r="S18" s="5"/>
      <c r="T18" s="5">
        <f>SUM(D18:Q18)</f>
        <v>5750585</v>
      </c>
    </row>
    <row r="19" spans="1:20" s="186" customFormat="1" ht="21.25" customHeight="1">
      <c r="A19" s="40" t="s">
        <v>147</v>
      </c>
      <c r="B19" s="39"/>
      <c r="C19" s="39"/>
      <c r="D19" s="5">
        <v>43905</v>
      </c>
      <c r="F19" s="5">
        <v>1668399</v>
      </c>
      <c r="I19" s="68">
        <v>0</v>
      </c>
      <c r="M19" s="68">
        <v>0</v>
      </c>
      <c r="N19" s="5"/>
      <c r="O19" s="5"/>
      <c r="P19" s="5"/>
      <c r="Q19" s="68">
        <v>0</v>
      </c>
      <c r="R19" s="5"/>
      <c r="S19" s="5"/>
      <c r="T19" s="5">
        <f>SUM(D19:Q19)</f>
        <v>1712304</v>
      </c>
    </row>
    <row r="20" spans="1:20" ht="21.25" customHeight="1">
      <c r="A20" s="40" t="s">
        <v>58</v>
      </c>
      <c r="B20" s="39">
        <v>17.3</v>
      </c>
      <c r="C20" s="39"/>
      <c r="D20" s="68">
        <v>0</v>
      </c>
      <c r="F20" s="68">
        <v>0</v>
      </c>
      <c r="I20" s="68">
        <v>0</v>
      </c>
      <c r="M20" s="41">
        <f>+'PL-6'!I34</f>
        <v>365078</v>
      </c>
      <c r="N20" s="41"/>
      <c r="O20" s="41"/>
      <c r="P20" s="41"/>
      <c r="Q20" s="42">
        <f>+'PL-6'!I59</f>
        <v>-107392</v>
      </c>
      <c r="R20" s="42"/>
      <c r="S20" s="42"/>
      <c r="T20" s="5">
        <f>SUM(D20:Q20)</f>
        <v>257686</v>
      </c>
    </row>
    <row r="21" spans="1:20" ht="21.25" customHeight="1" thickBot="1">
      <c r="A21" s="3" t="s">
        <v>133</v>
      </c>
      <c r="B21" s="47"/>
      <c r="C21" s="3"/>
      <c r="D21" s="43">
        <f>SUM(D18:D20)</f>
        <v>293905</v>
      </c>
      <c r="F21" s="43">
        <f>SUM(F18:F20)</f>
        <v>5180583</v>
      </c>
      <c r="H21" s="44"/>
      <c r="I21" s="43">
        <f>SUM(I18:I20)</f>
        <v>50000</v>
      </c>
      <c r="J21" s="44"/>
      <c r="L21" s="44"/>
      <c r="M21" s="43">
        <f>SUM(M18:M20)</f>
        <v>2344521</v>
      </c>
      <c r="N21" s="43"/>
      <c r="O21" s="5"/>
      <c r="P21" s="43"/>
      <c r="Q21" s="43">
        <f>SUM(Q18:Q20)</f>
        <v>-148434</v>
      </c>
      <c r="R21" s="43"/>
      <c r="S21" s="5"/>
      <c r="T21" s="43">
        <f>SUM(T18:T20)</f>
        <v>7720575</v>
      </c>
    </row>
    <row r="22" spans="1:20" ht="21.25" customHeight="1" thickTop="1">
      <c r="P22" s="6"/>
    </row>
    <row r="28" spans="1:20" ht="21.25" customHeight="1">
      <c r="A28" s="4" t="s">
        <v>53</v>
      </c>
    </row>
  </sheetData>
  <mergeCells count="8">
    <mergeCell ref="D6:T6"/>
    <mergeCell ref="H8:M8"/>
    <mergeCell ref="H9:J9"/>
    <mergeCell ref="A1:T1"/>
    <mergeCell ref="A2:T2"/>
    <mergeCell ref="A3:T3"/>
    <mergeCell ref="A4:T4"/>
    <mergeCell ref="A5:T5"/>
  </mergeCells>
  <pageMargins left="0.78740157480314998" right="0.30104166666666698" top="1" bottom="0.5" header="0.6" footer="0.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5" zoomScale="110" zoomScaleNormal="110" zoomScaleSheetLayoutView="90" zoomScalePageLayoutView="110" workbookViewId="0">
      <selection activeCell="M10" sqref="M10"/>
    </sheetView>
  </sheetViews>
  <sheetFormatPr defaultColWidth="9.26953125" defaultRowHeight="19.5" customHeight="1"/>
  <cols>
    <col min="1" max="1" width="48.7265625" style="4" customWidth="1"/>
    <col min="2" max="2" width="6.453125" style="8" customWidth="1"/>
    <col min="3" max="3" width="1.7265625" style="4" customWidth="1"/>
    <col min="4" max="4" width="12.7265625" style="4" customWidth="1"/>
    <col min="5" max="5" width="1.7265625" style="4" customWidth="1"/>
    <col min="6" max="6" width="12.7265625" style="4" customWidth="1"/>
    <col min="7" max="7" width="1.7265625" style="4" customWidth="1"/>
    <col min="8" max="8" width="12.7265625" style="4" customWidth="1"/>
    <col min="9" max="9" width="1.7265625" style="4" customWidth="1"/>
    <col min="10" max="10" width="12.7265625" style="4" customWidth="1"/>
    <col min="11" max="11" width="0.7265625" style="4" customWidth="1"/>
    <col min="12" max="16384" width="9.26953125" style="4"/>
  </cols>
  <sheetData>
    <row r="1" spans="1:13" ht="19.5" customHeight="1">
      <c r="A1" s="204" t="s">
        <v>51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3" ht="19.5" customHeight="1">
      <c r="A2" s="204" t="s">
        <v>62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ht="19.5" customHeight="1">
      <c r="A3" s="204" t="s">
        <v>169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ht="19.5" customHeight="1">
      <c r="A4" s="204" t="s">
        <v>84</v>
      </c>
      <c r="B4" s="204"/>
      <c r="C4" s="204"/>
      <c r="D4" s="204"/>
      <c r="E4" s="204"/>
      <c r="F4" s="204"/>
      <c r="G4" s="204"/>
      <c r="H4" s="204"/>
      <c r="I4" s="204"/>
      <c r="J4" s="204"/>
      <c r="K4" s="14"/>
      <c r="L4" s="14"/>
      <c r="M4" s="14"/>
    </row>
    <row r="5" spans="1:13" ht="19.5" customHeight="1">
      <c r="A5" s="197" t="s">
        <v>175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3" ht="8.5" customHeight="1">
      <c r="A6" s="15"/>
      <c r="B6" s="12"/>
      <c r="C6" s="15"/>
      <c r="D6" s="15"/>
      <c r="E6" s="15"/>
      <c r="F6" s="15"/>
      <c r="G6" s="15"/>
      <c r="H6" s="15"/>
      <c r="I6" s="15"/>
      <c r="J6" s="15"/>
    </row>
    <row r="7" spans="1:13" ht="15.75" customHeight="1">
      <c r="B7" s="7"/>
      <c r="C7" s="212" t="s">
        <v>25</v>
      </c>
      <c r="D7" s="212"/>
      <c r="E7" s="212"/>
      <c r="F7" s="212"/>
      <c r="G7" s="212"/>
      <c r="H7" s="212" t="s">
        <v>26</v>
      </c>
      <c r="I7" s="212"/>
      <c r="J7" s="212"/>
    </row>
    <row r="8" spans="1:13" ht="15.75" customHeight="1">
      <c r="C8" s="212" t="s">
        <v>27</v>
      </c>
      <c r="D8" s="212"/>
      <c r="E8" s="212"/>
      <c r="F8" s="212"/>
      <c r="G8" s="212"/>
      <c r="H8" s="212" t="s">
        <v>27</v>
      </c>
      <c r="I8" s="212"/>
      <c r="J8" s="212"/>
    </row>
    <row r="9" spans="1:13" ht="15.75" customHeight="1">
      <c r="D9" s="7">
        <v>2018</v>
      </c>
      <c r="E9" s="7"/>
      <c r="F9" s="7">
        <v>2017</v>
      </c>
      <c r="H9" s="9">
        <v>2018</v>
      </c>
      <c r="I9" s="9"/>
      <c r="J9" s="9">
        <v>2017</v>
      </c>
    </row>
    <row r="10" spans="1:13" ht="15.75" customHeight="1">
      <c r="A10" s="16" t="s">
        <v>96</v>
      </c>
      <c r="B10" s="7"/>
      <c r="C10" s="13"/>
      <c r="D10" s="13"/>
      <c r="E10" s="13"/>
      <c r="F10" s="13"/>
      <c r="G10" s="13"/>
      <c r="H10" s="9"/>
      <c r="I10" s="9"/>
      <c r="J10" s="9"/>
    </row>
    <row r="11" spans="1:13" ht="15.75" customHeight="1">
      <c r="A11" s="17" t="s">
        <v>23</v>
      </c>
      <c r="B11" s="18"/>
      <c r="C11" s="17"/>
      <c r="D11" s="19">
        <v>1529087</v>
      </c>
      <c r="E11" s="19"/>
      <c r="F11" s="19">
        <v>1438549</v>
      </c>
      <c r="G11" s="17"/>
      <c r="H11" s="68">
        <v>0</v>
      </c>
      <c r="I11" s="20"/>
      <c r="J11" s="68">
        <v>0</v>
      </c>
    </row>
    <row r="12" spans="1:13" ht="15.75" customHeight="1">
      <c r="A12" s="17" t="s">
        <v>131</v>
      </c>
      <c r="B12" s="18"/>
      <c r="C12" s="17"/>
      <c r="D12" s="19">
        <v>-124744</v>
      </c>
      <c r="E12" s="19"/>
      <c r="F12" s="19">
        <v>-71541</v>
      </c>
      <c r="G12" s="17"/>
      <c r="H12" s="68">
        <v>0</v>
      </c>
      <c r="I12" s="20"/>
      <c r="J12" s="68">
        <v>0</v>
      </c>
    </row>
    <row r="13" spans="1:13" ht="15.75" customHeight="1">
      <c r="A13" s="21" t="s">
        <v>47</v>
      </c>
      <c r="B13" s="22"/>
      <c r="C13" s="21"/>
      <c r="D13" s="19">
        <v>10761</v>
      </c>
      <c r="E13" s="19"/>
      <c r="F13" s="19">
        <v>19616</v>
      </c>
      <c r="G13" s="21"/>
      <c r="H13" s="19">
        <v>4508</v>
      </c>
      <c r="I13" s="20"/>
      <c r="J13" s="19">
        <v>4675</v>
      </c>
    </row>
    <row r="14" spans="1:13" ht="15.75" customHeight="1">
      <c r="A14" s="21" t="s">
        <v>48</v>
      </c>
      <c r="B14" s="22"/>
      <c r="C14" s="21"/>
      <c r="D14" s="19">
        <v>327879</v>
      </c>
      <c r="E14" s="19"/>
      <c r="F14" s="19">
        <v>19360</v>
      </c>
      <c r="G14" s="21"/>
      <c r="H14" s="19">
        <v>377757</v>
      </c>
      <c r="I14" s="20"/>
      <c r="J14" s="19">
        <v>19354</v>
      </c>
    </row>
    <row r="15" spans="1:13" ht="15.75" customHeight="1">
      <c r="A15" s="21" t="s">
        <v>6</v>
      </c>
      <c r="B15" s="22"/>
      <c r="C15" s="21"/>
      <c r="D15" s="19">
        <v>8396</v>
      </c>
      <c r="E15" s="19"/>
      <c r="F15" s="19">
        <v>1615</v>
      </c>
      <c r="G15" s="21"/>
      <c r="H15" s="19">
        <v>12230</v>
      </c>
      <c r="I15" s="20"/>
      <c r="J15" s="19">
        <v>24818</v>
      </c>
    </row>
    <row r="16" spans="1:13" ht="15.75" customHeight="1">
      <c r="A16" s="21" t="s">
        <v>98</v>
      </c>
      <c r="B16" s="22"/>
      <c r="C16" s="21"/>
      <c r="D16" s="19">
        <v>-657733</v>
      </c>
      <c r="E16" s="19"/>
      <c r="F16" s="19">
        <v>-787089</v>
      </c>
      <c r="G16" s="21"/>
      <c r="H16" s="68">
        <v>0</v>
      </c>
      <c r="I16" s="68"/>
      <c r="J16" s="68">
        <v>0</v>
      </c>
    </row>
    <row r="17" spans="1:10" ht="15.75" customHeight="1">
      <c r="A17" s="21" t="s">
        <v>86</v>
      </c>
      <c r="B17" s="22"/>
      <c r="C17" s="21"/>
      <c r="D17" s="19">
        <v>-215717</v>
      </c>
      <c r="F17" s="19">
        <v>-212266</v>
      </c>
      <c r="H17" s="68">
        <v>0</v>
      </c>
      <c r="I17" s="68"/>
      <c r="J17" s="68">
        <v>0</v>
      </c>
    </row>
    <row r="18" spans="1:10" ht="15.75" customHeight="1">
      <c r="A18" s="21" t="s">
        <v>4</v>
      </c>
      <c r="B18" s="22"/>
      <c r="C18" s="21"/>
      <c r="D18" s="19">
        <v>-244804</v>
      </c>
      <c r="E18" s="19"/>
      <c r="F18" s="19">
        <v>-231851</v>
      </c>
      <c r="G18" s="21"/>
      <c r="H18" s="68">
        <v>0</v>
      </c>
      <c r="I18" s="68"/>
      <c r="J18" s="68">
        <v>0</v>
      </c>
    </row>
    <row r="19" spans="1:10" ht="15.75" customHeight="1">
      <c r="A19" s="21" t="s">
        <v>7</v>
      </c>
      <c r="B19" s="22"/>
      <c r="C19" s="21"/>
      <c r="D19" s="19">
        <v>-118257</v>
      </c>
      <c r="E19" s="19"/>
      <c r="F19" s="19">
        <v>-206252</v>
      </c>
      <c r="G19" s="21"/>
      <c r="H19" s="19">
        <v>-32584</v>
      </c>
      <c r="I19" s="20"/>
      <c r="J19" s="19">
        <v>-66168</v>
      </c>
    </row>
    <row r="20" spans="1:10" ht="15.75" customHeight="1">
      <c r="A20" s="21" t="s">
        <v>66</v>
      </c>
      <c r="B20" s="22"/>
      <c r="C20" s="21"/>
      <c r="D20" s="19">
        <v>-8232</v>
      </c>
      <c r="E20" s="19"/>
      <c r="F20" s="19">
        <v>-6412</v>
      </c>
      <c r="G20" s="21"/>
      <c r="H20" s="19">
        <v>-519</v>
      </c>
      <c r="I20" s="20"/>
      <c r="J20" s="19">
        <v>-1474</v>
      </c>
    </row>
    <row r="21" spans="1:10" ht="15.75" customHeight="1">
      <c r="A21" s="21" t="s">
        <v>22</v>
      </c>
      <c r="B21" s="22"/>
      <c r="C21" s="21"/>
      <c r="D21" s="19">
        <v>-2107025</v>
      </c>
      <c r="E21" s="19"/>
      <c r="F21" s="19">
        <v>199152</v>
      </c>
      <c r="G21" s="21"/>
      <c r="H21" s="19">
        <v>-2044260</v>
      </c>
      <c r="I21" s="20"/>
      <c r="J21" s="19">
        <f>30000+102779+395478-32228-200332-26876</f>
        <v>268821</v>
      </c>
    </row>
    <row r="22" spans="1:10" ht="15.75" customHeight="1">
      <c r="A22" s="21" t="s">
        <v>144</v>
      </c>
      <c r="B22" s="22"/>
      <c r="C22" s="21"/>
      <c r="D22" s="19"/>
      <c r="E22" s="19"/>
      <c r="F22" s="19"/>
      <c r="G22" s="21"/>
      <c r="H22" s="19"/>
      <c r="I22" s="20"/>
      <c r="J22" s="19"/>
    </row>
    <row r="23" spans="1:10" ht="15.75" customHeight="1">
      <c r="A23" s="21" t="s">
        <v>145</v>
      </c>
      <c r="B23" s="22"/>
      <c r="C23" s="21"/>
      <c r="D23" s="19">
        <v>-217</v>
      </c>
      <c r="E23" s="19"/>
      <c r="F23" s="19">
        <v>-220</v>
      </c>
      <c r="G23" s="21"/>
      <c r="H23" s="68">
        <v>0</v>
      </c>
      <c r="I23" s="68"/>
      <c r="J23" s="68">
        <v>0</v>
      </c>
    </row>
    <row r="24" spans="1:10" ht="15.75" customHeight="1">
      <c r="A24" s="21" t="s">
        <v>17</v>
      </c>
      <c r="B24" s="22"/>
      <c r="C24" s="21"/>
      <c r="D24" s="19">
        <v>12</v>
      </c>
      <c r="E24" s="19"/>
      <c r="F24" s="19">
        <v>79</v>
      </c>
      <c r="G24" s="21"/>
      <c r="H24" s="68">
        <v>0</v>
      </c>
      <c r="I24" s="20"/>
      <c r="J24" s="19">
        <v>7</v>
      </c>
    </row>
    <row r="25" spans="1:10" ht="15.75" customHeight="1">
      <c r="A25" s="23" t="s">
        <v>164</v>
      </c>
      <c r="C25" s="23"/>
      <c r="D25" s="195">
        <f>SUM(D11:D24)</f>
        <v>-1600594</v>
      </c>
      <c r="E25" s="20"/>
      <c r="F25" s="195">
        <f>SUM(F11:F24)</f>
        <v>162740</v>
      </c>
      <c r="G25" s="24"/>
      <c r="H25" s="195">
        <f>SUM(H11:H24)</f>
        <v>-1682868</v>
      </c>
      <c r="I25" s="20"/>
      <c r="J25" s="195">
        <f>SUM(J11:J24)</f>
        <v>250033</v>
      </c>
    </row>
    <row r="26" spans="1:10" ht="15.75" customHeight="1">
      <c r="A26" s="23"/>
      <c r="C26" s="23"/>
      <c r="D26" s="20"/>
      <c r="E26" s="20"/>
      <c r="F26" s="20"/>
      <c r="G26" s="23"/>
      <c r="H26" s="20"/>
      <c r="I26" s="20"/>
      <c r="J26" s="20"/>
    </row>
    <row r="27" spans="1:10" ht="15.75" customHeight="1">
      <c r="A27" s="16" t="s">
        <v>97</v>
      </c>
      <c r="B27" s="7"/>
      <c r="C27" s="13"/>
      <c r="D27" s="25"/>
      <c r="E27" s="25"/>
      <c r="F27" s="25"/>
      <c r="G27" s="13"/>
      <c r="H27" s="25" t="s">
        <v>0</v>
      </c>
      <c r="I27" s="20"/>
      <c r="J27" s="25" t="s">
        <v>0</v>
      </c>
    </row>
    <row r="28" spans="1:10" ht="15.75" customHeight="1">
      <c r="A28" s="26" t="s">
        <v>16</v>
      </c>
      <c r="D28" s="27"/>
      <c r="E28" s="27"/>
      <c r="F28" s="27"/>
      <c r="H28" s="27" t="s">
        <v>0</v>
      </c>
      <c r="I28" s="20"/>
      <c r="J28" s="27" t="s">
        <v>0</v>
      </c>
    </row>
    <row r="29" spans="1:10" ht="15.75" customHeight="1">
      <c r="A29" s="21" t="s">
        <v>18</v>
      </c>
      <c r="D29" s="30">
        <v>2</v>
      </c>
      <c r="E29" s="29"/>
      <c r="F29" s="30">
        <v>705</v>
      </c>
      <c r="H29" s="80">
        <v>0</v>
      </c>
      <c r="I29" s="9"/>
      <c r="J29" s="80">
        <v>0</v>
      </c>
    </row>
    <row r="30" spans="1:10" ht="15.75" customHeight="1">
      <c r="A30" s="28" t="s">
        <v>60</v>
      </c>
      <c r="D30" s="31">
        <f>SUM(D29)</f>
        <v>2</v>
      </c>
      <c r="E30" s="19"/>
      <c r="F30" s="31">
        <f>SUM(F29)</f>
        <v>705</v>
      </c>
      <c r="H30" s="188" t="s">
        <v>152</v>
      </c>
      <c r="I30" s="32"/>
      <c r="J30" s="188" t="s">
        <v>152</v>
      </c>
    </row>
    <row r="31" spans="1:10" ht="15.75" customHeight="1">
      <c r="A31" s="26" t="s">
        <v>19</v>
      </c>
      <c r="D31" s="7"/>
      <c r="E31" s="7"/>
      <c r="F31" s="7"/>
      <c r="H31" s="9"/>
      <c r="I31" s="9"/>
      <c r="J31" s="9"/>
    </row>
    <row r="32" spans="1:10" ht="15.75" customHeight="1">
      <c r="A32" s="21" t="s">
        <v>18</v>
      </c>
      <c r="B32" s="22"/>
      <c r="C32" s="21"/>
      <c r="D32" s="51">
        <v>-1727</v>
      </c>
      <c r="E32" s="1"/>
      <c r="F32" s="51">
        <v>-3326</v>
      </c>
      <c r="G32" s="50"/>
      <c r="H32" s="67">
        <v>-1</v>
      </c>
      <c r="I32" s="1"/>
      <c r="J32" s="67">
        <v>-27</v>
      </c>
    </row>
    <row r="33" spans="1:10" ht="15.75" customHeight="1">
      <c r="A33" s="21" t="s">
        <v>24</v>
      </c>
      <c r="B33" s="22"/>
      <c r="C33" s="21"/>
      <c r="D33" s="51">
        <v>-527</v>
      </c>
      <c r="E33" s="1"/>
      <c r="F33" s="51">
        <v>-2632</v>
      </c>
      <c r="G33" s="50"/>
      <c r="H33" s="80">
        <v>0</v>
      </c>
      <c r="I33" s="1"/>
      <c r="J33" s="80">
        <v>0</v>
      </c>
    </row>
    <row r="34" spans="1:10" ht="15.75" customHeight="1">
      <c r="A34" s="28" t="s">
        <v>20</v>
      </c>
      <c r="B34" s="22"/>
      <c r="C34" s="28"/>
      <c r="D34" s="58">
        <f>SUM(D32:D33)</f>
        <v>-2254</v>
      </c>
      <c r="E34" s="1"/>
      <c r="F34" s="58">
        <f>SUM(F32:F33)</f>
        <v>-5958</v>
      </c>
      <c r="G34" s="49"/>
      <c r="H34" s="71">
        <f>SUM(H32:H33)</f>
        <v>-1</v>
      </c>
      <c r="I34" s="52"/>
      <c r="J34" s="71">
        <f>SUM(J32:J33)</f>
        <v>-27</v>
      </c>
    </row>
    <row r="35" spans="1:10" ht="15.75" customHeight="1">
      <c r="A35" s="28" t="s">
        <v>75</v>
      </c>
      <c r="C35" s="23"/>
      <c r="D35" s="59">
        <f>SUM(D30,D34)</f>
        <v>-2252</v>
      </c>
      <c r="E35" s="1"/>
      <c r="F35" s="59">
        <f>SUM(F30,F34)</f>
        <v>-5253</v>
      </c>
      <c r="G35" s="2"/>
      <c r="H35" s="59">
        <f>SUM(H30,H34)</f>
        <v>-1</v>
      </c>
      <c r="I35" s="53"/>
      <c r="J35" s="59">
        <f>SUM(J30,J34)</f>
        <v>-27</v>
      </c>
    </row>
    <row r="36" spans="1:10" ht="15.75" customHeight="1">
      <c r="A36" s="28"/>
      <c r="C36" s="23"/>
      <c r="D36" s="51"/>
      <c r="E36" s="1"/>
      <c r="F36" s="51"/>
      <c r="G36" s="2"/>
      <c r="H36" s="51"/>
      <c r="I36" s="53"/>
      <c r="J36" s="51"/>
    </row>
    <row r="37" spans="1:10" ht="15.75" customHeight="1">
      <c r="A37" s="16" t="s">
        <v>161</v>
      </c>
      <c r="D37" s="60"/>
      <c r="E37" s="10"/>
      <c r="F37" s="60"/>
      <c r="G37" s="10"/>
      <c r="H37" s="54"/>
      <c r="I37" s="52"/>
      <c r="J37" s="54"/>
    </row>
    <row r="38" spans="1:10" s="187" customFormat="1" ht="15.75" customHeight="1">
      <c r="A38" s="21" t="s">
        <v>153</v>
      </c>
      <c r="B38" s="8"/>
      <c r="D38" s="60">
        <v>1712304</v>
      </c>
      <c r="E38" s="10"/>
      <c r="F38" s="68">
        <v>0</v>
      </c>
      <c r="G38" s="10"/>
      <c r="H38" s="60">
        <v>1712304</v>
      </c>
      <c r="I38" s="52"/>
      <c r="J38" s="68">
        <v>0</v>
      </c>
    </row>
    <row r="39" spans="1:10" ht="15.75" customHeight="1">
      <c r="A39" s="21" t="s">
        <v>73</v>
      </c>
      <c r="D39" s="68">
        <v>0</v>
      </c>
      <c r="E39" s="10"/>
      <c r="F39" s="61">
        <v>-250000</v>
      </c>
      <c r="G39" s="10"/>
      <c r="H39" s="80">
        <v>0</v>
      </c>
      <c r="I39" s="52"/>
      <c r="J39" s="55">
        <v>-250000</v>
      </c>
    </row>
    <row r="40" spans="1:10" ht="15.75" customHeight="1">
      <c r="A40" s="28" t="s">
        <v>162</v>
      </c>
      <c r="D40" s="62">
        <f>SUM(D38:D39)</f>
        <v>1712304</v>
      </c>
      <c r="E40" s="10"/>
      <c r="F40" s="62">
        <f>SUM(F39:F39)</f>
        <v>-250000</v>
      </c>
      <c r="G40" s="10"/>
      <c r="H40" s="62">
        <f>SUM(H38:H39)</f>
        <v>1712304</v>
      </c>
      <c r="I40" s="52"/>
      <c r="J40" s="56">
        <f>SUM(J39:J39)</f>
        <v>-250000</v>
      </c>
    </row>
    <row r="41" spans="1:10" ht="15.75" customHeight="1">
      <c r="A41" s="28"/>
      <c r="D41" s="61"/>
      <c r="E41" s="10"/>
      <c r="F41" s="61"/>
      <c r="G41" s="10"/>
      <c r="H41" s="55"/>
      <c r="I41" s="52"/>
      <c r="J41" s="55"/>
    </row>
    <row r="42" spans="1:10" ht="15.75" customHeight="1">
      <c r="A42" s="4" t="s">
        <v>56</v>
      </c>
      <c r="D42" s="51">
        <f>SUM(D25,D35,D40)</f>
        <v>109458</v>
      </c>
      <c r="E42" s="1"/>
      <c r="F42" s="51">
        <f>SUM(F25,F35,F40)</f>
        <v>-92513</v>
      </c>
      <c r="G42" s="10"/>
      <c r="H42" s="51">
        <f>+H40+H25+H35</f>
        <v>29435</v>
      </c>
      <c r="I42" s="10"/>
      <c r="J42" s="51">
        <f>SUM(J25,J35,J40)</f>
        <v>6</v>
      </c>
    </row>
    <row r="43" spans="1:10" ht="15.75" customHeight="1">
      <c r="A43" s="4" t="s">
        <v>37</v>
      </c>
      <c r="D43" s="51">
        <f>'BS1'!E13</f>
        <v>1401893</v>
      </c>
      <c r="E43" s="1"/>
      <c r="F43" s="51">
        <v>1417050</v>
      </c>
      <c r="G43" s="10"/>
      <c r="H43" s="53">
        <v>181095</v>
      </c>
      <c r="I43" s="10"/>
      <c r="J43" s="53">
        <v>68445</v>
      </c>
    </row>
    <row r="44" spans="1:10" ht="15.75" customHeight="1" thickBot="1">
      <c r="A44" s="13" t="s">
        <v>74</v>
      </c>
      <c r="D44" s="63">
        <f>SUM(D42:D43)</f>
        <v>1511351</v>
      </c>
      <c r="E44" s="1"/>
      <c r="F44" s="63">
        <f>SUM(F42:F43)</f>
        <v>1324537</v>
      </c>
      <c r="G44" s="10"/>
      <c r="H44" s="57">
        <f>SUM(H42:H43)</f>
        <v>210530</v>
      </c>
      <c r="I44" s="1"/>
      <c r="J44" s="57">
        <f>SUM(J42:J43)</f>
        <v>68451</v>
      </c>
    </row>
    <row r="45" spans="1:10" ht="21.25" customHeight="1" thickTop="1">
      <c r="A45" s="28"/>
      <c r="C45" s="23"/>
      <c r="D45" s="51"/>
      <c r="E45" s="1"/>
      <c r="F45" s="51"/>
      <c r="G45" s="2"/>
      <c r="H45" s="51"/>
      <c r="I45" s="53"/>
      <c r="J45" s="51"/>
    </row>
    <row r="46" spans="1:10" ht="21.25" customHeight="1">
      <c r="C46" s="23"/>
      <c r="D46" s="51"/>
      <c r="E46" s="1"/>
      <c r="F46" s="51"/>
      <c r="G46" s="2"/>
      <c r="H46" s="51"/>
      <c r="I46" s="53"/>
      <c r="J46" s="51"/>
    </row>
    <row r="47" spans="1:10" s="194" customFormat="1" ht="21.25" customHeight="1">
      <c r="B47" s="8"/>
      <c r="C47" s="23"/>
      <c r="D47" s="51"/>
      <c r="E47" s="1"/>
      <c r="F47" s="51"/>
      <c r="G47" s="2"/>
      <c r="H47" s="51"/>
      <c r="I47" s="53"/>
      <c r="J47" s="51"/>
    </row>
    <row r="48" spans="1:10" ht="21.25" customHeight="1">
      <c r="A48" s="28"/>
      <c r="C48" s="23"/>
      <c r="D48" s="51"/>
      <c r="E48" s="1"/>
      <c r="F48" s="51"/>
      <c r="G48" s="2"/>
      <c r="H48" s="70"/>
      <c r="I48" s="53"/>
      <c r="J48" s="70"/>
    </row>
    <row r="49" spans="1:2" ht="19.5" customHeight="1">
      <c r="B49" s="4"/>
    </row>
    <row r="50" spans="1:2" ht="19.5" customHeight="1">
      <c r="B50" s="4"/>
    </row>
    <row r="51" spans="1:2" ht="19.5" customHeight="1">
      <c r="B51" s="4"/>
    </row>
    <row r="53" spans="1:2" ht="19.5" customHeight="1">
      <c r="A53" s="211" t="s">
        <v>53</v>
      </c>
      <c r="B53" s="211"/>
    </row>
    <row r="56" spans="1:2" ht="19.5" customHeight="1">
      <c r="B56" s="4"/>
    </row>
    <row r="57" spans="1:2" ht="19.5" customHeight="1">
      <c r="B57" s="4"/>
    </row>
    <row r="58" spans="1:2" ht="19.5" customHeight="1">
      <c r="B58" s="4"/>
    </row>
    <row r="60" spans="1:2" ht="19.5" customHeight="1">
      <c r="B60" s="4"/>
    </row>
  </sheetData>
  <mergeCells count="10">
    <mergeCell ref="A53:B53"/>
    <mergeCell ref="A4:J4"/>
    <mergeCell ref="A5:J5"/>
    <mergeCell ref="C8:G8"/>
    <mergeCell ref="A1:J1"/>
    <mergeCell ref="A2:J2"/>
    <mergeCell ref="A3:J3"/>
    <mergeCell ref="H7:J7"/>
    <mergeCell ref="C7:G7"/>
    <mergeCell ref="H8:J8"/>
  </mergeCells>
  <phoneticPr fontId="4" type="noConversion"/>
  <pageMargins left="0.8" right="0.3" top="0.98425196850393704" bottom="0.511811023622047" header="0.59055118110236204" footer="0.3149606299212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PL-3</vt:lpstr>
      <vt:lpstr>PL-6</vt:lpstr>
      <vt:lpstr>SE2</vt:lpstr>
      <vt:lpstr>SE</vt:lpstr>
      <vt:lpstr>CASHFLOW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2018-08-07T10:49:40Z</cp:lastPrinted>
  <dcterms:created xsi:type="dcterms:W3CDTF">2001-08-17T02:58:33Z</dcterms:created>
  <dcterms:modified xsi:type="dcterms:W3CDTF">2018-08-07T10:50:41Z</dcterms:modified>
</cp:coreProperties>
</file>