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2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CF!$A$1:$J$78</definedName>
    <definedName name="_xlnm.Print_Area" localSheetId="2">'CH-equit'!$A$1:$S$50</definedName>
    <definedName name="_xlnm.Print_Area" localSheetId="1">PL!$A$1:$F$78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J11" i="8"/>
  <c r="H59"/>
  <c r="J59"/>
  <c r="K43" i="3"/>
  <c r="K44" s="1"/>
  <c r="Q38"/>
  <c r="Q36"/>
  <c r="I43"/>
  <c r="I44" s="1"/>
  <c r="O41"/>
  <c r="G38"/>
  <c r="M16"/>
  <c r="K15"/>
  <c r="S13"/>
  <c r="Q11"/>
  <c r="S11" s="1"/>
  <c r="F58" i="2"/>
  <c r="F62" s="1"/>
  <c r="D58"/>
  <c r="D62" s="1"/>
  <c r="F51"/>
  <c r="F53" s="1"/>
  <c r="D51"/>
  <c r="D53" s="1"/>
  <c r="F18"/>
  <c r="F22" s="1"/>
  <c r="D18"/>
  <c r="D22" s="1"/>
  <c r="F11"/>
  <c r="F13" s="1"/>
  <c r="D11"/>
  <c r="D13" s="1"/>
  <c r="F72"/>
  <c r="D72"/>
  <c r="H64" i="1"/>
  <c r="H65"/>
  <c r="S36" i="3" l="1"/>
  <c r="S38"/>
  <c r="F64" i="2"/>
  <c r="F66" s="1"/>
  <c r="D64"/>
  <c r="D66" s="1"/>
  <c r="D76" s="1"/>
  <c r="F24"/>
  <c r="F26" s="1"/>
  <c r="D24"/>
  <c r="D26" s="1"/>
  <c r="D36" s="1"/>
  <c r="F76"/>
  <c r="F73"/>
  <c r="D73" l="1"/>
  <c r="H11" i="8"/>
  <c r="M40" i="3"/>
  <c r="H66" i="1"/>
  <c r="J65" i="8"/>
  <c r="J47"/>
  <c r="H47"/>
  <c r="H42" i="1" l="1"/>
  <c r="F42"/>
  <c r="H6" i="8" l="1"/>
  <c r="F44" i="1"/>
  <c r="H46" i="8" l="1"/>
  <c r="A35" i="3"/>
  <c r="A10" s="1"/>
  <c r="H43" i="1"/>
  <c r="F43"/>
  <c r="D45" l="1"/>
  <c r="F45"/>
  <c r="D32" i="2"/>
  <c r="H50" i="1"/>
  <c r="F50"/>
  <c r="H15"/>
  <c r="F15"/>
  <c r="G17" i="3"/>
  <c r="G18" s="1"/>
  <c r="G19" s="1"/>
  <c r="F32" i="2" l="1"/>
  <c r="F56" i="1" l="1"/>
  <c r="F22"/>
  <c r="G8" i="3"/>
  <c r="O17"/>
  <c r="O18" s="1"/>
  <c r="O19" s="1"/>
  <c r="Q15"/>
  <c r="Q16"/>
  <c r="S16" s="1"/>
  <c r="I17"/>
  <c r="I18" s="1"/>
  <c r="I19" s="1"/>
  <c r="M17"/>
  <c r="M18" s="1"/>
  <c r="M19" s="1"/>
  <c r="F57" i="1" l="1"/>
  <c r="Q17" i="3"/>
  <c r="Q18" s="1"/>
  <c r="Q19" s="1"/>
  <c r="O42" l="1"/>
  <c r="F64" i="1"/>
  <c r="H65" i="8"/>
  <c r="G59"/>
  <c r="G27"/>
  <c r="F66" i="1" l="1"/>
  <c r="O43" i="3"/>
  <c r="O44" s="1"/>
  <c r="Q41"/>
  <c r="H67" i="1"/>
  <c r="F24"/>
  <c r="A40"/>
  <c r="Q42" i="3" l="1"/>
  <c r="Q43" s="1"/>
  <c r="Q44" s="1"/>
  <c r="S41"/>
  <c r="H22" i="1"/>
  <c r="F36" i="2" l="1"/>
  <c r="H24" i="1"/>
  <c r="F33" i="2"/>
  <c r="H56" i="1"/>
  <c r="H57" s="1"/>
  <c r="H69" s="1"/>
  <c r="J27" i="8" l="1"/>
  <c r="J36" s="1"/>
  <c r="J38" s="1"/>
  <c r="J67" s="1"/>
  <c r="J69" s="1"/>
  <c r="M42" i="3"/>
  <c r="S40"/>
  <c r="S42" s="1"/>
  <c r="S43" s="1"/>
  <c r="S44" s="1"/>
  <c r="D33" i="2"/>
  <c r="S15" i="3"/>
  <c r="S17" s="1"/>
  <c r="S18" s="1"/>
  <c r="S19" s="1"/>
  <c r="M43" l="1"/>
  <c r="M44" s="1"/>
  <c r="F65" i="1" s="1"/>
  <c r="H27" i="8"/>
  <c r="H36" s="1"/>
  <c r="H38" s="1"/>
  <c r="H67" s="1"/>
  <c r="H69" s="1"/>
  <c r="K17" i="3"/>
  <c r="F67" i="1" l="1"/>
  <c r="F69" s="1"/>
  <c r="K18" i="3"/>
  <c r="K19" s="1"/>
</calcChain>
</file>

<file path=xl/sharedStrings.xml><?xml version="1.0" encoding="utf-8"?>
<sst xmlns="http://schemas.openxmlformats.org/spreadsheetml/2006/main" count="240" uniqueCount="149">
  <si>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</si>
  <si>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</si>
  <si>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</si>
  <si>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</si>
  <si>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</si>
  <si>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</si>
  <si>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</si>
  <si>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</si>
  <si>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</si>
  <si>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</si>
  <si>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</si>
  <si>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</si>
  <si>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</si>
  <si>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</si>
  <si>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</si>
  <si>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</si>
  <si>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</si>
  <si>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</si>
  <si>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</si>
  <si>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</si>
  <si>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</si>
  <si>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</si>
  <si>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</si>
  <si>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</si>
  <si>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</si>
  <si>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</si>
  <si>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</si>
  <si>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</si>
  <si>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</si>
  <si>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</si>
  <si>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</si>
  <si>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</si>
  <si>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</si>
  <si>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</si>
  <si>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</si>
  <si>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</si>
  <si>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</si>
  <si>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</si>
  <si>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</si>
  <si>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</si>
  <si>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</si>
  <si>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</si>
  <si>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</si>
  <si>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</si>
  <si>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</si>
  <si>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</si>
  <si>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</si>
  <si>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</si>
  <si>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</si>
  <si>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</si>
  <si>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</si>
  <si>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</si>
  <si>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</si>
  <si>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</si>
  <si>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</si>
  <si>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</si>
  <si>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</si>
  <si>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</si>
  <si>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</si>
  <si>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</si>
  <si>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</si>
  <si>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</si>
  <si>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</si>
  <si>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</si>
  <si>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</si>
  <si>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</si>
  <si>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</si>
  <si>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</si>
  <si>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</si>
  <si>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</si>
  <si>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</si>
  <si>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</si>
  <si>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</si>
  <si>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</si>
  <si>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</si>
  <si>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>Total comprehensive income for the period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</si>
  <si>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</si>
  <si>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</si>
  <si>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</si>
  <si>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</si>
  <si>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</si>
  <si>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</si>
  <si>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</si>
  <si>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</si>
  <si>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</si>
  <si>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</si>
  <si>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</si>
  <si>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</si>
  <si>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</si>
  <si>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</si>
  <si>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</si>
  <si>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</si>
  <si>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</si>
  <si>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</si>
  <si>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</si>
  <si>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Finance lease payment</t>
  </si>
  <si>
    <t>Net cash used in financing activities</t>
  </si>
  <si>
    <t>Cash and cash equivalents at January, 1</t>
  </si>
  <si>
    <t>Profit for the period</t>
  </si>
  <si>
    <t>(Audited)</t>
  </si>
  <si>
    <t>(Unaudited/</t>
  </si>
  <si>
    <t>Reviewed only)</t>
  </si>
  <si>
    <t>Net cash from operating activities</t>
  </si>
  <si>
    <t>Notes to financial statements are parts of these financial statements.</t>
  </si>
  <si>
    <t>Basic earnings per share</t>
  </si>
  <si>
    <t>(Unaudited/Reviewed only)</t>
  </si>
  <si>
    <t>Revenue from rendering of services</t>
  </si>
  <si>
    <t>(in thousand Baht)</t>
  </si>
  <si>
    <t>Other comprehensive income (loss) for the period net of income tax</t>
  </si>
  <si>
    <t xml:space="preserve">   Basic (Baht)</t>
  </si>
  <si>
    <t>Employee benefits paid</t>
  </si>
  <si>
    <t>Proceeds from sale of available-for-sale investments</t>
  </si>
  <si>
    <t>Net cash provided by (used in)  investing activities</t>
  </si>
  <si>
    <t xml:space="preserve">Cash provided from operating activities </t>
  </si>
  <si>
    <t>December 31, 2017</t>
  </si>
  <si>
    <t>Trade accounts receivable and other current receivables</t>
  </si>
  <si>
    <t>Trade accounts payable and other current payables</t>
  </si>
  <si>
    <t xml:space="preserve">Non-current provisions for employee benefits </t>
  </si>
  <si>
    <t>(losses)</t>
  </si>
  <si>
    <t>Balance as at January 1, 2017</t>
  </si>
  <si>
    <t>Balance as at January 1, 2018</t>
  </si>
  <si>
    <t>Net increase (Decrease) in cash and cash equivalents</t>
  </si>
  <si>
    <t xml:space="preserve">   Other comprehensive income (loss) for the period</t>
  </si>
  <si>
    <t>period ended June, 30</t>
  </si>
  <si>
    <t xml:space="preserve">For six-month </t>
  </si>
  <si>
    <t xml:space="preserve">   Dividend to shareholder of the Company</t>
  </si>
  <si>
    <t>Changes in shareholders' equity</t>
  </si>
  <si>
    <t>Total changes in shareholders' equity</t>
  </si>
  <si>
    <t>Balance as at June 30, 2017</t>
  </si>
  <si>
    <t>For six-month period ended June 30, 2018</t>
  </si>
  <si>
    <t>Balance as at June 30, 2018</t>
  </si>
  <si>
    <t>As at June 30, 2018</t>
  </si>
  <si>
    <t>June 30, 2018</t>
  </si>
  <si>
    <t>Cash and cash equivalents at June, 30</t>
  </si>
  <si>
    <t>Dividend paid</t>
  </si>
  <si>
    <t>Dividend income</t>
  </si>
  <si>
    <t>Dividend received</t>
  </si>
  <si>
    <t>Realized gain from current investment</t>
  </si>
  <si>
    <t>Purchase temporary investments</t>
  </si>
  <si>
    <t>Restricted deposit at banks</t>
  </si>
  <si>
    <t>Loss from written-off of assets</t>
  </si>
  <si>
    <t>Gain from disposal of equipment</t>
  </si>
  <si>
    <t>Gain from disposal of available-for-sale investments</t>
  </si>
  <si>
    <t>Non-cash transaction</t>
  </si>
  <si>
    <t>Additional information relating to cash flows</t>
  </si>
  <si>
    <t>Unrealized loss from charging in value of current investment</t>
  </si>
  <si>
    <t>Cash received from disposal current investments</t>
  </si>
  <si>
    <t xml:space="preserve">       In 2018, the Company has transferred between the fund total of Baht 50,003 thousand.</t>
  </si>
  <si>
    <t>For six-month period ended June 30, 2017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</si>
</sst>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65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" fillId="0" borderId="0" xfId="316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192" fontId="58" fillId="0" borderId="5" xfId="1" applyNumberFormat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view="pageBreakPreview" topLeftCell="A5" zoomScaleNormal="100" zoomScaleSheetLayoutView="100" workbookViewId="0">
      <selection activeCell="A24" sqref="A24"/>
    </sheetView>
  </sheetViews>
  <sheetFormatPr defaultRowHeight="19.5"/>
  <cols>
    <col min="1" max="1" width="41.625" style="140" customWidth="1"/>
    <col min="2" max="2" width="7.375" style="140" customWidth="1"/>
    <col min="3" max="3" width="2.5" style="140" customWidth="1"/>
    <col min="4" max="4" width="10.25" style="140" customWidth="1"/>
    <col min="5" max="5" width="4.625" style="140" customWidth="1"/>
    <col min="6" max="6" width="14.125" style="140" customWidth="1"/>
    <col min="7" max="7" width="4.625" style="140" customWidth="1"/>
    <col min="8" max="8" width="14.125" style="140" customWidth="1"/>
    <col min="9" max="9" width="10.75" style="140" bestFit="1" customWidth="1"/>
    <col min="10" max="16384" width="9" style="140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132</v>
      </c>
      <c r="G5" s="27"/>
      <c r="H5" s="26" t="s">
        <v>114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100</v>
      </c>
      <c r="G6" s="27"/>
      <c r="H6" s="27" t="s">
        <v>99</v>
      </c>
      <c r="I6" s="7"/>
      <c r="J6" s="7"/>
      <c r="K6" s="7"/>
      <c r="L6" s="7"/>
    </row>
    <row r="7" spans="1:12" ht="23.25">
      <c r="C7" s="1"/>
      <c r="E7" s="28"/>
      <c r="F7" s="28" t="s">
        <v>101</v>
      </c>
      <c r="G7" s="28"/>
      <c r="H7" s="137"/>
      <c r="I7" s="7"/>
      <c r="J7" s="7"/>
      <c r="K7" s="7"/>
      <c r="L7" s="7"/>
    </row>
    <row r="8" spans="1:12" ht="23.25">
      <c r="A8" s="2" t="s">
        <v>3</v>
      </c>
      <c r="C8" s="8"/>
      <c r="D8" s="136" t="s">
        <v>2</v>
      </c>
      <c r="E8" s="150"/>
      <c r="F8" s="158" t="s">
        <v>107</v>
      </c>
      <c r="G8" s="158"/>
      <c r="H8" s="158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157726</v>
      </c>
      <c r="G10" s="11"/>
      <c r="H10" s="11">
        <v>203120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>
        <v>4</v>
      </c>
      <c r="E11" s="11"/>
      <c r="F11" s="11">
        <v>601249</v>
      </c>
      <c r="G11" s="11"/>
      <c r="H11" s="11">
        <v>570272</v>
      </c>
      <c r="I11" s="20"/>
      <c r="J11" s="20"/>
      <c r="K11" s="20"/>
      <c r="L11" s="20"/>
    </row>
    <row r="12" spans="1:12" ht="23.25">
      <c r="A12" s="5" t="s">
        <v>115</v>
      </c>
      <c r="C12" s="34"/>
      <c r="D12" s="34">
        <v>5</v>
      </c>
      <c r="E12" s="11"/>
      <c r="F12" s="11">
        <v>482050</v>
      </c>
      <c r="G12" s="11"/>
      <c r="H12" s="11">
        <v>391568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6</v>
      </c>
      <c r="E13" s="29"/>
      <c r="F13" s="11">
        <v>279623</v>
      </c>
      <c r="G13" s="29"/>
      <c r="H13" s="11">
        <v>234669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33198</v>
      </c>
      <c r="G14" s="29"/>
      <c r="H14" s="11">
        <v>19726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1553846</v>
      </c>
      <c r="G15" s="13"/>
      <c r="H15" s="12">
        <f>SUM(H10:H14)</f>
        <v>1419355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7</v>
      </c>
      <c r="E18" s="15"/>
      <c r="F18" s="15">
        <v>107902</v>
      </c>
      <c r="G18" s="15"/>
      <c r="H18" s="15">
        <v>112218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8</v>
      </c>
      <c r="E19" s="15"/>
      <c r="F19" s="15">
        <v>595932</v>
      </c>
      <c r="G19" s="15"/>
      <c r="H19" s="15">
        <v>589032</v>
      </c>
      <c r="I19" s="20"/>
      <c r="J19" s="20"/>
      <c r="K19" s="20"/>
      <c r="L19" s="20"/>
    </row>
    <row r="20" spans="1:12" ht="23.25">
      <c r="A20" s="10" t="s">
        <v>139</v>
      </c>
      <c r="C20" s="34"/>
      <c r="D20" s="34"/>
      <c r="E20" s="15"/>
      <c r="F20" s="15">
        <v>22934</v>
      </c>
      <c r="G20" s="15"/>
      <c r="H20" s="15">
        <v>22811</v>
      </c>
      <c r="I20" s="20"/>
      <c r="J20" s="20"/>
      <c r="K20" s="20"/>
      <c r="L20" s="20"/>
    </row>
    <row r="21" spans="1:12" ht="23.25">
      <c r="A21" s="10" t="s">
        <v>13</v>
      </c>
      <c r="C21" s="34"/>
      <c r="D21" s="34">
        <v>9</v>
      </c>
      <c r="E21" s="15"/>
      <c r="F21" s="15">
        <v>21574</v>
      </c>
      <c r="G21" s="15"/>
      <c r="H21" s="15">
        <v>27834</v>
      </c>
      <c r="I21" s="20"/>
      <c r="J21" s="20"/>
      <c r="K21" s="20"/>
      <c r="L21" s="20"/>
    </row>
    <row r="22" spans="1:12" ht="23.25">
      <c r="A22" s="2" t="s">
        <v>14</v>
      </c>
      <c r="C22" s="34"/>
      <c r="D22" s="34"/>
      <c r="E22" s="18"/>
      <c r="F22" s="16">
        <f>SUM(F18:F21)</f>
        <v>748342</v>
      </c>
      <c r="G22" s="18"/>
      <c r="H22" s="16">
        <f>SUM(H18:H21)</f>
        <v>751895</v>
      </c>
      <c r="I22" s="20"/>
      <c r="J22" s="20"/>
      <c r="K22" s="20"/>
      <c r="L22" s="20"/>
    </row>
    <row r="23" spans="1:12" ht="23.25">
      <c r="A23" s="2"/>
      <c r="C23" s="34"/>
      <c r="D23" s="34"/>
      <c r="E23" s="17"/>
      <c r="F23" s="17"/>
      <c r="G23" s="17"/>
      <c r="H23" s="17"/>
      <c r="I23" s="20"/>
      <c r="J23" s="20"/>
      <c r="K23" s="20"/>
      <c r="L23" s="20"/>
    </row>
    <row r="24" spans="1:12" ht="24" thickBot="1">
      <c r="A24" s="2" t="s">
        <v>15</v>
      </c>
      <c r="B24" s="34"/>
      <c r="C24" s="34"/>
      <c r="E24" s="18"/>
      <c r="F24" s="19">
        <f>+F22+F15</f>
        <v>2302188</v>
      </c>
      <c r="G24" s="18"/>
      <c r="H24" s="19">
        <f>+H22+H15</f>
        <v>2171250</v>
      </c>
      <c r="I24" s="20"/>
      <c r="J24" s="20"/>
      <c r="K24" s="20"/>
      <c r="L24" s="20"/>
    </row>
    <row r="25" spans="1:12" ht="24" thickTop="1">
      <c r="A25" s="20"/>
      <c r="B25" s="20"/>
      <c r="C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148" t="s">
        <v>103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tr">
        <f>+A3</f>
        <v>As at June 30, 2018</v>
      </c>
      <c r="B40" s="6"/>
      <c r="C40" s="6"/>
      <c r="I40" s="3"/>
      <c r="J40" s="3"/>
      <c r="K40" s="3"/>
      <c r="L40" s="3"/>
    </row>
    <row r="41" spans="1:12" ht="23.25">
      <c r="A41" s="2"/>
      <c r="B41" s="6"/>
      <c r="C41" s="6"/>
      <c r="I41" s="3"/>
      <c r="J41" s="3"/>
      <c r="K41" s="3"/>
      <c r="L41" s="3"/>
    </row>
    <row r="42" spans="1:12" ht="23.25">
      <c r="A42" s="2"/>
      <c r="C42" s="1"/>
      <c r="E42" s="27"/>
      <c r="F42" s="26" t="str">
        <f>+F5</f>
        <v>June 30, 2018</v>
      </c>
      <c r="G42" s="27"/>
      <c r="H42" s="26" t="str">
        <f>+H5</f>
        <v>December 31, 2017</v>
      </c>
      <c r="I42" s="20"/>
      <c r="J42" s="20"/>
      <c r="K42" s="20"/>
      <c r="L42" s="20"/>
    </row>
    <row r="43" spans="1:12" ht="23.25">
      <c r="A43" s="2"/>
      <c r="C43" s="1"/>
      <c r="E43" s="27"/>
      <c r="F43" s="27" t="str">
        <f>+F6</f>
        <v>(Unaudited/</v>
      </c>
      <c r="G43" s="27"/>
      <c r="H43" s="27" t="str">
        <f>+H6</f>
        <v>(Audited)</v>
      </c>
      <c r="I43" s="20"/>
      <c r="J43" s="20"/>
      <c r="K43" s="20"/>
      <c r="L43" s="20"/>
    </row>
    <row r="44" spans="1:12" ht="23.25">
      <c r="A44" s="2"/>
      <c r="C44" s="1"/>
      <c r="E44" s="28"/>
      <c r="F44" s="27" t="str">
        <f>+F7</f>
        <v>Reviewed only)</v>
      </c>
      <c r="G44" s="28"/>
      <c r="H44" s="137"/>
      <c r="I44" s="20"/>
      <c r="J44" s="20"/>
      <c r="K44" s="20"/>
      <c r="L44" s="20"/>
    </row>
    <row r="45" spans="1:12" ht="23.25">
      <c r="A45" s="2" t="s">
        <v>16</v>
      </c>
      <c r="C45" s="8"/>
      <c r="D45" s="136" t="str">
        <f>+D8</f>
        <v>Note</v>
      </c>
      <c r="E45" s="150"/>
      <c r="F45" s="158" t="str">
        <f>+F8</f>
        <v>(in thousand Baht)</v>
      </c>
      <c r="G45" s="158"/>
      <c r="H45" s="158"/>
      <c r="I45" s="7"/>
      <c r="J45" s="7"/>
      <c r="K45" s="7"/>
      <c r="L45" s="7"/>
    </row>
    <row r="46" spans="1:12" ht="23.25">
      <c r="A46" s="9" t="s">
        <v>17</v>
      </c>
      <c r="C46" s="1"/>
      <c r="D46" s="1"/>
      <c r="E46" s="14"/>
      <c r="F46" s="14"/>
      <c r="G46" s="14"/>
      <c r="H46" s="14"/>
      <c r="I46" s="20"/>
      <c r="J46" s="20"/>
      <c r="K46" s="20"/>
      <c r="L46" s="20"/>
    </row>
    <row r="47" spans="1:12" ht="23.25">
      <c r="A47" s="10" t="s">
        <v>116</v>
      </c>
      <c r="C47" s="1"/>
      <c r="D47" s="34">
        <v>10</v>
      </c>
      <c r="E47" s="21"/>
      <c r="F47" s="7">
        <v>355867</v>
      </c>
      <c r="G47" s="21"/>
      <c r="H47" s="7">
        <v>258359</v>
      </c>
    </row>
    <row r="48" spans="1:12" ht="23.25">
      <c r="A48" s="20" t="s">
        <v>18</v>
      </c>
      <c r="C48" s="34"/>
      <c r="D48" s="34">
        <v>11</v>
      </c>
      <c r="E48" s="21"/>
      <c r="F48" s="7">
        <v>11071</v>
      </c>
      <c r="G48" s="21"/>
      <c r="H48" s="7">
        <v>18226</v>
      </c>
    </row>
    <row r="49" spans="1:12" ht="23.25">
      <c r="A49" s="10" t="s">
        <v>19</v>
      </c>
      <c r="C49" s="34"/>
      <c r="D49" s="34"/>
      <c r="E49" s="21"/>
      <c r="F49" s="7">
        <v>36869</v>
      </c>
      <c r="G49" s="21"/>
      <c r="H49" s="7">
        <v>29904</v>
      </c>
    </row>
    <row r="50" spans="1:12" ht="23.25">
      <c r="A50" s="2" t="s">
        <v>20</v>
      </c>
      <c r="C50" s="34"/>
      <c r="D50" s="34"/>
      <c r="E50" s="18"/>
      <c r="F50" s="16">
        <f>SUM(F47:F49)</f>
        <v>403807</v>
      </c>
      <c r="G50" s="18"/>
      <c r="H50" s="16">
        <f>SUM(H47:H49)</f>
        <v>306489</v>
      </c>
    </row>
    <row r="51" spans="1:12" ht="23.25">
      <c r="A51" s="10"/>
      <c r="C51" s="34"/>
      <c r="D51" s="34"/>
      <c r="E51" s="15"/>
      <c r="F51" s="15"/>
      <c r="G51" s="15"/>
      <c r="H51" s="15"/>
    </row>
    <row r="52" spans="1:12" ht="23.25">
      <c r="A52" s="9" t="s">
        <v>21</v>
      </c>
      <c r="C52" s="34"/>
      <c r="D52" s="34"/>
      <c r="E52" s="15"/>
      <c r="F52" s="15"/>
      <c r="G52" s="15"/>
      <c r="H52" s="15"/>
    </row>
    <row r="53" spans="1:12" ht="23.25">
      <c r="A53" s="23" t="s">
        <v>22</v>
      </c>
      <c r="C53" s="34"/>
      <c r="D53" s="34">
        <v>11</v>
      </c>
      <c r="E53" s="15"/>
      <c r="F53" s="15">
        <v>4044</v>
      </c>
      <c r="G53" s="15"/>
      <c r="H53" s="15">
        <v>8318</v>
      </c>
    </row>
    <row r="54" spans="1:12" ht="23.25">
      <c r="A54" s="10" t="s">
        <v>23</v>
      </c>
      <c r="C54" s="34"/>
      <c r="D54" s="34">
        <v>12</v>
      </c>
      <c r="E54" s="15"/>
      <c r="F54" s="15">
        <v>989</v>
      </c>
      <c r="G54" s="15"/>
      <c r="H54" s="15">
        <v>3749</v>
      </c>
    </row>
    <row r="55" spans="1:12" ht="23.25">
      <c r="A55" s="10" t="s">
        <v>117</v>
      </c>
      <c r="C55" s="34"/>
      <c r="D55" s="34">
        <v>13</v>
      </c>
      <c r="E55" s="15"/>
      <c r="F55" s="15">
        <v>55216</v>
      </c>
      <c r="G55" s="15"/>
      <c r="H55" s="15">
        <v>53188</v>
      </c>
    </row>
    <row r="56" spans="1:12" ht="23.25">
      <c r="A56" s="2" t="s">
        <v>24</v>
      </c>
      <c r="C56" s="34"/>
      <c r="D56" s="34"/>
      <c r="E56" s="18"/>
      <c r="F56" s="16">
        <f>SUM(F53:F55)</f>
        <v>60249</v>
      </c>
      <c r="G56" s="18"/>
      <c r="H56" s="16">
        <f>SUM(H53:H55)</f>
        <v>65255</v>
      </c>
    </row>
    <row r="57" spans="1:12" ht="23.25">
      <c r="A57" s="2" t="s">
        <v>25</v>
      </c>
      <c r="B57" s="34"/>
      <c r="C57" s="34"/>
      <c r="E57" s="18"/>
      <c r="F57" s="16">
        <f>+F56+F50</f>
        <v>464056</v>
      </c>
      <c r="G57" s="18"/>
      <c r="H57" s="16">
        <f>+H56+H50</f>
        <v>371744</v>
      </c>
    </row>
    <row r="58" spans="1:12" ht="23.25">
      <c r="A58" s="9" t="s">
        <v>26</v>
      </c>
      <c r="B58" s="34"/>
      <c r="C58" s="34"/>
      <c r="E58" s="14"/>
      <c r="F58" s="14"/>
      <c r="G58" s="14"/>
      <c r="H58" s="14"/>
      <c r="I58" s="20"/>
      <c r="J58" s="20"/>
      <c r="K58" s="20"/>
      <c r="L58" s="20"/>
    </row>
    <row r="59" spans="1:12" ht="23.25">
      <c r="A59" s="10" t="s">
        <v>27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4" thickBot="1">
      <c r="A60" s="20" t="s">
        <v>28</v>
      </c>
      <c r="B60" s="34"/>
      <c r="C60" s="34"/>
      <c r="E60" s="14"/>
      <c r="F60" s="24">
        <v>300000</v>
      </c>
      <c r="G60" s="22"/>
      <c r="H60" s="24">
        <v>300000</v>
      </c>
      <c r="I60" s="20"/>
      <c r="J60" s="20"/>
      <c r="K60" s="20"/>
      <c r="L60" s="20"/>
    </row>
    <row r="61" spans="1:12" ht="24" thickTop="1">
      <c r="A61" s="20" t="s">
        <v>29</v>
      </c>
      <c r="B61" s="34"/>
      <c r="C61" s="34"/>
      <c r="E61" s="15"/>
      <c r="F61" s="15">
        <v>300000</v>
      </c>
      <c r="G61" s="22"/>
      <c r="H61" s="15">
        <v>300000</v>
      </c>
      <c r="I61" s="20"/>
      <c r="J61" s="20"/>
      <c r="K61" s="20"/>
      <c r="L61" s="20"/>
    </row>
    <row r="62" spans="1:12" ht="23.25">
      <c r="A62" s="10" t="s">
        <v>30</v>
      </c>
      <c r="B62" s="34"/>
      <c r="C62" s="34"/>
      <c r="E62" s="15"/>
      <c r="F62" s="15"/>
      <c r="G62" s="15"/>
      <c r="H62" s="15"/>
      <c r="I62" s="20"/>
      <c r="J62" s="20"/>
      <c r="K62" s="20"/>
      <c r="L62" s="20"/>
    </row>
    <row r="63" spans="1:12" ht="23.25">
      <c r="A63" s="10" t="s">
        <v>31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32</v>
      </c>
      <c r="B64" s="34"/>
      <c r="C64" s="34"/>
      <c r="E64" s="15"/>
      <c r="F64" s="15">
        <f>+'CH-equit'!K44</f>
        <v>30000</v>
      </c>
      <c r="G64" s="15"/>
      <c r="H64" s="15">
        <f>+'CH-equit'!K36</f>
        <v>30000</v>
      </c>
      <c r="I64" s="20"/>
      <c r="J64" s="20"/>
      <c r="K64" s="20"/>
      <c r="L64" s="20"/>
    </row>
    <row r="65" spans="1:12" ht="23.25">
      <c r="A65" s="10" t="s">
        <v>33</v>
      </c>
      <c r="B65" s="34"/>
      <c r="C65" s="34"/>
      <c r="E65" s="15"/>
      <c r="F65" s="15">
        <f>+'CH-equit'!M44</f>
        <v>1474511</v>
      </c>
      <c r="G65" s="15"/>
      <c r="H65" s="15">
        <f>+'CH-equit'!M36</f>
        <v>1432432</v>
      </c>
      <c r="I65" s="20"/>
      <c r="J65" s="20"/>
      <c r="K65" s="20"/>
      <c r="L65" s="20"/>
    </row>
    <row r="66" spans="1:12" ht="23.25">
      <c r="A66" s="10" t="s">
        <v>34</v>
      </c>
      <c r="B66" s="34"/>
      <c r="C66" s="34"/>
      <c r="E66" s="15"/>
      <c r="F66" s="15">
        <f>+'CH-equit'!O44</f>
        <v>33621</v>
      </c>
      <c r="G66" s="15"/>
      <c r="H66" s="15">
        <f>+'CH-equit'!Q36</f>
        <v>37074</v>
      </c>
      <c r="I66" s="20"/>
      <c r="J66" s="20"/>
      <c r="K66" s="20"/>
      <c r="L66" s="20"/>
    </row>
    <row r="67" spans="1:12" ht="23.25">
      <c r="A67" s="2" t="s">
        <v>35</v>
      </c>
      <c r="B67" s="34"/>
      <c r="C67" s="34"/>
      <c r="E67" s="18"/>
      <c r="F67" s="16">
        <f>SUM(F61:F66)</f>
        <v>1838132</v>
      </c>
      <c r="G67" s="18"/>
      <c r="H67" s="16">
        <f>SUM(H61:H66)</f>
        <v>1799506</v>
      </c>
      <c r="I67" s="20"/>
      <c r="J67" s="20"/>
      <c r="K67" s="20"/>
    </row>
    <row r="68" spans="1:12" ht="23.25">
      <c r="A68" s="2"/>
      <c r="B68" s="34"/>
      <c r="C68" s="34"/>
      <c r="E68" s="17"/>
      <c r="F68" s="18"/>
      <c r="G68" s="18"/>
      <c r="H68" s="18"/>
      <c r="I68" s="20"/>
      <c r="J68" s="20"/>
      <c r="K68" s="20"/>
    </row>
    <row r="69" spans="1:12" ht="24" thickBot="1">
      <c r="A69" s="2" t="s">
        <v>36</v>
      </c>
      <c r="B69" s="34"/>
      <c r="C69" s="34"/>
      <c r="E69" s="18"/>
      <c r="F69" s="19">
        <f>+F67+F57</f>
        <v>2302188</v>
      </c>
      <c r="G69" s="18"/>
      <c r="H69" s="19">
        <f>+H67+H57</f>
        <v>2171250</v>
      </c>
      <c r="I69" s="15"/>
      <c r="J69" s="15"/>
      <c r="K69" s="15"/>
    </row>
    <row r="70" spans="1:12" ht="24" thickTop="1">
      <c r="A70" s="2"/>
      <c r="B70" s="34"/>
      <c r="C70" s="34"/>
      <c r="D70" s="25"/>
      <c r="E70" s="25"/>
      <c r="F70" s="25"/>
      <c r="G70" s="25"/>
      <c r="H70" s="25"/>
      <c r="I70" s="20"/>
      <c r="J70" s="20"/>
      <c r="K70" s="20"/>
    </row>
    <row r="71" spans="1:12" ht="24" customHeight="1">
      <c r="A71" s="148" t="s">
        <v>103</v>
      </c>
    </row>
    <row r="72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view="pageBreakPreview" zoomScaleNormal="100" zoomScaleSheetLayoutView="100" workbookViewId="0">
      <selection activeCell="D14" sqref="D14"/>
    </sheetView>
  </sheetViews>
  <sheetFormatPr defaultRowHeight="19.5"/>
  <cols>
    <col min="1" max="1" width="50.5" style="140" bestFit="1" customWidth="1"/>
    <col min="2" max="2" width="6" style="140" customWidth="1"/>
    <col min="3" max="3" width="10.5" style="140" customWidth="1"/>
    <col min="4" max="4" width="14.125" style="140" bestFit="1" customWidth="1"/>
    <col min="5" max="5" width="6" style="140" customWidth="1"/>
    <col min="6" max="6" width="14" style="143" bestFit="1" customWidth="1"/>
    <col min="7" max="16384" width="9" style="140"/>
  </cols>
  <sheetData>
    <row r="1" spans="1:6" s="141" customFormat="1" ht="23.25">
      <c r="A1" s="2" t="s">
        <v>0</v>
      </c>
      <c r="B1" s="4"/>
      <c r="C1" s="4"/>
      <c r="D1" s="4"/>
      <c r="E1" s="4"/>
      <c r="F1" s="30"/>
    </row>
    <row r="2" spans="1:6" s="141" customFormat="1" ht="23.25">
      <c r="A2" s="2" t="s">
        <v>37</v>
      </c>
      <c r="B2" s="4"/>
      <c r="C2" s="4"/>
      <c r="D2" s="4"/>
      <c r="E2" s="4"/>
      <c r="F2" s="30"/>
    </row>
    <row r="3" spans="1:6" s="141" customFormat="1" ht="23.25">
      <c r="A3" s="2"/>
      <c r="B3" s="4"/>
      <c r="C3" s="4"/>
      <c r="D3" s="159" t="s">
        <v>38</v>
      </c>
      <c r="E3" s="159"/>
      <c r="F3" s="159"/>
    </row>
    <row r="4" spans="1:6" s="141" customFormat="1" ht="23.25">
      <c r="A4" s="2"/>
      <c r="B4" s="4"/>
      <c r="C4" s="4"/>
      <c r="D4" s="159" t="s">
        <v>123</v>
      </c>
      <c r="E4" s="159"/>
      <c r="F4" s="159"/>
    </row>
    <row r="5" spans="1:6" s="141" customFormat="1" ht="23.25">
      <c r="A5" s="2"/>
      <c r="B5" s="4"/>
      <c r="C5" s="4"/>
      <c r="D5" s="159" t="s">
        <v>105</v>
      </c>
      <c r="E5" s="159"/>
      <c r="F5" s="159"/>
    </row>
    <row r="6" spans="1:6" s="141" customFormat="1" ht="23.25">
      <c r="A6" s="2"/>
      <c r="B6" s="136"/>
      <c r="C6" s="136"/>
      <c r="D6" s="137">
        <v>2018</v>
      </c>
      <c r="E6" s="137"/>
      <c r="F6" s="110">
        <v>2017</v>
      </c>
    </row>
    <row r="7" spans="1:6" s="141" customFormat="1" ht="23.25">
      <c r="A7" s="2"/>
      <c r="B7" s="136"/>
      <c r="C7" s="136"/>
      <c r="D7" s="158" t="s">
        <v>107</v>
      </c>
      <c r="E7" s="158"/>
      <c r="F7" s="158"/>
    </row>
    <row r="8" spans="1:6" ht="23.25">
      <c r="A8" s="9" t="s">
        <v>39</v>
      </c>
      <c r="B8" s="34"/>
      <c r="C8" s="34"/>
      <c r="D8" s="3"/>
      <c r="E8" s="3"/>
      <c r="F8" s="111"/>
    </row>
    <row r="9" spans="1:6" ht="23.25">
      <c r="A9" s="10" t="s">
        <v>40</v>
      </c>
      <c r="B9" s="34"/>
      <c r="C9" s="34"/>
      <c r="D9" s="112">
        <v>415256</v>
      </c>
      <c r="E9" s="112"/>
      <c r="F9" s="112">
        <v>280488</v>
      </c>
    </row>
    <row r="10" spans="1:6" ht="23.25">
      <c r="A10" s="10" t="s">
        <v>106</v>
      </c>
      <c r="B10" s="34"/>
      <c r="C10" s="34"/>
      <c r="D10" s="114">
        <v>123372</v>
      </c>
      <c r="E10" s="112"/>
      <c r="F10" s="114">
        <v>85224</v>
      </c>
    </row>
    <row r="11" spans="1:6" ht="23.25">
      <c r="A11" s="10" t="s">
        <v>41</v>
      </c>
      <c r="B11" s="34"/>
      <c r="C11" s="34"/>
      <c r="D11" s="112">
        <f>SUM(D9:D10)</f>
        <v>538628</v>
      </c>
      <c r="E11" s="112"/>
      <c r="F11" s="113">
        <f>SUM(F9:F10)</f>
        <v>365712</v>
      </c>
    </row>
    <row r="12" spans="1:6" ht="23.25">
      <c r="A12" s="10" t="s">
        <v>42</v>
      </c>
      <c r="B12" s="34"/>
      <c r="C12" s="34"/>
      <c r="D12" s="112">
        <v>7293</v>
      </c>
      <c r="E12" s="112"/>
      <c r="F12" s="112">
        <v>3393</v>
      </c>
    </row>
    <row r="13" spans="1:6" ht="23.25">
      <c r="A13" s="2" t="s">
        <v>43</v>
      </c>
      <c r="B13" s="34"/>
      <c r="C13" s="34"/>
      <c r="D13" s="116">
        <f>SUM(D11:D12)</f>
        <v>545921</v>
      </c>
      <c r="E13" s="117"/>
      <c r="F13" s="118">
        <f>SUM(F11:F12)</f>
        <v>369105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44</v>
      </c>
      <c r="B15" s="34"/>
      <c r="C15" s="34"/>
      <c r="D15" s="112"/>
      <c r="E15" s="112"/>
      <c r="F15" s="113"/>
    </row>
    <row r="16" spans="1:6" ht="23.25">
      <c r="A16" s="10" t="s">
        <v>45</v>
      </c>
      <c r="B16" s="34"/>
      <c r="C16" s="34"/>
      <c r="D16" s="112">
        <v>-293478</v>
      </c>
      <c r="E16" s="112"/>
      <c r="F16" s="112">
        <v>-186449</v>
      </c>
    </row>
    <row r="17" spans="1:11" ht="23.25">
      <c r="A17" s="10" t="s">
        <v>46</v>
      </c>
      <c r="B17" s="34"/>
      <c r="C17" s="34"/>
      <c r="D17" s="114">
        <v>-94775</v>
      </c>
      <c r="E17" s="112"/>
      <c r="F17" s="114">
        <v>-66924</v>
      </c>
    </row>
    <row r="18" spans="1:11" ht="23.25">
      <c r="A18" s="10" t="s">
        <v>47</v>
      </c>
      <c r="B18" s="34"/>
      <c r="C18" s="34"/>
      <c r="D18" s="112">
        <f>SUM(D16:D17)</f>
        <v>-388253</v>
      </c>
      <c r="E18" s="112"/>
      <c r="F18" s="112">
        <f>SUM(F16:F17)</f>
        <v>-253373</v>
      </c>
      <c r="G18" s="20"/>
      <c r="I18" s="20"/>
      <c r="J18" s="20"/>
      <c r="K18" s="20"/>
    </row>
    <row r="19" spans="1:11" ht="23.25">
      <c r="A19" s="10" t="s">
        <v>48</v>
      </c>
      <c r="B19" s="34"/>
      <c r="C19" s="34"/>
      <c r="D19" s="112">
        <v>-7946</v>
      </c>
      <c r="E19" s="112"/>
      <c r="F19" s="112">
        <v>-5192</v>
      </c>
      <c r="G19" s="119"/>
      <c r="I19" s="20"/>
      <c r="J19" s="20"/>
      <c r="K19" s="119"/>
    </row>
    <row r="20" spans="1:11" ht="23.25">
      <c r="A20" s="10" t="s">
        <v>49</v>
      </c>
      <c r="B20" s="34"/>
      <c r="C20" s="34"/>
      <c r="D20" s="112">
        <v>-42400</v>
      </c>
      <c r="E20" s="112"/>
      <c r="F20" s="112">
        <v>-40108</v>
      </c>
      <c r="G20" s="20"/>
      <c r="I20" s="20"/>
      <c r="J20" s="20"/>
      <c r="K20" s="20"/>
    </row>
    <row r="21" spans="1:11" ht="23.25">
      <c r="A21" s="10" t="s">
        <v>50</v>
      </c>
      <c r="B21" s="34"/>
      <c r="C21" s="34"/>
      <c r="D21" s="112">
        <v>-662</v>
      </c>
      <c r="E21" s="112"/>
      <c r="F21" s="112">
        <v>-934</v>
      </c>
      <c r="G21" s="20"/>
      <c r="I21" s="20"/>
      <c r="J21" s="20"/>
      <c r="K21" s="20"/>
    </row>
    <row r="22" spans="1:11" ht="23.25">
      <c r="A22" s="2" t="s">
        <v>51</v>
      </c>
      <c r="B22" s="34"/>
      <c r="C22" s="34"/>
      <c r="D22" s="116">
        <f>SUM(D18:D21)</f>
        <v>-439261</v>
      </c>
      <c r="E22" s="117"/>
      <c r="F22" s="120">
        <f>SUM(F18:F21)</f>
        <v>-299607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52</v>
      </c>
      <c r="B24" s="34"/>
      <c r="C24" s="34"/>
      <c r="D24" s="123">
        <f>+D13+D22</f>
        <v>106660</v>
      </c>
      <c r="E24" s="123"/>
      <c r="F24" s="123">
        <f>+F13+F22</f>
        <v>69498</v>
      </c>
      <c r="G24" s="20"/>
      <c r="I24" s="20"/>
      <c r="J24" s="20"/>
      <c r="K24" s="20"/>
    </row>
    <row r="25" spans="1:11" ht="23.25">
      <c r="A25" s="10" t="s">
        <v>53</v>
      </c>
      <c r="B25" s="34"/>
      <c r="C25" s="34"/>
      <c r="D25" s="124">
        <v>-19636</v>
      </c>
      <c r="E25" s="124"/>
      <c r="F25" s="125">
        <v>-15174</v>
      </c>
      <c r="G25" s="20"/>
      <c r="I25" s="20"/>
      <c r="J25" s="20"/>
      <c r="K25" s="20"/>
    </row>
    <row r="26" spans="1:11" ht="24" thickBot="1">
      <c r="A26" s="2" t="s">
        <v>98</v>
      </c>
      <c r="B26" s="1"/>
      <c r="C26" s="20"/>
      <c r="D26" s="126">
        <f>SUM(D24:D25)</f>
        <v>87024</v>
      </c>
      <c r="E26" s="117"/>
      <c r="F26" s="126">
        <f>SUM(F24:F25)</f>
        <v>54324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54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55</v>
      </c>
      <c r="B29" s="34"/>
      <c r="C29" s="34"/>
      <c r="D29" s="124"/>
      <c r="E29" s="124"/>
      <c r="F29" s="125"/>
    </row>
    <row r="30" spans="1:11" ht="23.25">
      <c r="A30" s="10" t="s">
        <v>56</v>
      </c>
      <c r="B30" s="34"/>
      <c r="C30" s="34"/>
      <c r="D30" s="124">
        <v>-8632</v>
      </c>
      <c r="E30" s="124"/>
      <c r="F30" s="125">
        <v>115</v>
      </c>
    </row>
    <row r="31" spans="1:11" ht="23.25">
      <c r="A31" s="10" t="s">
        <v>57</v>
      </c>
      <c r="B31" s="34"/>
      <c r="C31" s="34"/>
      <c r="D31" s="114">
        <v>1727</v>
      </c>
      <c r="E31" s="124"/>
      <c r="F31" s="115">
        <v>-23</v>
      </c>
    </row>
    <row r="32" spans="1:11" ht="23.25">
      <c r="A32" s="2" t="s">
        <v>108</v>
      </c>
      <c r="B32" s="136"/>
      <c r="C32" s="136"/>
      <c r="D32" s="129">
        <f>SUM(D30:D31)</f>
        <v>-6905</v>
      </c>
      <c r="E32" s="128"/>
      <c r="F32" s="129">
        <f>SUM(F30:F31)</f>
        <v>92</v>
      </c>
    </row>
    <row r="33" spans="1:6" ht="24" thickBot="1">
      <c r="A33" s="2" t="s">
        <v>75</v>
      </c>
      <c r="B33" s="34"/>
      <c r="C33" s="34"/>
      <c r="D33" s="126">
        <f>+D26+D32</f>
        <v>80119</v>
      </c>
      <c r="E33" s="124"/>
      <c r="F33" s="127">
        <f>+F26+F32</f>
        <v>54416</v>
      </c>
    </row>
    <row r="34" spans="1:6" ht="12" customHeight="1" thickTop="1">
      <c r="B34" s="34"/>
      <c r="C34" s="34"/>
      <c r="D34" s="130"/>
      <c r="E34" s="131"/>
      <c r="F34" s="132"/>
    </row>
    <row r="35" spans="1:6" ht="23.25">
      <c r="A35" s="2" t="s">
        <v>104</v>
      </c>
      <c r="B35" s="1"/>
      <c r="C35" s="20"/>
      <c r="D35" s="130"/>
      <c r="E35" s="133"/>
      <c r="F35" s="132"/>
    </row>
    <row r="36" spans="1:6" ht="24" thickBot="1">
      <c r="A36" s="10" t="s">
        <v>109</v>
      </c>
      <c r="B36" s="34"/>
      <c r="C36" s="20"/>
      <c r="D36" s="134">
        <f>+D26/300000</f>
        <v>0.29008</v>
      </c>
      <c r="E36" s="135"/>
      <c r="F36" s="134">
        <f>+F26/300000</f>
        <v>0.18107999999999999</v>
      </c>
    </row>
    <row r="37" spans="1:6" ht="24" thickTop="1">
      <c r="A37" s="20"/>
      <c r="B37" s="20"/>
      <c r="C37" s="20"/>
      <c r="D37" s="20"/>
      <c r="E37" s="20"/>
      <c r="F37" s="142"/>
    </row>
    <row r="38" spans="1:6" ht="24" customHeight="1">
      <c r="A38" s="148" t="s">
        <v>103</v>
      </c>
    </row>
    <row r="39" spans="1:6" ht="24" customHeight="1"/>
    <row r="40" spans="1:6" ht="24" customHeight="1"/>
    <row r="41" spans="1:6" s="141" customFormat="1" ht="23.25">
      <c r="A41" s="2" t="s">
        <v>0</v>
      </c>
      <c r="B41" s="4"/>
      <c r="C41" s="4"/>
      <c r="D41" s="4"/>
      <c r="E41" s="4"/>
      <c r="F41" s="30"/>
    </row>
    <row r="42" spans="1:6" s="141" customFormat="1" ht="23.25">
      <c r="A42" s="2" t="s">
        <v>37</v>
      </c>
      <c r="B42" s="4"/>
      <c r="C42" s="4"/>
      <c r="D42" s="4"/>
      <c r="E42" s="4"/>
      <c r="F42" s="30"/>
    </row>
    <row r="43" spans="1:6" s="141" customFormat="1" ht="23.25">
      <c r="A43" s="2"/>
      <c r="B43" s="4"/>
      <c r="C43" s="4"/>
      <c r="D43" s="159" t="s">
        <v>124</v>
      </c>
      <c r="E43" s="159"/>
      <c r="F43" s="159"/>
    </row>
    <row r="44" spans="1:6" s="141" customFormat="1" ht="23.25">
      <c r="A44" s="2"/>
      <c r="B44" s="4"/>
      <c r="C44" s="4"/>
      <c r="D44" s="159" t="s">
        <v>123</v>
      </c>
      <c r="E44" s="159"/>
      <c r="F44" s="159"/>
    </row>
    <row r="45" spans="1:6" s="141" customFormat="1" ht="23.25">
      <c r="A45" s="2"/>
      <c r="B45" s="4"/>
      <c r="C45" s="4"/>
      <c r="D45" s="159" t="s">
        <v>105</v>
      </c>
      <c r="E45" s="159"/>
      <c r="F45" s="159"/>
    </row>
    <row r="46" spans="1:6" s="141" customFormat="1" ht="23.25">
      <c r="A46" s="2"/>
      <c r="B46" s="153"/>
      <c r="C46" s="153"/>
      <c r="D46" s="154">
        <v>2018</v>
      </c>
      <c r="E46" s="154"/>
      <c r="F46" s="110">
        <v>2017</v>
      </c>
    </row>
    <row r="47" spans="1:6" s="141" customFormat="1" ht="23.25">
      <c r="A47" s="2"/>
      <c r="B47" s="153"/>
      <c r="C47" s="153"/>
      <c r="D47" s="158" t="s">
        <v>107</v>
      </c>
      <c r="E47" s="158"/>
      <c r="F47" s="158"/>
    </row>
    <row r="48" spans="1:6" ht="23.25">
      <c r="A48" s="9" t="s">
        <v>39</v>
      </c>
      <c r="B48" s="34"/>
      <c r="C48" s="34"/>
      <c r="D48" s="3"/>
      <c r="E48" s="3"/>
      <c r="F48" s="111"/>
    </row>
    <row r="49" spans="1:11" ht="23.25">
      <c r="A49" s="10" t="s">
        <v>40</v>
      </c>
      <c r="B49" s="34"/>
      <c r="C49" s="34"/>
      <c r="D49" s="112">
        <v>753548</v>
      </c>
      <c r="E49" s="112"/>
      <c r="F49" s="112">
        <v>556864</v>
      </c>
    </row>
    <row r="50" spans="1:11" ht="23.25">
      <c r="A50" s="10" t="s">
        <v>106</v>
      </c>
      <c r="B50" s="34"/>
      <c r="C50" s="34"/>
      <c r="D50" s="114">
        <v>235729</v>
      </c>
      <c r="E50" s="112"/>
      <c r="F50" s="114">
        <v>164803</v>
      </c>
    </row>
    <row r="51" spans="1:11" ht="23.25">
      <c r="A51" s="10" t="s">
        <v>41</v>
      </c>
      <c r="B51" s="34"/>
      <c r="C51" s="34"/>
      <c r="D51" s="112">
        <f>SUM(D49:D50)</f>
        <v>989277</v>
      </c>
      <c r="E51" s="112"/>
      <c r="F51" s="113">
        <f>SUM(F49:F50)</f>
        <v>721667</v>
      </c>
    </row>
    <row r="52" spans="1:11" ht="23.25">
      <c r="A52" s="10" t="s">
        <v>42</v>
      </c>
      <c r="B52" s="34"/>
      <c r="C52" s="34"/>
      <c r="D52" s="112">
        <v>16085</v>
      </c>
      <c r="E52" s="112"/>
      <c r="F52" s="112">
        <v>6709</v>
      </c>
    </row>
    <row r="53" spans="1:11" ht="23.25">
      <c r="A53" s="2" t="s">
        <v>43</v>
      </c>
      <c r="B53" s="34"/>
      <c r="C53" s="34"/>
      <c r="D53" s="116">
        <f>SUM(D51:D52)</f>
        <v>1005362</v>
      </c>
      <c r="E53" s="117"/>
      <c r="F53" s="118">
        <f>SUM(F51:F52)</f>
        <v>728376</v>
      </c>
    </row>
    <row r="54" spans="1:11" ht="10.5" customHeight="1">
      <c r="A54" s="10"/>
      <c r="B54" s="34"/>
      <c r="C54" s="34"/>
      <c r="D54" s="112"/>
      <c r="E54" s="112"/>
      <c r="F54" s="113"/>
    </row>
    <row r="55" spans="1:11" ht="23.25">
      <c r="A55" s="9" t="s">
        <v>44</v>
      </c>
      <c r="B55" s="34"/>
      <c r="C55" s="34"/>
      <c r="D55" s="112"/>
      <c r="E55" s="112"/>
      <c r="F55" s="113"/>
    </row>
    <row r="56" spans="1:11" ht="23.25">
      <c r="A56" s="10" t="s">
        <v>45</v>
      </c>
      <c r="B56" s="34"/>
      <c r="C56" s="34"/>
      <c r="D56" s="112">
        <v>-534214</v>
      </c>
      <c r="E56" s="112"/>
      <c r="F56" s="112">
        <v>-369878</v>
      </c>
    </row>
    <row r="57" spans="1:11" ht="23.25">
      <c r="A57" s="10" t="s">
        <v>46</v>
      </c>
      <c r="B57" s="34"/>
      <c r="C57" s="34"/>
      <c r="D57" s="114">
        <v>-172712</v>
      </c>
      <c r="E57" s="112"/>
      <c r="F57" s="114">
        <v>-132858</v>
      </c>
    </row>
    <row r="58" spans="1:11" ht="23.25">
      <c r="A58" s="10" t="s">
        <v>47</v>
      </c>
      <c r="B58" s="34"/>
      <c r="C58" s="34"/>
      <c r="D58" s="112">
        <f>SUM(D56:D57)</f>
        <v>-706926</v>
      </c>
      <c r="E58" s="112"/>
      <c r="F58" s="112">
        <f>SUM(F56:F57)</f>
        <v>-502736</v>
      </c>
      <c r="G58" s="20"/>
      <c r="I58" s="20"/>
      <c r="J58" s="20"/>
      <c r="K58" s="20"/>
    </row>
    <row r="59" spans="1:11" ht="23.25">
      <c r="A59" s="10" t="s">
        <v>48</v>
      </c>
      <c r="B59" s="34"/>
      <c r="C59" s="34"/>
      <c r="D59" s="112">
        <v>-14820</v>
      </c>
      <c r="E59" s="112"/>
      <c r="F59" s="112">
        <v>-12168</v>
      </c>
      <c r="G59" s="119"/>
      <c r="I59" s="20"/>
      <c r="J59" s="20"/>
      <c r="K59" s="119"/>
    </row>
    <row r="60" spans="1:11" ht="23.25">
      <c r="A60" s="10" t="s">
        <v>49</v>
      </c>
      <c r="B60" s="34"/>
      <c r="C60" s="34"/>
      <c r="D60" s="112">
        <v>-82532</v>
      </c>
      <c r="E60" s="112"/>
      <c r="F60" s="112">
        <v>-83896</v>
      </c>
      <c r="G60" s="20"/>
      <c r="I60" s="20"/>
      <c r="J60" s="20"/>
      <c r="K60" s="20"/>
    </row>
    <row r="61" spans="1:11" ht="23.25">
      <c r="A61" s="10" t="s">
        <v>50</v>
      </c>
      <c r="B61" s="34"/>
      <c r="C61" s="34"/>
      <c r="D61" s="112">
        <v>-1394</v>
      </c>
      <c r="E61" s="112"/>
      <c r="F61" s="112">
        <v>-2027</v>
      </c>
      <c r="G61" s="20"/>
      <c r="I61" s="20"/>
      <c r="J61" s="20"/>
      <c r="K61" s="20"/>
    </row>
    <row r="62" spans="1:11" ht="23.25">
      <c r="A62" s="2" t="s">
        <v>51</v>
      </c>
      <c r="B62" s="34"/>
      <c r="C62" s="34"/>
      <c r="D62" s="116">
        <f>SUM(D58:D61)</f>
        <v>-805672</v>
      </c>
      <c r="E62" s="117"/>
      <c r="F62" s="120">
        <f>SUM(F58:F61)</f>
        <v>-600827</v>
      </c>
      <c r="G62" s="20"/>
      <c r="I62" s="20"/>
      <c r="J62" s="20"/>
      <c r="K62" s="20"/>
    </row>
    <row r="63" spans="1:11" ht="12.75" customHeight="1">
      <c r="A63" s="2"/>
      <c r="B63" s="34"/>
      <c r="C63" s="34"/>
      <c r="D63" s="121"/>
      <c r="E63" s="117"/>
      <c r="F63" s="122"/>
      <c r="G63" s="20"/>
      <c r="I63" s="20"/>
      <c r="J63" s="20"/>
      <c r="K63" s="20"/>
    </row>
    <row r="64" spans="1:11" ht="23.25">
      <c r="A64" s="2" t="s">
        <v>52</v>
      </c>
      <c r="B64" s="34"/>
      <c r="C64" s="34"/>
      <c r="D64" s="123">
        <f>+D53+D62</f>
        <v>199690</v>
      </c>
      <c r="E64" s="123"/>
      <c r="F64" s="123">
        <f>+F53+F62</f>
        <v>127549</v>
      </c>
      <c r="G64" s="20"/>
      <c r="I64" s="20"/>
      <c r="J64" s="20"/>
      <c r="K64" s="20"/>
    </row>
    <row r="65" spans="1:11" ht="23.25">
      <c r="A65" s="10" t="s">
        <v>53</v>
      </c>
      <c r="B65" s="34"/>
      <c r="C65" s="34"/>
      <c r="D65" s="124">
        <v>-37611</v>
      </c>
      <c r="E65" s="124"/>
      <c r="F65" s="125">
        <v>-25039</v>
      </c>
      <c r="G65" s="20"/>
      <c r="I65" s="20"/>
      <c r="J65" s="20"/>
      <c r="K65" s="20"/>
    </row>
    <row r="66" spans="1:11" ht="24" thickBot="1">
      <c r="A66" s="2" t="s">
        <v>98</v>
      </c>
      <c r="B66" s="1"/>
      <c r="C66" s="20"/>
      <c r="D66" s="126">
        <f>SUM(D64:D65)</f>
        <v>162079</v>
      </c>
      <c r="E66" s="117"/>
      <c r="F66" s="126">
        <f>SUM(F64:F65)</f>
        <v>102510</v>
      </c>
      <c r="G66" s="20"/>
      <c r="I66" s="20"/>
      <c r="J66" s="20"/>
      <c r="K66" s="20"/>
    </row>
    <row r="67" spans="1:11" ht="15.75" customHeight="1" thickTop="1">
      <c r="A67" s="2"/>
      <c r="B67" s="1"/>
      <c r="C67" s="20"/>
      <c r="D67" s="128"/>
      <c r="E67" s="117"/>
      <c r="F67" s="123"/>
      <c r="G67" s="20"/>
      <c r="I67" s="20"/>
      <c r="J67" s="20"/>
      <c r="K67" s="20"/>
    </row>
    <row r="68" spans="1:11" ht="23.25">
      <c r="A68" s="2" t="s">
        <v>54</v>
      </c>
      <c r="B68" s="34"/>
      <c r="C68" s="34"/>
      <c r="D68" s="124"/>
      <c r="E68" s="112"/>
      <c r="F68" s="125"/>
      <c r="G68" s="20"/>
      <c r="I68" s="20"/>
      <c r="J68" s="20"/>
      <c r="K68" s="20"/>
    </row>
    <row r="69" spans="1:11" ht="23.25">
      <c r="A69" s="2" t="s">
        <v>55</v>
      </c>
      <c r="B69" s="34"/>
      <c r="C69" s="34"/>
      <c r="D69" s="124"/>
      <c r="E69" s="124"/>
      <c r="F69" s="125"/>
    </row>
    <row r="70" spans="1:11" ht="23.25">
      <c r="A70" s="10" t="s">
        <v>56</v>
      </c>
      <c r="B70" s="34"/>
      <c r="C70" s="34"/>
      <c r="D70" s="124">
        <v>-4316</v>
      </c>
      <c r="E70" s="124"/>
      <c r="F70" s="125">
        <v>-17300</v>
      </c>
    </row>
    <row r="71" spans="1:11" ht="23.25">
      <c r="A71" s="10" t="s">
        <v>57</v>
      </c>
      <c r="B71" s="34"/>
      <c r="C71" s="34"/>
      <c r="D71" s="114">
        <v>863</v>
      </c>
      <c r="E71" s="124"/>
      <c r="F71" s="115">
        <v>3460</v>
      </c>
    </row>
    <row r="72" spans="1:11" ht="23.25">
      <c r="A72" s="2" t="s">
        <v>108</v>
      </c>
      <c r="B72" s="153"/>
      <c r="C72" s="153"/>
      <c r="D72" s="129">
        <f>SUM(D70:D71)</f>
        <v>-3453</v>
      </c>
      <c r="E72" s="128"/>
      <c r="F72" s="129">
        <f>SUM(F70:F71)</f>
        <v>-13840</v>
      </c>
    </row>
    <row r="73" spans="1:11" ht="24" thickBot="1">
      <c r="A73" s="2" t="s">
        <v>75</v>
      </c>
      <c r="B73" s="34"/>
      <c r="C73" s="34"/>
      <c r="D73" s="126">
        <f>+D66+D72</f>
        <v>158626</v>
      </c>
      <c r="E73" s="124"/>
      <c r="F73" s="127">
        <f>+F66+F72</f>
        <v>88670</v>
      </c>
    </row>
    <row r="74" spans="1:11" ht="12" customHeight="1" thickTop="1">
      <c r="B74" s="34"/>
      <c r="C74" s="34"/>
      <c r="D74" s="130"/>
      <c r="E74" s="131"/>
      <c r="F74" s="132"/>
    </row>
    <row r="75" spans="1:11" ht="23.25">
      <c r="A75" s="2" t="s">
        <v>104</v>
      </c>
      <c r="B75" s="1"/>
      <c r="C75" s="20"/>
      <c r="D75" s="130"/>
      <c r="E75" s="133"/>
      <c r="F75" s="132"/>
    </row>
    <row r="76" spans="1:11" ht="24" thickBot="1">
      <c r="A76" s="10" t="s">
        <v>109</v>
      </c>
      <c r="B76" s="34"/>
      <c r="C76" s="20"/>
      <c r="D76" s="134">
        <f>+D66/300000</f>
        <v>0.54026333333333332</v>
      </c>
      <c r="E76" s="135"/>
      <c r="F76" s="134">
        <f>+F66/300000</f>
        <v>0.3417</v>
      </c>
    </row>
    <row r="77" spans="1:11" ht="24" thickTop="1">
      <c r="A77" s="20"/>
      <c r="B77" s="20"/>
      <c r="C77" s="20"/>
      <c r="D77" s="20"/>
      <c r="E77" s="20"/>
      <c r="F77" s="142"/>
    </row>
    <row r="78" spans="1:11" ht="24" customHeight="1">
      <c r="A78" s="148" t="s">
        <v>103</v>
      </c>
    </row>
    <row r="79" spans="1:11" ht="24" customHeight="1"/>
    <row r="80" spans="1:11" ht="24" customHeight="1"/>
  </sheetData>
  <mergeCells count="8">
    <mergeCell ref="D44:F44"/>
    <mergeCell ref="D45:F45"/>
    <mergeCell ref="D47:F47"/>
    <mergeCell ref="D7:F7"/>
    <mergeCell ref="D3:F3"/>
    <mergeCell ref="D4:F4"/>
    <mergeCell ref="D5:F5"/>
    <mergeCell ref="D43:F43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1"/>
  <sheetViews>
    <sheetView tabSelected="1" view="pageBreakPreview" zoomScale="80" zoomScaleNormal="100" zoomScaleSheetLayoutView="80" workbookViewId="0">
      <selection activeCell="A11" sqref="A11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58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G4" s="38"/>
      <c r="H4" s="38"/>
      <c r="I4" s="161" t="s">
        <v>30</v>
      </c>
      <c r="J4" s="161"/>
      <c r="K4" s="161"/>
      <c r="L4" s="38"/>
      <c r="M4" s="162" t="s">
        <v>34</v>
      </c>
      <c r="N4" s="162"/>
      <c r="O4" s="162"/>
      <c r="P4" s="162"/>
      <c r="Q4" s="162"/>
      <c r="R4" s="64"/>
      <c r="S4" s="64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G5" s="38" t="s">
        <v>59</v>
      </c>
      <c r="H5" s="38"/>
      <c r="I5" s="39"/>
      <c r="J5" s="138"/>
      <c r="K5" s="138"/>
      <c r="L5" s="38"/>
      <c r="M5" s="38" t="s">
        <v>60</v>
      </c>
      <c r="N5" s="32"/>
      <c r="O5" s="38" t="s">
        <v>64</v>
      </c>
      <c r="P5" s="32"/>
      <c r="Q5" s="40" t="s">
        <v>61</v>
      </c>
      <c r="R5" s="38"/>
      <c r="S5" s="38"/>
      <c r="T5" s="36"/>
      <c r="U5" s="36"/>
      <c r="V5" s="36"/>
      <c r="W5" s="36"/>
    </row>
    <row r="6" spans="1:25" s="35" customFormat="1">
      <c r="A6" s="36"/>
      <c r="B6" s="31"/>
      <c r="C6" s="37"/>
      <c r="D6" s="37"/>
      <c r="G6" s="38" t="s">
        <v>62</v>
      </c>
      <c r="H6" s="38"/>
      <c r="I6" s="39"/>
      <c r="J6" s="38"/>
      <c r="K6" s="38"/>
      <c r="L6" s="38"/>
      <c r="M6" s="38" t="s">
        <v>63</v>
      </c>
      <c r="N6" s="32"/>
      <c r="O6" s="40" t="s">
        <v>70</v>
      </c>
      <c r="P6" s="32"/>
      <c r="Q6" s="40" t="s">
        <v>65</v>
      </c>
      <c r="R6" s="38"/>
      <c r="S6" s="38" t="s">
        <v>61</v>
      </c>
      <c r="T6" s="36"/>
      <c r="U6" s="36"/>
      <c r="V6" s="36"/>
      <c r="W6" s="36"/>
    </row>
    <row r="7" spans="1:25" s="35" customFormat="1">
      <c r="A7" s="36"/>
      <c r="B7" s="31"/>
      <c r="C7" s="37"/>
      <c r="D7" s="37"/>
      <c r="E7" s="156" t="s">
        <v>2</v>
      </c>
      <c r="G7" s="38" t="s">
        <v>66</v>
      </c>
      <c r="H7" s="38"/>
      <c r="I7" s="39" t="s">
        <v>67</v>
      </c>
      <c r="J7" s="38"/>
      <c r="K7" s="38" t="s">
        <v>68</v>
      </c>
      <c r="L7" s="38"/>
      <c r="M7" s="38" t="s">
        <v>69</v>
      </c>
      <c r="N7" s="32"/>
      <c r="O7" s="38" t="s">
        <v>118</v>
      </c>
      <c r="P7" s="32"/>
      <c r="Q7" s="40" t="s">
        <v>71</v>
      </c>
      <c r="R7" s="38"/>
      <c r="S7" s="38" t="s">
        <v>72</v>
      </c>
      <c r="T7" s="36"/>
      <c r="U7" s="36"/>
      <c r="V7" s="36"/>
      <c r="W7" s="36"/>
    </row>
    <row r="8" spans="1:25" s="35" customFormat="1">
      <c r="A8" s="36"/>
      <c r="B8" s="31"/>
      <c r="C8" s="32"/>
      <c r="D8" s="32"/>
      <c r="G8" s="160" t="str">
        <f>+I33</f>
        <v>(in thousand Baht)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36"/>
      <c r="U8" s="36"/>
      <c r="V8" s="36"/>
      <c r="W8" s="36"/>
    </row>
    <row r="9" spans="1:25">
      <c r="A9" s="31" t="s">
        <v>148</v>
      </c>
      <c r="B9" s="41"/>
      <c r="C9" s="42"/>
      <c r="D9" s="42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</row>
    <row r="10" spans="1:25">
      <c r="A10" s="2" t="str">
        <f>+A35</f>
        <v>(Unaudited/Reviewed only)</v>
      </c>
      <c r="B10" s="20"/>
      <c r="C10" s="42"/>
      <c r="D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</row>
    <row r="11" spans="1:25">
      <c r="A11" s="31" t="s">
        <v>119</v>
      </c>
      <c r="B11" s="32"/>
      <c r="C11" s="37"/>
      <c r="D11" s="38"/>
      <c r="G11" s="46">
        <v>300000</v>
      </c>
      <c r="H11" s="47"/>
      <c r="I11" s="46">
        <v>30000</v>
      </c>
      <c r="J11" s="47"/>
      <c r="K11" s="46">
        <v>1305443</v>
      </c>
      <c r="L11" s="47"/>
      <c r="M11" s="46">
        <v>73403</v>
      </c>
      <c r="N11" s="47"/>
      <c r="O11" s="46">
        <v>-973</v>
      </c>
      <c r="P11" s="47"/>
      <c r="Q11" s="46">
        <f>SUM(M11:O11)</f>
        <v>72430</v>
      </c>
      <c r="R11" s="48"/>
      <c r="S11" s="49">
        <f>+G11+I11+K11+Q11</f>
        <v>1707873</v>
      </c>
      <c r="T11" s="50"/>
      <c r="U11" s="51"/>
      <c r="V11" s="50"/>
      <c r="W11" s="51"/>
    </row>
    <row r="12" spans="1:25">
      <c r="A12" s="31" t="s">
        <v>126</v>
      </c>
      <c r="B12" s="32"/>
      <c r="C12" s="37"/>
      <c r="D12" s="38"/>
      <c r="G12" s="46"/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8"/>
      <c r="S12" s="49"/>
      <c r="T12" s="50"/>
      <c r="U12" s="51"/>
      <c r="V12" s="50"/>
      <c r="W12" s="51"/>
    </row>
    <row r="13" spans="1:25">
      <c r="A13" s="31"/>
      <c r="B13" s="42" t="s">
        <v>125</v>
      </c>
      <c r="C13" s="37"/>
      <c r="D13" s="38"/>
      <c r="E13" s="155">
        <v>14</v>
      </c>
      <c r="G13" s="58">
        <v>0</v>
      </c>
      <c r="H13" s="53"/>
      <c r="I13" s="58">
        <v>0</v>
      </c>
      <c r="J13" s="53"/>
      <c r="K13" s="58">
        <v>-105000</v>
      </c>
      <c r="L13" s="47"/>
      <c r="M13" s="58">
        <v>0</v>
      </c>
      <c r="N13" s="53"/>
      <c r="O13" s="58">
        <v>0</v>
      </c>
      <c r="P13" s="47"/>
      <c r="Q13" s="58">
        <v>0</v>
      </c>
      <c r="R13" s="48"/>
      <c r="S13" s="65">
        <f>+G13+I13+K13+Q13</f>
        <v>-105000</v>
      </c>
      <c r="T13" s="50"/>
      <c r="U13" s="51"/>
      <c r="V13" s="50"/>
      <c r="W13" s="51"/>
    </row>
    <row r="14" spans="1:25">
      <c r="A14" s="57" t="s">
        <v>73</v>
      </c>
      <c r="B14" s="32"/>
      <c r="C14" s="37"/>
      <c r="D14" s="38"/>
      <c r="G14" s="46"/>
      <c r="H14" s="47"/>
      <c r="I14" s="46"/>
      <c r="J14" s="47"/>
      <c r="K14" s="46"/>
      <c r="L14" s="47"/>
      <c r="M14" s="46"/>
      <c r="N14" s="47"/>
      <c r="O14" s="46"/>
      <c r="P14" s="47"/>
      <c r="Q14" s="46"/>
      <c r="R14" s="48"/>
      <c r="S14" s="49"/>
      <c r="T14" s="50"/>
      <c r="U14" s="51"/>
      <c r="V14" s="50"/>
      <c r="W14" s="51"/>
    </row>
    <row r="15" spans="1:25">
      <c r="A15" s="147"/>
      <c r="B15" s="42" t="s">
        <v>74</v>
      </c>
      <c r="C15" s="43"/>
      <c r="D15" s="8"/>
      <c r="G15" s="58">
        <v>0</v>
      </c>
      <c r="H15" s="53"/>
      <c r="I15" s="58">
        <v>0</v>
      </c>
      <c r="J15" s="53"/>
      <c r="K15" s="58">
        <f>+PL!F66</f>
        <v>102510</v>
      </c>
      <c r="L15" s="53"/>
      <c r="M15" s="58">
        <v>0</v>
      </c>
      <c r="N15" s="53"/>
      <c r="O15" s="58">
        <v>0</v>
      </c>
      <c r="P15" s="53"/>
      <c r="Q15" s="58">
        <f>SUM(M15:O15)</f>
        <v>0</v>
      </c>
      <c r="R15" s="60"/>
      <c r="S15" s="65">
        <f>+G15+I15+K15+Q15</f>
        <v>102510</v>
      </c>
      <c r="T15" s="145"/>
      <c r="U15" s="146"/>
      <c r="V15" s="145"/>
      <c r="W15" s="146"/>
    </row>
    <row r="16" spans="1:25">
      <c r="A16" s="41"/>
      <c r="B16" s="59" t="s">
        <v>122</v>
      </c>
      <c r="C16" s="43"/>
      <c r="D16" s="8"/>
      <c r="G16" s="52">
        <v>0</v>
      </c>
      <c r="H16" s="65"/>
      <c r="I16" s="52">
        <v>0</v>
      </c>
      <c r="J16" s="65"/>
      <c r="K16" s="52">
        <v>0</v>
      </c>
      <c r="L16" s="65"/>
      <c r="M16" s="52">
        <f>+PL!F72</f>
        <v>-13840</v>
      </c>
      <c r="N16" s="65"/>
      <c r="O16" s="52">
        <v>0</v>
      </c>
      <c r="P16" s="65"/>
      <c r="Q16" s="52">
        <f>SUM(M16:O16)</f>
        <v>-13840</v>
      </c>
      <c r="R16" s="58"/>
      <c r="S16" s="144">
        <f>+G16+I16+K16+Q16</f>
        <v>-13840</v>
      </c>
      <c r="T16" s="145"/>
      <c r="U16" s="146"/>
      <c r="V16" s="145"/>
      <c r="W16" s="146"/>
    </row>
    <row r="17" spans="1:25">
      <c r="A17" s="57" t="s">
        <v>75</v>
      </c>
      <c r="B17" s="41"/>
      <c r="C17" s="41"/>
      <c r="D17" s="41"/>
      <c r="G17" s="54">
        <f>SUM(G15:G16)</f>
        <v>0</v>
      </c>
      <c r="H17" s="46"/>
      <c r="I17" s="54">
        <f>SUM(I15:I16)</f>
        <v>0</v>
      </c>
      <c r="J17" s="46"/>
      <c r="K17" s="54">
        <f>SUM(K15:K16)</f>
        <v>102510</v>
      </c>
      <c r="L17" s="46"/>
      <c r="M17" s="54">
        <f>SUM(M15:M16)</f>
        <v>-13840</v>
      </c>
      <c r="N17" s="46"/>
      <c r="O17" s="54">
        <f>SUM(O15:O16)</f>
        <v>0</v>
      </c>
      <c r="P17" s="46"/>
      <c r="Q17" s="54">
        <f>SUM(Q15:Q16)</f>
        <v>-13840</v>
      </c>
      <c r="R17" s="46"/>
      <c r="S17" s="54">
        <f>SUM(S15:S16)</f>
        <v>88670</v>
      </c>
      <c r="T17" s="41"/>
      <c r="U17" s="41"/>
      <c r="V17" s="41"/>
      <c r="W17" s="41"/>
    </row>
    <row r="18" spans="1:25">
      <c r="A18" s="57" t="s">
        <v>127</v>
      </c>
      <c r="B18" s="41"/>
      <c r="C18" s="41"/>
      <c r="D18" s="41"/>
      <c r="G18" s="46">
        <f>SUM(G13+G17)</f>
        <v>0</v>
      </c>
      <c r="H18" s="46"/>
      <c r="I18" s="46">
        <f>SUM(I13+I17)</f>
        <v>0</v>
      </c>
      <c r="J18" s="46"/>
      <c r="K18" s="46">
        <f>SUM(K13+K17)</f>
        <v>-2490</v>
      </c>
      <c r="L18" s="46"/>
      <c r="M18" s="46">
        <f>SUM(M13+M17)</f>
        <v>-13840</v>
      </c>
      <c r="N18" s="46"/>
      <c r="O18" s="46">
        <f>SUM(O13+O17)</f>
        <v>0</v>
      </c>
      <c r="P18" s="46"/>
      <c r="Q18" s="46">
        <f>SUM(Q13+Q17)</f>
        <v>-13840</v>
      </c>
      <c r="R18" s="46"/>
      <c r="S18" s="46">
        <f>SUM(S13+S17)</f>
        <v>-16330</v>
      </c>
      <c r="T18" s="41"/>
      <c r="U18" s="41"/>
      <c r="V18" s="41"/>
      <c r="W18" s="41"/>
    </row>
    <row r="19" spans="1:25" ht="24" thickBot="1">
      <c r="A19" s="31" t="s">
        <v>128</v>
      </c>
      <c r="B19" s="42"/>
      <c r="C19" s="37"/>
      <c r="D19" s="38"/>
      <c r="G19" s="63">
        <f>+G18+G11</f>
        <v>300000</v>
      </c>
      <c r="H19" s="46"/>
      <c r="I19" s="63">
        <f>+I18+I11</f>
        <v>30000</v>
      </c>
      <c r="J19" s="46"/>
      <c r="K19" s="63">
        <f>+K18+K11</f>
        <v>1302953</v>
      </c>
      <c r="L19" s="46"/>
      <c r="M19" s="63">
        <f>+M18+M11</f>
        <v>59563</v>
      </c>
      <c r="N19" s="46"/>
      <c r="O19" s="63">
        <f>+O18+O11</f>
        <v>-973</v>
      </c>
      <c r="P19" s="46"/>
      <c r="Q19" s="63">
        <f>+Q18+Q11</f>
        <v>58590</v>
      </c>
      <c r="R19" s="46"/>
      <c r="S19" s="63">
        <f>+S18+S11</f>
        <v>1691543</v>
      </c>
      <c r="T19" s="41"/>
      <c r="U19" s="41"/>
      <c r="V19" s="41"/>
      <c r="W19" s="41"/>
    </row>
    <row r="20" spans="1:25" ht="24" thickTop="1">
      <c r="A20" s="59"/>
      <c r="B20" s="42"/>
      <c r="C20" s="42"/>
      <c r="D20" s="42"/>
      <c r="E20" s="43"/>
      <c r="F20" s="43"/>
      <c r="G20" s="43"/>
      <c r="H20" s="43"/>
      <c r="I20" s="43"/>
      <c r="J20" s="66"/>
      <c r="K20" s="43"/>
      <c r="L20" s="43"/>
      <c r="M20" s="43"/>
      <c r="N20" s="43"/>
      <c r="O20" s="67"/>
      <c r="P20" s="43"/>
      <c r="Q20" s="67"/>
      <c r="R20" s="43"/>
      <c r="S20" s="44"/>
      <c r="T20" s="41"/>
      <c r="U20" s="68"/>
      <c r="V20" s="41"/>
      <c r="W20" s="41"/>
      <c r="X20" s="41"/>
      <c r="Y20" s="41"/>
    </row>
    <row r="21" spans="1:25" ht="24" customHeight="1">
      <c r="A21" s="41"/>
      <c r="B21" s="41"/>
      <c r="C21" s="41"/>
      <c r="D21" s="41"/>
      <c r="E21" s="41"/>
      <c r="F21" s="41"/>
      <c r="G21" s="41"/>
      <c r="H21" s="41"/>
      <c r="I21" s="69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</row>
    <row r="22" spans="1:25" ht="24" customHeight="1">
      <c r="A22" s="148" t="s">
        <v>103</v>
      </c>
      <c r="I22" s="69"/>
    </row>
    <row r="23" spans="1:25" ht="24" customHeight="1"/>
    <row r="24" spans="1:25" ht="24" customHeight="1"/>
    <row r="25" spans="1:25">
      <c r="B25" s="20"/>
      <c r="F25" s="20"/>
      <c r="G25" s="20"/>
      <c r="H25" s="20"/>
      <c r="I25" s="20"/>
      <c r="J25" s="20"/>
      <c r="L25" s="20"/>
    </row>
    <row r="26" spans="1:25" s="35" customFormat="1">
      <c r="A26" s="31" t="s">
        <v>0</v>
      </c>
      <c r="B26" s="32"/>
      <c r="C26" s="33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35" customFormat="1">
      <c r="A27" s="31" t="s">
        <v>58</v>
      </c>
      <c r="B27" s="32"/>
      <c r="C27" s="3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5" customFormat="1">
      <c r="A28" s="32"/>
      <c r="B28" s="31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5" customFormat="1">
      <c r="A29" s="36"/>
      <c r="B29" s="31"/>
      <c r="C29" s="32"/>
      <c r="D29" s="37"/>
      <c r="E29" s="38"/>
      <c r="F29" s="38"/>
      <c r="K29" s="161" t="s">
        <v>30</v>
      </c>
      <c r="L29" s="161"/>
      <c r="M29" s="161"/>
      <c r="O29" s="162" t="s">
        <v>34</v>
      </c>
      <c r="P29" s="162"/>
      <c r="Q29" s="162"/>
      <c r="R29" s="38"/>
      <c r="S29" s="38"/>
      <c r="T29" s="36"/>
      <c r="U29" s="36"/>
      <c r="V29" s="36"/>
      <c r="W29" s="36"/>
      <c r="X29" s="36"/>
      <c r="Y29" s="36"/>
    </row>
    <row r="30" spans="1:25" s="35" customFormat="1">
      <c r="A30" s="36"/>
      <c r="B30" s="31"/>
      <c r="C30" s="32"/>
      <c r="D30" s="37"/>
      <c r="F30" s="38"/>
      <c r="H30" s="138"/>
      <c r="I30" s="38" t="s">
        <v>59</v>
      </c>
      <c r="J30" s="38"/>
      <c r="L30" s="32"/>
      <c r="M30" s="38"/>
      <c r="N30" s="32"/>
      <c r="O30" s="38" t="s">
        <v>60</v>
      </c>
      <c r="P30" s="32"/>
      <c r="Q30" s="40" t="s">
        <v>61</v>
      </c>
      <c r="R30" s="38"/>
      <c r="S30" s="38"/>
      <c r="T30" s="36"/>
      <c r="U30" s="36"/>
      <c r="V30" s="36"/>
      <c r="W30" s="36"/>
      <c r="X30" s="36"/>
      <c r="Y30" s="36"/>
    </row>
    <row r="31" spans="1:25" s="35" customFormat="1">
      <c r="A31" s="36"/>
      <c r="B31" s="31"/>
      <c r="C31" s="37"/>
      <c r="D31" s="37"/>
      <c r="F31" s="38"/>
      <c r="H31" s="38"/>
      <c r="I31" s="38" t="s">
        <v>62</v>
      </c>
      <c r="J31" s="38"/>
      <c r="L31" s="32"/>
      <c r="M31" s="40"/>
      <c r="N31" s="32"/>
      <c r="O31" s="38" t="s">
        <v>63</v>
      </c>
      <c r="P31" s="32"/>
      <c r="Q31" s="40" t="s">
        <v>65</v>
      </c>
      <c r="R31" s="38"/>
      <c r="S31" s="38" t="s">
        <v>61</v>
      </c>
      <c r="T31" s="36"/>
      <c r="U31" s="36"/>
      <c r="V31" s="36"/>
      <c r="W31" s="36"/>
      <c r="X31" s="36"/>
      <c r="Y31" s="36"/>
    </row>
    <row r="32" spans="1:25" s="35" customFormat="1">
      <c r="A32" s="36"/>
      <c r="B32" s="31"/>
      <c r="C32" s="37"/>
      <c r="D32" s="37"/>
      <c r="F32" s="38"/>
      <c r="G32" s="156" t="s">
        <v>2</v>
      </c>
      <c r="H32" s="38"/>
      <c r="I32" s="38" t="s">
        <v>66</v>
      </c>
      <c r="J32" s="38"/>
      <c r="K32" s="39" t="s">
        <v>67</v>
      </c>
      <c r="L32" s="32"/>
      <c r="M32" s="38" t="s">
        <v>68</v>
      </c>
      <c r="N32" s="32"/>
      <c r="O32" s="38" t="s">
        <v>69</v>
      </c>
      <c r="P32" s="32"/>
      <c r="Q32" s="40" t="s">
        <v>71</v>
      </c>
      <c r="R32" s="38"/>
      <c r="S32" s="38" t="s">
        <v>72</v>
      </c>
      <c r="T32" s="36"/>
      <c r="U32" s="36"/>
      <c r="V32" s="36"/>
      <c r="W32" s="36"/>
      <c r="X32" s="36"/>
      <c r="Y32" s="36"/>
    </row>
    <row r="33" spans="1:25" s="35" customFormat="1">
      <c r="A33" s="36"/>
      <c r="B33" s="31"/>
      <c r="C33" s="32"/>
      <c r="D33" s="32"/>
      <c r="F33" s="151"/>
      <c r="H33" s="151"/>
      <c r="I33" s="160" t="s">
        <v>107</v>
      </c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36"/>
      <c r="U33" s="36"/>
      <c r="V33" s="36"/>
      <c r="W33" s="36"/>
      <c r="X33" s="36"/>
      <c r="Y33" s="36"/>
    </row>
    <row r="34" spans="1:25">
      <c r="A34" s="31" t="s">
        <v>129</v>
      </c>
      <c r="B34" s="41"/>
      <c r="C34" s="42"/>
      <c r="D34" s="42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  <c r="T34" s="41"/>
      <c r="U34" s="41"/>
      <c r="V34" s="41"/>
      <c r="W34" s="41"/>
      <c r="X34" s="41"/>
      <c r="Y34" s="41"/>
    </row>
    <row r="35" spans="1:25">
      <c r="A35" s="31" t="str">
        <f>+PL!D5</f>
        <v>(Unaudited/Reviewed only)</v>
      </c>
      <c r="B35" s="41"/>
      <c r="C35" s="42"/>
      <c r="D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1"/>
      <c r="U35" s="41"/>
      <c r="V35" s="41"/>
      <c r="W35" s="41"/>
      <c r="X35" s="41"/>
      <c r="Y35" s="41"/>
    </row>
    <row r="36" spans="1:25">
      <c r="A36" s="31" t="s">
        <v>120</v>
      </c>
      <c r="B36" s="32"/>
      <c r="C36" s="55"/>
      <c r="D36" s="38"/>
      <c r="F36" s="46"/>
      <c r="H36" s="46"/>
      <c r="I36" s="46">
        <v>300000</v>
      </c>
      <c r="J36" s="47"/>
      <c r="K36" s="46">
        <v>30000</v>
      </c>
      <c r="L36" s="47"/>
      <c r="M36" s="46">
        <v>1432432</v>
      </c>
      <c r="N36" s="47"/>
      <c r="O36" s="46">
        <v>37074</v>
      </c>
      <c r="P36" s="47"/>
      <c r="Q36" s="46">
        <f>SUM(O36:P36)</f>
        <v>37074</v>
      </c>
      <c r="R36" s="48"/>
      <c r="S36" s="49">
        <f>SUM(Q36+M36+K36+I36)</f>
        <v>1799506</v>
      </c>
      <c r="T36" s="50"/>
      <c r="U36" s="56"/>
      <c r="V36" s="50"/>
      <c r="W36" s="51"/>
      <c r="X36" s="50"/>
      <c r="Y36" s="51"/>
    </row>
    <row r="37" spans="1:25">
      <c r="A37" s="31" t="s">
        <v>126</v>
      </c>
      <c r="B37" s="32"/>
      <c r="C37" s="55"/>
      <c r="D37" s="38"/>
      <c r="F37" s="46"/>
      <c r="H37" s="46"/>
      <c r="I37" s="46"/>
      <c r="J37" s="47"/>
      <c r="K37" s="46"/>
      <c r="L37" s="47"/>
      <c r="M37" s="46"/>
      <c r="N37" s="47"/>
      <c r="O37" s="46"/>
      <c r="P37" s="47"/>
      <c r="Q37" s="46"/>
      <c r="R37" s="48"/>
      <c r="S37" s="49"/>
      <c r="T37" s="50"/>
      <c r="U37" s="56"/>
      <c r="V37" s="50"/>
      <c r="W37" s="51"/>
      <c r="X37" s="50"/>
      <c r="Y37" s="51"/>
    </row>
    <row r="38" spans="1:25">
      <c r="A38" s="31"/>
      <c r="B38" s="42" t="s">
        <v>125</v>
      </c>
      <c r="C38" s="55"/>
      <c r="D38" s="38"/>
      <c r="F38" s="46"/>
      <c r="G38" s="155">
        <f>+E13</f>
        <v>14</v>
      </c>
      <c r="H38" s="46"/>
      <c r="I38" s="58">
        <v>0</v>
      </c>
      <c r="J38" s="53"/>
      <c r="K38" s="58">
        <v>0</v>
      </c>
      <c r="L38" s="53"/>
      <c r="M38" s="58">
        <v>-120000</v>
      </c>
      <c r="N38" s="53"/>
      <c r="O38" s="58">
        <v>0</v>
      </c>
      <c r="P38" s="53"/>
      <c r="Q38" s="58">
        <f>SUM(O38:P38)</f>
        <v>0</v>
      </c>
      <c r="R38" s="60"/>
      <c r="S38" s="65">
        <f>SUM(Q38+M38+K38+I38)</f>
        <v>-120000</v>
      </c>
      <c r="T38" s="50"/>
      <c r="U38" s="56"/>
      <c r="V38" s="50"/>
      <c r="W38" s="51"/>
      <c r="X38" s="50"/>
      <c r="Y38" s="51"/>
    </row>
    <row r="39" spans="1:25">
      <c r="A39" s="57" t="s">
        <v>73</v>
      </c>
      <c r="B39" s="32"/>
      <c r="C39" s="37"/>
      <c r="D39" s="38"/>
      <c r="F39" s="47"/>
      <c r="H39" s="47"/>
      <c r="I39" s="46"/>
      <c r="J39" s="47"/>
      <c r="K39" s="46"/>
      <c r="L39" s="47"/>
      <c r="M39" s="46"/>
      <c r="N39" s="47"/>
      <c r="O39" s="46"/>
      <c r="P39" s="47"/>
      <c r="Q39" s="46"/>
      <c r="R39" s="48"/>
      <c r="S39" s="49"/>
      <c r="T39" s="50"/>
      <c r="U39" s="51"/>
      <c r="V39" s="50"/>
      <c r="W39" s="51"/>
      <c r="X39" s="50"/>
      <c r="Y39" s="51"/>
    </row>
    <row r="40" spans="1:25">
      <c r="A40" s="147"/>
      <c r="B40" s="42" t="s">
        <v>74</v>
      </c>
      <c r="C40" s="43"/>
      <c r="D40" s="8"/>
      <c r="F40" s="53"/>
      <c r="H40" s="53"/>
      <c r="I40" s="58">
        <v>0</v>
      </c>
      <c r="J40" s="53"/>
      <c r="K40" s="58">
        <v>0</v>
      </c>
      <c r="L40" s="53"/>
      <c r="M40" s="58">
        <f>+PL!D66</f>
        <v>162079</v>
      </c>
      <c r="N40" s="53"/>
      <c r="O40" s="58">
        <v>0</v>
      </c>
      <c r="P40" s="53"/>
      <c r="Q40" s="58">
        <v>0</v>
      </c>
      <c r="R40" s="60"/>
      <c r="S40" s="65">
        <f>+I40+K40+M40+Q40</f>
        <v>162079</v>
      </c>
      <c r="T40" s="145"/>
      <c r="U40" s="146"/>
      <c r="V40" s="145"/>
      <c r="W40" s="146"/>
      <c r="X40" s="145"/>
      <c r="Y40" s="146"/>
    </row>
    <row r="41" spans="1:25">
      <c r="A41" s="41"/>
      <c r="B41" s="59" t="s">
        <v>122</v>
      </c>
      <c r="C41" s="43"/>
      <c r="D41" s="8"/>
      <c r="F41" s="53"/>
      <c r="H41" s="53"/>
      <c r="I41" s="52">
        <v>0</v>
      </c>
      <c r="J41" s="53"/>
      <c r="K41" s="52">
        <v>0</v>
      </c>
      <c r="L41" s="53"/>
      <c r="M41" s="52">
        <v>0</v>
      </c>
      <c r="N41" s="53"/>
      <c r="O41" s="52">
        <f>+PL!D72</f>
        <v>-3453</v>
      </c>
      <c r="P41" s="53"/>
      <c r="Q41" s="52">
        <f>SUM(L41:O41)</f>
        <v>-3453</v>
      </c>
      <c r="R41" s="60"/>
      <c r="S41" s="144">
        <f>+I41+K41+M41+Q41</f>
        <v>-3453</v>
      </c>
      <c r="T41" s="145"/>
      <c r="U41" s="146"/>
      <c r="V41" s="145"/>
      <c r="W41" s="146"/>
      <c r="X41" s="145"/>
      <c r="Y41" s="146"/>
    </row>
    <row r="42" spans="1:25">
      <c r="A42" s="57" t="s">
        <v>75</v>
      </c>
      <c r="B42" s="41"/>
      <c r="C42" s="41"/>
      <c r="D42" s="41"/>
      <c r="F42" s="62"/>
      <c r="H42" s="62"/>
      <c r="I42" s="157">
        <v>0</v>
      </c>
      <c r="J42" s="62"/>
      <c r="K42" s="157">
        <v>0</v>
      </c>
      <c r="L42" s="62"/>
      <c r="M42" s="157">
        <f>SUM(M40:M41)</f>
        <v>162079</v>
      </c>
      <c r="N42" s="62"/>
      <c r="O42" s="157">
        <f>SUM(O40:O41)</f>
        <v>-3453</v>
      </c>
      <c r="P42" s="62"/>
      <c r="Q42" s="157">
        <f>SUM(Q41:Q41)</f>
        <v>-3453</v>
      </c>
      <c r="R42" s="62"/>
      <c r="S42" s="157">
        <f>SUM(S40:S41)</f>
        <v>158626</v>
      </c>
      <c r="T42" s="41"/>
      <c r="U42" s="41"/>
      <c r="V42" s="41"/>
      <c r="W42" s="41"/>
      <c r="X42" s="41"/>
      <c r="Y42" s="41"/>
    </row>
    <row r="43" spans="1:25">
      <c r="A43" s="57" t="s">
        <v>127</v>
      </c>
      <c r="B43" s="41"/>
      <c r="C43" s="41"/>
      <c r="D43" s="41"/>
      <c r="F43" s="62"/>
      <c r="H43" s="62"/>
      <c r="I43" s="61">
        <f>SUM(I38+I42)</f>
        <v>0</v>
      </c>
      <c r="J43" s="62"/>
      <c r="K43" s="61">
        <f>SUM(K38+K42)</f>
        <v>0</v>
      </c>
      <c r="L43" s="62"/>
      <c r="M43" s="61">
        <f>SUM(M38+M42)</f>
        <v>42079</v>
      </c>
      <c r="N43" s="62"/>
      <c r="O43" s="61">
        <f>SUM(O38+O42)</f>
        <v>-3453</v>
      </c>
      <c r="P43" s="62"/>
      <c r="Q43" s="61">
        <f>SUM(Q38+Q42)</f>
        <v>-3453</v>
      </c>
      <c r="R43" s="62"/>
      <c r="S43" s="61">
        <f>SUM(S38+S42)</f>
        <v>38626</v>
      </c>
      <c r="T43" s="41"/>
      <c r="U43" s="41"/>
      <c r="V43" s="41"/>
      <c r="W43" s="41"/>
      <c r="X43" s="41"/>
      <c r="Y43" s="41"/>
    </row>
    <row r="44" spans="1:25" ht="24" thickBot="1">
      <c r="A44" s="31" t="s">
        <v>130</v>
      </c>
      <c r="B44" s="42"/>
      <c r="C44" s="37"/>
      <c r="D44" s="38"/>
      <c r="F44" s="46"/>
      <c r="H44" s="46"/>
      <c r="I44" s="63">
        <f>+I36+I43</f>
        <v>300000</v>
      </c>
      <c r="J44" s="46"/>
      <c r="K44" s="63">
        <f>+K36+K43</f>
        <v>30000</v>
      </c>
      <c r="L44" s="46"/>
      <c r="M44" s="63">
        <f>+M36+M43</f>
        <v>1474511</v>
      </c>
      <c r="N44" s="46"/>
      <c r="O44" s="63">
        <f>+O36+O43</f>
        <v>33621</v>
      </c>
      <c r="P44" s="46"/>
      <c r="Q44" s="63">
        <f>+Q36+Q43</f>
        <v>33621</v>
      </c>
      <c r="R44" s="46"/>
      <c r="S44" s="63">
        <f>+S36+S43</f>
        <v>1838132</v>
      </c>
      <c r="T44" s="41"/>
      <c r="U44" s="41"/>
      <c r="V44" s="41"/>
      <c r="W44" s="41"/>
      <c r="X44" s="41"/>
      <c r="Y44" s="41"/>
    </row>
    <row r="45" spans="1:25" ht="24" thickTop="1">
      <c r="A45" s="59"/>
      <c r="B45" s="42"/>
      <c r="C45" s="42"/>
      <c r="D45" s="42"/>
      <c r="E45" s="43"/>
      <c r="F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4"/>
      <c r="T45" s="41"/>
      <c r="U45" s="41"/>
      <c r="V45" s="41"/>
      <c r="W45" s="41"/>
      <c r="X45" s="41"/>
      <c r="Y45" s="41"/>
    </row>
    <row r="46" spans="1:25">
      <c r="A46" s="59"/>
      <c r="B46" s="42"/>
      <c r="C46" s="42"/>
      <c r="D46" s="42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4"/>
      <c r="T46" s="41"/>
      <c r="U46" s="41"/>
      <c r="V46" s="41"/>
      <c r="W46" s="41"/>
      <c r="X46" s="41"/>
      <c r="Y46" s="41"/>
    </row>
    <row r="47" spans="1:25">
      <c r="A47" s="148" t="s">
        <v>103</v>
      </c>
      <c r="B47" s="42"/>
      <c r="C47" s="42"/>
      <c r="D47" s="42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4"/>
      <c r="T47" s="41"/>
      <c r="U47" s="41"/>
      <c r="V47" s="41"/>
      <c r="W47" s="41"/>
      <c r="X47" s="41"/>
      <c r="Y47" s="41"/>
    </row>
    <row r="48" spans="1:25">
      <c r="A48" s="59"/>
      <c r="B48" s="42"/>
      <c r="C48" s="42"/>
      <c r="D48" s="42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4"/>
      <c r="T48" s="41"/>
      <c r="U48" s="41"/>
      <c r="V48" s="41"/>
      <c r="W48" s="41"/>
      <c r="X48" s="41"/>
      <c r="Y48" s="41"/>
    </row>
    <row r="49" spans="1:25">
      <c r="A49" s="59"/>
      <c r="B49" s="42"/>
      <c r="C49" s="42"/>
      <c r="D49" s="42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4"/>
      <c r="T49" s="41"/>
      <c r="U49" s="41"/>
      <c r="V49" s="41"/>
      <c r="W49" s="41"/>
      <c r="X49" s="41"/>
      <c r="Y49" s="41"/>
    </row>
    <row r="50" spans="1:25">
      <c r="A50" s="59"/>
      <c r="B50" s="42"/>
      <c r="C50" s="42"/>
      <c r="D50" s="42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4"/>
      <c r="T50" s="41"/>
      <c r="U50" s="41"/>
      <c r="V50" s="41"/>
      <c r="W50" s="41"/>
      <c r="X50" s="41"/>
      <c r="Y50" s="41"/>
    </row>
    <row r="51" spans="1:25">
      <c r="B51" s="20"/>
      <c r="D51" s="20"/>
      <c r="E51" s="20"/>
      <c r="F51" s="20"/>
      <c r="G51" s="20"/>
      <c r="H51" s="20"/>
      <c r="I51" s="20"/>
      <c r="J51" s="20"/>
      <c r="L51" s="20"/>
    </row>
  </sheetData>
  <mergeCells count="6">
    <mergeCell ref="I33:S33"/>
    <mergeCell ref="G8:S8"/>
    <mergeCell ref="I4:K4"/>
    <mergeCell ref="M4:Q4"/>
    <mergeCell ref="O29:Q29"/>
    <mergeCell ref="K29:M29"/>
  </mergeCells>
  <pageMargins left="0.47244094488188981" right="0.19685039370078741" top="0.74803149606299213" bottom="0.74803149606299213" header="0.31496062992125984" footer="0.31496062992125984"/>
  <pageSetup paperSize="9" scale="80" firstPageNumber="5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8"/>
  <sheetViews>
    <sheetView view="pageBreakPreview" topLeftCell="A30" zoomScale="110" zoomScaleNormal="110" zoomScaleSheetLayoutView="110" workbookViewId="0">
      <selection activeCell="A74" sqref="A74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76</v>
      </c>
      <c r="H2" s="71"/>
    </row>
    <row r="3" spans="1:13" ht="5.25" customHeight="1">
      <c r="A3" s="73"/>
      <c r="H3" s="71"/>
    </row>
    <row r="4" spans="1:13" ht="19.5" customHeight="1">
      <c r="A4" s="73"/>
      <c r="H4" s="164" t="s">
        <v>124</v>
      </c>
      <c r="I4" s="164"/>
      <c r="J4" s="164"/>
    </row>
    <row r="5" spans="1:13" ht="19.5" customHeight="1">
      <c r="A5" s="73"/>
      <c r="H5" s="164" t="s">
        <v>123</v>
      </c>
      <c r="I5" s="164"/>
      <c r="J5" s="164"/>
    </row>
    <row r="6" spans="1:13" ht="19.5" customHeight="1">
      <c r="A6" s="73"/>
      <c r="H6" s="164" t="str">
        <f>+PL!D5</f>
        <v>(Unaudited/Reviewed only)</v>
      </c>
      <c r="I6" s="164"/>
      <c r="J6" s="164"/>
    </row>
    <row r="7" spans="1:13" ht="19.5" customHeight="1">
      <c r="B7" s="74"/>
      <c r="C7" s="74"/>
      <c r="D7" s="74"/>
      <c r="E7" s="74"/>
      <c r="F7" s="75"/>
      <c r="G7" s="76"/>
      <c r="H7" s="139">
        <v>2018</v>
      </c>
      <c r="I7" s="139"/>
      <c r="J7" s="139">
        <v>2017</v>
      </c>
    </row>
    <row r="8" spans="1:13" ht="6.75" customHeight="1">
      <c r="B8" s="74"/>
      <c r="C8" s="74"/>
      <c r="D8" s="74"/>
      <c r="E8" s="74"/>
      <c r="F8" s="75"/>
      <c r="G8" s="76"/>
      <c r="H8" s="139"/>
      <c r="I8" s="139"/>
      <c r="J8" s="139"/>
    </row>
    <row r="9" spans="1:13" ht="18" customHeight="1">
      <c r="B9" s="74"/>
      <c r="C9" s="74"/>
      <c r="D9" s="74"/>
      <c r="E9" s="74"/>
      <c r="F9" s="76"/>
      <c r="G9" s="76"/>
      <c r="H9" s="163" t="s">
        <v>107</v>
      </c>
      <c r="I9" s="163"/>
      <c r="J9" s="163"/>
    </row>
    <row r="10" spans="1:13" ht="23.25" customHeight="1">
      <c r="A10" s="77" t="s">
        <v>77</v>
      </c>
      <c r="B10" s="74"/>
      <c r="C10" s="74"/>
      <c r="D10" s="74"/>
      <c r="E10" s="74"/>
      <c r="F10" s="78"/>
      <c r="G10" s="78"/>
      <c r="H10" s="71"/>
    </row>
    <row r="11" spans="1:13" ht="23.25" customHeight="1">
      <c r="A11" s="71" t="s">
        <v>98</v>
      </c>
      <c r="B11" s="74"/>
      <c r="C11" s="74"/>
      <c r="D11" s="74"/>
      <c r="E11" s="74"/>
      <c r="F11" s="79"/>
      <c r="G11" s="80"/>
      <c r="H11" s="80">
        <f>+PL!D66</f>
        <v>162079</v>
      </c>
      <c r="I11" s="80"/>
      <c r="J11" s="80">
        <f>+PL!F66</f>
        <v>102510</v>
      </c>
      <c r="M11" s="81"/>
    </row>
    <row r="12" spans="1:13" ht="23.25" customHeight="1">
      <c r="A12" s="76" t="s">
        <v>78</v>
      </c>
      <c r="B12" s="74"/>
      <c r="C12" s="74"/>
      <c r="D12" s="74"/>
      <c r="E12" s="74"/>
      <c r="F12" s="79"/>
      <c r="G12" s="80"/>
      <c r="H12" s="79"/>
      <c r="I12" s="80"/>
      <c r="J12" s="79"/>
      <c r="M12" s="81"/>
    </row>
    <row r="13" spans="1:13" ht="23.25" customHeight="1">
      <c r="A13" s="71" t="s">
        <v>79</v>
      </c>
      <c r="B13" s="74"/>
      <c r="C13" s="74"/>
      <c r="D13" s="74"/>
      <c r="E13" s="74"/>
      <c r="F13" s="82"/>
      <c r="G13" s="80"/>
      <c r="H13" s="82">
        <v>31475</v>
      </c>
      <c r="I13" s="80"/>
      <c r="J13" s="82">
        <v>20591</v>
      </c>
      <c r="M13" s="81"/>
    </row>
    <row r="14" spans="1:13" ht="23.25" customHeight="1">
      <c r="A14" s="71" t="s">
        <v>80</v>
      </c>
      <c r="B14" s="74"/>
      <c r="C14" s="74"/>
      <c r="D14" s="74"/>
      <c r="E14" s="74"/>
      <c r="F14" s="80"/>
      <c r="G14" s="80"/>
      <c r="H14" s="80">
        <v>0</v>
      </c>
      <c r="I14" s="80"/>
      <c r="J14" s="80">
        <v>4786</v>
      </c>
      <c r="M14" s="81"/>
    </row>
    <row r="15" spans="1:13" ht="23.25" customHeight="1">
      <c r="A15" s="71" t="s">
        <v>81</v>
      </c>
      <c r="B15" s="74"/>
      <c r="C15" s="74"/>
      <c r="D15" s="74"/>
      <c r="E15" s="74"/>
      <c r="F15" s="80"/>
      <c r="G15" s="80"/>
      <c r="H15" s="80">
        <v>-2520</v>
      </c>
      <c r="I15" s="80"/>
      <c r="J15" s="80">
        <v>-374</v>
      </c>
      <c r="M15" s="81"/>
    </row>
    <row r="16" spans="1:13" ht="23.25" customHeight="1">
      <c r="A16" s="71" t="s">
        <v>82</v>
      </c>
      <c r="B16" s="74"/>
      <c r="C16" s="74"/>
      <c r="D16" s="74"/>
      <c r="E16" s="74"/>
      <c r="F16" s="80"/>
      <c r="G16" s="80"/>
      <c r="H16" s="80">
        <v>3504</v>
      </c>
      <c r="I16" s="80"/>
      <c r="J16" s="80">
        <v>366</v>
      </c>
      <c r="M16" s="81"/>
    </row>
    <row r="17" spans="1:13" ht="23.25" customHeight="1">
      <c r="A17" s="71" t="s">
        <v>145</v>
      </c>
      <c r="B17" s="74"/>
      <c r="C17" s="74"/>
      <c r="D17" s="74"/>
      <c r="E17" s="74"/>
      <c r="F17" s="80"/>
      <c r="G17" s="80"/>
      <c r="H17" s="80">
        <v>3879</v>
      </c>
      <c r="I17" s="80"/>
      <c r="J17" s="80">
        <v>0</v>
      </c>
      <c r="M17" s="81"/>
    </row>
    <row r="18" spans="1:13" ht="23.25" customHeight="1">
      <c r="A18" s="152" t="s">
        <v>137</v>
      </c>
      <c r="B18" s="74"/>
      <c r="C18" s="74"/>
      <c r="D18" s="74"/>
      <c r="E18" s="74"/>
      <c r="F18" s="80"/>
      <c r="G18" s="80"/>
      <c r="H18" s="80">
        <v>-592</v>
      </c>
      <c r="I18" s="80"/>
      <c r="J18" s="80">
        <v>0</v>
      </c>
      <c r="M18" s="81"/>
    </row>
    <row r="19" spans="1:13" ht="23.25" customHeight="1">
      <c r="A19" s="83" t="s">
        <v>140</v>
      </c>
      <c r="B19" s="74"/>
      <c r="C19" s="74"/>
      <c r="D19" s="74"/>
      <c r="E19" s="74"/>
      <c r="F19" s="80"/>
      <c r="G19" s="80"/>
      <c r="H19" s="80">
        <v>1</v>
      </c>
      <c r="I19" s="80"/>
      <c r="J19" s="80">
        <v>0</v>
      </c>
      <c r="M19" s="81"/>
    </row>
    <row r="20" spans="1:13" ht="23.25" customHeight="1">
      <c r="A20" s="83" t="s">
        <v>141</v>
      </c>
      <c r="B20" s="74"/>
      <c r="C20" s="74"/>
      <c r="D20" s="74"/>
      <c r="E20" s="74"/>
      <c r="F20" s="80"/>
      <c r="G20" s="74"/>
      <c r="H20" s="80">
        <v>-2765</v>
      </c>
      <c r="I20" s="74"/>
      <c r="J20" s="80">
        <v>0</v>
      </c>
      <c r="M20" s="81"/>
    </row>
    <row r="21" spans="1:13" ht="23.25" customHeight="1">
      <c r="A21" s="83" t="s">
        <v>142</v>
      </c>
      <c r="B21" s="74"/>
      <c r="C21" s="74"/>
      <c r="D21" s="74"/>
      <c r="E21" s="74"/>
      <c r="F21" s="80"/>
      <c r="G21" s="74"/>
      <c r="H21" s="80">
        <v>0</v>
      </c>
      <c r="I21" s="74"/>
      <c r="J21" s="80">
        <v>-664</v>
      </c>
      <c r="M21" s="81"/>
    </row>
    <row r="22" spans="1:13" ht="23.25" customHeight="1">
      <c r="A22" s="84" t="s">
        <v>83</v>
      </c>
      <c r="B22" s="74"/>
      <c r="C22" s="74"/>
      <c r="D22" s="74"/>
      <c r="E22" s="74"/>
      <c r="F22" s="80"/>
      <c r="G22" s="80"/>
      <c r="H22" s="80">
        <v>3378</v>
      </c>
      <c r="I22" s="80"/>
      <c r="J22" s="80">
        <v>3162</v>
      </c>
      <c r="M22" s="81"/>
    </row>
    <row r="23" spans="1:13" ht="23.25" customHeight="1">
      <c r="A23" s="83" t="s">
        <v>84</v>
      </c>
      <c r="B23" s="74"/>
      <c r="C23" s="74"/>
      <c r="D23" s="74"/>
      <c r="E23" s="74"/>
      <c r="F23" s="80"/>
      <c r="G23" s="80"/>
      <c r="H23" s="80">
        <v>-3745</v>
      </c>
      <c r="I23" s="80"/>
      <c r="J23" s="80">
        <v>-3352</v>
      </c>
      <c r="M23" s="81"/>
    </row>
    <row r="24" spans="1:13" ht="23.25" customHeight="1">
      <c r="A24" s="83" t="s">
        <v>135</v>
      </c>
      <c r="B24" s="74"/>
      <c r="C24" s="74"/>
      <c r="D24" s="74"/>
      <c r="E24" s="74"/>
      <c r="F24" s="80"/>
      <c r="G24" s="80"/>
      <c r="H24" s="80">
        <v>-3830</v>
      </c>
      <c r="I24" s="80"/>
      <c r="J24" s="80">
        <v>-1618</v>
      </c>
      <c r="M24" s="81"/>
    </row>
    <row r="25" spans="1:13" ht="23.25" customHeight="1">
      <c r="A25" s="83" t="s">
        <v>85</v>
      </c>
      <c r="B25" s="74"/>
      <c r="C25" s="74"/>
      <c r="D25" s="74"/>
      <c r="E25" s="74"/>
      <c r="F25" s="80"/>
      <c r="G25" s="80"/>
      <c r="H25" s="80">
        <v>546</v>
      </c>
      <c r="I25" s="80"/>
      <c r="J25" s="80">
        <v>926</v>
      </c>
      <c r="M25" s="81"/>
    </row>
    <row r="26" spans="1:13" ht="23.25" customHeight="1">
      <c r="A26" s="84" t="s">
        <v>53</v>
      </c>
      <c r="B26" s="74"/>
      <c r="C26" s="74"/>
      <c r="D26" s="74"/>
      <c r="E26" s="74"/>
      <c r="F26" s="82"/>
      <c r="G26" s="80"/>
      <c r="H26" s="80">
        <v>37611</v>
      </c>
      <c r="I26" s="80"/>
      <c r="J26" s="80">
        <v>25039</v>
      </c>
      <c r="M26" s="81"/>
    </row>
    <row r="27" spans="1:13" ht="23.25" customHeight="1">
      <c r="B27" s="74"/>
      <c r="C27" s="74"/>
      <c r="D27" s="74"/>
      <c r="E27" s="74"/>
      <c r="F27" s="82"/>
      <c r="G27" s="82">
        <f>SUM(G11:G26)</f>
        <v>0</v>
      </c>
      <c r="H27" s="85">
        <f>SUM(H11:H26)</f>
        <v>229021</v>
      </c>
      <c r="I27" s="80"/>
      <c r="J27" s="85">
        <f>SUM(J11:J26)</f>
        <v>151372</v>
      </c>
      <c r="K27" s="86"/>
      <c r="M27" s="81"/>
    </row>
    <row r="28" spans="1:13" ht="23.25" customHeight="1">
      <c r="A28" s="76" t="s">
        <v>86</v>
      </c>
      <c r="B28" s="74"/>
      <c r="C28" s="74"/>
      <c r="D28" s="74"/>
      <c r="E28" s="74"/>
      <c r="F28" s="87"/>
      <c r="G28" s="80"/>
      <c r="H28" s="79"/>
      <c r="I28" s="80"/>
      <c r="J28" s="79"/>
      <c r="M28" s="81"/>
    </row>
    <row r="29" spans="1:13" ht="23.25" customHeight="1">
      <c r="A29" s="71" t="s">
        <v>139</v>
      </c>
      <c r="B29" s="74"/>
      <c r="C29" s="74"/>
      <c r="D29" s="74"/>
      <c r="E29" s="74"/>
      <c r="F29" s="82"/>
      <c r="G29" s="80"/>
      <c r="H29" s="80">
        <v>-123</v>
      </c>
      <c r="I29" s="80"/>
      <c r="J29" s="80">
        <v>5996</v>
      </c>
      <c r="M29" s="81"/>
    </row>
    <row r="30" spans="1:13" ht="23.25" customHeight="1">
      <c r="A30" s="71" t="s">
        <v>115</v>
      </c>
      <c r="B30" s="74"/>
      <c r="C30" s="74"/>
      <c r="D30" s="74"/>
      <c r="E30" s="74"/>
      <c r="F30" s="82"/>
      <c r="G30" s="80"/>
      <c r="H30" s="80">
        <v>-87610</v>
      </c>
      <c r="I30" s="80"/>
      <c r="J30" s="80">
        <v>-4399</v>
      </c>
      <c r="M30" s="81"/>
    </row>
    <row r="31" spans="1:13" ht="23.25" customHeight="1">
      <c r="A31" s="71" t="s">
        <v>8</v>
      </c>
      <c r="B31" s="74"/>
      <c r="C31" s="74"/>
      <c r="D31" s="74"/>
      <c r="E31" s="74"/>
      <c r="F31" s="82"/>
      <c r="G31" s="80"/>
      <c r="H31" s="80">
        <v>-13472</v>
      </c>
      <c r="I31" s="80"/>
      <c r="J31" s="80">
        <v>5571</v>
      </c>
      <c r="M31" s="81"/>
    </row>
    <row r="32" spans="1:13" ht="23.25" customHeight="1">
      <c r="A32" s="71" t="s">
        <v>7</v>
      </c>
      <c r="B32" s="74"/>
      <c r="C32" s="74"/>
      <c r="D32" s="74"/>
      <c r="E32" s="74"/>
      <c r="F32" s="82"/>
      <c r="G32" s="80"/>
      <c r="H32" s="79">
        <v>-48458</v>
      </c>
      <c r="I32" s="80"/>
      <c r="J32" s="80">
        <v>-55090</v>
      </c>
      <c r="M32" s="81"/>
    </row>
    <row r="33" spans="1:13" ht="23.25" customHeight="1">
      <c r="A33" s="71" t="s">
        <v>13</v>
      </c>
      <c r="B33" s="74"/>
      <c r="C33" s="74"/>
      <c r="D33" s="74"/>
      <c r="E33" s="74"/>
      <c r="F33" s="87"/>
      <c r="G33" s="80"/>
      <c r="H33" s="80">
        <v>6260</v>
      </c>
      <c r="I33" s="80"/>
      <c r="J33" s="79">
        <v>-17322</v>
      </c>
      <c r="M33" s="81"/>
    </row>
    <row r="34" spans="1:13" ht="23.25" customHeight="1">
      <c r="A34" s="71" t="s">
        <v>110</v>
      </c>
      <c r="B34" s="74"/>
      <c r="C34" s="74"/>
      <c r="D34" s="74"/>
      <c r="E34" s="74"/>
      <c r="F34" s="87"/>
      <c r="G34" s="80"/>
      <c r="H34" s="80">
        <v>-1350</v>
      </c>
      <c r="I34" s="80"/>
      <c r="J34" s="79">
        <v>-124</v>
      </c>
      <c r="M34" s="81"/>
    </row>
    <row r="35" spans="1:13" ht="23.25" customHeight="1">
      <c r="A35" s="71" t="s">
        <v>116</v>
      </c>
      <c r="B35" s="74"/>
      <c r="C35" s="74"/>
      <c r="D35" s="74"/>
      <c r="E35" s="74"/>
      <c r="F35" s="87"/>
      <c r="G35" s="80"/>
      <c r="H35" s="79">
        <v>97508</v>
      </c>
      <c r="I35" s="80"/>
      <c r="J35" s="79">
        <v>17392</v>
      </c>
      <c r="M35" s="81"/>
    </row>
    <row r="36" spans="1:13" ht="23.25" customHeight="1">
      <c r="A36" s="84" t="s">
        <v>113</v>
      </c>
      <c r="B36" s="74"/>
      <c r="C36" s="74"/>
      <c r="D36" s="74"/>
      <c r="E36" s="74"/>
      <c r="F36" s="87"/>
      <c r="G36" s="82"/>
      <c r="H36" s="88">
        <f>SUM(H27:H35)</f>
        <v>181776</v>
      </c>
      <c r="I36" s="80"/>
      <c r="J36" s="88">
        <f>SUM(J27:J35)</f>
        <v>103396</v>
      </c>
      <c r="M36" s="81"/>
    </row>
    <row r="37" spans="1:13" ht="23.25" customHeight="1">
      <c r="A37" s="84" t="s">
        <v>87</v>
      </c>
      <c r="B37" s="74"/>
      <c r="C37" s="74"/>
      <c r="D37" s="74"/>
      <c r="E37" s="74"/>
      <c r="F37" s="87"/>
      <c r="G37" s="80"/>
      <c r="H37" s="79">
        <v>-32543</v>
      </c>
      <c r="I37" s="80"/>
      <c r="J37" s="79">
        <v>-34141</v>
      </c>
      <c r="M37" s="81"/>
    </row>
    <row r="38" spans="1:13" ht="23.25" customHeight="1">
      <c r="A38" s="89" t="s">
        <v>102</v>
      </c>
      <c r="B38" s="74"/>
      <c r="C38" s="74"/>
      <c r="D38" s="74"/>
      <c r="E38" s="74"/>
      <c r="F38" s="90"/>
      <c r="G38" s="90"/>
      <c r="H38" s="91">
        <f>SUM(H36:H37)</f>
        <v>149233</v>
      </c>
      <c r="I38" s="90"/>
      <c r="J38" s="91">
        <f>SUM(J36:J37)</f>
        <v>69255</v>
      </c>
      <c r="M38" s="81"/>
    </row>
    <row r="39" spans="1:13" ht="3" customHeight="1">
      <c r="A39" s="84"/>
      <c r="B39" s="74"/>
      <c r="C39" s="74"/>
      <c r="D39" s="74"/>
      <c r="E39" s="74"/>
      <c r="F39" s="87"/>
      <c r="G39" s="82"/>
      <c r="H39" s="87"/>
      <c r="I39" s="80"/>
      <c r="J39" s="87"/>
      <c r="M39" s="81"/>
    </row>
    <row r="40" spans="1:13" ht="23.25" customHeight="1">
      <c r="A40" s="148" t="s">
        <v>103</v>
      </c>
      <c r="B40" s="74"/>
      <c r="C40" s="74"/>
      <c r="D40" s="74"/>
      <c r="E40" s="74"/>
      <c r="F40" s="87"/>
      <c r="G40" s="82"/>
      <c r="H40" s="87"/>
      <c r="I40" s="80"/>
      <c r="J40" s="87"/>
      <c r="M40" s="81"/>
    </row>
    <row r="41" spans="1:13" ht="23.25" customHeight="1">
      <c r="A41" s="70" t="s">
        <v>0</v>
      </c>
      <c r="J41" s="72"/>
      <c r="M41" s="81"/>
    </row>
    <row r="42" spans="1:13" ht="23.25" customHeight="1">
      <c r="A42" s="73" t="s">
        <v>76</v>
      </c>
      <c r="J42" s="72"/>
      <c r="M42" s="81"/>
    </row>
    <row r="43" spans="1:13" ht="23.25" customHeight="1">
      <c r="A43" s="73"/>
      <c r="J43" s="72"/>
      <c r="M43" s="81"/>
    </row>
    <row r="44" spans="1:13" ht="23.25" customHeight="1">
      <c r="A44" s="73"/>
      <c r="H44" s="164" t="s">
        <v>124</v>
      </c>
      <c r="I44" s="164"/>
      <c r="J44" s="164"/>
      <c r="M44" s="81"/>
    </row>
    <row r="45" spans="1:13" ht="23.25" customHeight="1">
      <c r="A45" s="73"/>
      <c r="B45" s="75"/>
      <c r="C45" s="75"/>
      <c r="D45" s="75"/>
      <c r="H45" s="164" t="s">
        <v>123</v>
      </c>
      <c r="I45" s="164"/>
      <c r="J45" s="164"/>
      <c r="M45" s="81"/>
    </row>
    <row r="46" spans="1:13" ht="23.25" customHeight="1">
      <c r="A46" s="73"/>
      <c r="H46" s="164" t="str">
        <f>+H6</f>
        <v>(Unaudited/Reviewed only)</v>
      </c>
      <c r="I46" s="164"/>
      <c r="J46" s="164"/>
    </row>
    <row r="47" spans="1:13" ht="23.25" customHeight="1">
      <c r="F47" s="75"/>
      <c r="G47" s="92"/>
      <c r="H47" s="139">
        <f>+H7</f>
        <v>2018</v>
      </c>
      <c r="I47" s="139"/>
      <c r="J47" s="149">
        <f>+J7</f>
        <v>2017</v>
      </c>
      <c r="M47" s="81"/>
    </row>
    <row r="48" spans="1:13" ht="23.25" customHeight="1">
      <c r="E48" s="75"/>
      <c r="F48" s="74"/>
      <c r="G48" s="74"/>
      <c r="H48" s="163" t="s">
        <v>107</v>
      </c>
      <c r="I48" s="163"/>
      <c r="J48" s="163"/>
      <c r="M48" s="81"/>
    </row>
    <row r="49" spans="1:13" ht="6.75" customHeight="1">
      <c r="A49" s="89"/>
      <c r="B49" s="74"/>
      <c r="C49" s="74"/>
      <c r="D49" s="74"/>
      <c r="E49" s="74"/>
      <c r="F49" s="90"/>
      <c r="G49" s="93"/>
      <c r="H49" s="90"/>
      <c r="I49" s="93"/>
      <c r="J49" s="90"/>
      <c r="M49" s="81"/>
    </row>
    <row r="50" spans="1:13" ht="23.25" customHeight="1">
      <c r="A50" s="77" t="s">
        <v>88</v>
      </c>
      <c r="B50" s="74"/>
      <c r="C50" s="74"/>
      <c r="D50" s="74"/>
      <c r="E50" s="74"/>
      <c r="F50" s="87"/>
      <c r="G50" s="80"/>
      <c r="H50" s="79"/>
      <c r="I50" s="80"/>
      <c r="J50" s="79"/>
      <c r="M50" s="81"/>
    </row>
    <row r="51" spans="1:13" ht="23.25" customHeight="1">
      <c r="A51" s="71" t="s">
        <v>89</v>
      </c>
      <c r="B51" s="74"/>
      <c r="C51" s="74"/>
      <c r="D51" s="74"/>
      <c r="E51" s="74"/>
      <c r="F51" s="82"/>
      <c r="G51" s="80"/>
      <c r="H51" s="79">
        <v>3393</v>
      </c>
      <c r="I51" s="80"/>
      <c r="J51" s="80">
        <v>2659</v>
      </c>
      <c r="M51" s="81"/>
    </row>
    <row r="52" spans="1:13" ht="23.25" customHeight="1">
      <c r="A52" s="71" t="s">
        <v>136</v>
      </c>
      <c r="B52" s="74"/>
      <c r="C52" s="74"/>
      <c r="D52" s="74"/>
      <c r="E52" s="74"/>
      <c r="F52" s="82"/>
      <c r="G52" s="80"/>
      <c r="H52" s="79">
        <v>3830</v>
      </c>
      <c r="I52" s="80"/>
      <c r="J52" s="80">
        <v>1618</v>
      </c>
      <c r="M52" s="81"/>
    </row>
    <row r="53" spans="1:13" ht="23.25" customHeight="1">
      <c r="A53" s="71" t="s">
        <v>138</v>
      </c>
      <c r="B53" s="74"/>
      <c r="C53" s="74"/>
      <c r="D53" s="74"/>
      <c r="E53" s="74"/>
      <c r="F53" s="94"/>
      <c r="G53" s="95"/>
      <c r="H53" s="79">
        <v>-195000</v>
      </c>
      <c r="I53" s="95"/>
      <c r="J53" s="80">
        <v>0</v>
      </c>
      <c r="M53" s="81"/>
    </row>
    <row r="54" spans="1:13" ht="23.25" customHeight="1">
      <c r="A54" s="71" t="s">
        <v>146</v>
      </c>
      <c r="B54" s="74"/>
      <c r="C54" s="74"/>
      <c r="D54" s="74"/>
      <c r="E54" s="74"/>
      <c r="F54" s="94"/>
      <c r="G54" s="95"/>
      <c r="H54" s="79">
        <v>160736</v>
      </c>
      <c r="I54" s="95"/>
      <c r="J54" s="95">
        <v>186649</v>
      </c>
      <c r="M54" s="81"/>
    </row>
    <row r="55" spans="1:13" ht="23.25" customHeight="1">
      <c r="A55" s="71" t="s">
        <v>90</v>
      </c>
      <c r="B55" s="74"/>
      <c r="C55" s="74"/>
      <c r="D55" s="74"/>
      <c r="E55" s="74"/>
      <c r="F55" s="82"/>
      <c r="G55" s="80"/>
      <c r="H55" s="80">
        <v>0</v>
      </c>
      <c r="I55" s="80"/>
      <c r="J55" s="80">
        <v>-187644</v>
      </c>
      <c r="M55" s="81"/>
    </row>
    <row r="56" spans="1:13" ht="23.25" customHeight="1">
      <c r="A56" s="71" t="s">
        <v>111</v>
      </c>
      <c r="B56" s="74"/>
      <c r="C56" s="74"/>
      <c r="D56" s="74"/>
      <c r="E56" s="74"/>
      <c r="F56" s="82"/>
      <c r="G56" s="80"/>
      <c r="H56" s="80">
        <v>0</v>
      </c>
      <c r="I56" s="80"/>
      <c r="J56" s="80">
        <v>70664</v>
      </c>
      <c r="M56" s="81"/>
    </row>
    <row r="57" spans="1:13" ht="23.25" customHeight="1">
      <c r="A57" s="71" t="s">
        <v>91</v>
      </c>
      <c r="B57" s="74"/>
      <c r="C57" s="74"/>
      <c r="D57" s="74"/>
      <c r="E57" s="74"/>
      <c r="F57" s="82"/>
      <c r="G57" s="80"/>
      <c r="H57" s="80">
        <v>3001</v>
      </c>
      <c r="I57" s="80"/>
      <c r="J57" s="80">
        <v>0</v>
      </c>
      <c r="M57" s="81"/>
    </row>
    <row r="58" spans="1:13" ht="23.25" customHeight="1">
      <c r="A58" s="71" t="s">
        <v>92</v>
      </c>
      <c r="B58" s="74"/>
      <c r="C58" s="74"/>
      <c r="D58" s="74"/>
      <c r="E58" s="74"/>
      <c r="F58" s="82"/>
      <c r="G58" s="80"/>
      <c r="H58" s="80">
        <v>-38612</v>
      </c>
      <c r="I58" s="80"/>
      <c r="J58" s="80">
        <v>-72359</v>
      </c>
      <c r="L58" s="97"/>
      <c r="M58" s="81"/>
    </row>
    <row r="59" spans="1:13" ht="23.25" customHeight="1">
      <c r="A59" s="70" t="s">
        <v>112</v>
      </c>
      <c r="B59" s="74"/>
      <c r="C59" s="74"/>
      <c r="D59" s="74"/>
      <c r="E59" s="74"/>
      <c r="F59" s="90"/>
      <c r="G59" s="90">
        <f>SUM(G51:G58)</f>
        <v>0</v>
      </c>
      <c r="H59" s="91">
        <f>SUM(H51:H58)</f>
        <v>-62652</v>
      </c>
      <c r="I59" s="93"/>
      <c r="J59" s="91">
        <f>SUM(J51:J58)</f>
        <v>1587</v>
      </c>
      <c r="M59" s="81"/>
    </row>
    <row r="60" spans="1:13" ht="6" customHeight="1">
      <c r="A60" s="70"/>
      <c r="B60" s="74"/>
      <c r="C60" s="74"/>
      <c r="D60" s="74"/>
      <c r="E60" s="74"/>
      <c r="F60" s="98"/>
      <c r="G60" s="93"/>
      <c r="H60" s="98"/>
      <c r="I60" s="93"/>
      <c r="J60" s="98"/>
      <c r="M60" s="81"/>
    </row>
    <row r="61" spans="1:13" ht="23.25" customHeight="1">
      <c r="A61" s="77" t="s">
        <v>93</v>
      </c>
      <c r="B61" s="74"/>
      <c r="C61" s="74"/>
      <c r="D61" s="74"/>
      <c r="E61" s="74"/>
      <c r="F61" s="87"/>
      <c r="G61" s="80"/>
      <c r="H61" s="79"/>
      <c r="I61" s="80"/>
      <c r="J61" s="79"/>
      <c r="M61" s="81"/>
    </row>
    <row r="62" spans="1:13" ht="23.25" customHeight="1">
      <c r="A62" s="84" t="s">
        <v>94</v>
      </c>
      <c r="B62" s="74"/>
      <c r="C62" s="74"/>
      <c r="D62" s="74"/>
      <c r="E62" s="74"/>
      <c r="F62" s="82"/>
      <c r="G62" s="80"/>
      <c r="H62" s="79">
        <v>-546</v>
      </c>
      <c r="I62" s="80"/>
      <c r="J62" s="80">
        <v>-926</v>
      </c>
      <c r="M62" s="81"/>
    </row>
    <row r="63" spans="1:13" ht="23.25" customHeight="1">
      <c r="A63" s="84" t="s">
        <v>95</v>
      </c>
      <c r="B63" s="74"/>
      <c r="C63" s="74"/>
      <c r="D63" s="74"/>
      <c r="E63" s="74"/>
      <c r="F63" s="82"/>
      <c r="G63" s="80"/>
      <c r="H63" s="79">
        <v>-11429</v>
      </c>
      <c r="I63" s="80"/>
      <c r="J63" s="80">
        <v>-7641</v>
      </c>
      <c r="M63" s="81"/>
    </row>
    <row r="64" spans="1:13" ht="23.25" customHeight="1">
      <c r="A64" s="83" t="s">
        <v>134</v>
      </c>
      <c r="B64" s="74"/>
      <c r="C64" s="74"/>
      <c r="D64" s="74"/>
      <c r="E64" s="74"/>
      <c r="F64" s="94"/>
      <c r="G64" s="80"/>
      <c r="H64" s="96">
        <v>-120000</v>
      </c>
      <c r="I64" s="80"/>
      <c r="J64" s="95">
        <v>-105000</v>
      </c>
      <c r="M64" s="81"/>
    </row>
    <row r="65" spans="1:13" ht="23.25" customHeight="1">
      <c r="A65" s="73" t="s">
        <v>96</v>
      </c>
      <c r="B65" s="139"/>
      <c r="C65" s="139"/>
      <c r="D65" s="139"/>
      <c r="E65" s="139"/>
      <c r="F65" s="99"/>
      <c r="G65" s="100"/>
      <c r="H65" s="101">
        <f>SUM(H62:H64)</f>
        <v>-131975</v>
      </c>
      <c r="I65" s="100"/>
      <c r="J65" s="101">
        <f>SUM(J62:J64)</f>
        <v>-113567</v>
      </c>
      <c r="M65" s="81"/>
    </row>
    <row r="66" spans="1:13" ht="5.25" customHeight="1">
      <c r="A66" s="73" t="s">
        <v>96</v>
      </c>
      <c r="B66" s="139"/>
      <c r="C66" s="139"/>
      <c r="D66" s="139"/>
      <c r="E66" s="139"/>
      <c r="F66" s="99"/>
      <c r="G66" s="100"/>
      <c r="H66" s="99"/>
      <c r="I66" s="100"/>
      <c r="J66" s="99"/>
      <c r="M66" s="81"/>
    </row>
    <row r="67" spans="1:13" ht="23.25" customHeight="1">
      <c r="A67" s="70" t="s">
        <v>121</v>
      </c>
      <c r="B67" s="74"/>
      <c r="C67" s="74"/>
      <c r="D67" s="74"/>
      <c r="E67" s="74"/>
      <c r="F67" s="90"/>
      <c r="G67" s="93"/>
      <c r="H67" s="100">
        <f>+H65+H59+H38</f>
        <v>-45394</v>
      </c>
      <c r="I67" s="93">
        <v>0</v>
      </c>
      <c r="J67" s="100">
        <f>+J65+J59+J38</f>
        <v>-42725</v>
      </c>
      <c r="M67" s="81"/>
    </row>
    <row r="68" spans="1:13" ht="23.25" customHeight="1">
      <c r="A68" s="83" t="s">
        <v>97</v>
      </c>
      <c r="B68" s="74"/>
      <c r="C68" s="74"/>
      <c r="D68" s="74"/>
      <c r="E68" s="74"/>
      <c r="F68" s="102"/>
      <c r="G68" s="86"/>
      <c r="H68" s="79">
        <v>203120</v>
      </c>
      <c r="I68" s="86"/>
      <c r="J68" s="79">
        <v>137365</v>
      </c>
      <c r="M68" s="81"/>
    </row>
    <row r="69" spans="1:13" ht="23.25" customHeight="1" thickBot="1">
      <c r="A69" s="70" t="s">
        <v>133</v>
      </c>
      <c r="B69" s="74"/>
      <c r="C69" s="74"/>
      <c r="D69" s="74"/>
      <c r="E69" s="74"/>
      <c r="F69" s="99"/>
      <c r="G69" s="100"/>
      <c r="H69" s="103">
        <f>SUM(H67:H68)</f>
        <v>157726</v>
      </c>
      <c r="I69" s="100"/>
      <c r="J69" s="103">
        <f>SUM(J67:J68)</f>
        <v>94640</v>
      </c>
      <c r="K69" s="86"/>
      <c r="L69" s="86"/>
      <c r="M69" s="80"/>
    </row>
    <row r="70" spans="1:13" ht="6.75" customHeight="1" thickTop="1">
      <c r="F70" s="102"/>
      <c r="G70" s="86"/>
      <c r="H70" s="104"/>
      <c r="I70" s="86"/>
      <c r="J70" s="104"/>
      <c r="L70" s="105"/>
    </row>
    <row r="71" spans="1:13" ht="23.25" customHeight="1">
      <c r="A71" s="70" t="s">
        <v>144</v>
      </c>
      <c r="F71" s="102"/>
      <c r="G71" s="86"/>
      <c r="H71" s="104"/>
      <c r="I71" s="86"/>
      <c r="J71" s="104"/>
      <c r="M71" s="80"/>
    </row>
    <row r="72" spans="1:13" ht="23.25" customHeight="1">
      <c r="A72" s="83" t="s">
        <v>143</v>
      </c>
      <c r="F72" s="75"/>
      <c r="G72" s="106"/>
      <c r="H72" s="82"/>
      <c r="I72" s="86"/>
      <c r="J72" s="82"/>
      <c r="K72" s="106"/>
      <c r="L72" s="86"/>
    </row>
    <row r="73" spans="1:13" ht="23.25" customHeight="1">
      <c r="A73" s="71" t="s">
        <v>147</v>
      </c>
      <c r="F73" s="107"/>
      <c r="H73" s="108"/>
      <c r="J73" s="95"/>
    </row>
    <row r="74" spans="1:13" ht="23.25" customHeight="1"/>
    <row r="75" spans="1:13" ht="23.25" customHeight="1">
      <c r="A75" s="148" t="s">
        <v>103</v>
      </c>
      <c r="H75" s="109"/>
    </row>
    <row r="77" spans="1:13" ht="23.25" customHeight="1">
      <c r="A77" s="20"/>
      <c r="B77" s="20"/>
      <c r="C77" s="20"/>
      <c r="D77" s="20"/>
      <c r="E77" s="20"/>
      <c r="F77" s="140"/>
      <c r="G77" s="20"/>
      <c r="H77" s="20"/>
      <c r="I77" s="20"/>
      <c r="J77" s="87"/>
      <c r="M77" s="81"/>
    </row>
    <row r="78" spans="1:13" ht="23.25" customHeight="1">
      <c r="A78" s="20"/>
      <c r="B78" s="20"/>
      <c r="C78" s="20"/>
      <c r="D78" s="20"/>
      <c r="E78" s="20"/>
      <c r="F78" s="20"/>
      <c r="G78" s="20"/>
      <c r="H78" s="20"/>
      <c r="I78" s="20"/>
      <c r="J78" s="87"/>
      <c r="M78" s="81"/>
    </row>
  </sheetData>
  <mergeCells count="8">
    <mergeCell ref="H48:J48"/>
    <mergeCell ref="H4:J4"/>
    <mergeCell ref="H5:J5"/>
    <mergeCell ref="H9:J9"/>
    <mergeCell ref="H44:J44"/>
    <mergeCell ref="H45:J45"/>
    <mergeCell ref="H6:J6"/>
    <mergeCell ref="H46:J46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&amp;R&amp;"+,Regular"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2018-08-07T04:25:15Z</cp:lastPrinted>
  <dcterms:created xsi:type="dcterms:W3CDTF">2016-04-26T10:11:54Z</dcterms:created>
  <dcterms:modified xsi:type="dcterms:W3CDTF">2018-08-07T04:25:49Z</dcterms:modified>
</cp:coreProperties>
</file>