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135" windowWidth="20115" windowHeight="7935" activeTab="1"/>
  </bookViews>
  <sheets>
    <sheet name="BS" sheetId="1" r:id="rId1"/>
    <sheet name="PL" sheetId="2" r:id="rId2"/>
    <sheet name="CH-equit" sheetId="3" r:id="rId3"/>
    <sheet name="CF" sheetId="8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3">'[1]TB54-Q1'!#REF!</definedName>
    <definedName name="\a">'[1]TB54-Q1'!#REF!</definedName>
    <definedName name="\b">#N/A</definedName>
    <definedName name="\c">#N/A</definedName>
    <definedName name="\q" localSheetId="3">[2]MOULD!#REF!</definedName>
    <definedName name="\q">[2]MOULD!#REF!</definedName>
    <definedName name="\z" localSheetId="3">'[1]TB54-Q1'!#REF!</definedName>
    <definedName name="\z">'[1]TB54-Q1'!#REF!</definedName>
    <definedName name="_Order1" hidden="1">255</definedName>
    <definedName name="_Order2" hidden="1">255</definedName>
    <definedName name="A" localSheetId="3">Scheduled_Payment+Extra_Payment</definedName>
    <definedName name="A">Scheduled_Payment+Extra_Payment</definedName>
    <definedName name="AA" localSheetId="3">#REF!</definedName>
    <definedName name="AA">#REF!</definedName>
    <definedName name="AAA" localSheetId="3">#REF!</definedName>
    <definedName name="AAA">#REF!</definedName>
    <definedName name="AAAAA" localSheetId="3">#REF!</definedName>
    <definedName name="AAAAA">#REF!</definedName>
    <definedName name="AAAAA1" localSheetId="3">#REF!</definedName>
    <definedName name="AAAAA1">#REF!</definedName>
    <definedName name="Account" localSheetId="3">[3]Sheet1!$B:$B</definedName>
    <definedName name="Account">[3]Sheet1!$B:$B</definedName>
    <definedName name="asas" localSheetId="3">#REF!</definedName>
    <definedName name="asas">#REF!</definedName>
    <definedName name="ASSET" localSheetId="3">#REF!</definedName>
    <definedName name="ASSET">#REF!</definedName>
    <definedName name="BCExport" localSheetId="3">#REF!</definedName>
    <definedName name="BCExport">#REF!</definedName>
    <definedName name="Beg_Bal" localSheetId="3">#REF!</definedName>
    <definedName name="Beg_Bal">#REF!</definedName>
    <definedName name="BSsheet" localSheetId="3">#REF!</definedName>
    <definedName name="BSsheet">#REF!</definedName>
    <definedName name="BU">[3]Sheet1!$E$1:$E$6</definedName>
    <definedName name="BuiltIn_Print_Area">"$"</definedName>
    <definedName name="BuiltIn_Print_Titles">#N/A</definedName>
    <definedName name="CostCode" localSheetId="3">[3]Sheet1!$C:$C</definedName>
    <definedName name="CostCode">[3]Sheet1!$C:$C</definedName>
    <definedName name="Cover" localSheetId="3">#REF!</definedName>
    <definedName name="Cover">#REF!</definedName>
    <definedName name="Data" localSheetId="3">#REF!</definedName>
    <definedName name="Data">#REF!</definedName>
    <definedName name="_xlnm.Database" localSheetId="3">#REF!</definedName>
    <definedName name="_xlnm.Database">#REF!</definedName>
    <definedName name="datacode" localSheetId="3">#REF!</definedName>
    <definedName name="datacode">#REF!</definedName>
    <definedName name="dec" localSheetId="3">#REF!</definedName>
    <definedName name="dec">#REF!</definedName>
    <definedName name="End_Bal" localSheetId="3">#REF!</definedName>
    <definedName name="End_Bal">#REF!</definedName>
    <definedName name="Extra_Pay" localSheetId="3">#REF!</definedName>
    <definedName name="Extra_Pay">#REF!</definedName>
    <definedName name="f">#N/A</definedName>
    <definedName name="FAFA" localSheetId="3">#REF!</definedName>
    <definedName name="FAFA">#REF!</definedName>
    <definedName name="ff">#N/A</definedName>
    <definedName name="FFD" localSheetId="3">#REF!</definedName>
    <definedName name="FFD">#REF!</definedName>
    <definedName name="Foreman">[4]Table!$D$2:$D$5</definedName>
    <definedName name="Full_Print" localSheetId="3">#REF!</definedName>
    <definedName name="Full_Print">#REF!</definedName>
    <definedName name="Header_Row" localSheetId="3">ROW(#REF!)</definedName>
    <definedName name="Header_Row">ROW(#REF!)</definedName>
    <definedName name="HGSA" localSheetId="3">#REF!</definedName>
    <definedName name="HGSA">#REF!</definedName>
    <definedName name="income" localSheetId="3">#REF!</definedName>
    <definedName name="income">#REF!</definedName>
    <definedName name="Int" localSheetId="3">#REF!</definedName>
    <definedName name="Int">#REF!</definedName>
    <definedName name="Interest_Rate" localSheetId="3">#REF!</definedName>
    <definedName name="Interest_Rate">#REF!</definedName>
    <definedName name="jfdifjk" localSheetId="3">#REF!</definedName>
    <definedName name="jfdifjk">#REF!</definedName>
    <definedName name="Last_Row" localSheetId="3">IF(CF!Values_Entered,CF!Header_Row+CF!Number_of_Payments,CF!Header_Row)</definedName>
    <definedName name="Last_Row">IF(Values_Entered,Header_Row+Number_of_Payments,Header_Row)</definedName>
    <definedName name="liab" localSheetId="3">#REF!</definedName>
    <definedName name="liab">#REF!</definedName>
    <definedName name="Loan_Amount" localSheetId="3">#REF!</definedName>
    <definedName name="Loan_Amount">#REF!</definedName>
    <definedName name="Loan_Start" localSheetId="3">#REF!</definedName>
    <definedName name="Loan_Start">#REF!</definedName>
    <definedName name="Loan_Years" localSheetId="3">#REF!</definedName>
    <definedName name="Loan_Years">#REF!</definedName>
    <definedName name="MMKK" localSheetId="3">#REF!</definedName>
    <definedName name="MMKK">#REF!</definedName>
    <definedName name="Model">[4]Table!$B$2:$B$9</definedName>
    <definedName name="Model1">[4]Table!$C$2:$C$93</definedName>
    <definedName name="Notes" localSheetId="3">#REF!</definedName>
    <definedName name="Notes">#REF!</definedName>
    <definedName name="Num_Pmt_Per_Year" localSheetId="3">#REF!</definedName>
    <definedName name="Num_Pmt_Per_Year">#REF!</definedName>
    <definedName name="Number_of_Payments" localSheetId="3">MATCH(0.01,CF!End_Bal,-1)+1</definedName>
    <definedName name="Number_of_Payments">MATCH(0.01,End_Bal,-1)+1</definedName>
    <definedName name="p">#N/A</definedName>
    <definedName name="PAJE" localSheetId="3">[2]MOULD!#REF!</definedName>
    <definedName name="PAJE">[2]MOULD!#REF!</definedName>
    <definedName name="PAJE.1" localSheetId="3">Scheduled_Payment+Extra_Payment</definedName>
    <definedName name="PAJE.1">Scheduled_Payment+Extra_Payment</definedName>
    <definedName name="Pay_Date" localSheetId="3">#REF!</definedName>
    <definedName name="Pay_Date">#REF!</definedName>
    <definedName name="Pay_Num" localSheetId="3">#REF!</definedName>
    <definedName name="Pay_Num">#REF!</definedName>
    <definedName name="Payment_Date" localSheetId="3">DATE(YEAR(CF!Loan_Start),MONTH(CF!Loan_Start)+Payment_Number,DAY(CF!Loan_Start))</definedName>
    <definedName name="Payment_Date">DATE(YEAR(Loan_Start),MONTH(Loan_Start)+Payment_Number,DAY(Loan_Start))</definedName>
    <definedName name="pl" localSheetId="3">#REF!</definedName>
    <definedName name="pl">#REF!</definedName>
    <definedName name="PLstment" localSheetId="3">#REF!</definedName>
    <definedName name="PLstment">#REF!</definedName>
    <definedName name="Princ" localSheetId="3">#REF!</definedName>
    <definedName name="Princ">#REF!</definedName>
    <definedName name="_xlnm.Print_Area" localSheetId="0">BS!$A$1:$H$73</definedName>
    <definedName name="_xlnm.Print_Area" localSheetId="3">CF!$A$1:$J$76</definedName>
    <definedName name="_xlnm.Print_Area" localSheetId="2">'CH-equit'!$A$1:$S$52</definedName>
    <definedName name="_xlnm.Print_Area" localSheetId="1">PL!$A$1:$F$81</definedName>
    <definedName name="Print_Area_Reset" localSheetId="3">OFFSET(CF!Full_Print,0,0,CF!Last_Row)</definedName>
    <definedName name="Print_Area_Reset">OFFSET(Full_Print,0,0,Last_Row)</definedName>
    <definedName name="ProjectID" localSheetId="3">[3]Sheet1!$D:$D</definedName>
    <definedName name="ProjectID">[3]Sheet1!$D:$D</definedName>
    <definedName name="q" localSheetId="3">#REF!</definedName>
    <definedName name="q">#REF!</definedName>
    <definedName name="Report" localSheetId="3">#REF!</definedName>
    <definedName name="Report">#REF!</definedName>
    <definedName name="Sched_Pay" localSheetId="3">#REF!</definedName>
    <definedName name="Sched_Pay">#REF!</definedName>
    <definedName name="Scheduled_Extra_Payments" localSheetId="3">#REF!</definedName>
    <definedName name="Scheduled_Extra_Payments">#REF!</definedName>
    <definedName name="Scheduled_Interest_Rate" localSheetId="3">#REF!</definedName>
    <definedName name="Scheduled_Interest_Rate">#REF!</definedName>
    <definedName name="Scheduled_Monthly_Payment" localSheetId="3">#REF!</definedName>
    <definedName name="Scheduled_Monthly_Payment">#REF!</definedName>
    <definedName name="sds" localSheetId="3">#REF!</definedName>
    <definedName name="sds">#REF!</definedName>
    <definedName name="Section">[3]Sheet1!$A$1:$A$43</definedName>
    <definedName name="Ship">[4]Table!$E$2:$E$3</definedName>
    <definedName name="SSDS" localSheetId="3">#REF!</definedName>
    <definedName name="SSDS">#REF!</definedName>
    <definedName name="SubBU">[3]Sheet1!$F$1:$F$26</definedName>
    <definedName name="TA" localSheetId="3">#REF!</definedName>
    <definedName name="TA">#REF!</definedName>
    <definedName name="TAA" localSheetId="3">#REF!</definedName>
    <definedName name="TAA">#REF!</definedName>
    <definedName name="TAAC" localSheetId="3">#REF!</definedName>
    <definedName name="TAAC">#REF!</definedName>
    <definedName name="TAAD" localSheetId="3">#REF!</definedName>
    <definedName name="TAAD">#REF!</definedName>
    <definedName name="TAAY" localSheetId="3">#REF!</definedName>
    <definedName name="TAAY">#REF!</definedName>
    <definedName name="TAC" localSheetId="3">#REF!</definedName>
    <definedName name="TAC">#REF!</definedName>
    <definedName name="TAD" localSheetId="3">#REF!</definedName>
    <definedName name="TAD">#REF!</definedName>
    <definedName name="tads" localSheetId="3">#REF!</definedName>
    <definedName name="tads">#REF!</definedName>
    <definedName name="TAO" localSheetId="3">#REF!</definedName>
    <definedName name="TAO">#REF!</definedName>
    <definedName name="TAOC" localSheetId="3">#REF!</definedName>
    <definedName name="TAOC">#REF!</definedName>
    <definedName name="TAOD" localSheetId="3">#REF!</definedName>
    <definedName name="TAOD">#REF!</definedName>
    <definedName name="TAOY" localSheetId="3">#REF!</definedName>
    <definedName name="TAOY">#REF!</definedName>
    <definedName name="TAS" localSheetId="3">#REF!</definedName>
    <definedName name="TAS">#REF!</definedName>
    <definedName name="TAY" localSheetId="3">#REF!</definedName>
    <definedName name="TAY">#REF!</definedName>
    <definedName name="TB" localSheetId="3">#REF!</definedName>
    <definedName name="TB">#REF!</definedName>
    <definedName name="TBC" localSheetId="3">#REF!</definedName>
    <definedName name="TBC">#REF!</definedName>
    <definedName name="TBD" localSheetId="3">#REF!</definedName>
    <definedName name="TBD">#REF!</definedName>
    <definedName name="TBY" localSheetId="3">#REF!</definedName>
    <definedName name="TBY">#REF!</definedName>
    <definedName name="TC" localSheetId="3">#REF!</definedName>
    <definedName name="TC">#REF!</definedName>
    <definedName name="TCC" localSheetId="3">#REF!</definedName>
    <definedName name="TCC">#REF!</definedName>
    <definedName name="TCCA" localSheetId="3">#REF!</definedName>
    <definedName name="TCCA">#REF!</definedName>
    <definedName name="TCCAC" localSheetId="3">#REF!</definedName>
    <definedName name="TCCAC">#REF!</definedName>
    <definedName name="TCCAD" localSheetId="3">#REF!</definedName>
    <definedName name="TCCAD">#REF!</definedName>
    <definedName name="TCCAY" localSheetId="3">#REF!</definedName>
    <definedName name="TCCAY">#REF!</definedName>
    <definedName name="TCCC" localSheetId="3">#REF!</definedName>
    <definedName name="TCCC">#REF!</definedName>
    <definedName name="TCCD" localSheetId="3">#REF!</definedName>
    <definedName name="TCCD">#REF!</definedName>
    <definedName name="TCCR" localSheetId="3">#REF!</definedName>
    <definedName name="TCCR">#REF!</definedName>
    <definedName name="TCCY" localSheetId="3">#REF!</definedName>
    <definedName name="TCCY">#REF!</definedName>
    <definedName name="TCD" localSheetId="3">#REF!</definedName>
    <definedName name="TCD">#REF!</definedName>
    <definedName name="TCY" localSheetId="3">#REF!</definedName>
    <definedName name="TCY">#REF!</definedName>
    <definedName name="TDD" localSheetId="3">#REF!</definedName>
    <definedName name="TDD">#REF!</definedName>
    <definedName name="TDDC" localSheetId="3">#REF!</definedName>
    <definedName name="TDDC">#REF!</definedName>
    <definedName name="TDDD" localSheetId="3">#REF!</definedName>
    <definedName name="TDDD">#REF!</definedName>
    <definedName name="TDDY" localSheetId="3">#REF!</definedName>
    <definedName name="TDDY">#REF!</definedName>
    <definedName name="TE" localSheetId="3">#REF!</definedName>
    <definedName name="TE">#REF!</definedName>
    <definedName name="TEC" localSheetId="3">#REF!</definedName>
    <definedName name="TEC">#REF!</definedName>
    <definedName name="TED" localSheetId="3">#REF!</definedName>
    <definedName name="TED">#REF!</definedName>
    <definedName name="TEE" localSheetId="3">#REF!</definedName>
    <definedName name="TEE">#REF!</definedName>
    <definedName name="TEEC" localSheetId="3">#REF!</definedName>
    <definedName name="TEEC">#REF!</definedName>
    <definedName name="TEED" localSheetId="3">#REF!</definedName>
    <definedName name="TEED">#REF!</definedName>
    <definedName name="TEEY" localSheetId="3">#REF!</definedName>
    <definedName name="TEEY">#REF!</definedName>
    <definedName name="TEY" localSheetId="3">#REF!</definedName>
    <definedName name="TEY">#REF!</definedName>
    <definedName name="TFA" localSheetId="3">#REF!</definedName>
    <definedName name="TFA">#REF!</definedName>
    <definedName name="TFAC" localSheetId="3">#REF!</definedName>
    <definedName name="TFAC">#REF!</definedName>
    <definedName name="TFAD" localSheetId="3">#REF!</definedName>
    <definedName name="TFAD">#REF!</definedName>
    <definedName name="TFAY" localSheetId="3">#REF!</definedName>
    <definedName name="TFAY">#REF!</definedName>
    <definedName name="TFI" localSheetId="3">#REF!</definedName>
    <definedName name="TFI">#REF!</definedName>
    <definedName name="TFIC" localSheetId="3">#REF!</definedName>
    <definedName name="TFIC">#REF!</definedName>
    <definedName name="TFID" localSheetId="3">#REF!</definedName>
    <definedName name="TFID">#REF!</definedName>
    <definedName name="TFIY" localSheetId="3">#REF!</definedName>
    <definedName name="TFIY">#REF!</definedName>
    <definedName name="TFO" localSheetId="3">#REF!</definedName>
    <definedName name="TFO">#REF!</definedName>
    <definedName name="TFOC" localSheetId="3">#REF!</definedName>
    <definedName name="TFOC">#REF!</definedName>
    <definedName name="TFOD" localSheetId="3">#REF!</definedName>
    <definedName name="TFOD">#REF!</definedName>
    <definedName name="TFOY" localSheetId="3">#REF!</definedName>
    <definedName name="TFOY">#REF!</definedName>
    <definedName name="TGAIN" localSheetId="3">#REF!</definedName>
    <definedName name="TGAIN">#REF!</definedName>
    <definedName name="TGAINA" localSheetId="3">#REF!</definedName>
    <definedName name="TGAINA">#REF!</definedName>
    <definedName name="TGAINY" localSheetId="3">#REF!</definedName>
    <definedName name="TGAINY">#REF!</definedName>
    <definedName name="TGG" localSheetId="3">#REF!</definedName>
    <definedName name="TGG">#REF!</definedName>
    <definedName name="TGGC" localSheetId="3">#REF!</definedName>
    <definedName name="TGGC">#REF!</definedName>
    <definedName name="TGGD" localSheetId="3">#REF!</definedName>
    <definedName name="TGGD">#REF!</definedName>
    <definedName name="TGGY" localSheetId="3">#REF!</definedName>
    <definedName name="TGGY">#REF!</definedName>
    <definedName name="TH" localSheetId="3">#REF!</definedName>
    <definedName name="TH">#REF!</definedName>
    <definedName name="THC" localSheetId="3">#REF!</definedName>
    <definedName name="THC">#REF!</definedName>
    <definedName name="THD" localSheetId="3">#REF!</definedName>
    <definedName name="THD">#REF!</definedName>
    <definedName name="THH" localSheetId="3">#REF!</definedName>
    <definedName name="THH">#REF!</definedName>
    <definedName name="THHC" localSheetId="3">#REF!</definedName>
    <definedName name="THHC">#REF!</definedName>
    <definedName name="THHD" localSheetId="3">#REF!</definedName>
    <definedName name="THHD">#REF!</definedName>
    <definedName name="THHY" localSheetId="3">#REF!</definedName>
    <definedName name="THHY">#REF!</definedName>
    <definedName name="THY" localSheetId="3">#REF!</definedName>
    <definedName name="THY">#REF!</definedName>
    <definedName name="TI" localSheetId="3">#REF!</definedName>
    <definedName name="TI">#REF!</definedName>
    <definedName name="TIC" localSheetId="3">#REF!</definedName>
    <definedName name="TIC">#REF!</definedName>
    <definedName name="TID" localSheetId="3">#REF!</definedName>
    <definedName name="TID">#REF!</definedName>
    <definedName name="TII" localSheetId="3">#REF!</definedName>
    <definedName name="TII">#REF!</definedName>
    <definedName name="TIIA" localSheetId="3">#REF!</definedName>
    <definedName name="TIIA">#REF!</definedName>
    <definedName name="TIIAC" localSheetId="3">#REF!</definedName>
    <definedName name="TIIAC">#REF!</definedName>
    <definedName name="TIIAD" localSheetId="3">#REF!</definedName>
    <definedName name="TIIAD">#REF!</definedName>
    <definedName name="TIIAY" localSheetId="3">#REF!</definedName>
    <definedName name="TIIAY">#REF!</definedName>
    <definedName name="TIIC" localSheetId="3">#REF!</definedName>
    <definedName name="TIIC">#REF!</definedName>
    <definedName name="TIID" localSheetId="3">#REF!</definedName>
    <definedName name="TIID">#REF!</definedName>
    <definedName name="TIIY" localSheetId="3">#REF!</definedName>
    <definedName name="TIIY">#REF!</definedName>
    <definedName name="TIY" localSheetId="3">#REF!</definedName>
    <definedName name="TIY">#REF!</definedName>
    <definedName name="TJ" localSheetId="3">#REF!</definedName>
    <definedName name="TJ">#REF!</definedName>
    <definedName name="TJC" localSheetId="3">#REF!</definedName>
    <definedName name="TJC">#REF!</definedName>
    <definedName name="TJD" localSheetId="3">#REF!</definedName>
    <definedName name="TJD">#REF!</definedName>
    <definedName name="TJJ" localSheetId="3">#REF!</definedName>
    <definedName name="TJJ">#REF!</definedName>
    <definedName name="TJJC" localSheetId="3">#REF!</definedName>
    <definedName name="TJJC">#REF!</definedName>
    <definedName name="TJJD" localSheetId="3">#REF!</definedName>
    <definedName name="TJJD">#REF!</definedName>
    <definedName name="TJJY" localSheetId="3">#REF!</definedName>
    <definedName name="TJJY">#REF!</definedName>
    <definedName name="TJY" localSheetId="3">#REF!</definedName>
    <definedName name="TJY">#REF!</definedName>
    <definedName name="TL" localSheetId="3">#REF!</definedName>
    <definedName name="TL">#REF!</definedName>
    <definedName name="TLC" localSheetId="3">#REF!</definedName>
    <definedName name="TLC">#REF!</definedName>
    <definedName name="TLD" localSheetId="3">#REF!</definedName>
    <definedName name="TLD">#REF!</definedName>
    <definedName name="TLL" localSheetId="3">#REF!</definedName>
    <definedName name="TLL">#REF!</definedName>
    <definedName name="TLLC" localSheetId="3">#REF!</definedName>
    <definedName name="TLLC">#REF!</definedName>
    <definedName name="TLLD" localSheetId="3">#REF!</definedName>
    <definedName name="TLLD">#REF!</definedName>
    <definedName name="TLLY" localSheetId="3">#REF!</definedName>
    <definedName name="TLLY">#REF!</definedName>
    <definedName name="TLY" localSheetId="3">#REF!</definedName>
    <definedName name="TLY">#REF!</definedName>
    <definedName name="TOO" localSheetId="3">#REF!</definedName>
    <definedName name="TOO">#REF!</definedName>
    <definedName name="TOOC" localSheetId="3">#REF!</definedName>
    <definedName name="TOOC">#REF!</definedName>
    <definedName name="TOOD" localSheetId="3">#REF!</definedName>
    <definedName name="TOOD">#REF!</definedName>
    <definedName name="TOOY" localSheetId="3">#REF!</definedName>
    <definedName name="TOOY">#REF!</definedName>
    <definedName name="TOS" localSheetId="3">#REF!</definedName>
    <definedName name="TOS">#REF!</definedName>
    <definedName name="TOSC" localSheetId="3">#REF!</definedName>
    <definedName name="TOSC">#REF!</definedName>
    <definedName name="TOSD" localSheetId="3">#REF!</definedName>
    <definedName name="TOSD">#REF!</definedName>
    <definedName name="TOSY" localSheetId="3">#REF!</definedName>
    <definedName name="TOSY">#REF!</definedName>
    <definedName name="Total_Interest" localSheetId="3">#REF!</definedName>
    <definedName name="Total_Interest">#REF!</definedName>
    <definedName name="Total_Pay" localSheetId="3">#REF!</definedName>
    <definedName name="Total_Pay">#REF!</definedName>
    <definedName name="Total_Payment" localSheetId="3">Scheduled_Payment+Extra_Payment</definedName>
    <definedName name="Total_Payment">Scheduled_Payment+Extra_Payment</definedName>
    <definedName name="TR" localSheetId="3">#REF!</definedName>
    <definedName name="TR">#REF!</definedName>
    <definedName name="TRC" localSheetId="3">#REF!</definedName>
    <definedName name="TRC">#REF!</definedName>
    <definedName name="TRD" localSheetId="3">#REF!</definedName>
    <definedName name="TRD">#REF!</definedName>
    <definedName name="TRY" localSheetId="3">#REF!</definedName>
    <definedName name="TRY">#REF!</definedName>
    <definedName name="TSE" localSheetId="3">#REF!</definedName>
    <definedName name="TSE">#REF!</definedName>
    <definedName name="TSEA" localSheetId="3">#REF!</definedName>
    <definedName name="TSEA">#REF!</definedName>
    <definedName name="TSEAA" localSheetId="3">#REF!</definedName>
    <definedName name="TSEAA">#REF!</definedName>
    <definedName name="TSEAAA" localSheetId="3">#REF!</definedName>
    <definedName name="TSEAAA">#REF!</definedName>
    <definedName name="TSEAAY" localSheetId="3">#REF!</definedName>
    <definedName name="TSEAAY">#REF!</definedName>
    <definedName name="TSEAY" localSheetId="3">#REF!</definedName>
    <definedName name="TSEAY">#REF!</definedName>
    <definedName name="TSEY" localSheetId="3">#REF!</definedName>
    <definedName name="TSEY">#REF!</definedName>
    <definedName name="TT" localSheetId="3">#REF!</definedName>
    <definedName name="TT">#REF!</definedName>
    <definedName name="TTAM" localSheetId="3">#REF!</definedName>
    <definedName name="TTAM">#REF!</definedName>
    <definedName name="TTAMY" localSheetId="3">#REF!</definedName>
    <definedName name="TTAMY">#REF!</definedName>
    <definedName name="TTC" localSheetId="3">#REF!</definedName>
    <definedName name="TTC">#REF!</definedName>
    <definedName name="TTD" localSheetId="3">#REF!</definedName>
    <definedName name="TTD">#REF!</definedName>
    <definedName name="TTI" localSheetId="3">#REF!</definedName>
    <definedName name="TTI">#REF!</definedName>
    <definedName name="TTIT" localSheetId="3">#REF!</definedName>
    <definedName name="TTIT">#REF!</definedName>
    <definedName name="TTiTy" localSheetId="3">#REF!</definedName>
    <definedName name="TTiTy">#REF!</definedName>
    <definedName name="TTiY" localSheetId="3">#REF!</definedName>
    <definedName name="TTiY">#REF!</definedName>
    <definedName name="TTT" localSheetId="3">#REF!</definedName>
    <definedName name="TTT">#REF!</definedName>
    <definedName name="TTTC" localSheetId="3">#REF!</definedName>
    <definedName name="TTTC">#REF!</definedName>
    <definedName name="TTTD" localSheetId="3">#REF!</definedName>
    <definedName name="TTTD">#REF!</definedName>
    <definedName name="TTTT" localSheetId="3">#REF!</definedName>
    <definedName name="TTTT">#REF!</definedName>
    <definedName name="TTTTC" localSheetId="3">#REF!</definedName>
    <definedName name="TTTTC">#REF!</definedName>
    <definedName name="TTTTD" localSheetId="3">#REF!</definedName>
    <definedName name="TTTTD">#REF!</definedName>
    <definedName name="TTTTT" localSheetId="3">#REF!</definedName>
    <definedName name="TTTTT">#REF!</definedName>
    <definedName name="TTTTTC" localSheetId="3">#REF!</definedName>
    <definedName name="TTTTTC">#REF!</definedName>
    <definedName name="TTTTTD" localSheetId="3">#REF!</definedName>
    <definedName name="TTTTTD">#REF!</definedName>
    <definedName name="TTTTTT" localSheetId="3">#REF!</definedName>
    <definedName name="TTTTTT">#REF!</definedName>
    <definedName name="TTTTTTC" localSheetId="3">#REF!</definedName>
    <definedName name="TTTTTTC">#REF!</definedName>
    <definedName name="TTTTTTD" localSheetId="3">#REF!</definedName>
    <definedName name="TTTTTTD">#REF!</definedName>
    <definedName name="TTTTTTT" localSheetId="3">#REF!</definedName>
    <definedName name="TTTTTTT">#REF!</definedName>
    <definedName name="TTTTTTTC" localSheetId="3">#REF!</definedName>
    <definedName name="TTTTTTTC">#REF!</definedName>
    <definedName name="TTTTTTTD" localSheetId="3">#REF!</definedName>
    <definedName name="TTTTTTTD">#REF!</definedName>
    <definedName name="TTTTTTTY" localSheetId="3">#REF!</definedName>
    <definedName name="TTTTTTTY">#REF!</definedName>
    <definedName name="TTTTTTY" localSheetId="3">#REF!</definedName>
    <definedName name="TTTTTTY">#REF!</definedName>
    <definedName name="TTTTTY" localSheetId="3">#REF!</definedName>
    <definedName name="TTTTTY">#REF!</definedName>
    <definedName name="TTTTY" localSheetId="3">#REF!</definedName>
    <definedName name="TTTTY">#REF!</definedName>
    <definedName name="TTTY" localSheetId="3">#REF!</definedName>
    <definedName name="TTTY">#REF!</definedName>
    <definedName name="TTW" localSheetId="3">#REF!</definedName>
    <definedName name="TTW">#REF!</definedName>
    <definedName name="TTWA" localSheetId="3">#REF!</definedName>
    <definedName name="TTWA">#REF!</definedName>
    <definedName name="TTWAC" localSheetId="3">#REF!</definedName>
    <definedName name="TTWAC">#REF!</definedName>
    <definedName name="TTWAD" localSheetId="3">#REF!</definedName>
    <definedName name="TTWAD">#REF!</definedName>
    <definedName name="TTWAY" localSheetId="3">#REF!</definedName>
    <definedName name="TTWAY">#REF!</definedName>
    <definedName name="TTWC" localSheetId="3">#REF!</definedName>
    <definedName name="TTWC">#REF!</definedName>
    <definedName name="TTWD" localSheetId="3">#REF!</definedName>
    <definedName name="TTWD">#REF!</definedName>
    <definedName name="TTWY" localSheetId="3">#REF!</definedName>
    <definedName name="TTWY">#REF!</definedName>
    <definedName name="TTX" localSheetId="3">#REF!</definedName>
    <definedName name="TTX">#REF!</definedName>
    <definedName name="TTY" localSheetId="3">#REF!</definedName>
    <definedName name="TTY">#REF!</definedName>
    <definedName name="Values_Entered" localSheetId="3">IF(CF!Loan_Amount*CF!Interest_Rate*CF!Loan_Years*CF!Loan_Start&gt;0,1,0)</definedName>
    <definedName name="Values_Entered">IF(Loan_Amount*Interest_Rate*Loan_Years*Loan_Start&gt;0,1,0)</definedName>
    <definedName name="z">#N/A</definedName>
    <definedName name="ค่ารับรอง" localSheetId="3">#REF!</definedName>
    <definedName name="ค่ารับรอง">#REF!</definedName>
    <definedName name="ๆ" localSheetId="3">#REF!</definedName>
    <definedName name="ๆ">#REF!</definedName>
  </definedNames>
  <calcPr calcId="125725"/>
</workbook>
</file>

<file path=xl/calcChain.xml><?xml version="1.0" encoding="utf-8"?>
<calcChain xmlns="http://schemas.openxmlformats.org/spreadsheetml/2006/main">
  <c r="H43" i="8"/>
  <c r="H44"/>
  <c r="J10"/>
  <c r="I49" i="3" l="1"/>
  <c r="K49"/>
  <c r="O49"/>
  <c r="Q49"/>
  <c r="Q48"/>
  <c r="O48"/>
  <c r="K48"/>
  <c r="I48"/>
  <c r="O46"/>
  <c r="S43"/>
  <c r="Q43"/>
  <c r="G36"/>
  <c r="M18"/>
  <c r="M19" s="1"/>
  <c r="M20" s="1"/>
  <c r="M21" s="1"/>
  <c r="K17"/>
  <c r="S15"/>
  <c r="F75" i="2"/>
  <c r="D75"/>
  <c r="F61"/>
  <c r="F65" s="1"/>
  <c r="D61"/>
  <c r="D65" s="1"/>
  <c r="F54"/>
  <c r="F56" s="1"/>
  <c r="D54"/>
  <c r="D56" s="1"/>
  <c r="H65" i="1"/>
  <c r="Q45" i="3"/>
  <c r="Q41"/>
  <c r="H66" i="1" s="1"/>
  <c r="I47" i="3"/>
  <c r="K47"/>
  <c r="B45"/>
  <c r="O19"/>
  <c r="O20" s="1"/>
  <c r="O21" s="1"/>
  <c r="I19"/>
  <c r="I20" s="1"/>
  <c r="I21" s="1"/>
  <c r="G19"/>
  <c r="G20" s="1"/>
  <c r="G21" s="1"/>
  <c r="D67" i="2" l="1"/>
  <c r="D69" s="1"/>
  <c r="S41" i="3"/>
  <c r="F67" i="2"/>
  <c r="F69" s="1"/>
  <c r="F79" s="1"/>
  <c r="F45" i="1"/>
  <c r="F44"/>
  <c r="H43"/>
  <c r="H42"/>
  <c r="F43"/>
  <c r="F42"/>
  <c r="H10" i="8" l="1"/>
  <c r="M45" i="3"/>
  <c r="D76" i="2"/>
  <c r="D79"/>
  <c r="F76"/>
  <c r="F33" l="1"/>
  <c r="D33"/>
  <c r="Q46" i="3" l="1"/>
  <c r="O47"/>
  <c r="S46" l="1"/>
  <c r="Q47"/>
  <c r="F66" i="1"/>
  <c r="F19" i="2"/>
  <c r="F23" s="1"/>
  <c r="D19"/>
  <c r="D23" s="1"/>
  <c r="F12"/>
  <c r="F14" s="1"/>
  <c r="D12"/>
  <c r="D14" s="1"/>
  <c r="J63" i="8"/>
  <c r="J57"/>
  <c r="H64" i="1"/>
  <c r="D25" i="2" l="1"/>
  <c r="D27" s="1"/>
  <c r="F25"/>
  <c r="F27" s="1"/>
  <c r="S45" i="3" l="1"/>
  <c r="S47" s="1"/>
  <c r="S48" s="1"/>
  <c r="S49" s="1"/>
  <c r="M47"/>
  <c r="M48" s="1"/>
  <c r="M49" s="1"/>
  <c r="D37" i="2"/>
  <c r="D34"/>
  <c r="F37"/>
  <c r="F34"/>
  <c r="H50" i="1"/>
  <c r="F50"/>
  <c r="H15"/>
  <c r="F15"/>
  <c r="K19" i="3" l="1"/>
  <c r="K20" s="1"/>
  <c r="K21" s="1"/>
  <c r="F65" i="1"/>
  <c r="F56"/>
  <c r="F22"/>
  <c r="Q17" i="3"/>
  <c r="Q19" s="1"/>
  <c r="Q20" s="1"/>
  <c r="Q18"/>
  <c r="S18" l="1"/>
  <c r="F64" i="1"/>
  <c r="Q13" i="3"/>
  <c r="Q21" s="1"/>
  <c r="F57" i="1"/>
  <c r="S13" i="3" l="1"/>
  <c r="H63" i="8"/>
  <c r="G57"/>
  <c r="G26"/>
  <c r="H57" l="1"/>
  <c r="F24" i="1"/>
  <c r="A40"/>
  <c r="H22" l="1"/>
  <c r="J26" i="8" l="1"/>
  <c r="J35" s="1"/>
  <c r="J37" s="1"/>
  <c r="J65" s="1"/>
  <c r="J67" s="1"/>
  <c r="H24" i="1"/>
  <c r="H56"/>
  <c r="H57" s="1"/>
  <c r="H26" i="8" l="1"/>
  <c r="H35" s="1"/>
  <c r="H37" s="1"/>
  <c r="H65" s="1"/>
  <c r="H67" s="1"/>
  <c r="S17" i="3"/>
  <c r="S19" s="1"/>
  <c r="S20" s="1"/>
  <c r="S21" s="1"/>
  <c r="F67" i="1" l="1"/>
  <c r="F69" s="1"/>
  <c r="H67"/>
  <c r="H69" s="1"/>
</calcChain>
</file>

<file path=xl/sharedStrings.xml><?xml version="1.0" encoding="utf-8"?>
<sst xmlns="http://schemas.openxmlformats.org/spreadsheetml/2006/main" count="246" uniqueCount="153">
  <si>
    <t>บริษัท ทักษิณคอนกรีต จำกัด (มหาชน)</t>
  </si>
  <si>
    <t>งบแสดงฐานะการเงิน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</si>
  <si>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</si>
  <si>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</si>
  <si>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</si>
  <si>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</si>
  <si>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</si>
  <si>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สินค้าคงเหลือ </t>
  </si>
  <si>
    <t>ลูกหนี้เงินประกันผลงาน</t>
  </si>
  <si>
    <t>รวมสินทรัพย์หมุนเวียน</t>
  </si>
  <si>
    <t>สินทรัพย์ไม่หมุนเวียน</t>
  </si>
  <si>
    <t>เงินลงทุนเผื่อขาย</t>
  </si>
  <si>
    <t xml:space="preserve">ที่ดิน อาคารและอุปกรณ์  </t>
  </si>
  <si>
    <t>เงินฝากธนาคารที่ติดภาระค้ำประกัน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</si>
  <si>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</si>
  <si>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</si>
  <si>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</si>
  <si>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</si>
  <si>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</si>
  <si>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หนี้สินตามสัญญาเช่าการเงินที่ถึงกำหนดชำระภายในหนึ่งปี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</si>
  <si>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</si>
  <si>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</si>
  <si>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</si>
  <si>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 xml:space="preserve">หนี้สินตามสัญญาเช่าการเงิน 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</si>
  <si>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</si>
  <si>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</si>
  <si>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</si>
  <si>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</si>
  <si>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</si>
  <si>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</si>
  <si>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</si>
  <si>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กำไรสะสม</t>
  </si>
  <si>
    <t xml:space="preserve">     จัดสรรแล้ว</t>
  </si>
  <si>
    <t xml:space="preserve">  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</si>
  <si>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</si>
  <si>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</si>
  <si>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</si>
  <si>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</si>
  <si>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</si>
  <si>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</si>
  <si>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</si>
  <si>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รวมรายได้จากการขายและการให้บริการ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</si>
  <si>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</si>
  <si>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</si>
  <si>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</si>
  <si>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</si>
  <si>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ต้นทุนการให้บริการ</t>
  </si>
  <si>
    <t>รวมต้นทุนขายและต้นทุนการให้บริการ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</si>
  <si>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</si>
  <si>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</si>
  <si>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</si>
  <si>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</si>
  <si>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</si>
  <si>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</si>
  <si>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</si>
  <si>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รายการที่อาจถูกจัดประเภทรายการใหม่เข้าไปไว้ในกำไรหรือขาดทุน : -</t>
  </si>
  <si>
    <t>ผลกำไร(ขาดทุน)จากการวัดมูลค่าเงินลงทุนเผื่อขาย</t>
  </si>
  <si>
    <t>กำไรต่อหุ้น</t>
  </si>
  <si>
    <t>งบแสดงการเปลี่ยนแปลงส่วนของผู้ถือหุ้น</t>
  </si>
  <si>
    <t>ผลต่างจากการ</t>
  </si>
  <si>
    <t>เปลี่ยนแปลง</t>
  </si>
  <si>
    <t>ประมาณการตาม</t>
  </si>
  <si>
    <t>ทุนที่ออก</t>
  </si>
  <si>
    <t>ทุนสำรองตาม</t>
  </si>
  <si>
    <t>ยังไม่ได้</t>
  </si>
  <si>
    <t>ในมูลค่ายุติธรรมของ</t>
  </si>
  <si>
    <t>หลักคณิตศาสตร์</t>
  </si>
  <si>
    <t>รวมองค์ประกอบอื่น</t>
  </si>
  <si>
    <t>รวม</t>
  </si>
  <si>
    <t>และชำระแล้ว</t>
  </si>
  <si>
    <t>กฎหมาย</t>
  </si>
  <si>
    <t>จัดสรร</t>
  </si>
  <si>
    <t>ประกันภัย ฯ</t>
  </si>
  <si>
    <t>ของส่วนของผู้ถือหุ้น</t>
  </si>
  <si>
    <t>กำไรขาดทุนเบ็ดเสร็จรวม</t>
  </si>
  <si>
    <t>กระแสเงินสดจากกิจกรรมดำเนินงาน</t>
  </si>
  <si>
    <t>รายการปรับปรุง</t>
  </si>
  <si>
    <t>ค่าเสื่อมราคา</t>
  </si>
  <si>
    <t xml:space="preserve">หนี้สงสัยจะสูญ </t>
  </si>
  <si>
    <t xml:space="preserve">โอนกลับค่าเผื่อหนี้สงสัยจะสูญ </t>
  </si>
  <si>
    <t>ค่าเผื่อมูลค่าสินค้าลดลง(โอนกลับ)</t>
  </si>
  <si>
    <t>กำไรจากการจำหน่ายอุปกรณ์</t>
  </si>
  <si>
    <t>ค่าใช้จ่ายผลประโยชน์พนักงาน</t>
  </si>
  <si>
    <t>ดอกเบี้ยรับ</t>
  </si>
  <si>
    <t>ดอกเบี้ยจ่าย</t>
  </si>
  <si>
    <t>การเปลี่ยนแปลงในสินทรัพย์และหนี้สินดำเนินงาน</t>
  </si>
  <si>
    <t>สินค้าคงเหลือ</t>
  </si>
  <si>
    <t>เงินสดได้มาจากกิจกรรมดำเนินงาน</t>
  </si>
  <si>
    <t xml:space="preserve">งบกระแสเงินสด 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</si>
  <si>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</si>
  <si>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</si>
  <si>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</si>
  <si>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รับดอกเบี้ย</t>
  </si>
  <si>
    <t>ซื้อเงินลงทุนเผื่อขาย</t>
  </si>
  <si>
    <t>เงินสดรับจากการจำหน่ายอุปกรณ์</t>
  </si>
  <si>
    <t>ซื้อที่ดิน อาคารและอุปกรณ์</t>
  </si>
  <si>
    <t>กระแสเงินสดจากกิจกรรมจัดหาเงิน</t>
  </si>
  <si>
    <t>จ่ายดอกเบี้ย</t>
  </si>
  <si>
    <t>ชำระคืนหนี้สินตามสัญญาเช่าการเงิน</t>
  </si>
  <si>
    <t>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</si>
  <si>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</si>
  <si>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งบกระแสเงินสด</t>
  </si>
  <si>
    <t>หมายเหตุประกอบงบการเงินเป็นส่วนหนึ่งของงบการเงินนี้</t>
  </si>
  <si>
    <t>เงินสดรับจากการจำหน่ายเงินลงทุนเผื่อขาย</t>
  </si>
  <si>
    <t>เงินสดและรายการเทียบเท่าเงินสดเพิ่มขึ้น(ลดลง)สุทธิ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</si>
  <si>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</si>
  <si>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</si>
  <si>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</si>
  <si>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      ทุนสำรองตามกฎหมาย</t>
  </si>
  <si>
    <t>กำไรจากการจำหน่ายเงินลงทุนเผื่อขาย</t>
  </si>
  <si>
    <t>กำไร(ขาดทุน)จากการ</t>
  </si>
  <si>
    <t>(ยังไม่ได้ตรวจสอบ/</t>
  </si>
  <si>
    <t>(ตรวจสอบแล้ว)</t>
  </si>
  <si>
    <t>สอบทานแล้ว)</t>
  </si>
  <si>
    <t>(พันบาท)</t>
  </si>
  <si>
    <t>31  ธันวาคม  2560</t>
  </si>
  <si>
    <t>สำหรับงวดสามเดือน</t>
  </si>
  <si>
    <t>(ยังไม่ได้ตรวจสอบ/สอบทานแล้ว)</t>
  </si>
  <si>
    <t>กำไรขาดทุนเบ็ดเสร็จอื่น : -</t>
  </si>
  <si>
    <t>กำไร(ขาดทุน)เบ็ดเสร็จอื่นสำหรับงวด-สุทธิจากภาษีเงินได้</t>
  </si>
  <si>
    <t>กำไรเบ็ดเสร็จรวมสำหรับงวด</t>
  </si>
  <si>
    <t>กำไรสำหรับงวด</t>
  </si>
  <si>
    <t>ยอดคงเหลือ ณ วันที่ 1 มกราคม 2561</t>
  </si>
  <si>
    <t>เงินสดสุทธิได้มาจาก(ใช้ไปใน)กิจกรรมลงทุน</t>
  </si>
  <si>
    <t>กำไร(ขาดทุน)เบ็ดเสร็จอื่นสำหรับงวด</t>
  </si>
  <si>
    <t>ณ วันที่ 30 มิถุนายน 2561</t>
  </si>
  <si>
    <t>30  มิถุนายน  2561</t>
  </si>
  <si>
    <t>สิ้นสุด  30  มิถุนายน</t>
  </si>
  <si>
    <t>สำหรับงวดหกเดือน</t>
  </si>
  <si>
    <t xml:space="preserve">สำหรับงวดหกเดือน </t>
  </si>
  <si>
    <t xml:space="preserve">   สิ้นสุด  30  มิถุนายน  2561:-</t>
  </si>
  <si>
    <t>การเปลี่ยนแปลงในส่วนของผู้ถือหุ้น</t>
  </si>
  <si>
    <t>เงินปันผลจ่ายให้แก่ผู้ถือหุ้นของบริษัท</t>
  </si>
  <si>
    <t xml:space="preserve">   สิ้นสุด  30  มิถุนายน  2560:-</t>
  </si>
  <si>
    <t>รวมการเปลี่ยนแปลงในส่วนของผู้ถือหุ้น</t>
  </si>
  <si>
    <t>ยอดคงเหลือ ณ วันที่ 30 มิถุนายน 2560</t>
  </si>
  <si>
    <t>ยอดคงเหลือ ณ วันที่ 30 มิถุนายน 2561</t>
  </si>
  <si>
    <t>สิ้นสุดวันที่ 30 มิถุนายน</t>
  </si>
  <si>
    <t>ขาดทุนจากการตัดจำหน่ายอุปกรณ์</t>
  </si>
  <si>
    <t>จ่ายเงินปันผล</t>
  </si>
  <si>
    <t>รับเงินปันผล</t>
  </si>
  <si>
    <t>เงินสดและรายการเทียบเท่าเงินสด ณ วัน 30 มิถุนายน</t>
  </si>
  <si>
    <t>เงินปันผลรับ</t>
  </si>
  <si>
    <t>ยอดคงเหลือ ณ วันที่ 1 มกราคม 2560</t>
  </si>
  <si>
    <t>กำไรที่เกิดขึ้นจริงจากเงินลงทุนชั่วคราว</t>
  </si>
  <si>
    <t>ซื้อเงินลงทุนชั่วคราว</t>
  </si>
  <si>
    <t>เงินสดรับจากการจำหน่ายเงินลงทุนชั่วคราว</t>
  </si>
  <si>
    <t>จ่ายผลประโยชน์พนักงาน</t>
  </si>
  <si>
    <t>ข้อมูลเพิ่มเติมเกี่ยวกับกระแสเงินสด</t>
  </si>
  <si>
    <t>รายการที่ไม่กระทบเงินสด</t>
  </si>
  <si>
    <t>ขาดทุนที่ยังไม่เกิดขึ้นจากการเปลี่ยนแปลงมูลค่าเงินลงทุนชั่วคราว</t>
  </si>
  <si>
    <t>ขั้นพื้นฐาน (บาท)</t>
  </si>
  <si>
    <t xml:space="preserve">       ในปี 2561 บริษัทฯ ได้มีการโอนสับเปลี่ยนระหว่างกองทุน มูลค่ารวม 50,003 พันบาท</t>
  </si>
</sst>
</file>

<file path=xl/styles.xml><?xml version="1.0" encoding="utf-8"?>
<styleSheet xmlns="http://schemas.openxmlformats.org/spreadsheetml/2006/main">
  <numFmts count="24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_(* #,##0_);_(* \(#,##0\);_(* &quot;-&quot;??_);_(@_)"/>
    <numFmt numFmtId="190" formatCode="_-* #,##0_-;\-* #,##0_-;_-* &quot;-&quot;??_-;_-@_-"/>
    <numFmt numFmtId="191" formatCode="#,##0;\(#,##0\);&quot;-     &quot;"/>
    <numFmt numFmtId="192" formatCode="#,##0\ ;\(#,##0\);&quot;-     &quot;"/>
    <numFmt numFmtId="193" formatCode="#,##0.00\ ;\(#,##0.00\);&quot;-     &quot;"/>
    <numFmt numFmtId="194" formatCode="d/mm/yy\ "/>
    <numFmt numFmtId="195" formatCode="General_)"/>
    <numFmt numFmtId="196" formatCode="#,##0;[Red]\(#,##0\)"/>
    <numFmt numFmtId="197" formatCode="#,##0.00\ ;\(#,##0.00\);&quot;-       &quot;\ \ \ "/>
    <numFmt numFmtId="198" formatCode="#,##0.00_);\ \(#,##0.00\)"/>
    <numFmt numFmtId="199" formatCode="#,##0.00\ &quot;F&quot;;\-#,##0.00\ &quot;F&quot;"/>
    <numFmt numFmtId="200" formatCode="dd\-mmm\-yy_)"/>
    <numFmt numFmtId="201" formatCode="0.0%"/>
    <numFmt numFmtId="202" formatCode="0.00_)"/>
    <numFmt numFmtId="203" formatCode="#,##0.0_);[Red]\(#,##0.0\)"/>
    <numFmt numFmtId="204" formatCode="#,##0\ &quot;DM&quot;;[Red]\-#,##0\ &quot;DM&quot;"/>
    <numFmt numFmtId="205" formatCode="#,##0.00\ &quot;DM&quot;;[Red]\-#,##0.00\ &quot;DM&quot;"/>
    <numFmt numFmtId="206" formatCode="#,##0_);\(#,##0\)"/>
    <numFmt numFmtId="207" formatCode="#,##0.00_);\(#,##0.00\)"/>
  </numFmts>
  <fonts count="65"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5"/>
      <color theme="1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scheme val="minor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6"/>
      <name val="AngsanaUPC"/>
      <family val="1"/>
      <charset val="222"/>
    </font>
    <font>
      <sz val="12"/>
      <name val="Helv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b/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</font>
    <font>
      <b/>
      <i/>
      <sz val="16"/>
      <color theme="1"/>
      <name val="Angsana New"/>
      <family val="1"/>
    </font>
    <font>
      <b/>
      <i/>
      <sz val="15"/>
      <color theme="1"/>
      <name val="Angsana New"/>
      <family val="1"/>
    </font>
    <font>
      <b/>
      <sz val="14"/>
      <color theme="1"/>
      <name val="Angsana New"/>
      <family val="1"/>
    </font>
    <font>
      <i/>
      <sz val="15"/>
      <color theme="1"/>
      <name val="Angsana New"/>
      <family val="1"/>
    </font>
    <font>
      <i/>
      <sz val="15"/>
      <color rgb="FFFF0000"/>
      <name val="Angsana New"/>
      <family val="1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467">
    <xf numFmtId="0" fontId="0" fillId="0" borderId="0"/>
    <xf numFmtId="0" fontId="1" fillId="0" borderId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9" fontId="11" fillId="0" borderId="0"/>
    <xf numFmtId="0" fontId="10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9" borderId="0" applyNumberFormat="0" applyBorder="0" applyAlignment="0" applyProtection="0"/>
    <xf numFmtId="0" fontId="10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2" borderId="0" applyNumberFormat="0" applyBorder="0" applyAlignment="0" applyProtection="0"/>
    <xf numFmtId="0" fontId="10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5" borderId="0" applyNumberFormat="0" applyBorder="0" applyAlignment="0" applyProtection="0"/>
    <xf numFmtId="0" fontId="10" fillId="1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0" applyNumberFormat="0" applyBorder="0" applyAlignment="0" applyProtection="0"/>
    <xf numFmtId="0" fontId="10" fillId="14" borderId="0" applyNumberFormat="0" applyBorder="0" applyAlignment="0" applyProtection="0"/>
    <xf numFmtId="0" fontId="12" fillId="28" borderId="0" applyNumberFormat="0" applyBorder="0" applyAlignment="0" applyProtection="0"/>
    <xf numFmtId="0" fontId="12" fillId="18" borderId="0" applyNumberFormat="0" applyBorder="0" applyAlignment="0" applyProtection="0"/>
    <xf numFmtId="0" fontId="13" fillId="29" borderId="0" applyNumberFormat="0" applyBorder="0" applyAlignment="0" applyProtection="0"/>
    <xf numFmtId="0" fontId="10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4" fillId="3" borderId="0" applyNumberFormat="0" applyBorder="0" applyAlignment="0" applyProtection="0"/>
    <xf numFmtId="0" fontId="15" fillId="34" borderId="8" applyNumberFormat="0" applyAlignment="0" applyProtection="0"/>
    <xf numFmtId="0" fontId="16" fillId="35" borderId="9" applyNumberFormat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8" fontId="18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9" fontId="11" fillId="0" borderId="0"/>
    <xf numFmtId="200" fontId="11" fillId="0" borderId="0"/>
    <xf numFmtId="201" fontId="11" fillId="0" borderId="0"/>
    <xf numFmtId="0" fontId="20" fillId="0" borderId="0" applyNumberFormat="0" applyFill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38" fontId="25" fillId="39" borderId="0" applyNumberFormat="0" applyBorder="0" applyAlignment="0" applyProtection="0"/>
    <xf numFmtId="0" fontId="26" fillId="40" borderId="10"/>
    <xf numFmtId="0" fontId="27" fillId="0" borderId="11" applyNumberFormat="0" applyAlignment="0" applyProtection="0">
      <alignment horizontal="left" vertical="center"/>
    </xf>
    <xf numFmtId="0" fontId="27" fillId="0" borderId="1">
      <alignment horizontal="left" vertical="center"/>
    </xf>
    <xf numFmtId="0" fontId="28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2" fillId="7" borderId="8" applyNumberFormat="0" applyAlignment="0" applyProtection="0"/>
    <xf numFmtId="10" fontId="25" fillId="41" borderId="7" applyNumberFormat="0" applyBorder="0" applyAlignment="0" applyProtection="0"/>
    <xf numFmtId="0" fontId="33" fillId="0" borderId="15" applyNumberFormat="0" applyFill="0" applyAlignment="0" applyProtection="0"/>
    <xf numFmtId="0" fontId="34" fillId="42" borderId="0" applyNumberFormat="0" applyBorder="0" applyAlignment="0" applyProtection="0"/>
    <xf numFmtId="37" fontId="35" fillId="0" borderId="0"/>
    <xf numFmtId="202" fontId="36" fillId="0" borderId="0"/>
    <xf numFmtId="0" fontId="37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39" fillId="0" borderId="0"/>
    <xf numFmtId="0" fontId="2" fillId="0" borderId="0"/>
    <xf numFmtId="0" fontId="40" fillId="0" borderId="0"/>
    <xf numFmtId="0" fontId="6" fillId="0" borderId="0"/>
    <xf numFmtId="0" fontId="6" fillId="0" borderId="0"/>
    <xf numFmtId="0" fontId="41" fillId="0" borderId="0"/>
    <xf numFmtId="0" fontId="42" fillId="0" borderId="0"/>
    <xf numFmtId="0" fontId="6" fillId="43" borderId="16" applyNumberFormat="0" applyFont="0" applyAlignment="0" applyProtection="0"/>
    <xf numFmtId="41" fontId="2" fillId="0" borderId="0" applyFont="0" applyFill="0" applyBorder="0" applyAlignment="0" applyProtection="0"/>
    <xf numFmtId="0" fontId="43" fillId="34" borderId="17" applyNumberFormat="0" applyAlignment="0" applyProtection="0"/>
    <xf numFmtId="10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203" fontId="2" fillId="0" borderId="0"/>
    <xf numFmtId="0" fontId="44" fillId="0" borderId="0" applyNumberFormat="0" applyFill="0" applyBorder="0" applyAlignment="0" applyProtection="0"/>
    <xf numFmtId="0" fontId="42" fillId="0" borderId="0"/>
    <xf numFmtId="0" fontId="45" fillId="0" borderId="0" applyNumberFormat="0" applyBorder="0" applyAlignment="0"/>
    <xf numFmtId="0" fontId="45" fillId="0" borderId="0" applyNumberFormat="0" applyBorder="0" applyAlignment="0"/>
    <xf numFmtId="3" fontId="2" fillId="0" borderId="7" applyNumberFormat="0" applyFont="0" applyFill="0" applyAlignment="0" applyProtection="0">
      <alignment vertical="center"/>
    </xf>
    <xf numFmtId="40" fontId="46" fillId="0" borderId="0"/>
    <xf numFmtId="0" fontId="47" fillId="0" borderId="0" applyNumberFormat="0" applyFill="0" applyBorder="0" applyAlignment="0" applyProtection="0"/>
    <xf numFmtId="0" fontId="48" fillId="0" borderId="18" applyNumberFormat="0" applyFill="0" applyAlignment="0" applyProtection="0"/>
    <xf numFmtId="40" fontId="42" fillId="0" borderId="0" applyFont="0" applyFill="0" applyBorder="0" applyAlignment="0" applyProtection="0"/>
    <xf numFmtId="8" fontId="49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19"/>
    <xf numFmtId="204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9" fontId="54" fillId="0" borderId="0" applyFont="0" applyFill="0" applyBorder="0" applyAlignment="0" applyProtection="0"/>
    <xf numFmtId="0" fontId="6" fillId="0" borderId="0"/>
    <xf numFmtId="0" fontId="41" fillId="0" borderId="0"/>
    <xf numFmtId="0" fontId="6" fillId="0" borderId="0"/>
    <xf numFmtId="0" fontId="2" fillId="0" borderId="0"/>
    <xf numFmtId="0" fontId="8" fillId="0" borderId="0"/>
    <xf numFmtId="0" fontId="2" fillId="0" borderId="0"/>
    <xf numFmtId="9" fontId="2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/>
    <xf numFmtId="0" fontId="55" fillId="0" borderId="0"/>
    <xf numFmtId="0" fontId="6" fillId="0" borderId="0"/>
  </cellStyleXfs>
  <cellXfs count="169">
    <xf numFmtId="0" fontId="0" fillId="0" borderId="0" xfId="0"/>
    <xf numFmtId="0" fontId="4" fillId="0" borderId="0" xfId="1" applyFont="1" applyFill="1" applyAlignment="1">
      <alignment horizontal="center"/>
    </xf>
    <xf numFmtId="0" fontId="1" fillId="0" borderId="0" xfId="1" applyFont="1" applyFill="1" applyAlignment="1"/>
    <xf numFmtId="0" fontId="1" fillId="0" borderId="0" xfId="1" applyFont="1" applyFill="1" applyAlignment="1">
      <alignment horizontal="left"/>
    </xf>
    <xf numFmtId="191" fontId="1" fillId="0" borderId="0" xfId="1" applyNumberFormat="1" applyFont="1" applyFill="1" applyAlignment="1"/>
    <xf numFmtId="0" fontId="5" fillId="0" borderId="0" xfId="1" applyFont="1" applyFill="1" applyAlignment="1">
      <alignment horizontal="left"/>
    </xf>
    <xf numFmtId="0" fontId="3" fillId="0" borderId="0" xfId="1" applyFont="1" applyFill="1" applyAlignment="1">
      <alignment horizontal="left"/>
    </xf>
    <xf numFmtId="190" fontId="1" fillId="0" borderId="0" xfId="8" applyNumberFormat="1" applyFont="1" applyFill="1" applyAlignment="1"/>
    <xf numFmtId="0" fontId="58" fillId="0" borderId="0" xfId="5" applyFont="1" applyFill="1" applyAlignment="1">
      <alignment horizontal="center"/>
    </xf>
    <xf numFmtId="0" fontId="56" fillId="0" borderId="0" xfId="0" applyFont="1" applyFill="1"/>
    <xf numFmtId="0" fontId="59" fillId="0" borderId="0" xfId="1" applyFont="1" applyFill="1" applyAlignment="1">
      <alignment horizontal="left"/>
    </xf>
    <xf numFmtId="0" fontId="59" fillId="0" borderId="0" xfId="1" applyFont="1" applyFill="1" applyAlignment="1"/>
    <xf numFmtId="0" fontId="60" fillId="0" borderId="0" xfId="1" applyFont="1" applyFill="1" applyAlignment="1"/>
    <xf numFmtId="0" fontId="58" fillId="0" borderId="0" xfId="1" applyFont="1" applyFill="1"/>
    <xf numFmtId="0" fontId="58" fillId="0" borderId="0" xfId="1" applyFont="1" applyFill="1" applyAlignment="1">
      <alignment horizontal="left"/>
    </xf>
    <xf numFmtId="0" fontId="58" fillId="0" borderId="0" xfId="1" applyFont="1" applyFill="1" applyAlignment="1"/>
    <xf numFmtId="0" fontId="61" fillId="0" borderId="0" xfId="1" applyFont="1" applyFill="1" applyAlignment="1">
      <alignment horizontal="center"/>
    </xf>
    <xf numFmtId="0" fontId="58" fillId="0" borderId="0" xfId="1" applyFont="1" applyFill="1" applyAlignment="1">
      <alignment horizontal="center"/>
    </xf>
    <xf numFmtId="0" fontId="62" fillId="0" borderId="0" xfId="1" applyFont="1" applyFill="1" applyAlignment="1">
      <alignment horizontal="center"/>
    </xf>
    <xf numFmtId="0" fontId="58" fillId="0" borderId="0" xfId="1" applyFont="1" applyFill="1" applyBorder="1" applyAlignment="1">
      <alignment horizontal="center"/>
    </xf>
    <xf numFmtId="0" fontId="61" fillId="0" borderId="0" xfId="1" applyFont="1" applyFill="1" applyBorder="1" applyAlignment="1">
      <alignment horizontal="center"/>
    </xf>
    <xf numFmtId="0" fontId="7" fillId="0" borderId="0" xfId="1" applyFont="1" applyFill="1"/>
    <xf numFmtId="0" fontId="7" fillId="0" borderId="0" xfId="1" applyFont="1" applyFill="1" applyAlignment="1"/>
    <xf numFmtId="0" fontId="63" fillId="0" borderId="0" xfId="1" applyFont="1" applyFill="1" applyAlignment="1">
      <alignment horizontal="center"/>
    </xf>
    <xf numFmtId="189" fontId="57" fillId="0" borderId="0" xfId="2" applyNumberFormat="1" applyFont="1" applyFill="1" applyAlignment="1">
      <alignment horizontal="center"/>
    </xf>
    <xf numFmtId="0" fontId="8" fillId="0" borderId="0" xfId="0" applyFont="1" applyFill="1"/>
    <xf numFmtId="192" fontId="58" fillId="0" borderId="0" xfId="1" applyNumberFormat="1" applyFont="1" applyFill="1" applyBorder="1" applyAlignment="1">
      <alignment horizontal="right"/>
    </xf>
    <xf numFmtId="192" fontId="58" fillId="0" borderId="0" xfId="2" applyNumberFormat="1" applyFont="1" applyFill="1" applyAlignment="1">
      <alignment horizontal="right"/>
    </xf>
    <xf numFmtId="192" fontId="58" fillId="0" borderId="0" xfId="1" applyNumberFormat="1" applyFont="1" applyFill="1" applyAlignment="1">
      <alignment horizontal="right"/>
    </xf>
    <xf numFmtId="192" fontId="58" fillId="0" borderId="0" xfId="2" applyNumberFormat="1" applyFont="1" applyFill="1" applyBorder="1" applyAlignment="1">
      <alignment horizontal="right"/>
    </xf>
    <xf numFmtId="191" fontId="58" fillId="0" borderId="0" xfId="2" applyNumberFormat="1" applyFont="1" applyFill="1" applyAlignment="1">
      <alignment horizontal="right"/>
    </xf>
    <xf numFmtId="191" fontId="58" fillId="0" borderId="0" xfId="1" applyNumberFormat="1" applyFont="1" applyFill="1" applyBorder="1" applyAlignment="1">
      <alignment horizontal="right"/>
    </xf>
    <xf numFmtId="192" fontId="58" fillId="0" borderId="5" xfId="1" applyNumberFormat="1" applyFont="1" applyFill="1" applyBorder="1" applyAlignment="1">
      <alignment horizontal="right"/>
    </xf>
    <xf numFmtId="0" fontId="58" fillId="0" borderId="0" xfId="1" applyFont="1" applyFill="1" applyBorder="1"/>
    <xf numFmtId="0" fontId="58" fillId="0" borderId="0" xfId="6" applyFont="1" applyFill="1" applyAlignment="1">
      <alignment horizontal="left"/>
    </xf>
    <xf numFmtId="192" fontId="7" fillId="0" borderId="0" xfId="1" applyNumberFormat="1" applyFont="1" applyFill="1" applyBorder="1" applyAlignment="1">
      <alignment horizontal="right"/>
    </xf>
    <xf numFmtId="192" fontId="7" fillId="0" borderId="0" xfId="2" applyNumberFormat="1" applyFont="1" applyFill="1" applyAlignment="1">
      <alignment horizontal="right"/>
    </xf>
    <xf numFmtId="0" fontId="7" fillId="0" borderId="0" xfId="1" applyFont="1" applyFill="1" applyAlignment="1">
      <alignment horizontal="left"/>
    </xf>
    <xf numFmtId="192" fontId="7" fillId="0" borderId="5" xfId="1" applyNumberFormat="1" applyFont="1" applyFill="1" applyBorder="1" applyAlignment="1">
      <alignment horizontal="right"/>
    </xf>
    <xf numFmtId="192" fontId="58" fillId="0" borderId="3" xfId="1" applyNumberFormat="1" applyFont="1" applyFill="1" applyBorder="1" applyAlignment="1">
      <alignment horizontal="right"/>
    </xf>
    <xf numFmtId="192" fontId="7" fillId="0" borderId="0" xfId="2" applyNumberFormat="1" applyFont="1" applyFill="1" applyBorder="1" applyAlignment="1">
      <alignment horizontal="right"/>
    </xf>
    <xf numFmtId="0" fontId="63" fillId="0" borderId="0" xfId="1" applyFont="1" applyFill="1" applyBorder="1" applyAlignment="1">
      <alignment horizontal="center"/>
    </xf>
    <xf numFmtId="192" fontId="63" fillId="0" borderId="0" xfId="1" applyNumberFormat="1" applyFont="1" applyFill="1" applyAlignment="1">
      <alignment horizontal="center"/>
    </xf>
    <xf numFmtId="192" fontId="7" fillId="0" borderId="0" xfId="1" applyNumberFormat="1" applyFont="1" applyFill="1"/>
    <xf numFmtId="191" fontId="7" fillId="0" borderId="0" xfId="1" applyNumberFormat="1" applyFont="1" applyFill="1" applyAlignment="1"/>
    <xf numFmtId="0" fontId="3" fillId="0" borderId="0" xfId="8" applyNumberFormat="1" applyFont="1" applyFill="1" applyAlignment="1">
      <alignment horizontal="center"/>
    </xf>
    <xf numFmtId="0" fontId="58" fillId="0" borderId="0" xfId="1" applyFont="1" applyFill="1" applyBorder="1" applyAlignment="1"/>
    <xf numFmtId="192" fontId="7" fillId="0" borderId="5" xfId="2" applyNumberFormat="1" applyFont="1" applyFill="1" applyBorder="1" applyAlignment="1">
      <alignment horizontal="right"/>
    </xf>
    <xf numFmtId="206" fontId="1" fillId="0" borderId="0" xfId="1" applyNumberFormat="1" applyFont="1" applyFill="1" applyAlignment="1"/>
    <xf numFmtId="206" fontId="1" fillId="0" borderId="0" xfId="8" applyNumberFormat="1" applyFont="1" applyFill="1" applyAlignment="1"/>
    <xf numFmtId="206" fontId="1" fillId="0" borderId="5" xfId="1" applyNumberFormat="1" applyFont="1" applyFill="1" applyBorder="1" applyAlignment="1"/>
    <xf numFmtId="206" fontId="3" fillId="0" borderId="1" xfId="1" applyNumberFormat="1" applyFont="1" applyFill="1" applyBorder="1" applyAlignment="1"/>
    <xf numFmtId="206" fontId="3" fillId="0" borderId="0" xfId="1" applyNumberFormat="1" applyFont="1" applyFill="1" applyAlignment="1"/>
    <xf numFmtId="206" fontId="3" fillId="0" borderId="1" xfId="8" applyNumberFormat="1" applyFont="1" applyFill="1" applyBorder="1" applyAlignment="1">
      <alignment horizontal="right"/>
    </xf>
    <xf numFmtId="206" fontId="3" fillId="0" borderId="1" xfId="8" applyNumberFormat="1" applyFont="1" applyFill="1" applyBorder="1" applyAlignment="1"/>
    <xf numFmtId="206" fontId="3" fillId="0" borderId="4" xfId="1" applyNumberFormat="1" applyFont="1" applyFill="1" applyBorder="1" applyAlignment="1"/>
    <xf numFmtId="206" fontId="3" fillId="0" borderId="4" xfId="8" applyNumberFormat="1" applyFont="1" applyFill="1" applyBorder="1" applyAlignment="1"/>
    <xf numFmtId="206" fontId="3" fillId="0" borderId="0" xfId="8" applyNumberFormat="1" applyFont="1" applyFill="1" applyBorder="1" applyAlignment="1"/>
    <xf numFmtId="206" fontId="1" fillId="0" borderId="0" xfId="1" applyNumberFormat="1" applyFont="1" applyFill="1" applyBorder="1" applyAlignment="1"/>
    <xf numFmtId="206" fontId="3" fillId="0" borderId="3" xfId="8" applyNumberFormat="1" applyFont="1" applyFill="1" applyBorder="1" applyAlignment="1"/>
    <xf numFmtId="206" fontId="3" fillId="0" borderId="0" xfId="1" applyNumberFormat="1" applyFont="1" applyFill="1" applyBorder="1" applyAlignment="1"/>
    <xf numFmtId="0" fontId="5" fillId="0" borderId="0" xfId="1" applyFont="1" applyFill="1" applyAlignment="1">
      <alignment horizontal="center"/>
    </xf>
    <xf numFmtId="0" fontId="1" fillId="0" borderId="0" xfId="1" applyFont="1" applyFill="1" applyBorder="1" applyAlignment="1">
      <alignment horizontal="left"/>
    </xf>
    <xf numFmtId="0" fontId="3" fillId="0" borderId="0" xfId="1" applyFont="1" applyFill="1" applyBorder="1" applyAlignment="1">
      <alignment horizontal="center"/>
    </xf>
    <xf numFmtId="189" fontId="3" fillId="0" borderId="0" xfId="2" quotePrefix="1" applyNumberFormat="1" applyFont="1" applyFill="1" applyBorder="1" applyAlignment="1">
      <alignment horizontal="center"/>
    </xf>
    <xf numFmtId="189" fontId="3" fillId="0" borderId="0" xfId="2" applyNumberFormat="1" applyFont="1" applyFill="1" applyBorder="1" applyAlignment="1">
      <alignment horizontal="center"/>
    </xf>
    <xf numFmtId="189" fontId="1" fillId="0" borderId="0" xfId="2" applyNumberFormat="1" applyFont="1" applyFill="1" applyAlignment="1"/>
    <xf numFmtId="0" fontId="1" fillId="0" borderId="0" xfId="1" applyFont="1" applyFill="1" applyAlignment="1">
      <alignment horizontal="center"/>
    </xf>
    <xf numFmtId="0" fontId="7" fillId="0" borderId="0" xfId="1" applyFont="1" applyFill="1" applyAlignment="1">
      <alignment horizontal="center"/>
    </xf>
    <xf numFmtId="0" fontId="1" fillId="0" borderId="0" xfId="1" applyFont="1"/>
    <xf numFmtId="190" fontId="1" fillId="0" borderId="0" xfId="1" applyNumberFormat="1" applyFont="1" applyFill="1" applyAlignment="1"/>
    <xf numFmtId="190" fontId="1" fillId="0" borderId="0" xfId="1" applyNumberFormat="1" applyFont="1" applyFill="1" applyBorder="1" applyAlignment="1"/>
    <xf numFmtId="190" fontId="3" fillId="0" borderId="1" xfId="1" applyNumberFormat="1" applyFont="1" applyFill="1" applyBorder="1" applyAlignment="1"/>
    <xf numFmtId="190" fontId="3" fillId="0" borderId="0" xfId="1" applyNumberFormat="1" applyFont="1" applyFill="1" applyBorder="1" applyAlignment="1"/>
    <xf numFmtId="37" fontId="1" fillId="0" borderId="0" xfId="1" applyNumberFormat="1" applyFont="1" applyFill="1" applyAlignment="1"/>
    <xf numFmtId="189" fontId="1" fillId="0" borderId="0" xfId="1" applyNumberFormat="1" applyFont="1" applyFill="1" applyAlignment="1"/>
    <xf numFmtId="189" fontId="3" fillId="0" borderId="1" xfId="1" applyNumberFormat="1" applyFont="1" applyFill="1" applyBorder="1" applyAlignment="1"/>
    <xf numFmtId="189" fontId="3" fillId="0" borderId="0" xfId="1" applyNumberFormat="1" applyFont="1" applyFill="1" applyBorder="1" applyAlignment="1"/>
    <xf numFmtId="189" fontId="3" fillId="0" borderId="0" xfId="1" applyNumberFormat="1" applyFont="1" applyFill="1" applyAlignment="1"/>
    <xf numFmtId="189" fontId="3" fillId="0" borderId="2" xfId="1" applyNumberFormat="1" applyFont="1" applyFill="1" applyBorder="1" applyAlignment="1"/>
    <xf numFmtId="0" fontId="1" fillId="0" borderId="0" xfId="1" applyFont="1" applyFill="1"/>
    <xf numFmtId="189" fontId="1" fillId="0" borderId="0" xfId="2" applyNumberFormat="1" applyFont="1" applyFill="1" applyBorder="1" applyAlignment="1"/>
    <xf numFmtId="0" fontId="64" fillId="0" borderId="0" xfId="1" applyFont="1" applyFill="1" applyAlignment="1">
      <alignment horizontal="center"/>
    </xf>
    <xf numFmtId="0" fontId="1" fillId="0" borderId="0" xfId="7" applyFont="1" applyFill="1" applyBorder="1" applyAlignment="1">
      <alignment vertical="center"/>
    </xf>
    <xf numFmtId="189" fontId="1" fillId="0" borderId="2" xfId="1" applyNumberFormat="1" applyFont="1" applyFill="1" applyBorder="1" applyAlignment="1"/>
    <xf numFmtId="189" fontId="1" fillId="0" borderId="0" xfId="1" applyNumberFormat="1" applyFont="1" applyFill="1" applyBorder="1" applyAlignment="1"/>
    <xf numFmtId="187" fontId="3" fillId="0" borderId="0" xfId="2" applyFont="1" applyFill="1" applyBorder="1" applyAlignment="1"/>
    <xf numFmtId="0" fontId="3" fillId="0" borderId="0" xfId="1" applyFont="1" applyFill="1" applyAlignment="1"/>
    <xf numFmtId="190" fontId="3" fillId="0" borderId="0" xfId="8" applyNumberFormat="1" applyFont="1" applyFill="1" applyAlignment="1">
      <alignment horizontal="right"/>
    </xf>
    <xf numFmtId="0" fontId="7" fillId="0" borderId="0" xfId="0" applyFont="1"/>
    <xf numFmtId="0" fontId="3" fillId="0" borderId="0" xfId="316" applyFont="1" applyFill="1" applyAlignment="1">
      <alignment horizontal="left"/>
    </xf>
    <xf numFmtId="0" fontId="1" fillId="0" borderId="0" xfId="316" applyFont="1" applyFill="1" applyAlignment="1"/>
    <xf numFmtId="0" fontId="1" fillId="0" borderId="0" xfId="316" applyFont="1" applyFill="1" applyAlignment="1">
      <alignment horizontal="right"/>
    </xf>
    <xf numFmtId="0" fontId="3" fillId="0" borderId="0" xfId="316" applyFont="1" applyFill="1" applyAlignment="1"/>
    <xf numFmtId="0" fontId="1" fillId="0" borderId="0" xfId="316" applyFont="1" applyFill="1" applyAlignment="1">
      <alignment horizontal="center"/>
    </xf>
    <xf numFmtId="0" fontId="4" fillId="0" borderId="0" xfId="316" applyFont="1" applyFill="1" applyAlignment="1">
      <alignment horizontal="center"/>
    </xf>
    <xf numFmtId="0" fontId="4" fillId="0" borderId="0" xfId="316" applyFont="1" applyFill="1" applyAlignment="1"/>
    <xf numFmtId="0" fontId="3" fillId="0" borderId="0" xfId="316" applyFont="1" applyFill="1" applyAlignment="1">
      <alignment horizontal="center"/>
    </xf>
    <xf numFmtId="0" fontId="5" fillId="0" borderId="0" xfId="316" applyFont="1" applyFill="1" applyAlignment="1"/>
    <xf numFmtId="37" fontId="1" fillId="0" borderId="0" xfId="316" applyNumberFormat="1" applyFont="1" applyFill="1" applyAlignment="1"/>
    <xf numFmtId="192" fontId="1" fillId="0" borderId="0" xfId="316" applyNumberFormat="1" applyFont="1" applyFill="1" applyAlignment="1">
      <alignment horizontal="right"/>
    </xf>
    <xf numFmtId="192" fontId="1" fillId="0" borderId="0" xfId="316" applyNumberFormat="1" applyFont="1" applyFill="1" applyAlignment="1"/>
    <xf numFmtId="190" fontId="1" fillId="0" borderId="0" xfId="58" applyNumberFormat="1" applyFont="1" applyFill="1" applyAlignment="1"/>
    <xf numFmtId="192" fontId="1" fillId="0" borderId="0" xfId="316" applyNumberFormat="1" applyFont="1" applyFill="1" applyBorder="1" applyAlignment="1"/>
    <xf numFmtId="0" fontId="1" fillId="0" borderId="0" xfId="316" applyFont="1" applyFill="1" applyAlignment="1">
      <alignment horizontal="left"/>
    </xf>
    <xf numFmtId="0" fontId="7" fillId="0" borderId="0" xfId="7" applyFont="1" applyFill="1" applyBorder="1" applyAlignment="1">
      <alignment vertical="center"/>
    </xf>
    <xf numFmtId="192" fontId="1" fillId="0" borderId="4" xfId="316" applyNumberFormat="1" applyFont="1" applyFill="1" applyBorder="1" applyAlignment="1"/>
    <xf numFmtId="191" fontId="1" fillId="0" borderId="0" xfId="316" applyNumberFormat="1" applyFont="1" applyFill="1" applyAlignment="1"/>
    <xf numFmtId="192" fontId="1" fillId="0" borderId="0" xfId="316" applyNumberFormat="1" applyFont="1" applyFill="1" applyBorder="1" applyAlignment="1">
      <alignment horizontal="right"/>
    </xf>
    <xf numFmtId="192" fontId="1" fillId="0" borderId="4" xfId="316" applyNumberFormat="1" applyFont="1" applyFill="1" applyBorder="1" applyAlignment="1">
      <alignment horizontal="right"/>
    </xf>
    <xf numFmtId="0" fontId="3" fillId="0" borderId="0" xfId="7" applyFont="1" applyFill="1" applyBorder="1" applyAlignment="1">
      <alignment vertical="center"/>
    </xf>
    <xf numFmtId="192" fontId="3" fillId="0" borderId="0" xfId="316" applyNumberFormat="1" applyFont="1" applyFill="1" applyBorder="1" applyAlignment="1"/>
    <xf numFmtId="192" fontId="3" fillId="0" borderId="1" xfId="316" applyNumberFormat="1" applyFont="1" applyFill="1" applyBorder="1" applyAlignment="1"/>
    <xf numFmtId="192" fontId="3" fillId="0" borderId="0" xfId="316" applyNumberFormat="1" applyFont="1" applyFill="1" applyAlignment="1"/>
    <xf numFmtId="192" fontId="7" fillId="0" borderId="0" xfId="131" applyNumberFormat="1" applyFont="1" applyFill="1" applyBorder="1" applyAlignment="1"/>
    <xf numFmtId="192" fontId="7" fillId="0" borderId="0" xfId="131" applyNumberFormat="1" applyFont="1" applyFill="1" applyAlignment="1"/>
    <xf numFmtId="192" fontId="1" fillId="0" borderId="0" xfId="131" applyNumberFormat="1" applyFont="1" applyFill="1" applyAlignment="1"/>
    <xf numFmtId="187" fontId="7" fillId="0" borderId="0" xfId="131" applyFont="1" applyFill="1" applyAlignment="1"/>
    <xf numFmtId="192" fontId="3" fillId="0" borderId="0" xfId="316" applyNumberFormat="1" applyFont="1" applyFill="1" applyBorder="1" applyAlignment="1">
      <alignment horizontal="right"/>
    </xf>
    <xf numFmtId="191" fontId="3" fillId="0" borderId="0" xfId="316" applyNumberFormat="1" applyFont="1" applyFill="1" applyBorder="1" applyAlignment="1"/>
    <xf numFmtId="191" fontId="3" fillId="0" borderId="0" xfId="316" applyNumberFormat="1" applyFont="1" applyFill="1" applyAlignment="1"/>
    <xf numFmtId="191" fontId="3" fillId="0" borderId="1" xfId="316" applyNumberFormat="1" applyFont="1" applyFill="1" applyBorder="1" applyAlignment="1"/>
    <xf numFmtId="191" fontId="1" fillId="0" borderId="0" xfId="316" applyNumberFormat="1" applyFont="1" applyFill="1" applyBorder="1" applyAlignment="1">
      <alignment horizontal="right"/>
    </xf>
    <xf numFmtId="192" fontId="3" fillId="0" borderId="3" xfId="316" applyNumberFormat="1" applyFont="1" applyFill="1" applyBorder="1" applyAlignment="1"/>
    <xf numFmtId="191" fontId="1" fillId="0" borderId="0" xfId="316" applyNumberFormat="1" applyFont="1" applyFill="1" applyAlignment="1">
      <alignment horizontal="right"/>
    </xf>
    <xf numFmtId="190" fontId="1" fillId="0" borderId="0" xfId="316" applyNumberFormat="1" applyFont="1" applyFill="1" applyAlignment="1"/>
    <xf numFmtId="191" fontId="1" fillId="0" borderId="0" xfId="316" applyNumberFormat="1" applyFont="1" applyFill="1" applyBorder="1" applyAlignment="1"/>
    <xf numFmtId="189" fontId="7" fillId="0" borderId="0" xfId="131" applyNumberFormat="1" applyFont="1" applyFill="1" applyBorder="1" applyAlignment="1"/>
    <xf numFmtId="189" fontId="7" fillId="0" borderId="0" xfId="131" applyNumberFormat="1" applyFont="1" applyFill="1" applyAlignment="1">
      <alignment horizontal="right"/>
    </xf>
    <xf numFmtId="189" fontId="1" fillId="0" borderId="0" xfId="316" applyNumberFormat="1" applyFont="1" applyFill="1" applyAlignment="1">
      <alignment horizontal="right"/>
    </xf>
    <xf numFmtId="207" fontId="1" fillId="0" borderId="0" xfId="466" applyNumberFormat="1" applyFont="1" applyFill="1" applyAlignment="1" applyProtection="1">
      <alignment horizontal="left"/>
    </xf>
    <xf numFmtId="0" fontId="5" fillId="0" borderId="0" xfId="1" applyFont="1" applyFill="1" applyAlignment="1"/>
    <xf numFmtId="0" fontId="58" fillId="0" borderId="0" xfId="0" applyFont="1" applyFill="1" applyAlignment="1">
      <alignment horizontal="center"/>
    </xf>
    <xf numFmtId="0" fontId="61" fillId="0" borderId="0" xfId="1" applyFont="1" applyFill="1" applyBorder="1" applyAlignment="1">
      <alignment horizontal="center"/>
    </xf>
    <xf numFmtId="0" fontId="4" fillId="0" borderId="0" xfId="1" applyFont="1"/>
    <xf numFmtId="0" fontId="3" fillId="0" borderId="0" xfId="0" applyFont="1"/>
    <xf numFmtId="0" fontId="1" fillId="0" borderId="0" xfId="0" applyFont="1"/>
    <xf numFmtId="206" fontId="1" fillId="0" borderId="0" xfId="8" applyNumberFormat="1" applyFont="1" applyFill="1" applyBorder="1" applyAlignment="1"/>
    <xf numFmtId="206" fontId="1" fillId="0" borderId="5" xfId="8" applyNumberFormat="1" applyFont="1" applyFill="1" applyBorder="1" applyAlignment="1"/>
    <xf numFmtId="206" fontId="3" fillId="0" borderId="3" xfId="1" applyNumberFormat="1" applyFont="1" applyFill="1" applyBorder="1" applyAlignment="1"/>
    <xf numFmtId="191" fontId="3" fillId="0" borderId="0" xfId="1" applyNumberFormat="1" applyFont="1" applyFill="1" applyBorder="1" applyAlignment="1"/>
    <xf numFmtId="191" fontId="1" fillId="0" borderId="0" xfId="1" applyNumberFormat="1" applyFont="1" applyFill="1" applyBorder="1" applyAlignment="1"/>
    <xf numFmtId="190" fontId="3" fillId="0" borderId="0" xfId="8" applyNumberFormat="1" applyFont="1" applyFill="1" applyBorder="1" applyAlignment="1"/>
    <xf numFmtId="191" fontId="3" fillId="0" borderId="0" xfId="1" applyNumberFormat="1" applyFont="1" applyFill="1" applyAlignment="1"/>
    <xf numFmtId="0" fontId="4" fillId="0" borderId="0" xfId="1" applyFont="1" applyAlignment="1">
      <alignment horizontal="center"/>
    </xf>
    <xf numFmtId="193" fontId="3" fillId="0" borderId="2" xfId="1" applyNumberFormat="1" applyFont="1" applyFill="1" applyBorder="1" applyAlignment="1"/>
    <xf numFmtId="0" fontId="3" fillId="0" borderId="0" xfId="1" applyFont="1" applyFill="1" applyBorder="1" applyAlignment="1"/>
    <xf numFmtId="0" fontId="4" fillId="0" borderId="0" xfId="0" applyFont="1"/>
    <xf numFmtId="190" fontId="1" fillId="0" borderId="0" xfId="8" applyNumberFormat="1" applyFont="1"/>
    <xf numFmtId="0" fontId="5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61" fillId="0" borderId="0" xfId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0" fontId="58" fillId="0" borderId="0" xfId="0" applyFont="1"/>
    <xf numFmtId="193" fontId="3" fillId="0" borderId="0" xfId="1" applyNumberFormat="1" applyFont="1" applyFill="1" applyBorder="1" applyAlignment="1"/>
    <xf numFmtId="0" fontId="58" fillId="0" borderId="5" xfId="1" applyFont="1" applyFill="1" applyBorder="1" applyAlignment="1"/>
    <xf numFmtId="0" fontId="5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192" fontId="58" fillId="0" borderId="1" xfId="1" applyNumberFormat="1" applyFont="1" applyFill="1" applyBorder="1" applyAlignment="1">
      <alignment horizontal="right"/>
    </xf>
    <xf numFmtId="192" fontId="7" fillId="0" borderId="0" xfId="1" applyNumberFormat="1" applyFont="1" applyFill="1" applyAlignment="1">
      <alignment horizontal="right"/>
    </xf>
    <xf numFmtId="206" fontId="3" fillId="0" borderId="5" xfId="1" applyNumberFormat="1" applyFont="1" applyFill="1" applyBorder="1" applyAlignment="1"/>
    <xf numFmtId="0" fontId="5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61" fillId="0" borderId="0" xfId="1" applyFont="1" applyFill="1" applyBorder="1" applyAlignment="1">
      <alignment horizontal="center"/>
    </xf>
    <xf numFmtId="0" fontId="61" fillId="0" borderId="5" xfId="1" applyFont="1" applyFill="1" applyBorder="1" applyAlignment="1">
      <alignment horizontal="center"/>
    </xf>
    <xf numFmtId="0" fontId="58" fillId="0" borderId="5" xfId="1" applyFont="1" applyFill="1" applyBorder="1" applyAlignment="1">
      <alignment horizontal="center"/>
    </xf>
    <xf numFmtId="0" fontId="5" fillId="0" borderId="0" xfId="316" applyFont="1" applyFill="1" applyAlignment="1">
      <alignment horizontal="center"/>
    </xf>
    <xf numFmtId="0" fontId="3" fillId="0" borderId="0" xfId="316" applyFont="1" applyFill="1" applyAlignment="1">
      <alignment horizontal="center"/>
    </xf>
    <xf numFmtId="192" fontId="7" fillId="0" borderId="0" xfId="1" applyNumberFormat="1" applyFont="1" applyFill="1" applyBorder="1" applyAlignment="1">
      <alignment horizontal="center"/>
    </xf>
  </cellXfs>
  <cellStyles count="467">
    <cellStyle name="20% - Accent1" xfId="12"/>
    <cellStyle name="20% - Accent2" xfId="13"/>
    <cellStyle name="20% - Accent3" xfId="14"/>
    <cellStyle name="20% - Accent4" xfId="15"/>
    <cellStyle name="20% - Accent5" xfId="16"/>
    <cellStyle name="20% - Accent6" xfId="17"/>
    <cellStyle name="40% - Accent1" xfId="18"/>
    <cellStyle name="40% - Accent2" xfId="19"/>
    <cellStyle name="40% - Accent3" xfId="20"/>
    <cellStyle name="40% - Accent4" xfId="21"/>
    <cellStyle name="40% - Accent5" xfId="22"/>
    <cellStyle name="40% - Accent6" xfId="23"/>
    <cellStyle name="60% - Accent1" xfId="24"/>
    <cellStyle name="60% - Accent2" xfId="25"/>
    <cellStyle name="60% - Accent3" xfId="26"/>
    <cellStyle name="60% - Accent4" xfId="27"/>
    <cellStyle name="60% - Accent5" xfId="28"/>
    <cellStyle name="60% - Accent6" xfId="29"/>
    <cellStyle name="75" xfId="30"/>
    <cellStyle name="Accent1" xfId="31"/>
    <cellStyle name="Accent1 - 20%" xfId="32"/>
    <cellStyle name="Accent1 - 40%" xfId="33"/>
    <cellStyle name="Accent1 - 60%" xfId="34"/>
    <cellStyle name="Accent2" xfId="35"/>
    <cellStyle name="Accent2 - 20%" xfId="36"/>
    <cellStyle name="Accent2 - 40%" xfId="37"/>
    <cellStyle name="Accent2 - 60%" xfId="38"/>
    <cellStyle name="Accent3" xfId="39"/>
    <cellStyle name="Accent3 - 20%" xfId="40"/>
    <cellStyle name="Accent3 - 40%" xfId="41"/>
    <cellStyle name="Accent3 - 60%" xfId="42"/>
    <cellStyle name="Accent4" xfId="43"/>
    <cellStyle name="Accent4 - 20%" xfId="44"/>
    <cellStyle name="Accent4 - 40%" xfId="45"/>
    <cellStyle name="Accent4 - 60%" xfId="46"/>
    <cellStyle name="Accent5" xfId="47"/>
    <cellStyle name="Accent5 - 20%" xfId="48"/>
    <cellStyle name="Accent5 - 40%" xfId="49"/>
    <cellStyle name="Accent5 - 60%" xfId="50"/>
    <cellStyle name="Accent6" xfId="51"/>
    <cellStyle name="Accent6 - 20%" xfId="52"/>
    <cellStyle name="Accent6 - 40%" xfId="53"/>
    <cellStyle name="Accent6 - 60%" xfId="54"/>
    <cellStyle name="Bad" xfId="55"/>
    <cellStyle name="Calculation" xfId="56"/>
    <cellStyle name="Check Cell" xfId="57"/>
    <cellStyle name="Comma" xfId="8" builtinId="3"/>
    <cellStyle name="Comma 10" xfId="58"/>
    <cellStyle name="Comma 10 10" xfId="59"/>
    <cellStyle name="Comma 10 11" xfId="60"/>
    <cellStyle name="Comma 10 12" xfId="61"/>
    <cellStyle name="Comma 10 2" xfId="62"/>
    <cellStyle name="Comma 10 3" xfId="63"/>
    <cellStyle name="Comma 10 4" xfId="64"/>
    <cellStyle name="Comma 10 5" xfId="65"/>
    <cellStyle name="Comma 10 6" xfId="66"/>
    <cellStyle name="Comma 10 7" xfId="67"/>
    <cellStyle name="Comma 10 8" xfId="68"/>
    <cellStyle name="Comma 10 9" xfId="69"/>
    <cellStyle name="Comma 11" xfId="70"/>
    <cellStyle name="Comma 11 10" xfId="71"/>
    <cellStyle name="Comma 11 11" xfId="72"/>
    <cellStyle name="Comma 11 12" xfId="73"/>
    <cellStyle name="Comma 11 2" xfId="74"/>
    <cellStyle name="Comma 11 2 2" xfId="75"/>
    <cellStyle name="Comma 11 3" xfId="76"/>
    <cellStyle name="Comma 11 4" xfId="77"/>
    <cellStyle name="Comma 11 5" xfId="78"/>
    <cellStyle name="Comma 11 6" xfId="79"/>
    <cellStyle name="Comma 11 7" xfId="80"/>
    <cellStyle name="Comma 11 8" xfId="81"/>
    <cellStyle name="Comma 11 9" xfId="82"/>
    <cellStyle name="Comma 12" xfId="83"/>
    <cellStyle name="Comma 12 10" xfId="84"/>
    <cellStyle name="Comma 12 11" xfId="85"/>
    <cellStyle name="Comma 12 12" xfId="86"/>
    <cellStyle name="Comma 12 2" xfId="87"/>
    <cellStyle name="Comma 12 3" xfId="88"/>
    <cellStyle name="Comma 12 4" xfId="89"/>
    <cellStyle name="Comma 12 5" xfId="90"/>
    <cellStyle name="Comma 12 6" xfId="91"/>
    <cellStyle name="Comma 12 7" xfId="92"/>
    <cellStyle name="Comma 12 8" xfId="93"/>
    <cellStyle name="Comma 12 9" xfId="94"/>
    <cellStyle name="Comma 13" xfId="95"/>
    <cellStyle name="Comma 13 10" xfId="96"/>
    <cellStyle name="Comma 13 11" xfId="97"/>
    <cellStyle name="Comma 13 12" xfId="98"/>
    <cellStyle name="Comma 13 2" xfId="99"/>
    <cellStyle name="Comma 13 3" xfId="100"/>
    <cellStyle name="Comma 13 4" xfId="101"/>
    <cellStyle name="Comma 13 5" xfId="102"/>
    <cellStyle name="Comma 13 6" xfId="103"/>
    <cellStyle name="Comma 13 7" xfId="104"/>
    <cellStyle name="Comma 13 8" xfId="105"/>
    <cellStyle name="Comma 13 9" xfId="106"/>
    <cellStyle name="Comma 14" xfId="107"/>
    <cellStyle name="Comma 15" xfId="108"/>
    <cellStyle name="Comma 16" xfId="109"/>
    <cellStyle name="Comma 17" xfId="110"/>
    <cellStyle name="Comma 17 2" xfId="111"/>
    <cellStyle name="Comma 18" xfId="112"/>
    <cellStyle name="Comma 18 10" xfId="113"/>
    <cellStyle name="Comma 18 11" xfId="114"/>
    <cellStyle name="Comma 18 12" xfId="115"/>
    <cellStyle name="Comma 18 2" xfId="116"/>
    <cellStyle name="Comma 18 3" xfId="117"/>
    <cellStyle name="Comma 18 4" xfId="118"/>
    <cellStyle name="Comma 18 5" xfId="119"/>
    <cellStyle name="Comma 18 6" xfId="120"/>
    <cellStyle name="Comma 18 7" xfId="121"/>
    <cellStyle name="Comma 18 8" xfId="122"/>
    <cellStyle name="Comma 18 9" xfId="123"/>
    <cellStyle name="Comma 19" xfId="124"/>
    <cellStyle name="Comma 2" xfId="3"/>
    <cellStyle name="Comma 2 10" xfId="125"/>
    <cellStyle name="Comma 2 11" xfId="126"/>
    <cellStyle name="Comma 2 12" xfId="127"/>
    <cellStyle name="Comma 2 13" xfId="128"/>
    <cellStyle name="Comma 2 14" xfId="129"/>
    <cellStyle name="Comma 2 15" xfId="130"/>
    <cellStyle name="Comma 2 16" xfId="131"/>
    <cellStyle name="Comma 2 17" xfId="132"/>
    <cellStyle name="Comma 2 18" xfId="133"/>
    <cellStyle name="Comma 2 19" xfId="134"/>
    <cellStyle name="Comma 2 2" xfId="135"/>
    <cellStyle name="Comma 2 2 2" xfId="136"/>
    <cellStyle name="Comma 2 2 7 3" xfId="137"/>
    <cellStyle name="Comma 2 20" xfId="138"/>
    <cellStyle name="Comma 2 21" xfId="139"/>
    <cellStyle name="Comma 2 22" xfId="140"/>
    <cellStyle name="Comma 2 23" xfId="141"/>
    <cellStyle name="Comma 2 24" xfId="142"/>
    <cellStyle name="Comma 2 25" xfId="143"/>
    <cellStyle name="Comma 2 26" xfId="144"/>
    <cellStyle name="Comma 2 27" xfId="145"/>
    <cellStyle name="Comma 2 28" xfId="146"/>
    <cellStyle name="Comma 2 29" xfId="147"/>
    <cellStyle name="Comma 2 3" xfId="148"/>
    <cellStyle name="Comma 2 30" xfId="149"/>
    <cellStyle name="Comma 2 31" xfId="150"/>
    <cellStyle name="Comma 2 32" xfId="151"/>
    <cellStyle name="Comma 2 33" xfId="152"/>
    <cellStyle name="Comma 2 34" xfId="153"/>
    <cellStyle name="Comma 2 35" xfId="154"/>
    <cellStyle name="Comma 2 36" xfId="155"/>
    <cellStyle name="Comma 2 37" xfId="156"/>
    <cellStyle name="Comma 2 38" xfId="157"/>
    <cellStyle name="Comma 2 39" xfId="158"/>
    <cellStyle name="Comma 2 4" xfId="159"/>
    <cellStyle name="Comma 2 40" xfId="160"/>
    <cellStyle name="Comma 2 41" xfId="161"/>
    <cellStyle name="Comma 2 42" xfId="162"/>
    <cellStyle name="Comma 2 5" xfId="163"/>
    <cellStyle name="Comma 2 6" xfId="164"/>
    <cellStyle name="Comma 2 7" xfId="165"/>
    <cellStyle name="Comma 2 8" xfId="166"/>
    <cellStyle name="Comma 2 9" xfId="167"/>
    <cellStyle name="Comma 20" xfId="168"/>
    <cellStyle name="Comma 21" xfId="169"/>
    <cellStyle name="Comma 21 2" xfId="170"/>
    <cellStyle name="Comma 22" xfId="171"/>
    <cellStyle name="Comma 23" xfId="172"/>
    <cellStyle name="Comma 24" xfId="173"/>
    <cellStyle name="Comma 3" xfId="4"/>
    <cellStyle name="Comma 3 10" xfId="174"/>
    <cellStyle name="Comma 3 11" xfId="175"/>
    <cellStyle name="Comma 3 12" xfId="176"/>
    <cellStyle name="Comma 3 13" xfId="177"/>
    <cellStyle name="Comma 3 14" xfId="178"/>
    <cellStyle name="Comma 3 15" xfId="179"/>
    <cellStyle name="Comma 3 16" xfId="180"/>
    <cellStyle name="Comma 3 17" xfId="181"/>
    <cellStyle name="Comma 3 18" xfId="182"/>
    <cellStyle name="Comma 3 19" xfId="183"/>
    <cellStyle name="Comma 3 2" xfId="184"/>
    <cellStyle name="Comma 3 20" xfId="185"/>
    <cellStyle name="Comma 3 21" xfId="186"/>
    <cellStyle name="Comma 3 22" xfId="187"/>
    <cellStyle name="Comma 3 23" xfId="188"/>
    <cellStyle name="Comma 3 24" xfId="189"/>
    <cellStyle name="Comma 3 25" xfId="190"/>
    <cellStyle name="Comma 3 26" xfId="191"/>
    <cellStyle name="Comma 3 27" xfId="192"/>
    <cellStyle name="Comma 3 28" xfId="193"/>
    <cellStyle name="Comma 3 29" xfId="194"/>
    <cellStyle name="Comma 3 3" xfId="195"/>
    <cellStyle name="Comma 3 30" xfId="196"/>
    <cellStyle name="Comma 3 4" xfId="197"/>
    <cellStyle name="Comma 3 5" xfId="198"/>
    <cellStyle name="Comma 3 6" xfId="199"/>
    <cellStyle name="Comma 3 7" xfId="200"/>
    <cellStyle name="Comma 3 8" xfId="201"/>
    <cellStyle name="Comma 3 9" xfId="202"/>
    <cellStyle name="Comma 4" xfId="2"/>
    <cellStyle name="Comma 4 10" xfId="203"/>
    <cellStyle name="Comma 4 11" xfId="204"/>
    <cellStyle name="Comma 4 12" xfId="205"/>
    <cellStyle name="Comma 4 13" xfId="206"/>
    <cellStyle name="Comma 4 2" xfId="207"/>
    <cellStyle name="Comma 4 3" xfId="208"/>
    <cellStyle name="Comma 4 4" xfId="209"/>
    <cellStyle name="Comma 4 5" xfId="210"/>
    <cellStyle name="Comma 4 6" xfId="211"/>
    <cellStyle name="Comma 4 7" xfId="212"/>
    <cellStyle name="Comma 4 8" xfId="213"/>
    <cellStyle name="Comma 4 9" xfId="214"/>
    <cellStyle name="Comma 4_lead q2" xfId="215"/>
    <cellStyle name="Comma 42" xfId="216"/>
    <cellStyle name="Comma 44" xfId="217"/>
    <cellStyle name="Comma 5" xfId="10"/>
    <cellStyle name="Comma 5 10" xfId="218"/>
    <cellStyle name="Comma 5 11" xfId="219"/>
    <cellStyle name="Comma 5 12" xfId="220"/>
    <cellStyle name="Comma 5 13" xfId="221"/>
    <cellStyle name="Comma 5 2" xfId="222"/>
    <cellStyle name="Comma 5 3" xfId="223"/>
    <cellStyle name="Comma 5 4" xfId="224"/>
    <cellStyle name="Comma 5 5" xfId="225"/>
    <cellStyle name="Comma 5 6" xfId="226"/>
    <cellStyle name="Comma 5 7" xfId="227"/>
    <cellStyle name="Comma 5 8" xfId="228"/>
    <cellStyle name="Comma 5 9" xfId="229"/>
    <cellStyle name="Comma 6" xfId="230"/>
    <cellStyle name="Comma 6 10" xfId="231"/>
    <cellStyle name="Comma 6 11" xfId="232"/>
    <cellStyle name="Comma 6 12" xfId="233"/>
    <cellStyle name="Comma 6 13" xfId="234"/>
    <cellStyle name="Comma 6 2" xfId="235"/>
    <cellStyle name="Comma 6 2 2" xfId="236"/>
    <cellStyle name="Comma 6 2 3" xfId="237"/>
    <cellStyle name="Comma 6 3" xfId="238"/>
    <cellStyle name="Comma 6 4" xfId="239"/>
    <cellStyle name="Comma 6 5" xfId="240"/>
    <cellStyle name="Comma 6 6" xfId="241"/>
    <cellStyle name="Comma 6 7" xfId="242"/>
    <cellStyle name="Comma 6 8" xfId="243"/>
    <cellStyle name="Comma 6 9" xfId="244"/>
    <cellStyle name="Comma 7" xfId="245"/>
    <cellStyle name="Comma 7 10" xfId="246"/>
    <cellStyle name="Comma 7 11" xfId="247"/>
    <cellStyle name="Comma 7 12" xfId="248"/>
    <cellStyle name="Comma 7 2" xfId="249"/>
    <cellStyle name="Comma 7 3" xfId="250"/>
    <cellStyle name="Comma 7 4" xfId="251"/>
    <cellStyle name="Comma 7 5" xfId="252"/>
    <cellStyle name="Comma 7 6" xfId="253"/>
    <cellStyle name="Comma 7 7" xfId="254"/>
    <cellStyle name="Comma 7 8" xfId="255"/>
    <cellStyle name="Comma 7 9" xfId="256"/>
    <cellStyle name="Comma 8" xfId="257"/>
    <cellStyle name="Comma 8 10" xfId="258"/>
    <cellStyle name="Comma 8 11" xfId="259"/>
    <cellStyle name="Comma 8 12" xfId="260"/>
    <cellStyle name="Comma 8 2" xfId="261"/>
    <cellStyle name="Comma 8 3" xfId="262"/>
    <cellStyle name="Comma 8 4" xfId="263"/>
    <cellStyle name="Comma 8 5" xfId="264"/>
    <cellStyle name="Comma 8 6" xfId="265"/>
    <cellStyle name="Comma 8 7" xfId="266"/>
    <cellStyle name="Comma 8 8" xfId="267"/>
    <cellStyle name="Comma 8 9" xfId="268"/>
    <cellStyle name="Comma 9" xfId="269"/>
    <cellStyle name="Comma 9 10" xfId="270"/>
    <cellStyle name="Comma 9 11" xfId="271"/>
    <cellStyle name="Comma 9 12" xfId="272"/>
    <cellStyle name="Comma 9 13" xfId="273"/>
    <cellStyle name="Comma 9 2" xfId="274"/>
    <cellStyle name="Comma 9 3" xfId="275"/>
    <cellStyle name="Comma 9 4" xfId="276"/>
    <cellStyle name="Comma 9 5" xfId="277"/>
    <cellStyle name="Comma 9 6" xfId="278"/>
    <cellStyle name="Comma 9 7" xfId="279"/>
    <cellStyle name="Comma 9 8" xfId="280"/>
    <cellStyle name="Comma 9 9" xfId="281"/>
    <cellStyle name="comma zerodec" xfId="282"/>
    <cellStyle name="Currency1" xfId="283"/>
    <cellStyle name="Dollar (zero dec)" xfId="284"/>
    <cellStyle name="E&amp;Y House" xfId="285"/>
    <cellStyle name="Emphasis 1" xfId="286"/>
    <cellStyle name="Emphasis 2" xfId="287"/>
    <cellStyle name="Emphasis 3" xfId="288"/>
    <cellStyle name="Excel Built-in Normal" xfId="289"/>
    <cellStyle name="Explanatory Text" xfId="290"/>
    <cellStyle name="Good" xfId="291"/>
    <cellStyle name="Grey" xfId="292"/>
    <cellStyle name="Header - Style1" xfId="293"/>
    <cellStyle name="Header1" xfId="294"/>
    <cellStyle name="Header2" xfId="295"/>
    <cellStyle name="Heading" xfId="296"/>
    <cellStyle name="Heading 1" xfId="297"/>
    <cellStyle name="Heading 2" xfId="298"/>
    <cellStyle name="Heading 3" xfId="299"/>
    <cellStyle name="Heading 4" xfId="300"/>
    <cellStyle name="Heading_leadSMT- S 31-12-2550" xfId="301"/>
    <cellStyle name="Input" xfId="302"/>
    <cellStyle name="Input [yellow]" xfId="303"/>
    <cellStyle name="Linked Cell" xfId="304"/>
    <cellStyle name="Neutral" xfId="305"/>
    <cellStyle name="no dec" xfId="306"/>
    <cellStyle name="Normal" xfId="0" builtinId="0"/>
    <cellStyle name="Normal - Style1" xfId="307"/>
    <cellStyle name="Normal 10" xfId="308"/>
    <cellStyle name="Normal 11" xfId="309"/>
    <cellStyle name="Normal 11 2" xfId="466"/>
    <cellStyle name="Normal 2" xfId="5"/>
    <cellStyle name="Normal 2 10" xfId="310"/>
    <cellStyle name="Normal 2 11" xfId="311"/>
    <cellStyle name="Normal 2 12" xfId="312"/>
    <cellStyle name="Normal 2 13" xfId="313"/>
    <cellStyle name="Normal 2 14" xfId="314"/>
    <cellStyle name="Normal 2 15" xfId="315"/>
    <cellStyle name="Normal 2 16" xfId="316"/>
    <cellStyle name="Normal 2 17" xfId="317"/>
    <cellStyle name="Normal 2 18" xfId="318"/>
    <cellStyle name="Normal 2 19" xfId="319"/>
    <cellStyle name="Normal 2 2" xfId="320"/>
    <cellStyle name="Normal 2 2 2" xfId="321"/>
    <cellStyle name="Normal 2 20" xfId="322"/>
    <cellStyle name="Normal 2 21" xfId="323"/>
    <cellStyle name="Normal 2 22" xfId="324"/>
    <cellStyle name="Normal 2 23" xfId="325"/>
    <cellStyle name="Normal 2 24" xfId="326"/>
    <cellStyle name="Normal 2 25" xfId="327"/>
    <cellStyle name="Normal 2 26" xfId="328"/>
    <cellStyle name="Normal 2 27" xfId="329"/>
    <cellStyle name="Normal 2 28" xfId="330"/>
    <cellStyle name="Normal 2 29" xfId="331"/>
    <cellStyle name="Normal 2 3" xfId="332"/>
    <cellStyle name="Normal 2 3 2" xfId="333"/>
    <cellStyle name="Normal 2 3 3" xfId="334"/>
    <cellStyle name="Normal 2 30" xfId="335"/>
    <cellStyle name="Normal 2 31" xfId="336"/>
    <cellStyle name="Normal 2 32" xfId="337"/>
    <cellStyle name="Normal 2 33" xfId="338"/>
    <cellStyle name="Normal 2 34" xfId="339"/>
    <cellStyle name="Normal 2 35" xfId="340"/>
    <cellStyle name="Normal 2 36" xfId="341"/>
    <cellStyle name="Normal 2 37" xfId="342"/>
    <cellStyle name="Normal 2 38" xfId="343"/>
    <cellStyle name="Normal 2 39" xfId="344"/>
    <cellStyle name="Normal 2 4" xfId="345"/>
    <cellStyle name="Normal 2 40" xfId="346"/>
    <cellStyle name="Normal 2 41" xfId="347"/>
    <cellStyle name="Normal 2 42" xfId="348"/>
    <cellStyle name="Normal 2 5" xfId="349"/>
    <cellStyle name="Normal 2 5 2" xfId="350"/>
    <cellStyle name="Normal 2 6" xfId="351"/>
    <cellStyle name="Normal 2 7" xfId="352"/>
    <cellStyle name="Normal 2 8" xfId="353"/>
    <cellStyle name="Normal 2 9" xfId="354"/>
    <cellStyle name="Normal 2_Leadเจิ๋นโซง09โย ดึกดื่นmorning sad" xfId="355"/>
    <cellStyle name="Normal 3" xfId="6"/>
    <cellStyle name="Normal 3 10" xfId="356"/>
    <cellStyle name="Normal 3 11" xfId="357"/>
    <cellStyle name="Normal 3 12" xfId="358"/>
    <cellStyle name="Normal 3 13" xfId="359"/>
    <cellStyle name="Normal 3 14" xfId="360"/>
    <cellStyle name="Normal 3 15" xfId="361"/>
    <cellStyle name="Normal 3 16" xfId="362"/>
    <cellStyle name="Normal 3 17" xfId="363"/>
    <cellStyle name="Normal 3 18" xfId="364"/>
    <cellStyle name="Normal 3 19" xfId="365"/>
    <cellStyle name="Normal 3 2" xfId="366"/>
    <cellStyle name="Normal 3 2 4" xfId="367"/>
    <cellStyle name="Normal 3 20" xfId="368"/>
    <cellStyle name="Normal 3 21" xfId="369"/>
    <cellStyle name="Normal 3 22" xfId="370"/>
    <cellStyle name="Normal 3 23" xfId="371"/>
    <cellStyle name="Normal 3 24" xfId="372"/>
    <cellStyle name="Normal 3 25" xfId="373"/>
    <cellStyle name="Normal 3 26" xfId="374"/>
    <cellStyle name="Normal 3 27" xfId="375"/>
    <cellStyle name="Normal 3 28" xfId="376"/>
    <cellStyle name="Normal 3 29" xfId="377"/>
    <cellStyle name="Normal 3 3" xfId="378"/>
    <cellStyle name="Normal 3 30" xfId="379"/>
    <cellStyle name="Normal 3 31" xfId="380"/>
    <cellStyle name="Normal 3 32" xfId="381"/>
    <cellStyle name="Normal 3 33" xfId="382"/>
    <cellStyle name="Normal 3 34" xfId="383"/>
    <cellStyle name="Normal 3 35" xfId="384"/>
    <cellStyle name="Normal 3 36" xfId="385"/>
    <cellStyle name="Normal 3 37" xfId="386"/>
    <cellStyle name="Normal 3 38" xfId="387"/>
    <cellStyle name="Normal 3 39" xfId="388"/>
    <cellStyle name="Normal 3 4" xfId="389"/>
    <cellStyle name="Normal 3 40" xfId="390"/>
    <cellStyle name="Normal 3 5" xfId="391"/>
    <cellStyle name="Normal 3 6" xfId="392"/>
    <cellStyle name="Normal 3 7" xfId="393"/>
    <cellStyle name="Normal 3 8" xfId="394"/>
    <cellStyle name="Normal 3 9" xfId="395"/>
    <cellStyle name="Normal 4" xfId="1"/>
    <cellStyle name="Normal 4 2" xfId="396"/>
    <cellStyle name="Normal 4 3" xfId="397"/>
    <cellStyle name="Normal 4 4" xfId="398"/>
    <cellStyle name="Normal 42" xfId="399"/>
    <cellStyle name="Normal 43" xfId="400"/>
    <cellStyle name="Normal 5" xfId="9"/>
    <cellStyle name="Normal 5 2" xfId="401"/>
    <cellStyle name="Normal 6" xfId="402"/>
    <cellStyle name="Normal 6 2" xfId="403"/>
    <cellStyle name="Normal 7" xfId="404"/>
    <cellStyle name="Normal 8" xfId="405"/>
    <cellStyle name="Normal 9" xfId="406"/>
    <cellStyle name="Normale_9639A02C" xfId="407"/>
    <cellStyle name="Note" xfId="408"/>
    <cellStyle name="oft Excel]_x000d__x000a_Comment=The open=/f lines load custom functions into the Paste Function list._x000d__x000a_Maximized=3_x000d__x000a_Basics=1_x000d__x000a_A" xfId="409"/>
    <cellStyle name="Output" xfId="410"/>
    <cellStyle name="Percent [2]" xfId="411"/>
    <cellStyle name="Percent 2" xfId="11"/>
    <cellStyle name="Percent 2 10" xfId="412"/>
    <cellStyle name="Percent 2 11" xfId="413"/>
    <cellStyle name="Percent 2 12" xfId="414"/>
    <cellStyle name="Percent 2 2" xfId="415"/>
    <cellStyle name="Percent 2 3" xfId="416"/>
    <cellStyle name="Percent 2 4" xfId="417"/>
    <cellStyle name="Percent 2 5" xfId="418"/>
    <cellStyle name="Percent 2 6" xfId="419"/>
    <cellStyle name="Percent 2 7" xfId="420"/>
    <cellStyle name="Percent 2 8" xfId="421"/>
    <cellStyle name="Percent 2 9" xfId="422"/>
    <cellStyle name="Percent 3" xfId="423"/>
    <cellStyle name="Percent 4" xfId="424"/>
    <cellStyle name="Percent 5" xfId="425"/>
    <cellStyle name="Quantity" xfId="426"/>
    <cellStyle name="Rittichai" xfId="427"/>
    <cellStyle name="Sheet Title" xfId="428"/>
    <cellStyle name="Standard_OPTIMIR1 (deutsch)" xfId="429"/>
    <cellStyle name="STYLE1" xfId="430"/>
    <cellStyle name="STYLE2" xfId="431"/>
    <cellStyle name="Table" xfId="432"/>
    <cellStyle name="Times New Roman" xfId="433"/>
    <cellStyle name="Title" xfId="434"/>
    <cellStyle name="Total" xfId="435"/>
    <cellStyle name="Tusental_A-listan (fixad)" xfId="436"/>
    <cellStyle name="Valuta_NPV" xfId="437"/>
    <cellStyle name="Warning Text" xfId="438"/>
    <cellStyle name="WHead - Style2" xfId="439"/>
    <cellStyle name="Wไhrung [0]_OPTIMIR1 (deutsch)" xfId="440"/>
    <cellStyle name="Wไhrung_OPTIMIR1 (deutsch)" xfId="441"/>
    <cellStyle name="เครื่องหมายจุลภาค 10 2" xfId="442"/>
    <cellStyle name="เครื่องหมายจุลภาค 2" xfId="443"/>
    <cellStyle name="เครื่องหมายจุลภาค 2 2" xfId="444"/>
    <cellStyle name="เครื่องหมายจุลภาค 3" xfId="445"/>
    <cellStyle name="เครื่องหมายจุลภาค 4" xfId="446"/>
    <cellStyle name="เครื่องหมายจุลภาค 5" xfId="447"/>
    <cellStyle name="เครื่องหมายจุลภาค_Lead PAC49" xfId="448"/>
    <cellStyle name="เครื่องหมายเปอร์เซ็นต์_Sheet1" xfId="449"/>
    <cellStyle name="เชื่อมโยงหลายมิติ" xfId="450"/>
    <cellStyle name="ตามการเชื่อมโยงหลายมิติ" xfId="451"/>
    <cellStyle name="น้บะภฒ_95" xfId="452"/>
    <cellStyle name="ปกติ 2" xfId="453"/>
    <cellStyle name="ปกติ 2 2" xfId="454"/>
    <cellStyle name="ปกติ 2 3" xfId="455"/>
    <cellStyle name="ปกติ 3" xfId="456"/>
    <cellStyle name="ปกติ 4" xfId="457"/>
    <cellStyle name="ปกติ_ACAP CONSOLIDATION + CASH FLOW  Q3'2005" xfId="458"/>
    <cellStyle name="ปกติ_USCT2" xfId="7"/>
    <cellStyle name="เปอร์เซ็นต์ 2" xfId="459"/>
    <cellStyle name="ฤธถ [0]_95" xfId="460"/>
    <cellStyle name="ฤธถ_95" xfId="461"/>
    <cellStyle name="ล๋ศญ [0]_95" xfId="462"/>
    <cellStyle name="ล๋ศญ_95" xfId="463"/>
    <cellStyle name="วฅมุ_4ฟ๙ฝวภ๛" xfId="464"/>
    <cellStyle name="標準_FIXED ASSET" xfId="46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10_Taksin/SCP_Ye'%2011/SCP_Q'1%20%2054/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iERP60\FS-IERP1\IERP60\tmpJour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actory\&#3623;&#3634;&#3591;&#3649;&#3612;&#3609;&#3592;&#3633;&#3604;&#3626;&#3656;&#3591;\&#3606;&#3633;&#3591;nomove&amp;&#3606;&#3633;&#3591;&#3648;&#3585;&#3619;&#3604;%20B\&#3626;&#3619;&#3640;&#3611;&#3618;&#3629;&#3604;&#3606;&#3633;&#3591;%20WIP%20&#3648;&#3585;&#3619;&#3604;%20B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TB54-Q1"/>
      <sheetName val="แนบ 8_ที่ดิน 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ow_DateExport"/>
    </sheetNames>
    <sheetDataSet>
      <sheetData sheetId="0">
        <row r="1">
          <cell r="A1" t="str">
            <v>MFC_Section</v>
          </cell>
          <cell r="B1" t="str">
            <v>COA_AcctNbr</v>
          </cell>
          <cell r="C1" t="str">
            <v>costcode_id</v>
          </cell>
          <cell r="D1" t="str">
            <v>PRJG_ProjectID</v>
          </cell>
          <cell r="E1" t="str">
            <v>MFC_BUType</v>
          </cell>
          <cell r="F1" t="str">
            <v>MFC_SubBU</v>
          </cell>
        </row>
        <row r="2">
          <cell r="A2" t="str">
            <v>1.Acon Prod</v>
          </cell>
          <cell r="B2" t="str">
            <v>11-01-010</v>
          </cell>
          <cell r="C2" t="str">
            <v>AL 00</v>
          </cell>
          <cell r="D2" t="str">
            <v>A4/2804-PE</v>
          </cell>
          <cell r="E2" t="str">
            <v>EQ</v>
          </cell>
          <cell r="F2" t="str">
            <v>EQ-8 Storage-SS</v>
          </cell>
        </row>
        <row r="3">
          <cell r="A3" t="str">
            <v>1.Fac Adm</v>
          </cell>
          <cell r="B3" t="str">
            <v>11-01-020</v>
          </cell>
          <cell r="C3" t="str">
            <v>AL 01</v>
          </cell>
          <cell r="D3" t="str">
            <v>A4/2965-PJ</v>
          </cell>
          <cell r="E3" t="str">
            <v>OR</v>
          </cell>
          <cell r="F3" t="str">
            <v>EQ-9 Storage+WWT-RC</v>
          </cell>
        </row>
        <row r="4">
          <cell r="A4" t="str">
            <v>1.M&amp;E Prod</v>
          </cell>
          <cell r="B4" t="str">
            <v>11-01-030</v>
          </cell>
          <cell r="C4" t="str">
            <v>AL 02</v>
          </cell>
          <cell r="D4" t="str">
            <v>A4/2994-PG</v>
          </cell>
          <cell r="E4" t="str">
            <v>PJ</v>
          </cell>
          <cell r="F4" t="str">
            <v>EQ-A Aeration System</v>
          </cell>
        </row>
        <row r="5">
          <cell r="A5" t="str">
            <v>1.Maint Sect</v>
          </cell>
          <cell r="B5" t="str">
            <v>11-02-011</v>
          </cell>
          <cell r="C5" t="str">
            <v>AL 03</v>
          </cell>
          <cell r="D5" t="str">
            <v>A4/3136-EQ</v>
          </cell>
          <cell r="E5" t="str">
            <v>PK</v>
          </cell>
          <cell r="F5" t="str">
            <v>EQ-B PreTreatment</v>
          </cell>
        </row>
        <row r="6">
          <cell r="A6" t="str">
            <v>1.PE Prod-Accessory</v>
          </cell>
          <cell r="B6" t="str">
            <v>11-02-012</v>
          </cell>
          <cell r="C6" t="str">
            <v>AL 10</v>
          </cell>
          <cell r="D6" t="str">
            <v>A4/3245-EQ</v>
          </cell>
          <cell r="E6" t="str">
            <v>XP</v>
          </cell>
          <cell r="F6" t="str">
            <v>EQ-C Sludge Collector</v>
          </cell>
        </row>
        <row r="7">
          <cell r="A7" t="str">
            <v>1.PE Prod-Aqua M</v>
          </cell>
          <cell r="B7" t="str">
            <v>11-02-021</v>
          </cell>
          <cell r="C7" t="str">
            <v>AL 99</v>
          </cell>
          <cell r="D7" t="str">
            <v>A4/4561-FT</v>
          </cell>
          <cell r="F7" t="str">
            <v>EQ-D Dewatering Machine</v>
          </cell>
        </row>
        <row r="8">
          <cell r="A8" t="str">
            <v>1.PE Prod-BT Assb</v>
          </cell>
          <cell r="B8" t="str">
            <v>11-02-022</v>
          </cell>
          <cell r="C8" t="str">
            <v>AW 00</v>
          </cell>
          <cell r="D8" t="str">
            <v xml:space="preserve">A4/5156-EQ </v>
          </cell>
          <cell r="F8" t="str">
            <v>EQ-E Filtration</v>
          </cell>
        </row>
        <row r="9">
          <cell r="A9" t="str">
            <v>1.PE Prod-Media</v>
          </cell>
          <cell r="B9" t="str">
            <v>11-02-031</v>
          </cell>
          <cell r="C9" t="str">
            <v>CW 01</v>
          </cell>
          <cell r="D9" t="str">
            <v>A4/5157-EQ</v>
          </cell>
          <cell r="F9" t="str">
            <v>EQ-Y Others</v>
          </cell>
        </row>
        <row r="10">
          <cell r="A10" t="str">
            <v>1.PE Prod-Mill &amp; Mix</v>
          </cell>
          <cell r="B10" t="str">
            <v>11-02-032</v>
          </cell>
          <cell r="C10" t="str">
            <v>CW 02</v>
          </cell>
          <cell r="D10" t="str">
            <v>A4/5158-PJ</v>
          </cell>
          <cell r="F10" t="str">
            <v>EQ-Z Service</v>
          </cell>
        </row>
        <row r="11">
          <cell r="A11" t="str">
            <v>1.PE Prod-Planing</v>
          </cell>
          <cell r="B11" t="str">
            <v>11-02-041</v>
          </cell>
          <cell r="C11" t="str">
            <v>EL 01</v>
          </cell>
          <cell r="D11" t="str">
            <v>A4/5567-EQ</v>
          </cell>
          <cell r="F11" t="str">
            <v>PJ-1 Goods</v>
          </cell>
        </row>
        <row r="12">
          <cell r="A12" t="str">
            <v>1.PE Prod-R&amp;R</v>
          </cell>
          <cell r="B12" t="str">
            <v>11-02-042</v>
          </cell>
          <cell r="C12" t="str">
            <v>EL 02</v>
          </cell>
          <cell r="D12" t="str">
            <v>A4/5685-EQ</v>
          </cell>
          <cell r="F12" t="str">
            <v>PJ-2 Turnkey</v>
          </cell>
        </row>
        <row r="13">
          <cell r="A13" t="str">
            <v>1.PE Prod-Roto 1</v>
          </cell>
          <cell r="B13" t="str">
            <v>11-02-043</v>
          </cell>
          <cell r="C13" t="str">
            <v>EL 03</v>
          </cell>
          <cell r="D13" t="str">
            <v>A4/5731-PJ</v>
          </cell>
          <cell r="F13" t="str">
            <v>PJ-3 Contract</v>
          </cell>
        </row>
        <row r="14">
          <cell r="A14" t="str">
            <v>1.PE Prod-Roto 2</v>
          </cell>
          <cell r="B14" t="str">
            <v>11-02-051</v>
          </cell>
          <cell r="C14" t="str">
            <v>EL 04</v>
          </cell>
          <cell r="D14" t="str">
            <v>A4/5989-PJ</v>
          </cell>
          <cell r="F14" t="str">
            <v>PJ-4 O &amp; M</v>
          </cell>
        </row>
        <row r="15">
          <cell r="A15" t="str">
            <v>1.PE Prod-SMT Assb</v>
          </cell>
          <cell r="B15" t="str">
            <v>11-02-052</v>
          </cell>
          <cell r="C15" t="str">
            <v>EQ 00</v>
          </cell>
          <cell r="D15" t="str">
            <v>A4/6116-PJ</v>
          </cell>
          <cell r="F15" t="str">
            <v>PK-1 WWT-PEs</v>
          </cell>
        </row>
        <row r="16">
          <cell r="A16" t="str">
            <v>1.Prod Cost Ctrl</v>
          </cell>
          <cell r="B16" t="str">
            <v>11-02-061</v>
          </cell>
          <cell r="C16" t="str">
            <v>EQ 01</v>
          </cell>
          <cell r="D16" t="str">
            <v>A4/6440-EQ</v>
          </cell>
          <cell r="F16" t="str">
            <v>PK-2 WWT-PEb</v>
          </cell>
        </row>
        <row r="17">
          <cell r="A17" t="str">
            <v>1.Prod Eng</v>
          </cell>
          <cell r="B17" t="str">
            <v>11-02-062</v>
          </cell>
          <cell r="C17" t="str">
            <v>EQ 02</v>
          </cell>
          <cell r="D17" t="str">
            <v>A4/6488-PJ</v>
          </cell>
          <cell r="F17" t="str">
            <v>PK-3 WWT-FRP</v>
          </cell>
        </row>
        <row r="18">
          <cell r="A18" t="str">
            <v>1.QA</v>
          </cell>
          <cell r="B18" t="str">
            <v>11-02-071</v>
          </cell>
          <cell r="C18" t="str">
            <v>EQ 03</v>
          </cell>
          <cell r="D18" t="str">
            <v>A4/6559-PJ</v>
          </cell>
          <cell r="F18" t="str">
            <v>PK-4 WTA-PE</v>
          </cell>
        </row>
        <row r="19">
          <cell r="A19" t="str">
            <v>1.W/H</v>
          </cell>
          <cell r="B19" t="str">
            <v>11-02-072</v>
          </cell>
          <cell r="C19" t="str">
            <v>EQ 04</v>
          </cell>
          <cell r="D19" t="str">
            <v>A4/6582-PJ</v>
          </cell>
          <cell r="F19" t="str">
            <v>PK-5 WTU-PE</v>
          </cell>
        </row>
        <row r="20">
          <cell r="A20" t="str">
            <v>2.BD &amp; MD</v>
          </cell>
          <cell r="B20" t="str">
            <v>11-02-081</v>
          </cell>
          <cell r="C20" t="str">
            <v>EQ 05</v>
          </cell>
          <cell r="D20" t="str">
            <v>A4/6767-PJ</v>
          </cell>
          <cell r="F20" t="str">
            <v>PK-6 WTA-FRP</v>
          </cell>
        </row>
        <row r="21">
          <cell r="A21" t="str">
            <v>2.CCS</v>
          </cell>
          <cell r="B21" t="str">
            <v>11-02-082</v>
          </cell>
          <cell r="C21" t="str">
            <v>EQ 06</v>
          </cell>
          <cell r="D21" t="str">
            <v>A4/6959-PJ</v>
          </cell>
          <cell r="F21" t="str">
            <v>PK-7 WTU-FRP</v>
          </cell>
        </row>
        <row r="22">
          <cell r="A22" t="str">
            <v>2.Civil Construction</v>
          </cell>
          <cell r="B22" t="str">
            <v>11-02-091</v>
          </cell>
          <cell r="C22" t="str">
            <v>EQ 07</v>
          </cell>
          <cell r="D22" t="str">
            <v>A4/7027-XP</v>
          </cell>
          <cell r="F22" t="str">
            <v>PK-Y Others</v>
          </cell>
        </row>
        <row r="23">
          <cell r="A23" t="str">
            <v>2.Civil Design</v>
          </cell>
          <cell r="B23" t="str">
            <v>11-02-092</v>
          </cell>
          <cell r="C23" t="str">
            <v>EQ 08</v>
          </cell>
          <cell r="D23" t="str">
            <v>A4-6617-EQ</v>
          </cell>
          <cell r="F23" t="str">
            <v>PK-Z Service</v>
          </cell>
        </row>
        <row r="24">
          <cell r="A24" t="str">
            <v xml:space="preserve">2.Corp Affaired </v>
          </cell>
          <cell r="B24" t="str">
            <v>11-02-093</v>
          </cell>
          <cell r="C24" t="str">
            <v>EQ 09</v>
          </cell>
          <cell r="D24" t="str">
            <v>A5/0136-PJ</v>
          </cell>
          <cell r="F24" t="str">
            <v>XP-1 Japan Goods</v>
          </cell>
        </row>
        <row r="25">
          <cell r="A25" t="str">
            <v>2.Cost Ctrl Adm</v>
          </cell>
          <cell r="B25" t="str">
            <v>11-02-101</v>
          </cell>
          <cell r="C25" t="str">
            <v>EQ 10</v>
          </cell>
          <cell r="D25" t="str">
            <v>A5/0194-PJ</v>
          </cell>
          <cell r="F25" t="str">
            <v>XP-2 Other Goods</v>
          </cell>
        </row>
        <row r="26">
          <cell r="A26" t="str">
            <v>2.Delivery</v>
          </cell>
          <cell r="B26" t="str">
            <v>11-02-102</v>
          </cell>
          <cell r="C26" t="str">
            <v>EQ 11</v>
          </cell>
          <cell r="D26" t="str">
            <v>A5/0225-PJ</v>
          </cell>
          <cell r="F26" t="str">
            <v>XP-Z Service</v>
          </cell>
        </row>
        <row r="27">
          <cell r="A27" t="str">
            <v>2.Design Sect.</v>
          </cell>
          <cell r="B27" t="str">
            <v>11-02-111</v>
          </cell>
          <cell r="C27" t="str">
            <v>EQ 12</v>
          </cell>
          <cell r="D27" t="str">
            <v>A5/0966-PJ</v>
          </cell>
        </row>
        <row r="28">
          <cell r="A28" t="str">
            <v>2.EQ Sales</v>
          </cell>
          <cell r="B28" t="str">
            <v>11-02-112</v>
          </cell>
          <cell r="C28" t="str">
            <v>EQ 13</v>
          </cell>
          <cell r="D28" t="str">
            <v>A5/2061-PJ</v>
          </cell>
        </row>
        <row r="29">
          <cell r="A29" t="str">
            <v>2.FAS</v>
          </cell>
          <cell r="B29" t="str">
            <v>11-02-121</v>
          </cell>
          <cell r="C29" t="str">
            <v>EQ 14</v>
          </cell>
          <cell r="D29" t="str">
            <v>A5/2256-EQ</v>
          </cell>
        </row>
        <row r="30">
          <cell r="A30" t="str">
            <v>2.GA</v>
          </cell>
          <cell r="B30" t="str">
            <v>11-02-122</v>
          </cell>
          <cell r="C30" t="str">
            <v>EQ 15</v>
          </cell>
          <cell r="D30" t="str">
            <v>A5/2267-PJ</v>
          </cell>
        </row>
        <row r="31">
          <cell r="A31" t="str">
            <v>2.HRS</v>
          </cell>
          <cell r="B31" t="str">
            <v>12-01-011</v>
          </cell>
          <cell r="C31" t="str">
            <v>EQ 16</v>
          </cell>
          <cell r="D31" t="str">
            <v>A5/2714-PG</v>
          </cell>
        </row>
        <row r="32">
          <cell r="A32" t="str">
            <v>2.IBS</v>
          </cell>
          <cell r="B32" t="str">
            <v>12-01-012</v>
          </cell>
          <cell r="C32" t="str">
            <v>EQ 17</v>
          </cell>
          <cell r="D32" t="str">
            <v>A5/2795-PJ</v>
          </cell>
        </row>
        <row r="33">
          <cell r="A33" t="str">
            <v>2.Lab</v>
          </cell>
          <cell r="B33" t="str">
            <v>12-01-013</v>
          </cell>
          <cell r="C33" t="str">
            <v>EQ 18</v>
          </cell>
          <cell r="D33" t="str">
            <v>A5/2847-PJ</v>
          </cell>
        </row>
        <row r="34">
          <cell r="A34" t="str">
            <v>2.M&amp;E Service</v>
          </cell>
          <cell r="B34" t="str">
            <v>12-01-021</v>
          </cell>
          <cell r="C34" t="str">
            <v>EQ 19</v>
          </cell>
          <cell r="D34" t="str">
            <v>A5/3003-PJ</v>
          </cell>
        </row>
        <row r="35">
          <cell r="A35" t="str">
            <v>2.Operation Sect.</v>
          </cell>
          <cell r="B35" t="str">
            <v>12-02-010</v>
          </cell>
          <cell r="C35" t="str">
            <v>EQ 20</v>
          </cell>
          <cell r="D35" t="str">
            <v>A5/3098-EQ</v>
          </cell>
        </row>
        <row r="36">
          <cell r="A36" t="str">
            <v>2.PCS</v>
          </cell>
          <cell r="B36" t="str">
            <v>12-03-010</v>
          </cell>
          <cell r="C36" t="str">
            <v>EQ 21</v>
          </cell>
          <cell r="D36" t="str">
            <v>A5/3600-EQ</v>
          </cell>
        </row>
        <row r="37">
          <cell r="A37" t="str">
            <v>2.PDS</v>
          </cell>
          <cell r="B37" t="str">
            <v>12-03-020</v>
          </cell>
          <cell r="C37" t="str">
            <v>EQ 22</v>
          </cell>
          <cell r="D37" t="str">
            <v>A5/3753-PJ</v>
          </cell>
        </row>
        <row r="38">
          <cell r="A38" t="str">
            <v>2.PJ Sales</v>
          </cell>
          <cell r="B38" t="str">
            <v>12-03-030</v>
          </cell>
          <cell r="C38" t="str">
            <v>EQ 23</v>
          </cell>
          <cell r="D38" t="str">
            <v>A5/4063-PJ</v>
          </cell>
        </row>
        <row r="39">
          <cell r="A39" t="str">
            <v>2.PK  Sale (Dealer&amp; Branch )</v>
          </cell>
          <cell r="B39" t="str">
            <v>12-04-010</v>
          </cell>
          <cell r="C39" t="str">
            <v>EQ 24</v>
          </cell>
          <cell r="D39" t="str">
            <v>A5/4330-PJ</v>
          </cell>
        </row>
        <row r="40">
          <cell r="A40" t="str">
            <v>2.PK Adm</v>
          </cell>
          <cell r="B40" t="str">
            <v>12-04-020</v>
          </cell>
          <cell r="C40" t="str">
            <v>EQ 25</v>
          </cell>
          <cell r="D40" t="str">
            <v>A5/5414-PJ</v>
          </cell>
        </row>
        <row r="41">
          <cell r="A41" t="str">
            <v>2.PK Sales (Direct)</v>
          </cell>
          <cell r="B41" t="str">
            <v>12-04-030</v>
          </cell>
          <cell r="C41" t="str">
            <v>EQ 26</v>
          </cell>
          <cell r="D41" t="str">
            <v>A5/5596-EQ</v>
          </cell>
        </row>
        <row r="42">
          <cell r="A42" t="str">
            <v>2.PK Service</v>
          </cell>
          <cell r="B42" t="str">
            <v>12-04-040</v>
          </cell>
          <cell r="C42" t="str">
            <v>EQ 27</v>
          </cell>
          <cell r="D42" t="str">
            <v>A5/6355-PJ</v>
          </cell>
        </row>
        <row r="43">
          <cell r="A43" t="str">
            <v>2.Proj.Mng Sect.</v>
          </cell>
          <cell r="B43" t="str">
            <v>12-04-050</v>
          </cell>
          <cell r="C43" t="str">
            <v>EQ 28</v>
          </cell>
          <cell r="D43" t="str">
            <v>A5/6545-PJ</v>
          </cell>
        </row>
        <row r="44">
          <cell r="B44" t="str">
            <v>12-05-010</v>
          </cell>
          <cell r="C44" t="str">
            <v>EQ 29</v>
          </cell>
          <cell r="D44" t="str">
            <v>A5/7004-PJ</v>
          </cell>
        </row>
        <row r="45">
          <cell r="B45" t="str">
            <v>12-05-020</v>
          </cell>
          <cell r="C45" t="str">
            <v>EQ 30</v>
          </cell>
          <cell r="D45" t="str">
            <v>A5/7094-PJ</v>
          </cell>
        </row>
        <row r="46">
          <cell r="B46" t="str">
            <v>12-05-030</v>
          </cell>
          <cell r="C46" t="str">
            <v>EQ 31</v>
          </cell>
          <cell r="D46" t="str">
            <v>A6/0001-PJ</v>
          </cell>
        </row>
        <row r="47">
          <cell r="B47" t="str">
            <v>12-05-040</v>
          </cell>
          <cell r="C47" t="str">
            <v>EQ 32</v>
          </cell>
          <cell r="D47" t="str">
            <v>A6/0290-PJ</v>
          </cell>
        </row>
        <row r="48">
          <cell r="B48" t="str">
            <v>12-05-050</v>
          </cell>
          <cell r="C48" t="str">
            <v>EQ 33</v>
          </cell>
          <cell r="D48" t="str">
            <v>A6/0677-EQ</v>
          </cell>
        </row>
        <row r="49">
          <cell r="B49" t="str">
            <v>12-05-060</v>
          </cell>
          <cell r="C49" t="str">
            <v>EQ 34</v>
          </cell>
          <cell r="D49" t="str">
            <v>A6/0747-PJ</v>
          </cell>
        </row>
        <row r="50">
          <cell r="B50" t="str">
            <v>12-06-010</v>
          </cell>
          <cell r="C50" t="str">
            <v>EQ 35</v>
          </cell>
          <cell r="D50" t="str">
            <v>A6/0799-PJ</v>
          </cell>
        </row>
        <row r="51">
          <cell r="B51" t="str">
            <v>12-06-020</v>
          </cell>
          <cell r="C51" t="str">
            <v>EQ 41</v>
          </cell>
          <cell r="D51" t="str">
            <v>A6/0800-PJ</v>
          </cell>
        </row>
        <row r="52">
          <cell r="B52" t="str">
            <v>12-06-030</v>
          </cell>
          <cell r="C52" t="str">
            <v>JB 01</v>
          </cell>
          <cell r="D52" t="str">
            <v>A6/0905-PJ</v>
          </cell>
        </row>
        <row r="53">
          <cell r="B53" t="str">
            <v>12-06-040</v>
          </cell>
          <cell r="C53" t="str">
            <v>OP 01</v>
          </cell>
          <cell r="D53" t="str">
            <v>A6/1177-PJ</v>
          </cell>
        </row>
        <row r="54">
          <cell r="B54" t="str">
            <v>12-06-050</v>
          </cell>
          <cell r="C54" t="str">
            <v>OP 02</v>
          </cell>
          <cell r="D54" t="str">
            <v>A6/1281-PJ</v>
          </cell>
        </row>
        <row r="55">
          <cell r="B55" t="str">
            <v>12-07-010</v>
          </cell>
          <cell r="C55" t="str">
            <v>OP 03</v>
          </cell>
          <cell r="D55" t="str">
            <v>A6/1396-PJ</v>
          </cell>
        </row>
        <row r="56">
          <cell r="B56" t="str">
            <v>13-01-010</v>
          </cell>
          <cell r="C56" t="str">
            <v>OP 04</v>
          </cell>
          <cell r="D56" t="str">
            <v>A6/1474-PJ</v>
          </cell>
        </row>
        <row r="57">
          <cell r="B57" t="str">
            <v>13-01-030</v>
          </cell>
          <cell r="C57" t="str">
            <v>PE0 01</v>
          </cell>
          <cell r="D57" t="str">
            <v>A6/1658-EQ</v>
          </cell>
        </row>
        <row r="58">
          <cell r="B58" t="str">
            <v>13-01-040</v>
          </cell>
          <cell r="C58" t="str">
            <v>PE0 02</v>
          </cell>
          <cell r="D58" t="str">
            <v>A6/1708-PJ</v>
          </cell>
        </row>
        <row r="59">
          <cell r="B59" t="str">
            <v>13-01-041</v>
          </cell>
          <cell r="C59" t="str">
            <v>PE0 03</v>
          </cell>
          <cell r="D59" t="str">
            <v>A6/1722-EQ</v>
          </cell>
        </row>
        <row r="60">
          <cell r="B60" t="str">
            <v>13-01-042</v>
          </cell>
          <cell r="C60" t="str">
            <v>PE0 04</v>
          </cell>
          <cell r="D60" t="str">
            <v>A6/1879-PJ</v>
          </cell>
        </row>
        <row r="61">
          <cell r="B61" t="str">
            <v>13-01-043</v>
          </cell>
          <cell r="C61" t="str">
            <v>PE0 05</v>
          </cell>
          <cell r="D61" t="str">
            <v>A6/2013-PJ</v>
          </cell>
        </row>
        <row r="62">
          <cell r="B62" t="str">
            <v>13-01-044</v>
          </cell>
          <cell r="C62" t="str">
            <v>PE0 06</v>
          </cell>
          <cell r="D62" t="str">
            <v>A6/2323-PJ</v>
          </cell>
        </row>
        <row r="63">
          <cell r="B63" t="str">
            <v>13-01-045</v>
          </cell>
          <cell r="C63" t="str">
            <v>PE0 07</v>
          </cell>
          <cell r="D63" t="str">
            <v>A6/2512-PJ</v>
          </cell>
        </row>
        <row r="64">
          <cell r="B64" t="str">
            <v>13-01-050</v>
          </cell>
          <cell r="C64" t="str">
            <v>PP 01</v>
          </cell>
          <cell r="D64" t="str">
            <v>A6/2672-PJ</v>
          </cell>
        </row>
        <row r="65">
          <cell r="B65" t="str">
            <v>13-02-010</v>
          </cell>
          <cell r="C65" t="str">
            <v>PP 02</v>
          </cell>
          <cell r="D65" t="str">
            <v>A6/3005-PJ</v>
          </cell>
        </row>
        <row r="66">
          <cell r="B66" t="str">
            <v>13-02-020</v>
          </cell>
          <cell r="C66" t="str">
            <v>PP 03</v>
          </cell>
          <cell r="D66" t="str">
            <v>A6/3066-PJ</v>
          </cell>
        </row>
        <row r="67">
          <cell r="B67" t="str">
            <v>13-02-040</v>
          </cell>
          <cell r="C67" t="str">
            <v>PP 04</v>
          </cell>
          <cell r="D67" t="str">
            <v>A6/3873-EQ</v>
          </cell>
        </row>
        <row r="68">
          <cell r="B68" t="str">
            <v>13-02-041</v>
          </cell>
          <cell r="C68" t="str">
            <v>PP 05</v>
          </cell>
          <cell r="D68" t="str">
            <v>A6/3900-PJ</v>
          </cell>
        </row>
        <row r="69">
          <cell r="B69" t="str">
            <v>13-02-042</v>
          </cell>
          <cell r="C69" t="str">
            <v>PP 06</v>
          </cell>
          <cell r="D69" t="str">
            <v>A6/4060-PJ</v>
          </cell>
        </row>
        <row r="70">
          <cell r="B70" t="str">
            <v>13-02-043</v>
          </cell>
          <cell r="C70" t="str">
            <v>PP 07</v>
          </cell>
          <cell r="D70" t="str">
            <v xml:space="preserve">A6/4092-PJ </v>
          </cell>
        </row>
        <row r="71">
          <cell r="B71" t="str">
            <v>13-02-044</v>
          </cell>
          <cell r="C71" t="str">
            <v>PP 08</v>
          </cell>
          <cell r="D71" t="str">
            <v>A6/4104-PJ</v>
          </cell>
        </row>
        <row r="72">
          <cell r="B72" t="str">
            <v>13-02-045</v>
          </cell>
          <cell r="C72" t="str">
            <v>PW 00</v>
          </cell>
          <cell r="D72" t="str">
            <v>A6/4115-PJ</v>
          </cell>
        </row>
        <row r="73">
          <cell r="B73" t="str">
            <v>13-03-010</v>
          </cell>
          <cell r="C73" t="str">
            <v>PW 01</v>
          </cell>
          <cell r="D73" t="str">
            <v>A6/4231-PJ</v>
          </cell>
        </row>
        <row r="74">
          <cell r="B74" t="str">
            <v>13-03-020</v>
          </cell>
          <cell r="C74" t="str">
            <v>PW 02</v>
          </cell>
          <cell r="D74" t="str">
            <v>A6/4239-PJ</v>
          </cell>
        </row>
        <row r="75">
          <cell r="B75" t="str">
            <v>13-03-030</v>
          </cell>
          <cell r="C75" t="str">
            <v>PW 03</v>
          </cell>
          <cell r="D75" t="str">
            <v>A6/4503-PJ</v>
          </cell>
        </row>
        <row r="76">
          <cell r="B76" t="str">
            <v>13-03-040</v>
          </cell>
          <cell r="C76" t="str">
            <v>PW 04</v>
          </cell>
          <cell r="D76" t="str">
            <v>A6/4634-PJ</v>
          </cell>
        </row>
        <row r="77">
          <cell r="B77" t="str">
            <v>13-03-041</v>
          </cell>
          <cell r="C77" t="str">
            <v>SE 01</v>
          </cell>
          <cell r="D77" t="str">
            <v>A6/4790-PG</v>
          </cell>
        </row>
        <row r="78">
          <cell r="B78" t="str">
            <v>13-03-042</v>
          </cell>
          <cell r="C78" t="str">
            <v>SE 02</v>
          </cell>
          <cell r="D78" t="str">
            <v>A6/4874-EQ</v>
          </cell>
        </row>
        <row r="79">
          <cell r="B79" t="str">
            <v>13-03-043</v>
          </cell>
          <cell r="C79" t="str">
            <v>SE 03</v>
          </cell>
          <cell r="D79" t="str">
            <v>A6/5015-PJ</v>
          </cell>
        </row>
        <row r="80">
          <cell r="B80" t="str">
            <v>13-03-044</v>
          </cell>
          <cell r="C80" t="str">
            <v>SE 04</v>
          </cell>
          <cell r="D80" t="str">
            <v>A6/5270-PJ</v>
          </cell>
        </row>
        <row r="81">
          <cell r="B81" t="str">
            <v>13-03-045</v>
          </cell>
          <cell r="C81" t="str">
            <v>SE 05</v>
          </cell>
          <cell r="D81" t="str">
            <v>A6/5271-PJ</v>
          </cell>
        </row>
        <row r="82">
          <cell r="B82" t="str">
            <v>13-04-011</v>
          </cell>
          <cell r="C82" t="str">
            <v>SE 06</v>
          </cell>
          <cell r="D82" t="str">
            <v>A6/5455-EQ</v>
          </cell>
        </row>
        <row r="83">
          <cell r="B83" t="str">
            <v>13-04-012</v>
          </cell>
          <cell r="C83" t="str">
            <v>SE 07</v>
          </cell>
          <cell r="D83" t="str">
            <v>A6/5902-PJ</v>
          </cell>
        </row>
        <row r="84">
          <cell r="B84" t="str">
            <v>13-04-013</v>
          </cell>
          <cell r="C84" t="str">
            <v>SE 08</v>
          </cell>
          <cell r="D84" t="str">
            <v>A6/5965-PJ</v>
          </cell>
        </row>
        <row r="85">
          <cell r="B85" t="str">
            <v>13-04-014</v>
          </cell>
          <cell r="C85" t="str">
            <v>SE 09</v>
          </cell>
          <cell r="D85" t="str">
            <v>A6/6067-PJ</v>
          </cell>
        </row>
        <row r="86">
          <cell r="B86" t="str">
            <v>13-05-011</v>
          </cell>
          <cell r="C86" t="str">
            <v>SV 00</v>
          </cell>
          <cell r="D86" t="str">
            <v>A6/6196-PJ</v>
          </cell>
        </row>
        <row r="87">
          <cell r="B87" t="str">
            <v>13-05-012</v>
          </cell>
          <cell r="C87" t="str">
            <v>Temp</v>
          </cell>
          <cell r="D87" t="str">
            <v>A6/6198-PJ</v>
          </cell>
        </row>
        <row r="88">
          <cell r="B88" t="str">
            <v>13-05-013</v>
          </cell>
          <cell r="D88" t="str">
            <v>A6/6206-PJ</v>
          </cell>
        </row>
        <row r="89">
          <cell r="B89" t="str">
            <v>13-05-014</v>
          </cell>
          <cell r="D89" t="str">
            <v>A6/6269-PJ</v>
          </cell>
        </row>
        <row r="90">
          <cell r="B90" t="str">
            <v>13-06-011</v>
          </cell>
          <cell r="D90" t="str">
            <v>A6/6290-PJ</v>
          </cell>
        </row>
        <row r="91">
          <cell r="B91" t="str">
            <v>13-06-012</v>
          </cell>
          <cell r="D91" t="str">
            <v>A6/6379-PJ</v>
          </cell>
        </row>
        <row r="92">
          <cell r="B92" t="str">
            <v>13-06-013</v>
          </cell>
          <cell r="D92" t="str">
            <v>A6/6462-PJ</v>
          </cell>
        </row>
        <row r="93">
          <cell r="B93" t="str">
            <v>13-06-014</v>
          </cell>
          <cell r="D93" t="str">
            <v>A6/6544-EQ</v>
          </cell>
        </row>
        <row r="94">
          <cell r="B94" t="str">
            <v>13-07-010</v>
          </cell>
          <cell r="D94" t="str">
            <v>A6/6715-PJ</v>
          </cell>
        </row>
        <row r="95">
          <cell r="B95" t="str">
            <v>13-07-020</v>
          </cell>
          <cell r="D95" t="str">
            <v>ANC029/44</v>
          </cell>
        </row>
        <row r="96">
          <cell r="B96" t="str">
            <v>14-01-010</v>
          </cell>
          <cell r="D96" t="str">
            <v>ANC031/046</v>
          </cell>
        </row>
        <row r="97">
          <cell r="B97" t="str">
            <v>14-01-020</v>
          </cell>
          <cell r="D97" t="str">
            <v>Internal Asset Project</v>
          </cell>
        </row>
        <row r="98">
          <cell r="B98" t="str">
            <v>14-02-011</v>
          </cell>
          <cell r="D98" t="str">
            <v>J-415</v>
          </cell>
        </row>
        <row r="99">
          <cell r="B99" t="str">
            <v>14-02-012</v>
          </cell>
          <cell r="D99" t="str">
            <v>J603</v>
          </cell>
        </row>
        <row r="100">
          <cell r="B100" t="str">
            <v>14-02-013</v>
          </cell>
          <cell r="D100" t="str">
            <v>J604</v>
          </cell>
        </row>
        <row r="101">
          <cell r="B101" t="str">
            <v>14-02-014</v>
          </cell>
          <cell r="D101" t="str">
            <v>J609</v>
          </cell>
        </row>
        <row r="102">
          <cell r="B102" t="str">
            <v>14-02-015</v>
          </cell>
          <cell r="D102" t="str">
            <v>J613</v>
          </cell>
        </row>
        <row r="103">
          <cell r="B103" t="str">
            <v>14-02-016</v>
          </cell>
          <cell r="D103" t="str">
            <v>J615</v>
          </cell>
        </row>
        <row r="104">
          <cell r="B104" t="str">
            <v>14-02-017</v>
          </cell>
          <cell r="D104" t="str">
            <v>J617</v>
          </cell>
        </row>
        <row r="105">
          <cell r="B105" t="str">
            <v>14-03-010</v>
          </cell>
          <cell r="D105" t="str">
            <v>J618</v>
          </cell>
        </row>
        <row r="106">
          <cell r="B106" t="str">
            <v>14-03-020</v>
          </cell>
          <cell r="D106" t="str">
            <v>JA50-001</v>
          </cell>
        </row>
        <row r="107">
          <cell r="B107" t="str">
            <v>14-03-030</v>
          </cell>
          <cell r="D107" t="str">
            <v>JA50-002</v>
          </cell>
        </row>
        <row r="108">
          <cell r="B108" t="str">
            <v>14-03-035</v>
          </cell>
          <cell r="D108" t="str">
            <v>JA50-003</v>
          </cell>
        </row>
        <row r="109">
          <cell r="B109" t="str">
            <v>14-03-040</v>
          </cell>
          <cell r="D109" t="str">
            <v>JA50-004</v>
          </cell>
        </row>
        <row r="110">
          <cell r="B110" t="str">
            <v>14-03-050</v>
          </cell>
          <cell r="D110" t="str">
            <v>JA50-005</v>
          </cell>
        </row>
        <row r="111">
          <cell r="B111" t="str">
            <v>14-04-010</v>
          </cell>
          <cell r="D111" t="str">
            <v>JA50-006</v>
          </cell>
        </row>
        <row r="112">
          <cell r="B112" t="str">
            <v>14-04-020</v>
          </cell>
          <cell r="D112" t="str">
            <v>JA50-007</v>
          </cell>
        </row>
        <row r="113">
          <cell r="B113" t="str">
            <v>14-04-030</v>
          </cell>
          <cell r="D113" t="str">
            <v>JA50-008</v>
          </cell>
        </row>
        <row r="114">
          <cell r="B114" t="str">
            <v>15-01-010</v>
          </cell>
          <cell r="D114" t="str">
            <v>JA50-009</v>
          </cell>
        </row>
        <row r="115">
          <cell r="B115" t="str">
            <v>15-01-020</v>
          </cell>
          <cell r="D115" t="str">
            <v>JA50-011</v>
          </cell>
        </row>
        <row r="116">
          <cell r="B116" t="str">
            <v>15-01-030</v>
          </cell>
          <cell r="D116" t="str">
            <v>JA50-012</v>
          </cell>
        </row>
        <row r="117">
          <cell r="B117" t="str">
            <v>15-01-040</v>
          </cell>
          <cell r="D117" t="str">
            <v>JA50-013</v>
          </cell>
        </row>
        <row r="118">
          <cell r="B118" t="str">
            <v>15-01-050</v>
          </cell>
          <cell r="D118" t="str">
            <v>JA50-014</v>
          </cell>
        </row>
        <row r="119">
          <cell r="B119" t="str">
            <v>15-01-060</v>
          </cell>
          <cell r="D119" t="str">
            <v>JA50-015</v>
          </cell>
        </row>
        <row r="120">
          <cell r="B120" t="str">
            <v>15-01-070</v>
          </cell>
          <cell r="D120" t="str">
            <v>JA50-016</v>
          </cell>
        </row>
        <row r="121">
          <cell r="B121" t="str">
            <v>15-01-080</v>
          </cell>
          <cell r="D121" t="str">
            <v>JA50-017</v>
          </cell>
        </row>
        <row r="122">
          <cell r="B122" t="str">
            <v>15-01-090</v>
          </cell>
          <cell r="D122" t="str">
            <v>JA50-018</v>
          </cell>
        </row>
        <row r="123">
          <cell r="B123" t="str">
            <v>15-01-100</v>
          </cell>
          <cell r="D123" t="str">
            <v>JA50-019</v>
          </cell>
        </row>
        <row r="124">
          <cell r="B124" t="str">
            <v>15-02-020</v>
          </cell>
          <cell r="D124" t="str">
            <v>JA50-020</v>
          </cell>
        </row>
        <row r="125">
          <cell r="B125" t="str">
            <v>15-02-030</v>
          </cell>
          <cell r="D125" t="str">
            <v>JP49-001</v>
          </cell>
        </row>
        <row r="126">
          <cell r="B126" t="str">
            <v>15-02-040</v>
          </cell>
          <cell r="D126" t="str">
            <v>JP49-004</v>
          </cell>
        </row>
        <row r="127">
          <cell r="B127" t="str">
            <v>15-02-050</v>
          </cell>
          <cell r="D127" t="str">
            <v>JP49-005</v>
          </cell>
        </row>
        <row r="128">
          <cell r="B128" t="str">
            <v>15-02-060</v>
          </cell>
          <cell r="D128" t="str">
            <v>JP49-010</v>
          </cell>
        </row>
        <row r="129">
          <cell r="B129" t="str">
            <v>15-02-070</v>
          </cell>
          <cell r="D129" t="str">
            <v>JP49-012</v>
          </cell>
        </row>
        <row r="130">
          <cell r="B130" t="str">
            <v>15-02-080</v>
          </cell>
          <cell r="D130" t="str">
            <v>JP50-006</v>
          </cell>
        </row>
        <row r="131">
          <cell r="B131" t="str">
            <v>15-02-090</v>
          </cell>
          <cell r="D131" t="str">
            <v>JP50-007</v>
          </cell>
        </row>
        <row r="132">
          <cell r="B132" t="str">
            <v>15-02-100</v>
          </cell>
          <cell r="D132" t="str">
            <v>JP50-008</v>
          </cell>
        </row>
        <row r="133">
          <cell r="B133" t="str">
            <v>15-03-010</v>
          </cell>
          <cell r="D133" t="str">
            <v>JP50-016</v>
          </cell>
        </row>
        <row r="134">
          <cell r="B134" t="str">
            <v>15-03-020</v>
          </cell>
          <cell r="D134" t="str">
            <v>JP50-018</v>
          </cell>
        </row>
        <row r="135">
          <cell r="B135" t="str">
            <v>15-04-010</v>
          </cell>
          <cell r="D135" t="str">
            <v>JP50-027</v>
          </cell>
        </row>
        <row r="136">
          <cell r="B136" t="str">
            <v>15-05-010</v>
          </cell>
          <cell r="D136" t="str">
            <v>JP50-029</v>
          </cell>
        </row>
        <row r="137">
          <cell r="B137" t="str">
            <v>15-05-020</v>
          </cell>
          <cell r="D137" t="str">
            <v xml:space="preserve">JP50-034 </v>
          </cell>
        </row>
        <row r="138">
          <cell r="B138" t="str">
            <v>15-06-010</v>
          </cell>
          <cell r="D138" t="str">
            <v>JP50-038</v>
          </cell>
        </row>
        <row r="139">
          <cell r="B139" t="str">
            <v>15-07-010</v>
          </cell>
          <cell r="D139" t="str">
            <v>M-001</v>
          </cell>
        </row>
        <row r="140">
          <cell r="B140" t="str">
            <v>21-01-010</v>
          </cell>
          <cell r="D140" t="str">
            <v>N/A</v>
          </cell>
        </row>
        <row r="141">
          <cell r="B141" t="str">
            <v>21-01-020</v>
          </cell>
          <cell r="D141" t="str">
            <v>R05/001</v>
          </cell>
        </row>
        <row r="142">
          <cell r="B142" t="str">
            <v>21-01-040</v>
          </cell>
          <cell r="D142" t="str">
            <v>R05/002</v>
          </cell>
        </row>
        <row r="143">
          <cell r="B143" t="str">
            <v>21-02-010</v>
          </cell>
          <cell r="D143" t="str">
            <v>R06/001</v>
          </cell>
        </row>
        <row r="144">
          <cell r="B144" t="str">
            <v>21-02-020</v>
          </cell>
          <cell r="D144" t="str">
            <v>R07/001</v>
          </cell>
        </row>
        <row r="145">
          <cell r="B145" t="str">
            <v>21-02-030</v>
          </cell>
        </row>
        <row r="146">
          <cell r="B146" t="str">
            <v>21-02-040</v>
          </cell>
        </row>
        <row r="147">
          <cell r="B147" t="str">
            <v>21-03-010</v>
          </cell>
        </row>
        <row r="148">
          <cell r="B148" t="str">
            <v>21-03-020</v>
          </cell>
        </row>
        <row r="149">
          <cell r="B149" t="str">
            <v>21-03-030</v>
          </cell>
        </row>
        <row r="150">
          <cell r="B150" t="str">
            <v>21-03-040</v>
          </cell>
        </row>
        <row r="151">
          <cell r="B151" t="str">
            <v>21-04-090</v>
          </cell>
        </row>
        <row r="152">
          <cell r="B152" t="str">
            <v>22-01-011</v>
          </cell>
        </row>
        <row r="153">
          <cell r="B153" t="str">
            <v>22-01-012</v>
          </cell>
        </row>
        <row r="154">
          <cell r="B154" t="str">
            <v>22-01-021</v>
          </cell>
        </row>
        <row r="155">
          <cell r="B155" t="str">
            <v>22-01-022</v>
          </cell>
        </row>
        <row r="156">
          <cell r="B156" t="str">
            <v>22-01-023</v>
          </cell>
        </row>
        <row r="157">
          <cell r="B157" t="str">
            <v>22-01-024</v>
          </cell>
        </row>
        <row r="158">
          <cell r="B158" t="str">
            <v>22-01-025</v>
          </cell>
        </row>
        <row r="159">
          <cell r="B159" t="str">
            <v>22-01-031</v>
          </cell>
        </row>
        <row r="160">
          <cell r="B160" t="str">
            <v>22-01-032</v>
          </cell>
        </row>
        <row r="161">
          <cell r="B161" t="str">
            <v>22-01-033</v>
          </cell>
        </row>
        <row r="162">
          <cell r="B162" t="str">
            <v>22-02-010</v>
          </cell>
        </row>
        <row r="163">
          <cell r="B163" t="str">
            <v>22-02-020</v>
          </cell>
        </row>
        <row r="164">
          <cell r="B164" t="str">
            <v>22-02-030</v>
          </cell>
        </row>
        <row r="165">
          <cell r="B165" t="str">
            <v>22-02-040</v>
          </cell>
        </row>
        <row r="166">
          <cell r="B166" t="str">
            <v>22-02-050</v>
          </cell>
        </row>
        <row r="167">
          <cell r="B167" t="str">
            <v>22-02-060</v>
          </cell>
        </row>
        <row r="168">
          <cell r="B168" t="str">
            <v>22-02-070</v>
          </cell>
        </row>
        <row r="169">
          <cell r="B169" t="str">
            <v>22-03-010</v>
          </cell>
        </row>
        <row r="170">
          <cell r="B170" t="str">
            <v>22-03-020</v>
          </cell>
        </row>
        <row r="171">
          <cell r="B171" t="str">
            <v>22-03-030</v>
          </cell>
        </row>
        <row r="172">
          <cell r="B172" t="str">
            <v>22-03-040</v>
          </cell>
        </row>
        <row r="173">
          <cell r="B173" t="str">
            <v>22-03-050</v>
          </cell>
        </row>
        <row r="174">
          <cell r="B174" t="str">
            <v>23-01-010</v>
          </cell>
        </row>
        <row r="175">
          <cell r="B175" t="str">
            <v>23-02-010</v>
          </cell>
        </row>
        <row r="176">
          <cell r="B176" t="str">
            <v>23-03-010</v>
          </cell>
        </row>
        <row r="177">
          <cell r="B177" t="str">
            <v>24-01-011</v>
          </cell>
        </row>
        <row r="178">
          <cell r="B178" t="str">
            <v>24-01-012</v>
          </cell>
        </row>
        <row r="179">
          <cell r="B179" t="str">
            <v>24-01-013</v>
          </cell>
        </row>
        <row r="180">
          <cell r="B180" t="str">
            <v>24-01-014</v>
          </cell>
        </row>
        <row r="181">
          <cell r="B181" t="str">
            <v>24-01-020</v>
          </cell>
        </row>
        <row r="182">
          <cell r="B182" t="str">
            <v>24-01-030</v>
          </cell>
        </row>
        <row r="183">
          <cell r="B183" t="str">
            <v>24-01-040</v>
          </cell>
        </row>
        <row r="184">
          <cell r="B184" t="str">
            <v>24-01-041</v>
          </cell>
        </row>
        <row r="185">
          <cell r="B185" t="str">
            <v>24-01-050</v>
          </cell>
        </row>
        <row r="186">
          <cell r="B186" t="str">
            <v>24-01-061</v>
          </cell>
        </row>
        <row r="187">
          <cell r="B187" t="str">
            <v>24-01-062</v>
          </cell>
        </row>
        <row r="188">
          <cell r="B188" t="str">
            <v>24-01-063</v>
          </cell>
        </row>
        <row r="189">
          <cell r="B189" t="str">
            <v>24-01-064</v>
          </cell>
        </row>
        <row r="190">
          <cell r="B190" t="str">
            <v>24-01-071</v>
          </cell>
        </row>
        <row r="191">
          <cell r="B191" t="str">
            <v>24-01-080</v>
          </cell>
        </row>
        <row r="192">
          <cell r="B192" t="str">
            <v>24-01-090</v>
          </cell>
        </row>
        <row r="193">
          <cell r="B193" t="str">
            <v>25-01-010</v>
          </cell>
        </row>
        <row r="194">
          <cell r="B194" t="str">
            <v>25-02-010</v>
          </cell>
        </row>
        <row r="195">
          <cell r="B195" t="str">
            <v>25-03-010</v>
          </cell>
        </row>
        <row r="196">
          <cell r="B196" t="str">
            <v>25-04-010</v>
          </cell>
        </row>
        <row r="197">
          <cell r="B197" t="str">
            <v>25-04-020</v>
          </cell>
        </row>
        <row r="198">
          <cell r="B198" t="str">
            <v>25-04-030</v>
          </cell>
        </row>
        <row r="199">
          <cell r="B199" t="str">
            <v>25-04-110</v>
          </cell>
        </row>
        <row r="200">
          <cell r="B200" t="str">
            <v>25-04-120</v>
          </cell>
        </row>
        <row r="201">
          <cell r="B201" t="str">
            <v>25-04-121</v>
          </cell>
        </row>
        <row r="202">
          <cell r="B202" t="str">
            <v>25-04-130</v>
          </cell>
        </row>
        <row r="203">
          <cell r="B203" t="str">
            <v>25-04-210</v>
          </cell>
        </row>
        <row r="204">
          <cell r="B204" t="str">
            <v>25-04-220</v>
          </cell>
        </row>
        <row r="205">
          <cell r="B205" t="str">
            <v>25-05-010</v>
          </cell>
        </row>
        <row r="206">
          <cell r="B206" t="str">
            <v>26-01-010</v>
          </cell>
        </row>
        <row r="207">
          <cell r="B207" t="str">
            <v>26-02-010</v>
          </cell>
        </row>
        <row r="208">
          <cell r="B208" t="str">
            <v>26-03-010</v>
          </cell>
        </row>
        <row r="209">
          <cell r="B209" t="str">
            <v>31-01-010</v>
          </cell>
        </row>
        <row r="210">
          <cell r="B210" t="str">
            <v>31-02-010</v>
          </cell>
        </row>
        <row r="211">
          <cell r="B211" t="str">
            <v>32-01-010</v>
          </cell>
        </row>
        <row r="212">
          <cell r="B212" t="str">
            <v>32-02-010</v>
          </cell>
        </row>
        <row r="213">
          <cell r="B213" t="str">
            <v>32-02-020</v>
          </cell>
        </row>
        <row r="214">
          <cell r="B214" t="str">
            <v>41-01-010</v>
          </cell>
        </row>
        <row r="215">
          <cell r="B215" t="str">
            <v>41-01-020</v>
          </cell>
        </row>
        <row r="216">
          <cell r="B216" t="str">
            <v>41-01-030</v>
          </cell>
        </row>
        <row r="217">
          <cell r="B217" t="str">
            <v>41-01-040</v>
          </cell>
        </row>
        <row r="218">
          <cell r="B218" t="str">
            <v>41-03-010</v>
          </cell>
        </row>
        <row r="219">
          <cell r="B219" t="str">
            <v>42-01-010</v>
          </cell>
        </row>
        <row r="220">
          <cell r="B220" t="str">
            <v>42-02-010</v>
          </cell>
        </row>
        <row r="221">
          <cell r="B221" t="str">
            <v>42-02-020</v>
          </cell>
        </row>
        <row r="222">
          <cell r="B222" t="str">
            <v>43-01-010</v>
          </cell>
        </row>
        <row r="223">
          <cell r="B223" t="str">
            <v>43-01-020</v>
          </cell>
        </row>
        <row r="224">
          <cell r="B224" t="str">
            <v>43-01-030</v>
          </cell>
        </row>
        <row r="225">
          <cell r="B225" t="str">
            <v>43-02-010</v>
          </cell>
        </row>
        <row r="226">
          <cell r="B226" t="str">
            <v>43-03-010</v>
          </cell>
        </row>
        <row r="227">
          <cell r="B227" t="str">
            <v>43-03-020</v>
          </cell>
        </row>
        <row r="228">
          <cell r="B228" t="str">
            <v>43-03-030</v>
          </cell>
        </row>
        <row r="229">
          <cell r="B229" t="str">
            <v>43-04-010</v>
          </cell>
        </row>
        <row r="230">
          <cell r="B230" t="str">
            <v>43-04-020</v>
          </cell>
        </row>
        <row r="231">
          <cell r="B231" t="str">
            <v>43-04-030</v>
          </cell>
        </row>
        <row r="232">
          <cell r="B232" t="str">
            <v>51-01-010</v>
          </cell>
        </row>
        <row r="233">
          <cell r="B233" t="str">
            <v>51-02-011</v>
          </cell>
        </row>
        <row r="234">
          <cell r="B234" t="str">
            <v>51-02-012</v>
          </cell>
        </row>
        <row r="235">
          <cell r="B235" t="str">
            <v>51-02-021</v>
          </cell>
        </row>
        <row r="236">
          <cell r="B236" t="str">
            <v>51-02-022</v>
          </cell>
        </row>
        <row r="237">
          <cell r="B237" t="str">
            <v>51-02-031</v>
          </cell>
        </row>
        <row r="238">
          <cell r="B238" t="str">
            <v>51-02-032</v>
          </cell>
        </row>
        <row r="239">
          <cell r="B239" t="str">
            <v>51-02-033</v>
          </cell>
        </row>
        <row r="240">
          <cell r="B240" t="str">
            <v>51-03-011</v>
          </cell>
        </row>
        <row r="241">
          <cell r="B241" t="str">
            <v>51-03-012</v>
          </cell>
        </row>
        <row r="242">
          <cell r="B242" t="str">
            <v>51-03-013</v>
          </cell>
        </row>
        <row r="243">
          <cell r="B243" t="str">
            <v>51-03-014</v>
          </cell>
        </row>
        <row r="244">
          <cell r="B244" t="str">
            <v>51-03-015</v>
          </cell>
        </row>
        <row r="245">
          <cell r="B245" t="str">
            <v>51-03-016</v>
          </cell>
        </row>
        <row r="246">
          <cell r="B246" t="str">
            <v>51-03-017</v>
          </cell>
        </row>
        <row r="247">
          <cell r="B247" t="str">
            <v>51-04-011</v>
          </cell>
        </row>
        <row r="248">
          <cell r="B248" t="str">
            <v>51-04-021</v>
          </cell>
        </row>
        <row r="249">
          <cell r="B249" t="str">
            <v>51-04-031</v>
          </cell>
        </row>
        <row r="250">
          <cell r="B250" t="str">
            <v>51-04-032</v>
          </cell>
        </row>
        <row r="251">
          <cell r="B251" t="str">
            <v>51-04-041</v>
          </cell>
        </row>
        <row r="252">
          <cell r="B252" t="str">
            <v>51-04-051</v>
          </cell>
        </row>
        <row r="253">
          <cell r="B253" t="str">
            <v>51-04-062</v>
          </cell>
        </row>
        <row r="254">
          <cell r="B254" t="str">
            <v>51-04-063</v>
          </cell>
        </row>
        <row r="255">
          <cell r="B255" t="str">
            <v>51-04-064</v>
          </cell>
        </row>
        <row r="256">
          <cell r="B256" t="str">
            <v>52-01-010</v>
          </cell>
        </row>
        <row r="257">
          <cell r="B257" t="str">
            <v>52-02-010</v>
          </cell>
        </row>
        <row r="258">
          <cell r="B258" t="str">
            <v>52-02-020</v>
          </cell>
        </row>
        <row r="259">
          <cell r="B259" t="str">
            <v>53-01-012</v>
          </cell>
        </row>
        <row r="260">
          <cell r="B260" t="str">
            <v>53-01-013</v>
          </cell>
        </row>
        <row r="261">
          <cell r="B261" t="str">
            <v>53-01-014</v>
          </cell>
        </row>
        <row r="262">
          <cell r="B262" t="str">
            <v>53-02-011</v>
          </cell>
        </row>
        <row r="263">
          <cell r="B263" t="str">
            <v>53-02-012</v>
          </cell>
        </row>
        <row r="264">
          <cell r="B264" t="str">
            <v>53-02-013</v>
          </cell>
        </row>
        <row r="265">
          <cell r="B265" t="str">
            <v>53-02-014</v>
          </cell>
        </row>
        <row r="266">
          <cell r="B266" t="str">
            <v>53-02-015</v>
          </cell>
        </row>
        <row r="267">
          <cell r="B267" t="str">
            <v>53-02-016</v>
          </cell>
        </row>
        <row r="268">
          <cell r="B268" t="str">
            <v>53-02-017</v>
          </cell>
        </row>
        <row r="269">
          <cell r="B269" t="str">
            <v>54-11-011</v>
          </cell>
        </row>
        <row r="270">
          <cell r="B270" t="str">
            <v>54-11-015</v>
          </cell>
        </row>
        <row r="271">
          <cell r="B271" t="str">
            <v>54-11-016</v>
          </cell>
        </row>
        <row r="272">
          <cell r="B272" t="str">
            <v>54-11-017</v>
          </cell>
        </row>
        <row r="273">
          <cell r="B273" t="str">
            <v>54-11-018</v>
          </cell>
        </row>
        <row r="274">
          <cell r="B274" t="str">
            <v>54-11-021</v>
          </cell>
        </row>
        <row r="275">
          <cell r="B275" t="str">
            <v>54-11-022</v>
          </cell>
        </row>
        <row r="276">
          <cell r="B276" t="str">
            <v>54-11-023</v>
          </cell>
        </row>
        <row r="277">
          <cell r="B277" t="str">
            <v>54-11-024</v>
          </cell>
        </row>
        <row r="278">
          <cell r="B278" t="str">
            <v>54-11-025</v>
          </cell>
        </row>
        <row r="279">
          <cell r="B279" t="str">
            <v>54-11-031</v>
          </cell>
        </row>
        <row r="280">
          <cell r="B280" t="str">
            <v>54-11-032</v>
          </cell>
        </row>
        <row r="281">
          <cell r="B281" t="str">
            <v>54-11-033</v>
          </cell>
        </row>
        <row r="282">
          <cell r="B282" t="str">
            <v>54-11-034</v>
          </cell>
        </row>
        <row r="283">
          <cell r="B283" t="str">
            <v>54-11-039</v>
          </cell>
        </row>
        <row r="284">
          <cell r="B284" t="str">
            <v>54-12-011</v>
          </cell>
        </row>
        <row r="285">
          <cell r="B285" t="str">
            <v>54-12-012</v>
          </cell>
        </row>
        <row r="286">
          <cell r="B286" t="str">
            <v>54-12-013</v>
          </cell>
        </row>
        <row r="287">
          <cell r="B287" t="str">
            <v>54-12-014</v>
          </cell>
        </row>
        <row r="288">
          <cell r="B288" t="str">
            <v>54-12-015</v>
          </cell>
        </row>
        <row r="289">
          <cell r="B289" t="str">
            <v>54-12-016</v>
          </cell>
        </row>
        <row r="290">
          <cell r="B290" t="str">
            <v>54-12-017</v>
          </cell>
        </row>
        <row r="291">
          <cell r="B291" t="str">
            <v>54-12-018</v>
          </cell>
        </row>
        <row r="292">
          <cell r="B292" t="str">
            <v>54-13-011</v>
          </cell>
        </row>
        <row r="293">
          <cell r="B293" t="str">
            <v>54-13-012</v>
          </cell>
        </row>
        <row r="294">
          <cell r="B294" t="str">
            <v>54-13-013</v>
          </cell>
        </row>
        <row r="295">
          <cell r="B295" t="str">
            <v>54-13-014</v>
          </cell>
        </row>
        <row r="296">
          <cell r="B296" t="str">
            <v>54-13-015</v>
          </cell>
        </row>
        <row r="297">
          <cell r="B297" t="str">
            <v>54-13-016</v>
          </cell>
        </row>
        <row r="298">
          <cell r="B298" t="str">
            <v>54-14-011</v>
          </cell>
        </row>
        <row r="299">
          <cell r="B299" t="str">
            <v>54-14-012</v>
          </cell>
        </row>
        <row r="300">
          <cell r="B300" t="str">
            <v>54-14-013</v>
          </cell>
        </row>
        <row r="301">
          <cell r="B301" t="str">
            <v>54-14-014</v>
          </cell>
        </row>
        <row r="302">
          <cell r="B302" t="str">
            <v>54-14-015</v>
          </cell>
        </row>
        <row r="303">
          <cell r="B303" t="str">
            <v>54-14-021</v>
          </cell>
        </row>
        <row r="304">
          <cell r="B304" t="str">
            <v>54-14-022</v>
          </cell>
        </row>
        <row r="305">
          <cell r="B305" t="str">
            <v>54-15-011</v>
          </cell>
        </row>
        <row r="306">
          <cell r="B306" t="str">
            <v>54-15-012</v>
          </cell>
        </row>
        <row r="307">
          <cell r="B307" t="str">
            <v>54-15-013</v>
          </cell>
        </row>
        <row r="308">
          <cell r="B308" t="str">
            <v>54-15-014</v>
          </cell>
        </row>
        <row r="309">
          <cell r="B309" t="str">
            <v>54-15-015</v>
          </cell>
        </row>
        <row r="310">
          <cell r="B310" t="str">
            <v>54-16-011</v>
          </cell>
        </row>
        <row r="311">
          <cell r="B311" t="str">
            <v>54-16-012</v>
          </cell>
        </row>
        <row r="312">
          <cell r="B312" t="str">
            <v>54-16-013</v>
          </cell>
        </row>
        <row r="313">
          <cell r="B313" t="str">
            <v>54-16-014</v>
          </cell>
        </row>
        <row r="314">
          <cell r="B314" t="str">
            <v>54-17-020</v>
          </cell>
        </row>
        <row r="315">
          <cell r="B315" t="str">
            <v>54-17-030</v>
          </cell>
        </row>
        <row r="316">
          <cell r="B316" t="str">
            <v>54-17-040</v>
          </cell>
        </row>
        <row r="317">
          <cell r="B317" t="str">
            <v>54-17-050</v>
          </cell>
        </row>
        <row r="318">
          <cell r="B318" t="str">
            <v>54-17-070</v>
          </cell>
        </row>
        <row r="319">
          <cell r="B319" t="str">
            <v>54-17-080</v>
          </cell>
        </row>
        <row r="320">
          <cell r="B320" t="str">
            <v>54-17-090</v>
          </cell>
        </row>
        <row r="321">
          <cell r="B321" t="str">
            <v>54-17-100</v>
          </cell>
        </row>
        <row r="322">
          <cell r="B322" t="str">
            <v>54-17-110</v>
          </cell>
        </row>
        <row r="323">
          <cell r="B323" t="str">
            <v>54-18-010</v>
          </cell>
        </row>
        <row r="324">
          <cell r="B324" t="str">
            <v>54-18-020</v>
          </cell>
        </row>
        <row r="325">
          <cell r="B325" t="str">
            <v>54-18-030</v>
          </cell>
        </row>
        <row r="326">
          <cell r="B326" t="str">
            <v>54-18-040</v>
          </cell>
        </row>
        <row r="327">
          <cell r="B327" t="str">
            <v>54-18-050</v>
          </cell>
        </row>
        <row r="328">
          <cell r="B328" t="str">
            <v>54-18-060</v>
          </cell>
        </row>
        <row r="329">
          <cell r="B329" t="str">
            <v>54-18-070</v>
          </cell>
        </row>
        <row r="330">
          <cell r="B330" t="str">
            <v>54-18-080</v>
          </cell>
        </row>
        <row r="331">
          <cell r="B331" t="str">
            <v>55-01-010</v>
          </cell>
        </row>
        <row r="332">
          <cell r="B332" t="str">
            <v>55-01-020</v>
          </cell>
        </row>
        <row r="333">
          <cell r="B333" t="str">
            <v>55-01-090</v>
          </cell>
        </row>
        <row r="334">
          <cell r="B334" t="str">
            <v>61-01-010</v>
          </cell>
        </row>
        <row r="335">
          <cell r="B335" t="str">
            <v>61-01-020</v>
          </cell>
        </row>
        <row r="336">
          <cell r="B336" t="str">
            <v>61-01-031</v>
          </cell>
        </row>
        <row r="337">
          <cell r="B337" t="str">
            <v>61-01-032</v>
          </cell>
        </row>
        <row r="338">
          <cell r="B338" t="str">
            <v>61-01-040</v>
          </cell>
        </row>
        <row r="339">
          <cell r="B339" t="str">
            <v>61-02-010</v>
          </cell>
        </row>
        <row r="340">
          <cell r="B340" t="str">
            <v>61-02-020</v>
          </cell>
        </row>
        <row r="341">
          <cell r="B341" t="str">
            <v>61-02-030</v>
          </cell>
        </row>
        <row r="342">
          <cell r="B342" t="str">
            <v>61-03-010</v>
          </cell>
        </row>
        <row r="343">
          <cell r="B343" t="str">
            <v>61-03-020</v>
          </cell>
        </row>
        <row r="344">
          <cell r="B344" t="str">
            <v>61-04-010</v>
          </cell>
        </row>
        <row r="345">
          <cell r="B345" t="str">
            <v>61-04-020</v>
          </cell>
        </row>
        <row r="346">
          <cell r="B346" t="str">
            <v>61-04-030</v>
          </cell>
        </row>
        <row r="347">
          <cell r="B347" t="str">
            <v>61-05-010</v>
          </cell>
        </row>
        <row r="348">
          <cell r="B348" t="str">
            <v>61-05-020</v>
          </cell>
        </row>
        <row r="349">
          <cell r="B349" t="str">
            <v>62-01-011</v>
          </cell>
        </row>
        <row r="350">
          <cell r="B350" t="str">
            <v>62-01-012</v>
          </cell>
        </row>
        <row r="351">
          <cell r="B351" t="str">
            <v>62-01-013</v>
          </cell>
        </row>
        <row r="352">
          <cell r="B352" t="str">
            <v>62-01-014</v>
          </cell>
        </row>
        <row r="353">
          <cell r="B353" t="str">
            <v>62-01-015</v>
          </cell>
        </row>
        <row r="354">
          <cell r="B354" t="str">
            <v>62-01-016</v>
          </cell>
        </row>
        <row r="355">
          <cell r="B355" t="str">
            <v>62-01-017</v>
          </cell>
        </row>
        <row r="356">
          <cell r="B356" t="str">
            <v>62-01-021</v>
          </cell>
        </row>
        <row r="357">
          <cell r="B357" t="str">
            <v>62-01-022</v>
          </cell>
        </row>
        <row r="358">
          <cell r="B358" t="str">
            <v>62-01-023</v>
          </cell>
        </row>
        <row r="359">
          <cell r="B359" t="str">
            <v>62-01-029</v>
          </cell>
        </row>
        <row r="360">
          <cell r="B360" t="str">
            <v>62-02-040</v>
          </cell>
        </row>
        <row r="361">
          <cell r="B361" t="str">
            <v>62-02-050</v>
          </cell>
        </row>
        <row r="362">
          <cell r="B362" t="str">
            <v>62-11-011</v>
          </cell>
        </row>
        <row r="363">
          <cell r="B363" t="str">
            <v>62-11-013</v>
          </cell>
        </row>
        <row r="364">
          <cell r="B364" t="str">
            <v>62-11-015</v>
          </cell>
        </row>
        <row r="365">
          <cell r="B365" t="str">
            <v>62-11-016</v>
          </cell>
        </row>
        <row r="366">
          <cell r="B366" t="str">
            <v>62-11-017</v>
          </cell>
        </row>
        <row r="367">
          <cell r="B367" t="str">
            <v>62-11-018</v>
          </cell>
        </row>
        <row r="368">
          <cell r="B368" t="str">
            <v>62-11-021</v>
          </cell>
        </row>
        <row r="369">
          <cell r="B369" t="str">
            <v>62-11-022</v>
          </cell>
        </row>
        <row r="370">
          <cell r="B370" t="str">
            <v>62-11-023</v>
          </cell>
        </row>
        <row r="371">
          <cell r="B371" t="str">
            <v>62-11-024</v>
          </cell>
        </row>
        <row r="372">
          <cell r="B372" t="str">
            <v>62-11-025</v>
          </cell>
        </row>
        <row r="373">
          <cell r="B373" t="str">
            <v>62-11-031</v>
          </cell>
        </row>
        <row r="374">
          <cell r="B374" t="str">
            <v>62-11-032</v>
          </cell>
        </row>
        <row r="375">
          <cell r="B375" t="str">
            <v>62-11-033</v>
          </cell>
        </row>
        <row r="376">
          <cell r="B376" t="str">
            <v>62-11-034</v>
          </cell>
        </row>
        <row r="377">
          <cell r="B377" t="str">
            <v>62-11-039</v>
          </cell>
        </row>
        <row r="378">
          <cell r="B378" t="str">
            <v>62-12-011</v>
          </cell>
        </row>
        <row r="379">
          <cell r="B379" t="str">
            <v>62-12-012</v>
          </cell>
        </row>
        <row r="380">
          <cell r="B380" t="str">
            <v>62-12-013</v>
          </cell>
        </row>
        <row r="381">
          <cell r="B381" t="str">
            <v>62-12-014</v>
          </cell>
        </row>
        <row r="382">
          <cell r="B382" t="str">
            <v>62-12-015</v>
          </cell>
        </row>
        <row r="383">
          <cell r="B383" t="str">
            <v>62-12-016</v>
          </cell>
        </row>
        <row r="384">
          <cell r="B384" t="str">
            <v>62-12-017</v>
          </cell>
        </row>
        <row r="385">
          <cell r="B385" t="str">
            <v>62-12-018</v>
          </cell>
        </row>
        <row r="386">
          <cell r="B386" t="str">
            <v>62-13-011</v>
          </cell>
        </row>
        <row r="387">
          <cell r="B387" t="str">
            <v>62-13-012</v>
          </cell>
        </row>
        <row r="388">
          <cell r="B388" t="str">
            <v>62-13-013</v>
          </cell>
        </row>
        <row r="389">
          <cell r="B389" t="str">
            <v>62-13-014</v>
          </cell>
        </row>
        <row r="390">
          <cell r="B390" t="str">
            <v>62-13-015</v>
          </cell>
        </row>
        <row r="391">
          <cell r="B391" t="str">
            <v>62-13-016</v>
          </cell>
        </row>
        <row r="392">
          <cell r="B392" t="str">
            <v>62-13-017</v>
          </cell>
        </row>
        <row r="393">
          <cell r="B393" t="str">
            <v>62-14-011</v>
          </cell>
        </row>
        <row r="394">
          <cell r="B394" t="str">
            <v>62-14-012</v>
          </cell>
        </row>
        <row r="395">
          <cell r="B395" t="str">
            <v>62-14-013</v>
          </cell>
        </row>
        <row r="396">
          <cell r="B396" t="str">
            <v>62-14-014</v>
          </cell>
        </row>
        <row r="397">
          <cell r="B397" t="str">
            <v>62-14-015</v>
          </cell>
        </row>
        <row r="398">
          <cell r="B398" t="str">
            <v>62-14-021</v>
          </cell>
        </row>
        <row r="399">
          <cell r="B399" t="str">
            <v>62-14-022</v>
          </cell>
        </row>
        <row r="400">
          <cell r="B400" t="str">
            <v>62-15-011</v>
          </cell>
        </row>
        <row r="401">
          <cell r="B401" t="str">
            <v>62-15-012</v>
          </cell>
        </row>
        <row r="402">
          <cell r="B402" t="str">
            <v>62-15-013</v>
          </cell>
        </row>
        <row r="403">
          <cell r="B403" t="str">
            <v>62-15-014</v>
          </cell>
        </row>
        <row r="404">
          <cell r="B404" t="str">
            <v>62-15-015</v>
          </cell>
        </row>
        <row r="405">
          <cell r="B405" t="str">
            <v>62-16-011</v>
          </cell>
        </row>
        <row r="406">
          <cell r="B406" t="str">
            <v>62-16-012</v>
          </cell>
        </row>
        <row r="407">
          <cell r="B407" t="str">
            <v>62-16-013</v>
          </cell>
        </row>
        <row r="408">
          <cell r="B408" t="str">
            <v>62-16-014</v>
          </cell>
        </row>
        <row r="409">
          <cell r="B409" t="str">
            <v>62-17-020</v>
          </cell>
        </row>
        <row r="410">
          <cell r="B410" t="str">
            <v>62-17-030</v>
          </cell>
        </row>
        <row r="411">
          <cell r="B411" t="str">
            <v>62-17-040</v>
          </cell>
        </row>
        <row r="412">
          <cell r="B412" t="str">
            <v>62-17-050</v>
          </cell>
        </row>
        <row r="413">
          <cell r="B413" t="str">
            <v>62-17-070</v>
          </cell>
        </row>
        <row r="414">
          <cell r="B414" t="str">
            <v>62-17-080</v>
          </cell>
        </row>
        <row r="415">
          <cell r="B415" t="str">
            <v>62-17-090</v>
          </cell>
        </row>
        <row r="416">
          <cell r="B416" t="str">
            <v>62-17-100</v>
          </cell>
        </row>
        <row r="417">
          <cell r="B417" t="str">
            <v>62-17-110</v>
          </cell>
        </row>
        <row r="418">
          <cell r="B418" t="str">
            <v>62-18-010</v>
          </cell>
        </row>
        <row r="419">
          <cell r="B419" t="str">
            <v>62-18-020</v>
          </cell>
        </row>
        <row r="420">
          <cell r="B420" t="str">
            <v>62-18-030</v>
          </cell>
        </row>
        <row r="421">
          <cell r="B421" t="str">
            <v>62-18-040</v>
          </cell>
        </row>
        <row r="422">
          <cell r="B422" t="str">
            <v>62-18-050</v>
          </cell>
        </row>
        <row r="423">
          <cell r="B423" t="str">
            <v>62-18-060</v>
          </cell>
        </row>
        <row r="424">
          <cell r="B424" t="str">
            <v>62-18-070</v>
          </cell>
        </row>
        <row r="425">
          <cell r="B425" t="str">
            <v>62-18-080</v>
          </cell>
        </row>
        <row r="426">
          <cell r="B426" t="str">
            <v>63-01-010</v>
          </cell>
        </row>
        <row r="427">
          <cell r="B427" t="str">
            <v>64-01-010</v>
          </cell>
        </row>
        <row r="428">
          <cell r="B428" t="str">
            <v>81-01-010</v>
          </cell>
        </row>
        <row r="429">
          <cell r="B429" t="str">
            <v>82-01-010</v>
          </cell>
        </row>
        <row r="430">
          <cell r="B430" t="str">
            <v>82-02-010</v>
          </cell>
        </row>
        <row r="431">
          <cell r="B431" t="str">
            <v>82-02-020</v>
          </cell>
        </row>
        <row r="432">
          <cell r="B432" t="str">
            <v>82-09-090</v>
          </cell>
        </row>
        <row r="433">
          <cell r="B433" t="str">
            <v>91-01-010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กราฟ(ถังเปล่า2005)"/>
      <sheetName val="กราฟ(ถังเปล่า2006)"/>
      <sheetName val="ถังเปล่า "/>
      <sheetName val="กราฟ(ถังเปล่า2007)"/>
      <sheetName val="ถังเปล่า(New) "/>
      <sheetName val="ถังไมโคเชล"/>
      <sheetName val="ถังขี้หมู"/>
      <sheetName val="ถังเปล่า(New) (เช็คใหม่)"/>
      <sheetName val="Table"/>
      <sheetName val="ถังเปล่า(New) (แช็คใหม่) (2)"/>
      <sheetName val="ถังเปล่า(New)"/>
      <sheetName val="ถังเปล่า(New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B2" t="str">
            <v>AUT</v>
          </cell>
          <cell r="C2" t="str">
            <v>1600EX</v>
          </cell>
          <cell r="D2" t="str">
            <v>ชัยรัตน์</v>
          </cell>
          <cell r="E2" t="str">
            <v>เช้า</v>
          </cell>
        </row>
        <row r="3">
          <cell r="B3" t="str">
            <v>WT</v>
          </cell>
          <cell r="C3">
            <v>1000</v>
          </cell>
          <cell r="D3" t="str">
            <v>บุญชู</v>
          </cell>
          <cell r="E3" t="str">
            <v>บ่าย</v>
          </cell>
        </row>
        <row r="4">
          <cell r="B4" t="str">
            <v>WTB</v>
          </cell>
          <cell r="C4">
            <v>1500</v>
          </cell>
          <cell r="D4" t="str">
            <v>สมฤทธิ์</v>
          </cell>
        </row>
        <row r="5">
          <cell r="B5" t="str">
            <v>XWT</v>
          </cell>
          <cell r="C5">
            <v>1900</v>
          </cell>
        </row>
        <row r="6">
          <cell r="B6" t="str">
            <v>XGA</v>
          </cell>
          <cell r="C6">
            <v>2300</v>
          </cell>
        </row>
        <row r="7">
          <cell r="B7" t="str">
            <v>XGN</v>
          </cell>
          <cell r="C7">
            <v>3200</v>
          </cell>
        </row>
        <row r="8">
          <cell r="B8" t="str">
            <v>BASE</v>
          </cell>
          <cell r="C8">
            <v>4200</v>
          </cell>
        </row>
        <row r="9">
          <cell r="B9" t="str">
            <v>WTR</v>
          </cell>
          <cell r="C9">
            <v>5200</v>
          </cell>
        </row>
        <row r="10">
          <cell r="C10">
            <v>6200</v>
          </cell>
        </row>
        <row r="11">
          <cell r="C11">
            <v>600</v>
          </cell>
        </row>
        <row r="12">
          <cell r="C12">
            <v>1000</v>
          </cell>
        </row>
        <row r="13">
          <cell r="C13">
            <v>1500</v>
          </cell>
        </row>
        <row r="14">
          <cell r="C14">
            <v>2000</v>
          </cell>
        </row>
        <row r="15">
          <cell r="C15">
            <v>2500</v>
          </cell>
        </row>
        <row r="16">
          <cell r="C16">
            <v>3000</v>
          </cell>
        </row>
        <row r="17">
          <cell r="C17">
            <v>4000</v>
          </cell>
        </row>
        <row r="18">
          <cell r="C18">
            <v>5000</v>
          </cell>
        </row>
        <row r="19">
          <cell r="C19" t="str">
            <v>600(เขียว)</v>
          </cell>
        </row>
        <row r="20">
          <cell r="C20" t="str">
            <v>600(เบจ)</v>
          </cell>
        </row>
        <row r="21">
          <cell r="C21" t="str">
            <v>600(เทา)</v>
          </cell>
        </row>
        <row r="22">
          <cell r="C22" t="str">
            <v>1000(เขียว)</v>
          </cell>
        </row>
        <row r="23">
          <cell r="C23" t="str">
            <v>1000(เบจ)</v>
          </cell>
        </row>
        <row r="24">
          <cell r="C24" t="str">
            <v>1000(เทา)</v>
          </cell>
        </row>
        <row r="25">
          <cell r="C25" t="str">
            <v>1500(เขียว)</v>
          </cell>
        </row>
        <row r="26">
          <cell r="C26" t="str">
            <v>1500(เบจ)</v>
          </cell>
        </row>
        <row r="27">
          <cell r="C27" t="str">
            <v>1500(เทา)</v>
          </cell>
        </row>
        <row r="28">
          <cell r="C28" t="str">
            <v>2000(เขียว)</v>
          </cell>
        </row>
        <row r="29">
          <cell r="C29" t="str">
            <v>2000(เบจ)</v>
          </cell>
        </row>
        <row r="30">
          <cell r="C30" t="str">
            <v>2000(เทา)</v>
          </cell>
        </row>
        <row r="31">
          <cell r="C31" t="str">
            <v>2500(เขียว)</v>
          </cell>
        </row>
        <row r="32">
          <cell r="C32" t="str">
            <v>2500(เบจ)</v>
          </cell>
        </row>
        <row r="33">
          <cell r="C33" t="str">
            <v>2500(เทา)</v>
          </cell>
        </row>
        <row r="34">
          <cell r="C34" t="str">
            <v>3000(เขียว)</v>
          </cell>
        </row>
        <row r="35">
          <cell r="C35" t="str">
            <v>3000(เบจ)</v>
          </cell>
        </row>
        <row r="36">
          <cell r="C36" t="str">
            <v>3000(เทา)</v>
          </cell>
        </row>
        <row r="37">
          <cell r="C37" t="str">
            <v>4000(เขียว)</v>
          </cell>
        </row>
        <row r="38">
          <cell r="C38" t="str">
            <v>4000(เบจ)</v>
          </cell>
        </row>
        <row r="39">
          <cell r="C39" t="str">
            <v>4000(เทา)</v>
          </cell>
        </row>
        <row r="40">
          <cell r="C40" t="str">
            <v>5000(เขียว)</v>
          </cell>
        </row>
        <row r="41">
          <cell r="C41" t="str">
            <v>5000(เบจ)</v>
          </cell>
        </row>
        <row r="42">
          <cell r="C42" t="str">
            <v>5000(เทา)</v>
          </cell>
        </row>
        <row r="43">
          <cell r="C43" t="str">
            <v>(เขียว)</v>
          </cell>
        </row>
        <row r="44">
          <cell r="C44" t="str">
            <v>(เบจ)</v>
          </cell>
        </row>
        <row r="45">
          <cell r="C45" t="str">
            <v>(เทา)</v>
          </cell>
        </row>
        <row r="46">
          <cell r="C46" t="str">
            <v>1500(ฟ้า)รุ่นเก่า</v>
          </cell>
        </row>
        <row r="47">
          <cell r="C47" t="str">
            <v>1000(เขียวขี้ม้า)</v>
          </cell>
        </row>
        <row r="48">
          <cell r="C48" t="str">
            <v>1000(เทาอ่อน)</v>
          </cell>
        </row>
        <row r="49">
          <cell r="C49" t="str">
            <v>1000(เทาเข้ม)</v>
          </cell>
        </row>
        <row r="50">
          <cell r="C50" t="str">
            <v>1000(เขียวเข้ม)</v>
          </cell>
        </row>
        <row r="51">
          <cell r="C51" t="str">
            <v>2000(ฟ้า)</v>
          </cell>
        </row>
        <row r="52">
          <cell r="C52">
            <v>3500</v>
          </cell>
        </row>
        <row r="53">
          <cell r="C53">
            <v>4500</v>
          </cell>
        </row>
        <row r="54">
          <cell r="C54">
            <v>6000</v>
          </cell>
        </row>
        <row r="55">
          <cell r="C55" t="str">
            <v>BT-(AUT)DOM (โดม)</v>
          </cell>
        </row>
        <row r="56">
          <cell r="C56" t="str">
            <v>BT-(AUT)BOD (ไม่มีปาก)</v>
          </cell>
        </row>
        <row r="57">
          <cell r="C57" t="str">
            <v>BT-(AUT)COV (มีปาก)</v>
          </cell>
        </row>
        <row r="58">
          <cell r="C58">
            <v>300</v>
          </cell>
        </row>
        <row r="59">
          <cell r="C59">
            <v>600</v>
          </cell>
        </row>
        <row r="60">
          <cell r="C60">
            <v>800</v>
          </cell>
        </row>
        <row r="61">
          <cell r="C61">
            <v>1200</v>
          </cell>
        </row>
        <row r="62">
          <cell r="C62" t="str">
            <v>1600-P</v>
          </cell>
        </row>
        <row r="63">
          <cell r="C63" t="str">
            <v>1600EX</v>
          </cell>
        </row>
        <row r="64">
          <cell r="C64">
            <v>1800</v>
          </cell>
        </row>
        <row r="65">
          <cell r="C65">
            <v>2000</v>
          </cell>
        </row>
        <row r="66">
          <cell r="C66">
            <v>3000</v>
          </cell>
        </row>
        <row r="67">
          <cell r="C67">
            <v>4000</v>
          </cell>
        </row>
        <row r="68">
          <cell r="C68" t="str">
            <v>1200SF</v>
          </cell>
        </row>
        <row r="69">
          <cell r="C69">
            <v>1600</v>
          </cell>
        </row>
        <row r="70">
          <cell r="C70" t="str">
            <v>1600SF</v>
          </cell>
        </row>
        <row r="71">
          <cell r="C71" t="str">
            <v>1600EXF</v>
          </cell>
        </row>
        <row r="72">
          <cell r="C72" t="str">
            <v>1600EXSF</v>
          </cell>
        </row>
        <row r="73">
          <cell r="C73" t="str">
            <v>1800SF</v>
          </cell>
        </row>
        <row r="74">
          <cell r="C74" t="str">
            <v>2000F</v>
          </cell>
        </row>
        <row r="75">
          <cell r="C75" t="str">
            <v>2000SF</v>
          </cell>
        </row>
        <row r="76">
          <cell r="C76" t="str">
            <v>3000SF</v>
          </cell>
        </row>
        <row r="77">
          <cell r="C77" t="str">
            <v>4000SF</v>
          </cell>
        </row>
        <row r="78">
          <cell r="C78">
            <v>30</v>
          </cell>
        </row>
        <row r="79">
          <cell r="C79">
            <v>60</v>
          </cell>
        </row>
        <row r="80">
          <cell r="C80">
            <v>150</v>
          </cell>
        </row>
        <row r="81">
          <cell r="C81">
            <v>5000</v>
          </cell>
        </row>
        <row r="82">
          <cell r="C82">
            <v>6000</v>
          </cell>
        </row>
        <row r="83">
          <cell r="C83" t="str">
            <v>5000SF 6''</v>
          </cell>
        </row>
        <row r="84">
          <cell r="C84" t="str">
            <v>6000SF</v>
          </cell>
        </row>
        <row r="85">
          <cell r="C85">
            <v>5200</v>
          </cell>
        </row>
        <row r="86">
          <cell r="C86">
            <v>6200</v>
          </cell>
        </row>
        <row r="87">
          <cell r="C87" t="str">
            <v>6000SF 6"</v>
          </cell>
        </row>
        <row r="88">
          <cell r="C88" t="str">
            <v>(โดม)</v>
          </cell>
        </row>
        <row r="89">
          <cell r="C89" t="str">
            <v>(ไม่มีปาก)</v>
          </cell>
        </row>
        <row r="90">
          <cell r="C90" t="str">
            <v>(มีปาก)</v>
          </cell>
        </row>
        <row r="91">
          <cell r="C91" t="str">
            <v>BIO GAS</v>
          </cell>
        </row>
        <row r="92">
          <cell r="C92" t="str">
            <v>4000L</v>
          </cell>
        </row>
      </sheetData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3"/>
  <sheetViews>
    <sheetView view="pageBreakPreview" zoomScaleNormal="100" zoomScaleSheetLayoutView="100" workbookViewId="0">
      <selection activeCell="F53" sqref="F53:H55"/>
    </sheetView>
  </sheetViews>
  <sheetFormatPr defaultRowHeight="21.75"/>
  <cols>
    <col min="1" max="1" width="43.375" style="89" customWidth="1"/>
    <col min="2" max="2" width="7.375" style="89" customWidth="1"/>
    <col min="3" max="3" width="0.75" style="89" customWidth="1"/>
    <col min="4" max="4" width="13" style="89" customWidth="1"/>
    <col min="5" max="5" width="4.625" style="89" customWidth="1"/>
    <col min="6" max="6" width="13" style="89" customWidth="1"/>
    <col min="7" max="7" width="4.625" style="89" customWidth="1"/>
    <col min="8" max="8" width="13" style="89" customWidth="1"/>
    <col min="9" max="9" width="10.75" style="89" bestFit="1" customWidth="1"/>
    <col min="10" max="16384" width="9" style="89"/>
  </cols>
  <sheetData>
    <row r="1" spans="1:12">
      <c r="A1" s="6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6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6" t="s">
        <v>125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6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>
      <c r="A5" s="62"/>
      <c r="B5" s="63"/>
      <c r="C5" s="63"/>
      <c r="E5" s="65"/>
      <c r="F5" s="64" t="s">
        <v>126</v>
      </c>
      <c r="G5" s="65"/>
      <c r="H5" s="64" t="s">
        <v>115</v>
      </c>
      <c r="I5" s="66"/>
      <c r="J5" s="66"/>
      <c r="K5" s="66"/>
      <c r="L5" s="66"/>
    </row>
    <row r="6" spans="1:12">
      <c r="A6" s="62"/>
      <c r="B6" s="63"/>
      <c r="C6" s="63"/>
      <c r="E6" s="65"/>
      <c r="F6" s="65" t="s">
        <v>111</v>
      </c>
      <c r="G6" s="65"/>
      <c r="H6" s="65" t="s">
        <v>112</v>
      </c>
      <c r="I6" s="66"/>
      <c r="J6" s="66"/>
      <c r="K6" s="66"/>
      <c r="L6" s="66"/>
    </row>
    <row r="7" spans="1:12">
      <c r="C7" s="67"/>
      <c r="E7" s="152"/>
      <c r="F7" s="152" t="s">
        <v>113</v>
      </c>
      <c r="G7" s="152"/>
      <c r="H7" s="150"/>
      <c r="I7" s="66"/>
      <c r="J7" s="66"/>
      <c r="K7" s="66"/>
      <c r="L7" s="66"/>
    </row>
    <row r="8" spans="1:12">
      <c r="A8" s="6" t="s">
        <v>2</v>
      </c>
      <c r="C8" s="68"/>
      <c r="D8" s="149" t="s">
        <v>3</v>
      </c>
      <c r="E8" s="131"/>
      <c r="F8" s="161" t="s">
        <v>114</v>
      </c>
      <c r="G8" s="161"/>
      <c r="H8" s="161"/>
      <c r="I8" s="66"/>
      <c r="J8" s="66"/>
      <c r="K8" s="66"/>
      <c r="L8" s="66"/>
    </row>
    <row r="9" spans="1:12">
      <c r="A9" s="5" t="s">
        <v>4</v>
      </c>
      <c r="C9" s="1"/>
      <c r="D9" s="1"/>
      <c r="E9" s="2"/>
      <c r="F9" s="2"/>
      <c r="G9" s="2"/>
      <c r="H9" s="2"/>
      <c r="I9" s="69"/>
      <c r="J9" s="69"/>
      <c r="K9" s="69"/>
      <c r="L9" s="69"/>
    </row>
    <row r="10" spans="1:12">
      <c r="A10" s="3" t="s">
        <v>5</v>
      </c>
      <c r="C10" s="1"/>
      <c r="D10" s="1"/>
      <c r="E10" s="70"/>
      <c r="F10" s="70">
        <v>157726</v>
      </c>
      <c r="G10" s="70"/>
      <c r="H10" s="70">
        <v>203120</v>
      </c>
      <c r="I10" s="69"/>
      <c r="J10" s="69"/>
      <c r="K10" s="69"/>
      <c r="L10" s="69"/>
    </row>
    <row r="11" spans="1:12">
      <c r="A11" s="3" t="s">
        <v>6</v>
      </c>
      <c r="C11" s="1"/>
      <c r="D11" s="1">
        <v>4</v>
      </c>
      <c r="E11" s="70"/>
      <c r="F11" s="70">
        <v>601249</v>
      </c>
      <c r="G11" s="70"/>
      <c r="H11" s="70">
        <v>570272</v>
      </c>
      <c r="I11" s="69"/>
      <c r="J11" s="69"/>
      <c r="K11" s="69"/>
      <c r="L11" s="69"/>
    </row>
    <row r="12" spans="1:12">
      <c r="A12" s="62" t="s">
        <v>105</v>
      </c>
      <c r="C12" s="1"/>
      <c r="D12" s="1">
        <v>5</v>
      </c>
      <c r="E12" s="70"/>
      <c r="F12" s="70">
        <v>482050</v>
      </c>
      <c r="G12" s="70"/>
      <c r="H12" s="70">
        <v>391568</v>
      </c>
      <c r="I12" s="70"/>
      <c r="J12" s="69"/>
      <c r="K12" s="69"/>
      <c r="L12" s="69"/>
    </row>
    <row r="13" spans="1:12">
      <c r="A13" s="3" t="s">
        <v>7</v>
      </c>
      <c r="C13" s="1"/>
      <c r="D13" s="1">
        <v>6</v>
      </c>
      <c r="E13" s="71"/>
      <c r="F13" s="70">
        <v>279623</v>
      </c>
      <c r="G13" s="71"/>
      <c r="H13" s="70">
        <v>234669</v>
      </c>
      <c r="I13" s="69"/>
      <c r="J13" s="69"/>
      <c r="K13" s="69"/>
      <c r="L13" s="69"/>
    </row>
    <row r="14" spans="1:12">
      <c r="A14" s="62" t="s">
        <v>8</v>
      </c>
      <c r="C14" s="1"/>
      <c r="D14" s="1"/>
      <c r="E14" s="71"/>
      <c r="F14" s="70">
        <v>33198</v>
      </c>
      <c r="G14" s="71"/>
      <c r="H14" s="70">
        <v>19726</v>
      </c>
      <c r="I14" s="69"/>
      <c r="J14" s="69"/>
      <c r="K14" s="69"/>
      <c r="L14" s="69"/>
    </row>
    <row r="15" spans="1:12">
      <c r="A15" s="6" t="s">
        <v>9</v>
      </c>
      <c r="C15" s="1"/>
      <c r="D15" s="1"/>
      <c r="E15" s="73"/>
      <c r="F15" s="72">
        <f>SUM(F10:F14)</f>
        <v>1553846</v>
      </c>
      <c r="G15" s="73"/>
      <c r="H15" s="72">
        <f>SUM(H10:H14)</f>
        <v>1419355</v>
      </c>
      <c r="I15" s="69"/>
      <c r="J15" s="69"/>
      <c r="K15" s="69"/>
      <c r="L15" s="69"/>
    </row>
    <row r="16" spans="1:12">
      <c r="A16" s="3"/>
      <c r="C16" s="1"/>
      <c r="D16" s="1"/>
      <c r="E16" s="74"/>
      <c r="F16" s="74"/>
      <c r="G16" s="74"/>
      <c r="H16" s="74"/>
      <c r="I16" s="69"/>
      <c r="J16" s="69"/>
      <c r="K16" s="69"/>
      <c r="L16" s="69"/>
    </row>
    <row r="17" spans="1:12">
      <c r="A17" s="5" t="s">
        <v>10</v>
      </c>
      <c r="C17" s="1"/>
      <c r="D17" s="1"/>
      <c r="E17" s="74"/>
      <c r="F17" s="74"/>
      <c r="G17" s="74"/>
      <c r="H17" s="74"/>
      <c r="I17" s="69"/>
      <c r="J17" s="69"/>
      <c r="K17" s="69"/>
      <c r="L17" s="69"/>
    </row>
    <row r="18" spans="1:12">
      <c r="A18" s="3" t="s">
        <v>11</v>
      </c>
      <c r="C18" s="1"/>
      <c r="D18" s="1">
        <v>7</v>
      </c>
      <c r="E18" s="75"/>
      <c r="F18" s="75">
        <v>107902</v>
      </c>
      <c r="G18" s="75"/>
      <c r="H18" s="75">
        <v>112218</v>
      </c>
      <c r="I18" s="69"/>
      <c r="J18" s="69"/>
      <c r="K18" s="69"/>
      <c r="L18" s="69"/>
    </row>
    <row r="19" spans="1:12">
      <c r="A19" s="2" t="s">
        <v>12</v>
      </c>
      <c r="C19" s="1"/>
      <c r="D19" s="1">
        <v>8</v>
      </c>
      <c r="E19" s="75"/>
      <c r="F19" s="75">
        <v>595932</v>
      </c>
      <c r="G19" s="75"/>
      <c r="H19" s="75">
        <v>589032</v>
      </c>
      <c r="I19" s="69"/>
      <c r="J19" s="69"/>
      <c r="K19" s="69"/>
      <c r="L19" s="69"/>
    </row>
    <row r="20" spans="1:12">
      <c r="A20" s="3" t="s">
        <v>13</v>
      </c>
      <c r="C20" s="1"/>
      <c r="D20" s="1"/>
      <c r="E20" s="75"/>
      <c r="F20" s="75">
        <v>22934</v>
      </c>
      <c r="G20" s="75"/>
      <c r="H20" s="75">
        <v>22811</v>
      </c>
      <c r="I20" s="69"/>
      <c r="J20" s="69"/>
      <c r="K20" s="69"/>
      <c r="L20" s="69"/>
    </row>
    <row r="21" spans="1:12">
      <c r="A21" s="3" t="s">
        <v>14</v>
      </c>
      <c r="C21" s="1"/>
      <c r="D21" s="1">
        <v>9</v>
      </c>
      <c r="E21" s="75"/>
      <c r="F21" s="75">
        <v>21574</v>
      </c>
      <c r="G21" s="75"/>
      <c r="H21" s="75">
        <v>27834</v>
      </c>
      <c r="I21" s="69"/>
      <c r="J21" s="69"/>
      <c r="K21" s="69"/>
      <c r="L21" s="69"/>
    </row>
    <row r="22" spans="1:12">
      <c r="A22" s="6" t="s">
        <v>15</v>
      </c>
      <c r="B22" s="1"/>
      <c r="C22" s="1"/>
      <c r="E22" s="77"/>
      <c r="F22" s="76">
        <f>SUM(F18:F21)</f>
        <v>748342</v>
      </c>
      <c r="G22" s="77"/>
      <c r="H22" s="76">
        <f>SUM(H18:H21)</f>
        <v>751895</v>
      </c>
      <c r="I22" s="69"/>
      <c r="J22" s="69"/>
      <c r="K22" s="69"/>
      <c r="L22" s="69"/>
    </row>
    <row r="23" spans="1:12">
      <c r="A23" s="6"/>
      <c r="B23" s="1"/>
      <c r="C23" s="1"/>
      <c r="E23" s="78"/>
      <c r="F23" s="78"/>
      <c r="G23" s="78"/>
      <c r="H23" s="78"/>
      <c r="I23" s="69"/>
      <c r="J23" s="69"/>
      <c r="K23" s="69"/>
      <c r="L23" s="69"/>
    </row>
    <row r="24" spans="1:12" ht="22.5" thickBot="1">
      <c r="A24" s="6" t="s">
        <v>16</v>
      </c>
      <c r="B24" s="1"/>
      <c r="C24" s="1"/>
      <c r="E24" s="77"/>
      <c r="F24" s="79">
        <f>+F22+F15</f>
        <v>2302188</v>
      </c>
      <c r="G24" s="77"/>
      <c r="H24" s="79">
        <f>+H22+H15</f>
        <v>2171250</v>
      </c>
      <c r="I24" s="69"/>
      <c r="J24" s="69"/>
      <c r="K24" s="69"/>
      <c r="L24" s="69"/>
    </row>
    <row r="25" spans="1:12" ht="22.5" thickTop="1">
      <c r="A25" s="80"/>
      <c r="B25" s="80"/>
      <c r="C25" s="80"/>
      <c r="D25" s="80"/>
      <c r="E25" s="80"/>
      <c r="F25" s="80"/>
      <c r="G25" s="80"/>
      <c r="H25" s="69"/>
      <c r="I25" s="69"/>
      <c r="J25" s="69"/>
      <c r="K25" s="69"/>
      <c r="L25" s="69"/>
    </row>
    <row r="26" spans="1:12">
      <c r="A26" s="80"/>
      <c r="B26" s="80"/>
      <c r="C26" s="80"/>
      <c r="D26" s="80"/>
      <c r="E26" s="80"/>
      <c r="F26" s="80"/>
      <c r="G26" s="80"/>
      <c r="H26" s="69"/>
      <c r="I26" s="69"/>
      <c r="J26" s="69"/>
      <c r="K26" s="69"/>
      <c r="L26" s="69"/>
    </row>
    <row r="27" spans="1:12">
      <c r="A27" s="130" t="s">
        <v>102</v>
      </c>
      <c r="B27" s="80"/>
      <c r="C27" s="80"/>
      <c r="D27" s="80"/>
      <c r="E27" s="80"/>
      <c r="F27" s="80"/>
      <c r="G27" s="80"/>
      <c r="H27" s="69"/>
      <c r="I27" s="69"/>
      <c r="J27" s="69"/>
      <c r="K27" s="69"/>
      <c r="L27" s="69"/>
    </row>
    <row r="28" spans="1:12">
      <c r="A28" s="80"/>
      <c r="B28" s="80"/>
      <c r="C28" s="80"/>
      <c r="D28" s="80"/>
      <c r="E28" s="80"/>
      <c r="F28" s="80"/>
      <c r="G28" s="80"/>
      <c r="H28" s="69"/>
      <c r="I28" s="69"/>
      <c r="J28" s="69"/>
      <c r="K28" s="69"/>
      <c r="L28" s="69"/>
    </row>
    <row r="29" spans="1:12">
      <c r="A29" s="80"/>
      <c r="B29" s="80"/>
      <c r="C29" s="80"/>
      <c r="D29" s="80"/>
      <c r="E29" s="80"/>
      <c r="F29" s="80"/>
      <c r="G29" s="80"/>
      <c r="H29" s="69"/>
      <c r="I29" s="69"/>
      <c r="J29" s="69"/>
      <c r="K29" s="69"/>
      <c r="L29" s="69"/>
    </row>
    <row r="30" spans="1:12">
      <c r="A30" s="80"/>
      <c r="B30" s="80"/>
      <c r="C30" s="80"/>
      <c r="D30" s="80"/>
      <c r="E30" s="80"/>
      <c r="F30" s="80"/>
      <c r="G30" s="80"/>
      <c r="H30" s="69"/>
      <c r="I30" s="69"/>
      <c r="J30" s="69"/>
      <c r="K30" s="69"/>
      <c r="L30" s="69"/>
    </row>
    <row r="31" spans="1:12">
      <c r="A31" s="80"/>
      <c r="B31" s="80"/>
      <c r="C31" s="80"/>
      <c r="D31" s="80"/>
      <c r="E31" s="80"/>
      <c r="F31" s="80"/>
      <c r="G31" s="80"/>
      <c r="H31" s="69"/>
      <c r="I31" s="69"/>
      <c r="J31" s="69"/>
      <c r="K31" s="69"/>
      <c r="L31" s="69"/>
    </row>
    <row r="32" spans="1:12">
      <c r="A32" s="80"/>
      <c r="B32" s="80"/>
      <c r="C32" s="80"/>
      <c r="D32" s="80"/>
      <c r="E32" s="80"/>
      <c r="F32" s="80"/>
      <c r="G32" s="80"/>
      <c r="H32" s="69"/>
      <c r="I32" s="69"/>
      <c r="J32" s="69"/>
      <c r="K32" s="69"/>
      <c r="L32" s="69"/>
    </row>
    <row r="33" spans="1:12">
      <c r="A33" s="80"/>
      <c r="B33" s="80"/>
      <c r="C33" s="80"/>
      <c r="D33" s="80"/>
      <c r="E33" s="80"/>
      <c r="F33" s="80"/>
      <c r="G33" s="80"/>
      <c r="H33" s="69"/>
      <c r="I33" s="69"/>
      <c r="J33" s="69"/>
      <c r="K33" s="69"/>
      <c r="L33" s="69"/>
    </row>
    <row r="34" spans="1:12">
      <c r="A34" s="80"/>
      <c r="B34" s="80"/>
      <c r="C34" s="80"/>
      <c r="D34" s="80"/>
      <c r="E34" s="80"/>
      <c r="F34" s="80"/>
      <c r="G34" s="80"/>
      <c r="H34" s="69"/>
      <c r="I34" s="69"/>
      <c r="J34" s="69"/>
      <c r="K34" s="69"/>
      <c r="L34" s="69"/>
    </row>
    <row r="35" spans="1:12">
      <c r="A35" s="80"/>
      <c r="B35" s="80"/>
      <c r="C35" s="80"/>
      <c r="D35" s="80"/>
      <c r="E35" s="80"/>
      <c r="F35" s="80"/>
      <c r="G35" s="80"/>
      <c r="H35" s="69"/>
      <c r="I35" s="69"/>
      <c r="J35" s="69"/>
      <c r="K35" s="69"/>
      <c r="L35" s="69"/>
    </row>
    <row r="36" spans="1:12">
      <c r="A36" s="80"/>
      <c r="B36" s="80"/>
      <c r="C36" s="80"/>
      <c r="D36" s="80"/>
      <c r="E36" s="80"/>
      <c r="F36" s="80"/>
      <c r="G36" s="80"/>
      <c r="H36" s="69"/>
      <c r="I36" s="69"/>
      <c r="J36" s="69"/>
      <c r="K36" s="69"/>
      <c r="L36" s="69"/>
    </row>
    <row r="37" spans="1:12">
      <c r="A37" s="80"/>
      <c r="B37" s="80"/>
      <c r="C37" s="80"/>
      <c r="D37" s="80"/>
      <c r="E37" s="80"/>
      <c r="F37" s="80"/>
      <c r="G37" s="80"/>
      <c r="H37" s="69"/>
      <c r="I37" s="69"/>
      <c r="J37" s="69"/>
      <c r="K37" s="69"/>
      <c r="L37" s="69"/>
    </row>
    <row r="38" spans="1:12">
      <c r="A38" s="6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2">
      <c r="A39" s="6" t="s">
        <v>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1:12">
      <c r="A40" s="6" t="str">
        <f>+A3</f>
        <v>ณ วันที่ 30 มิถุนายน 2561</v>
      </c>
      <c r="B40" s="63"/>
      <c r="C40" s="63"/>
      <c r="I40" s="2"/>
      <c r="J40" s="2"/>
      <c r="K40" s="2"/>
      <c r="L40" s="2"/>
    </row>
    <row r="41" spans="1:12">
      <c r="A41" s="6"/>
      <c r="B41" s="63"/>
      <c r="C41" s="63"/>
      <c r="I41" s="2"/>
      <c r="J41" s="2"/>
      <c r="K41" s="2"/>
      <c r="L41" s="2"/>
    </row>
    <row r="42" spans="1:12">
      <c r="A42" s="6"/>
      <c r="C42" s="67"/>
      <c r="E42" s="65"/>
      <c r="F42" s="64" t="str">
        <f>+F5</f>
        <v>30  มิถุนายน  2561</v>
      </c>
      <c r="G42" s="65"/>
      <c r="H42" s="64" t="str">
        <f>+H5</f>
        <v>31  ธันวาคม  2560</v>
      </c>
      <c r="I42" s="69"/>
      <c r="J42" s="69"/>
      <c r="K42" s="69"/>
      <c r="L42" s="69"/>
    </row>
    <row r="43" spans="1:12">
      <c r="A43" s="6"/>
      <c r="C43" s="67"/>
      <c r="E43" s="65"/>
      <c r="F43" s="64" t="str">
        <f>+F6</f>
        <v>(ยังไม่ได้ตรวจสอบ/</v>
      </c>
      <c r="G43" s="65"/>
      <c r="H43" s="64" t="str">
        <f>+H6</f>
        <v>(ตรวจสอบแล้ว)</v>
      </c>
      <c r="I43" s="69"/>
      <c r="J43" s="69"/>
      <c r="K43" s="69"/>
      <c r="L43" s="69"/>
    </row>
    <row r="44" spans="1:12">
      <c r="A44" s="6"/>
      <c r="C44" s="67"/>
      <c r="E44" s="65"/>
      <c r="F44" s="64" t="str">
        <f>+F7</f>
        <v>สอบทานแล้ว)</v>
      </c>
      <c r="G44" s="65"/>
      <c r="H44" s="64"/>
      <c r="I44" s="69"/>
      <c r="J44" s="69"/>
      <c r="K44" s="69"/>
      <c r="L44" s="69"/>
    </row>
    <row r="45" spans="1:12">
      <c r="A45" s="6" t="s">
        <v>17</v>
      </c>
      <c r="C45" s="68"/>
      <c r="D45" s="61" t="s">
        <v>3</v>
      </c>
      <c r="E45" s="131"/>
      <c r="F45" s="161" t="str">
        <f>+F8</f>
        <v>(พันบาท)</v>
      </c>
      <c r="G45" s="161"/>
      <c r="H45" s="161"/>
      <c r="I45" s="66"/>
      <c r="J45" s="66"/>
      <c r="K45" s="66"/>
      <c r="L45" s="66"/>
    </row>
    <row r="46" spans="1:12">
      <c r="A46" s="5" t="s">
        <v>18</v>
      </c>
      <c r="C46" s="67"/>
      <c r="D46" s="67"/>
      <c r="E46" s="74"/>
      <c r="F46" s="74"/>
      <c r="G46" s="74"/>
      <c r="H46" s="74"/>
      <c r="I46" s="69"/>
      <c r="J46" s="69"/>
      <c r="K46" s="69"/>
      <c r="L46" s="69"/>
    </row>
    <row r="47" spans="1:12">
      <c r="A47" s="3" t="s">
        <v>106</v>
      </c>
      <c r="C47" s="67"/>
      <c r="D47" s="1">
        <v>10</v>
      </c>
      <c r="E47" s="81"/>
      <c r="F47" s="66">
        <v>355867</v>
      </c>
      <c r="G47" s="81"/>
      <c r="H47" s="66">
        <v>258359</v>
      </c>
    </row>
    <row r="48" spans="1:12">
      <c r="A48" s="80" t="s">
        <v>19</v>
      </c>
      <c r="C48" s="1"/>
      <c r="D48" s="1">
        <v>11</v>
      </c>
      <c r="E48" s="81"/>
      <c r="F48" s="66">
        <v>11071</v>
      </c>
      <c r="G48" s="81"/>
      <c r="H48" s="66">
        <v>18226</v>
      </c>
    </row>
    <row r="49" spans="1:12">
      <c r="A49" s="3" t="s">
        <v>20</v>
      </c>
      <c r="C49" s="1"/>
      <c r="D49" s="82"/>
      <c r="E49" s="81"/>
      <c r="F49" s="66">
        <v>36869</v>
      </c>
      <c r="G49" s="81"/>
      <c r="H49" s="66">
        <v>29904</v>
      </c>
    </row>
    <row r="50" spans="1:12">
      <c r="A50" s="6" t="s">
        <v>21</v>
      </c>
      <c r="C50" s="1"/>
      <c r="D50" s="1"/>
      <c r="E50" s="77"/>
      <c r="F50" s="76">
        <f>SUM(F47:F49)</f>
        <v>403807</v>
      </c>
      <c r="G50" s="77"/>
      <c r="H50" s="76">
        <f>SUM(H47:H49)</f>
        <v>306489</v>
      </c>
    </row>
    <row r="51" spans="1:12">
      <c r="A51" s="3"/>
      <c r="C51" s="1"/>
      <c r="D51" s="1"/>
      <c r="E51" s="75"/>
      <c r="F51" s="75"/>
      <c r="G51" s="75"/>
      <c r="H51" s="75"/>
    </row>
    <row r="52" spans="1:12">
      <c r="A52" s="5" t="s">
        <v>22</v>
      </c>
      <c r="C52" s="1"/>
      <c r="D52" s="1"/>
      <c r="E52" s="75"/>
      <c r="F52" s="75"/>
      <c r="G52" s="75"/>
      <c r="H52" s="75"/>
    </row>
    <row r="53" spans="1:12">
      <c r="A53" s="83" t="s">
        <v>23</v>
      </c>
      <c r="C53" s="1"/>
      <c r="D53" s="1">
        <v>11</v>
      </c>
      <c r="E53" s="75"/>
      <c r="F53" s="75">
        <v>4044</v>
      </c>
      <c r="G53" s="75"/>
      <c r="H53" s="75">
        <v>8318</v>
      </c>
    </row>
    <row r="54" spans="1:12">
      <c r="A54" s="3" t="s">
        <v>24</v>
      </c>
      <c r="C54" s="1"/>
      <c r="D54" s="1">
        <v>12</v>
      </c>
      <c r="E54" s="75"/>
      <c r="F54" s="75">
        <v>989</v>
      </c>
      <c r="G54" s="75"/>
      <c r="H54" s="75">
        <v>3749</v>
      </c>
    </row>
    <row r="55" spans="1:12">
      <c r="A55" s="3" t="s">
        <v>107</v>
      </c>
      <c r="C55" s="1"/>
      <c r="D55" s="1">
        <v>13</v>
      </c>
      <c r="E55" s="75"/>
      <c r="F55" s="75">
        <v>55216</v>
      </c>
      <c r="G55" s="75"/>
      <c r="H55" s="75">
        <v>53188</v>
      </c>
    </row>
    <row r="56" spans="1:12">
      <c r="A56" s="6" t="s">
        <v>25</v>
      </c>
      <c r="C56" s="1"/>
      <c r="D56" s="1"/>
      <c r="E56" s="77"/>
      <c r="F56" s="76">
        <f>SUM(F53:F55)</f>
        <v>60249</v>
      </c>
      <c r="G56" s="77"/>
      <c r="H56" s="76">
        <f>SUM(H53:H55)</f>
        <v>65255</v>
      </c>
    </row>
    <row r="57" spans="1:12">
      <c r="A57" s="6" t="s">
        <v>26</v>
      </c>
      <c r="B57" s="1"/>
      <c r="C57" s="1"/>
      <c r="E57" s="77"/>
      <c r="F57" s="76">
        <f>+F56+F50</f>
        <v>464056</v>
      </c>
      <c r="G57" s="77"/>
      <c r="H57" s="76">
        <f>+H56+H50</f>
        <v>371744</v>
      </c>
    </row>
    <row r="58" spans="1:12">
      <c r="A58" s="5" t="s">
        <v>27</v>
      </c>
      <c r="B58" s="1"/>
      <c r="C58" s="1"/>
      <c r="E58" s="74"/>
      <c r="F58" s="74"/>
      <c r="G58" s="74"/>
      <c r="H58" s="74"/>
      <c r="I58" s="69"/>
      <c r="J58" s="69"/>
      <c r="K58" s="69"/>
      <c r="L58" s="69"/>
    </row>
    <row r="59" spans="1:12">
      <c r="A59" s="3" t="s">
        <v>28</v>
      </c>
      <c r="B59" s="1"/>
      <c r="C59" s="1"/>
      <c r="E59" s="74"/>
      <c r="F59" s="74"/>
      <c r="G59" s="74"/>
      <c r="H59" s="74"/>
      <c r="I59" s="69"/>
      <c r="J59" s="69"/>
      <c r="K59" s="69"/>
      <c r="L59" s="69"/>
    </row>
    <row r="60" spans="1:12" ht="22.5" thickBot="1">
      <c r="A60" s="80" t="s">
        <v>29</v>
      </c>
      <c r="B60" s="1"/>
      <c r="C60" s="1"/>
      <c r="E60" s="74"/>
      <c r="F60" s="84">
        <v>300000</v>
      </c>
      <c r="G60" s="85"/>
      <c r="H60" s="84">
        <v>300000</v>
      </c>
      <c r="I60" s="69"/>
      <c r="J60" s="69"/>
      <c r="K60" s="69"/>
      <c r="L60" s="69"/>
    </row>
    <row r="61" spans="1:12" ht="22.5" thickTop="1">
      <c r="A61" s="80" t="s">
        <v>30</v>
      </c>
      <c r="B61" s="1"/>
      <c r="C61" s="1"/>
      <c r="E61" s="75"/>
      <c r="F61" s="75">
        <v>300000</v>
      </c>
      <c r="G61" s="85"/>
      <c r="H61" s="75">
        <v>300000</v>
      </c>
      <c r="I61" s="69"/>
      <c r="J61" s="69"/>
      <c r="K61" s="69"/>
      <c r="L61" s="69"/>
    </row>
    <row r="62" spans="1:12">
      <c r="A62" s="3" t="s">
        <v>31</v>
      </c>
      <c r="B62" s="1"/>
      <c r="C62" s="1"/>
      <c r="E62" s="75"/>
      <c r="F62" s="75"/>
      <c r="G62" s="75"/>
      <c r="H62" s="75"/>
      <c r="I62" s="69"/>
      <c r="J62" s="69"/>
      <c r="K62" s="69"/>
      <c r="L62" s="69"/>
    </row>
    <row r="63" spans="1:12">
      <c r="A63" s="3" t="s">
        <v>32</v>
      </c>
      <c r="B63" s="1"/>
      <c r="C63" s="1"/>
      <c r="E63" s="75"/>
      <c r="F63" s="75"/>
      <c r="G63" s="75"/>
      <c r="H63" s="75"/>
      <c r="I63" s="69"/>
      <c r="J63" s="69"/>
      <c r="K63" s="69"/>
      <c r="L63" s="69"/>
    </row>
    <row r="64" spans="1:12">
      <c r="A64" s="3" t="s">
        <v>108</v>
      </c>
      <c r="B64" s="1"/>
      <c r="C64" s="1"/>
      <c r="D64" s="1"/>
      <c r="E64" s="75"/>
      <c r="F64" s="75">
        <f>+'CH-equit'!I21</f>
        <v>30000</v>
      </c>
      <c r="G64" s="75"/>
      <c r="H64" s="75">
        <f>+'CH-equit'!I13</f>
        <v>30000</v>
      </c>
      <c r="I64" s="69"/>
      <c r="J64" s="69"/>
      <c r="K64" s="69"/>
      <c r="L64" s="69"/>
    </row>
    <row r="65" spans="1:12">
      <c r="A65" s="3" t="s">
        <v>33</v>
      </c>
      <c r="B65" s="1"/>
      <c r="C65" s="1"/>
      <c r="E65" s="75"/>
      <c r="F65" s="75">
        <f>+'CH-equit'!M49</f>
        <v>1474511</v>
      </c>
      <c r="G65" s="75"/>
      <c r="H65" s="75">
        <f>+'CH-equit'!M41</f>
        <v>1432432</v>
      </c>
      <c r="I65" s="69"/>
      <c r="J65" s="69"/>
      <c r="K65" s="69"/>
      <c r="L65" s="69"/>
    </row>
    <row r="66" spans="1:12">
      <c r="A66" s="3" t="s">
        <v>34</v>
      </c>
      <c r="B66" s="1"/>
      <c r="C66" s="1"/>
      <c r="E66" s="75"/>
      <c r="F66" s="75">
        <f>+'CH-equit'!Q49</f>
        <v>33621</v>
      </c>
      <c r="G66" s="75"/>
      <c r="H66" s="75">
        <f>+'CH-equit'!Q41</f>
        <v>37074</v>
      </c>
      <c r="I66" s="69"/>
      <c r="J66" s="69"/>
      <c r="K66" s="69"/>
      <c r="L66" s="69"/>
    </row>
    <row r="67" spans="1:12">
      <c r="A67" s="6" t="s">
        <v>35</v>
      </c>
      <c r="B67" s="1"/>
      <c r="C67" s="1"/>
      <c r="E67" s="77"/>
      <c r="F67" s="76">
        <f>SUM(F61:F66)</f>
        <v>1838132</v>
      </c>
      <c r="G67" s="77"/>
      <c r="H67" s="76">
        <f>SUM(H61:H66)</f>
        <v>1799506</v>
      </c>
      <c r="I67" s="69"/>
      <c r="J67" s="69"/>
      <c r="K67" s="69"/>
    </row>
    <row r="68" spans="1:12">
      <c r="A68" s="6"/>
      <c r="B68" s="1"/>
      <c r="C68" s="1"/>
      <c r="E68" s="78"/>
      <c r="F68" s="77"/>
      <c r="G68" s="77"/>
      <c r="H68" s="77"/>
      <c r="I68" s="69"/>
      <c r="J68" s="69"/>
      <c r="K68" s="69"/>
    </row>
    <row r="69" spans="1:12" ht="22.5" thickBot="1">
      <c r="A69" s="6" t="s">
        <v>36</v>
      </c>
      <c r="B69" s="1"/>
      <c r="C69" s="1"/>
      <c r="E69" s="77"/>
      <c r="F69" s="79">
        <f>+F67+F57</f>
        <v>2302188</v>
      </c>
      <c r="G69" s="77"/>
      <c r="H69" s="79">
        <f>+H67+H57</f>
        <v>2171250</v>
      </c>
      <c r="I69" s="75"/>
      <c r="J69" s="75"/>
      <c r="K69" s="75"/>
    </row>
    <row r="70" spans="1:12" ht="22.5" thickTop="1">
      <c r="A70" s="6"/>
      <c r="B70" s="1"/>
      <c r="C70" s="1"/>
      <c r="E70" s="77"/>
      <c r="F70" s="77"/>
      <c r="G70" s="77"/>
      <c r="H70" s="77"/>
      <c r="I70" s="75"/>
      <c r="J70" s="75"/>
      <c r="K70" s="75"/>
    </row>
    <row r="71" spans="1:12">
      <c r="A71" s="6"/>
      <c r="B71" s="1"/>
      <c r="C71" s="1"/>
      <c r="D71" s="86"/>
      <c r="E71" s="86"/>
      <c r="F71" s="86"/>
      <c r="G71" s="86"/>
      <c r="H71" s="86"/>
      <c r="I71" s="69"/>
      <c r="J71" s="69"/>
      <c r="K71" s="69"/>
    </row>
    <row r="72" spans="1:12" ht="24" customHeight="1">
      <c r="A72" s="130" t="s">
        <v>102</v>
      </c>
    </row>
    <row r="73" spans="1:12" ht="24" customHeight="1"/>
  </sheetData>
  <mergeCells count="2">
    <mergeCell ref="F45:H45"/>
    <mergeCell ref="F8:H8"/>
  </mergeCells>
  <pageMargins left="0.78740157480314965" right="0.39370078740157483" top="0.59055118110236227" bottom="0.39370078740157483" header="0.31496062992125984" footer="0.31496062992125984"/>
  <pageSetup paperSize="9" scale="85" orientation="portrait" useFirstPageNumber="1" r:id="rId1"/>
  <headerFooter>
    <oddFooter>&amp;R&amp;"Angsana New,Regular"&amp;16 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tabSelected="1" view="pageBreakPreview" zoomScaleNormal="100" zoomScaleSheetLayoutView="100" workbookViewId="0">
      <selection activeCell="A80" sqref="A80"/>
    </sheetView>
  </sheetViews>
  <sheetFormatPr defaultRowHeight="21.75"/>
  <cols>
    <col min="1" max="1" width="50.5" style="136" bestFit="1" customWidth="1"/>
    <col min="2" max="2" width="6" style="136" customWidth="1"/>
    <col min="3" max="3" width="10.5" style="147" customWidth="1"/>
    <col min="4" max="4" width="14.125" style="136" bestFit="1" customWidth="1"/>
    <col min="5" max="5" width="6" style="136" customWidth="1"/>
    <col min="6" max="6" width="14" style="148" bestFit="1" customWidth="1"/>
    <col min="7" max="16384" width="9" style="136"/>
  </cols>
  <sheetData>
    <row r="1" spans="1:6" s="135" customFormat="1">
      <c r="A1" s="6" t="s">
        <v>0</v>
      </c>
      <c r="B1" s="87"/>
      <c r="C1" s="131"/>
      <c r="D1" s="87"/>
      <c r="E1" s="87"/>
      <c r="F1" s="88"/>
    </row>
    <row r="2" spans="1:6" s="135" customFormat="1">
      <c r="A2" s="6" t="s">
        <v>37</v>
      </c>
      <c r="B2" s="87"/>
      <c r="C2" s="131"/>
      <c r="D2" s="87"/>
      <c r="E2" s="87"/>
      <c r="F2" s="88"/>
    </row>
    <row r="3" spans="1:6" s="135" customFormat="1">
      <c r="A3" s="6"/>
      <c r="B3" s="87"/>
      <c r="C3" s="131"/>
      <c r="D3" s="162"/>
      <c r="E3" s="162"/>
      <c r="F3" s="162"/>
    </row>
    <row r="4" spans="1:6" s="153" customFormat="1">
      <c r="A4" s="6"/>
      <c r="B4" s="87"/>
      <c r="C4" s="87"/>
      <c r="D4" s="162" t="s">
        <v>116</v>
      </c>
      <c r="E4" s="162"/>
      <c r="F4" s="162"/>
    </row>
    <row r="5" spans="1:6" s="153" customFormat="1">
      <c r="A5" s="6"/>
      <c r="B5" s="87"/>
      <c r="C5" s="87"/>
      <c r="D5" s="162" t="s">
        <v>127</v>
      </c>
      <c r="E5" s="162"/>
      <c r="F5" s="162"/>
    </row>
    <row r="6" spans="1:6" s="153" customFormat="1">
      <c r="A6" s="6"/>
      <c r="B6" s="87"/>
      <c r="C6" s="87"/>
      <c r="D6" s="162" t="s">
        <v>117</v>
      </c>
      <c r="E6" s="162"/>
      <c r="F6" s="162"/>
    </row>
    <row r="7" spans="1:6" s="153" customFormat="1">
      <c r="A7" s="6"/>
      <c r="B7" s="149"/>
      <c r="C7" s="149"/>
      <c r="D7" s="150">
        <v>2561</v>
      </c>
      <c r="E7" s="150"/>
      <c r="F7" s="45">
        <v>2560</v>
      </c>
    </row>
    <row r="8" spans="1:6" s="153" customFormat="1">
      <c r="A8" s="6"/>
      <c r="B8" s="149"/>
      <c r="C8" s="149"/>
      <c r="D8" s="161" t="s">
        <v>114</v>
      </c>
      <c r="E8" s="161"/>
      <c r="F8" s="161"/>
    </row>
    <row r="9" spans="1:6">
      <c r="A9" s="5" t="s">
        <v>38</v>
      </c>
      <c r="B9" s="1"/>
      <c r="C9" s="1"/>
      <c r="D9" s="2"/>
      <c r="E9" s="2"/>
      <c r="F9" s="7"/>
    </row>
    <row r="10" spans="1:6">
      <c r="A10" s="3" t="s">
        <v>39</v>
      </c>
      <c r="B10" s="1"/>
      <c r="C10" s="1"/>
      <c r="D10" s="48">
        <v>415256</v>
      </c>
      <c r="E10" s="48"/>
      <c r="F10" s="48">
        <v>280488</v>
      </c>
    </row>
    <row r="11" spans="1:6">
      <c r="A11" s="3" t="s">
        <v>40</v>
      </c>
      <c r="B11" s="1"/>
      <c r="C11" s="1"/>
      <c r="D11" s="50">
        <v>123372</v>
      </c>
      <c r="E11" s="48"/>
      <c r="F11" s="50">
        <v>85224</v>
      </c>
    </row>
    <row r="12" spans="1:6">
      <c r="A12" s="3" t="s">
        <v>41</v>
      </c>
      <c r="B12" s="1"/>
      <c r="C12" s="1"/>
      <c r="D12" s="48">
        <f>SUM(D10:D11)</f>
        <v>538628</v>
      </c>
      <c r="E12" s="48"/>
      <c r="F12" s="49">
        <f>SUM(F10:F11)</f>
        <v>365712</v>
      </c>
    </row>
    <row r="13" spans="1:6">
      <c r="A13" s="3" t="s">
        <v>42</v>
      </c>
      <c r="B13" s="1"/>
      <c r="C13" s="1"/>
      <c r="D13" s="48">
        <v>7293</v>
      </c>
      <c r="E13" s="48"/>
      <c r="F13" s="48">
        <v>3393</v>
      </c>
    </row>
    <row r="14" spans="1:6">
      <c r="A14" s="6" t="s">
        <v>43</v>
      </c>
      <c r="B14" s="1"/>
      <c r="C14" s="1"/>
      <c r="D14" s="51">
        <f>SUM(D12:D13)</f>
        <v>545921</v>
      </c>
      <c r="E14" s="52"/>
      <c r="F14" s="53">
        <f>SUM(F12:F13)</f>
        <v>369105</v>
      </c>
    </row>
    <row r="15" spans="1:6">
      <c r="A15" s="3"/>
      <c r="B15" s="1"/>
      <c r="C15" s="1"/>
      <c r="D15" s="48"/>
      <c r="E15" s="48"/>
      <c r="F15" s="49"/>
    </row>
    <row r="16" spans="1:6">
      <c r="A16" s="5" t="s">
        <v>44</v>
      </c>
      <c r="B16" s="1"/>
      <c r="C16" s="1"/>
      <c r="D16" s="48"/>
      <c r="E16" s="48"/>
      <c r="F16" s="49"/>
    </row>
    <row r="17" spans="1:11">
      <c r="A17" s="3" t="s">
        <v>45</v>
      </c>
      <c r="B17" s="1"/>
      <c r="C17" s="1"/>
      <c r="D17" s="48">
        <v>-293478</v>
      </c>
      <c r="E17" s="48"/>
      <c r="F17" s="48">
        <v>-186449</v>
      </c>
    </row>
    <row r="18" spans="1:11">
      <c r="A18" s="3" t="s">
        <v>46</v>
      </c>
      <c r="B18" s="1"/>
      <c r="C18" s="1"/>
      <c r="D18" s="50">
        <v>-94775</v>
      </c>
      <c r="E18" s="48"/>
      <c r="F18" s="50">
        <v>-66924</v>
      </c>
    </row>
    <row r="19" spans="1:11">
      <c r="A19" s="3" t="s">
        <v>47</v>
      </c>
      <c r="B19" s="1"/>
      <c r="C19" s="1"/>
      <c r="D19" s="48">
        <f>SUM(D17:D18)</f>
        <v>-388253</v>
      </c>
      <c r="E19" s="48"/>
      <c r="F19" s="48">
        <f>SUM(F17:F18)</f>
        <v>-253373</v>
      </c>
      <c r="G19" s="69"/>
      <c r="I19" s="69"/>
      <c r="J19" s="69"/>
      <c r="K19" s="69"/>
    </row>
    <row r="20" spans="1:11">
      <c r="A20" s="3" t="s">
        <v>48</v>
      </c>
      <c r="B20" s="1"/>
      <c r="C20" s="1"/>
      <c r="D20" s="48">
        <v>-7946</v>
      </c>
      <c r="E20" s="48"/>
      <c r="F20" s="48">
        <v>-5192</v>
      </c>
      <c r="G20" s="4"/>
      <c r="I20" s="69"/>
      <c r="J20" s="69"/>
      <c r="K20" s="4"/>
    </row>
    <row r="21" spans="1:11">
      <c r="A21" s="3" t="s">
        <v>49</v>
      </c>
      <c r="B21" s="1"/>
      <c r="C21" s="1"/>
      <c r="D21" s="48">
        <v>-42400</v>
      </c>
      <c r="E21" s="48"/>
      <c r="F21" s="48">
        <v>-40108</v>
      </c>
      <c r="G21" s="69"/>
      <c r="I21" s="69"/>
      <c r="J21" s="69"/>
      <c r="K21" s="69"/>
    </row>
    <row r="22" spans="1:11">
      <c r="A22" s="3" t="s">
        <v>50</v>
      </c>
      <c r="B22" s="1"/>
      <c r="C22" s="1"/>
      <c r="D22" s="48">
        <v>-662</v>
      </c>
      <c r="E22" s="48"/>
      <c r="F22" s="48">
        <v>-934</v>
      </c>
      <c r="G22" s="69"/>
      <c r="I22" s="69"/>
      <c r="J22" s="69"/>
      <c r="K22" s="69"/>
    </row>
    <row r="23" spans="1:11">
      <c r="A23" s="6" t="s">
        <v>51</v>
      </c>
      <c r="B23" s="1"/>
      <c r="C23" s="1"/>
      <c r="D23" s="51">
        <f>SUM(D19:D22)</f>
        <v>-439261</v>
      </c>
      <c r="E23" s="52"/>
      <c r="F23" s="54">
        <f>SUM(F19:F22)</f>
        <v>-299607</v>
      </c>
      <c r="G23" s="69"/>
      <c r="I23" s="69"/>
      <c r="J23" s="69"/>
      <c r="K23" s="69"/>
    </row>
    <row r="24" spans="1:11" ht="9.75" customHeight="1">
      <c r="A24" s="6"/>
      <c r="B24" s="1"/>
      <c r="C24" s="1"/>
      <c r="D24" s="55"/>
      <c r="E24" s="52"/>
      <c r="F24" s="56"/>
      <c r="G24" s="69"/>
      <c r="I24" s="69"/>
      <c r="J24" s="69"/>
      <c r="K24" s="69"/>
    </row>
    <row r="25" spans="1:11">
      <c r="A25" s="6" t="s">
        <v>52</v>
      </c>
      <c r="B25" s="1"/>
      <c r="C25" s="1"/>
      <c r="D25" s="57">
        <f>+D14+D23</f>
        <v>106660</v>
      </c>
      <c r="E25" s="57"/>
      <c r="F25" s="57">
        <f>+F14+F23</f>
        <v>69498</v>
      </c>
      <c r="G25" s="69"/>
      <c r="I25" s="69"/>
      <c r="J25" s="69"/>
      <c r="K25" s="69"/>
    </row>
    <row r="26" spans="1:11">
      <c r="A26" s="3" t="s">
        <v>53</v>
      </c>
      <c r="B26" s="1"/>
      <c r="C26" s="1"/>
      <c r="D26" s="58">
        <v>-19636</v>
      </c>
      <c r="E26" s="58"/>
      <c r="F26" s="58">
        <v>-15174</v>
      </c>
      <c r="G26" s="69"/>
      <c r="I26" s="69"/>
      <c r="J26" s="69"/>
      <c r="K26" s="69"/>
    </row>
    <row r="27" spans="1:11" ht="22.5" thickBot="1">
      <c r="A27" s="6" t="s">
        <v>121</v>
      </c>
      <c r="B27" s="67"/>
      <c r="C27" s="134"/>
      <c r="D27" s="59">
        <f>SUM(D25:D26)</f>
        <v>87024</v>
      </c>
      <c r="E27" s="52"/>
      <c r="F27" s="59">
        <f>SUM(F25:F26)</f>
        <v>54324</v>
      </c>
      <c r="G27" s="69"/>
      <c r="I27" s="69"/>
      <c r="J27" s="69"/>
      <c r="K27" s="69"/>
    </row>
    <row r="28" spans="1:11" ht="11.25" customHeight="1" thickTop="1">
      <c r="A28" s="6"/>
      <c r="B28" s="67"/>
      <c r="C28" s="134"/>
      <c r="D28" s="60"/>
      <c r="E28" s="52"/>
      <c r="F28" s="57"/>
      <c r="G28" s="69"/>
      <c r="I28" s="69"/>
      <c r="J28" s="69"/>
      <c r="K28" s="69"/>
    </row>
    <row r="29" spans="1:11">
      <c r="A29" s="6" t="s">
        <v>118</v>
      </c>
      <c r="B29" s="1"/>
      <c r="C29" s="1"/>
      <c r="D29" s="58"/>
      <c r="E29" s="58"/>
      <c r="F29" s="137"/>
    </row>
    <row r="30" spans="1:11">
      <c r="A30" s="6" t="s">
        <v>55</v>
      </c>
      <c r="B30" s="1"/>
      <c r="C30" s="1"/>
      <c r="D30" s="58"/>
      <c r="E30" s="58"/>
      <c r="F30" s="137"/>
    </row>
    <row r="31" spans="1:11">
      <c r="A31" s="3" t="s">
        <v>56</v>
      </c>
      <c r="B31" s="1"/>
      <c r="C31" s="1"/>
      <c r="D31" s="58">
        <v>-8632</v>
      </c>
      <c r="E31" s="58"/>
      <c r="F31" s="137">
        <v>115</v>
      </c>
    </row>
    <row r="32" spans="1:11">
      <c r="A32" s="3" t="s">
        <v>54</v>
      </c>
      <c r="B32" s="1"/>
      <c r="C32" s="1"/>
      <c r="D32" s="50">
        <v>1727</v>
      </c>
      <c r="E32" s="58"/>
      <c r="F32" s="138">
        <v>-23</v>
      </c>
    </row>
    <row r="33" spans="1:6">
      <c r="A33" s="6" t="s">
        <v>119</v>
      </c>
      <c r="B33" s="1"/>
      <c r="C33" s="1"/>
      <c r="D33" s="160">
        <f>SUM(D31:D32)</f>
        <v>-6905</v>
      </c>
      <c r="E33" s="60"/>
      <c r="F33" s="160">
        <f>SUM(F31:F32)</f>
        <v>92</v>
      </c>
    </row>
    <row r="34" spans="1:6" ht="22.5" thickBot="1">
      <c r="A34" s="6" t="s">
        <v>120</v>
      </c>
      <c r="B34" s="1"/>
      <c r="C34" s="1"/>
      <c r="D34" s="139">
        <f>SUM(D27+D33)</f>
        <v>80119</v>
      </c>
      <c r="E34" s="58"/>
      <c r="F34" s="139">
        <f>SUM(F27+F33)</f>
        <v>54416</v>
      </c>
    </row>
    <row r="35" spans="1:6" ht="9.75" customHeight="1" thickTop="1">
      <c r="A35" s="6"/>
      <c r="B35" s="1"/>
      <c r="C35" s="1"/>
      <c r="D35" s="140"/>
      <c r="E35" s="141"/>
      <c r="F35" s="142"/>
    </row>
    <row r="36" spans="1:6">
      <c r="A36" s="6" t="s">
        <v>57</v>
      </c>
      <c r="B36" s="67"/>
      <c r="C36" s="134"/>
      <c r="D36" s="140"/>
      <c r="E36" s="143"/>
      <c r="F36" s="142"/>
    </row>
    <row r="37" spans="1:6" ht="22.5" thickBot="1">
      <c r="A37" s="3" t="s">
        <v>151</v>
      </c>
      <c r="B37" s="1"/>
      <c r="C37" s="144"/>
      <c r="D37" s="145">
        <f>+D27/300000</f>
        <v>0.29008</v>
      </c>
      <c r="E37" s="146"/>
      <c r="F37" s="145">
        <f>+F27/300000</f>
        <v>0.18107999999999999</v>
      </c>
    </row>
    <row r="38" spans="1:6" ht="22.5" thickTop="1">
      <c r="A38" s="3"/>
      <c r="B38" s="1"/>
      <c r="C38" s="144"/>
      <c r="D38" s="154"/>
      <c r="E38" s="146"/>
      <c r="F38" s="154"/>
    </row>
    <row r="39" spans="1:6" ht="24" customHeight="1">
      <c r="A39" s="130" t="s">
        <v>102</v>
      </c>
    </row>
    <row r="40" spans="1:6" ht="24" customHeight="1">
      <c r="A40" s="130"/>
    </row>
    <row r="41" spans="1:6" ht="24" customHeight="1">
      <c r="A41" s="130"/>
    </row>
    <row r="42" spans="1:6" ht="24" customHeight="1">
      <c r="A42" s="130"/>
    </row>
    <row r="43" spans="1:6" s="135" customFormat="1">
      <c r="A43" s="6" t="s">
        <v>0</v>
      </c>
      <c r="B43" s="87"/>
      <c r="C43" s="131"/>
      <c r="D43" s="87"/>
      <c r="E43" s="87"/>
      <c r="F43" s="88"/>
    </row>
    <row r="44" spans="1:6" s="135" customFormat="1">
      <c r="A44" s="6" t="s">
        <v>37</v>
      </c>
      <c r="B44" s="87"/>
      <c r="C44" s="131"/>
      <c r="D44" s="87"/>
      <c r="E44" s="87"/>
      <c r="F44" s="88"/>
    </row>
    <row r="45" spans="1:6" s="135" customFormat="1">
      <c r="A45" s="6"/>
      <c r="B45" s="87"/>
      <c r="C45" s="131"/>
      <c r="D45" s="162"/>
      <c r="E45" s="162"/>
      <c r="F45" s="162"/>
    </row>
    <row r="46" spans="1:6" s="153" customFormat="1">
      <c r="A46" s="6"/>
      <c r="B46" s="87"/>
      <c r="C46" s="87"/>
      <c r="D46" s="162" t="s">
        <v>128</v>
      </c>
      <c r="E46" s="162"/>
      <c r="F46" s="162"/>
    </row>
    <row r="47" spans="1:6" s="153" customFormat="1">
      <c r="A47" s="6"/>
      <c r="B47" s="87"/>
      <c r="C47" s="87"/>
      <c r="D47" s="162" t="s">
        <v>127</v>
      </c>
      <c r="E47" s="162"/>
      <c r="F47" s="162"/>
    </row>
    <row r="48" spans="1:6" s="153" customFormat="1">
      <c r="A48" s="6"/>
      <c r="B48" s="87"/>
      <c r="C48" s="87"/>
      <c r="D48" s="162" t="s">
        <v>117</v>
      </c>
      <c r="E48" s="162"/>
      <c r="F48" s="162"/>
    </row>
    <row r="49" spans="1:11" s="153" customFormat="1">
      <c r="A49" s="6"/>
      <c r="B49" s="156"/>
      <c r="C49" s="156"/>
      <c r="D49" s="157">
        <v>2561</v>
      </c>
      <c r="E49" s="157"/>
      <c r="F49" s="45">
        <v>2560</v>
      </c>
    </row>
    <row r="50" spans="1:11" s="153" customFormat="1">
      <c r="A50" s="6"/>
      <c r="B50" s="156"/>
      <c r="C50" s="156"/>
      <c r="D50" s="161" t="s">
        <v>114</v>
      </c>
      <c r="E50" s="161"/>
      <c r="F50" s="161"/>
    </row>
    <row r="51" spans="1:11">
      <c r="A51" s="5" t="s">
        <v>38</v>
      </c>
      <c r="B51" s="1"/>
      <c r="C51" s="1"/>
      <c r="D51" s="2"/>
      <c r="E51" s="2"/>
      <c r="F51" s="7"/>
    </row>
    <row r="52" spans="1:11">
      <c r="A52" s="3" t="s">
        <v>39</v>
      </c>
      <c r="B52" s="1"/>
      <c r="C52" s="1"/>
      <c r="D52" s="48">
        <v>753548</v>
      </c>
      <c r="E52" s="48"/>
      <c r="F52" s="48">
        <v>556864</v>
      </c>
    </row>
    <row r="53" spans="1:11">
      <c r="A53" s="3" t="s">
        <v>40</v>
      </c>
      <c r="B53" s="1"/>
      <c r="C53" s="1"/>
      <c r="D53" s="50">
        <v>235729</v>
      </c>
      <c r="E53" s="48"/>
      <c r="F53" s="50">
        <v>164803</v>
      </c>
    </row>
    <row r="54" spans="1:11">
      <c r="A54" s="3" t="s">
        <v>41</v>
      </c>
      <c r="B54" s="1"/>
      <c r="C54" s="1"/>
      <c r="D54" s="48">
        <f>SUM(D52:D53)</f>
        <v>989277</v>
      </c>
      <c r="E54" s="48"/>
      <c r="F54" s="49">
        <f>SUM(F52:F53)</f>
        <v>721667</v>
      </c>
    </row>
    <row r="55" spans="1:11">
      <c r="A55" s="3" t="s">
        <v>42</v>
      </c>
      <c r="B55" s="1"/>
      <c r="C55" s="1"/>
      <c r="D55" s="48">
        <v>16085</v>
      </c>
      <c r="E55" s="48"/>
      <c r="F55" s="48">
        <v>6709</v>
      </c>
    </row>
    <row r="56" spans="1:11">
      <c r="A56" s="6" t="s">
        <v>43</v>
      </c>
      <c r="B56" s="1"/>
      <c r="C56" s="1"/>
      <c r="D56" s="51">
        <f>SUM(D54:D55)</f>
        <v>1005362</v>
      </c>
      <c r="E56" s="52"/>
      <c r="F56" s="53">
        <f>SUM(F54:F55)</f>
        <v>728376</v>
      </c>
    </row>
    <row r="57" spans="1:11">
      <c r="A57" s="3"/>
      <c r="B57" s="1"/>
      <c r="C57" s="1"/>
      <c r="D57" s="48"/>
      <c r="E57" s="48"/>
      <c r="F57" s="49"/>
    </row>
    <row r="58" spans="1:11">
      <c r="A58" s="5" t="s">
        <v>44</v>
      </c>
      <c r="B58" s="1"/>
      <c r="C58" s="1"/>
      <c r="D58" s="48"/>
      <c r="E58" s="48"/>
      <c r="F58" s="49"/>
    </row>
    <row r="59" spans="1:11">
      <c r="A59" s="3" t="s">
        <v>45</v>
      </c>
      <c r="B59" s="1"/>
      <c r="C59" s="1"/>
      <c r="D59" s="48">
        <v>-534214</v>
      </c>
      <c r="E59" s="48"/>
      <c r="F59" s="48">
        <v>-369878</v>
      </c>
    </row>
    <row r="60" spans="1:11">
      <c r="A60" s="3" t="s">
        <v>46</v>
      </c>
      <c r="B60" s="1"/>
      <c r="C60" s="1"/>
      <c r="D60" s="50">
        <v>-172712</v>
      </c>
      <c r="E60" s="48"/>
      <c r="F60" s="50">
        <v>-132858</v>
      </c>
    </row>
    <row r="61" spans="1:11">
      <c r="A61" s="3" t="s">
        <v>47</v>
      </c>
      <c r="B61" s="1"/>
      <c r="C61" s="1"/>
      <c r="D61" s="48">
        <f>SUM(D59:D60)</f>
        <v>-706926</v>
      </c>
      <c r="E61" s="48"/>
      <c r="F61" s="48">
        <f>SUM(F59:F60)</f>
        <v>-502736</v>
      </c>
      <c r="G61" s="69"/>
      <c r="I61" s="69"/>
      <c r="J61" s="69"/>
      <c r="K61" s="69"/>
    </row>
    <row r="62" spans="1:11">
      <c r="A62" s="3" t="s">
        <v>48</v>
      </c>
      <c r="B62" s="1"/>
      <c r="C62" s="1"/>
      <c r="D62" s="48">
        <v>-14820</v>
      </c>
      <c r="E62" s="48"/>
      <c r="F62" s="48">
        <v>-12168</v>
      </c>
      <c r="G62" s="4"/>
      <c r="I62" s="69"/>
      <c r="J62" s="69"/>
      <c r="K62" s="4"/>
    </row>
    <row r="63" spans="1:11">
      <c r="A63" s="3" t="s">
        <v>49</v>
      </c>
      <c r="B63" s="1"/>
      <c r="C63" s="1"/>
      <c r="D63" s="48">
        <v>-82532</v>
      </c>
      <c r="E63" s="48"/>
      <c r="F63" s="48">
        <v>-83896</v>
      </c>
      <c r="G63" s="69"/>
      <c r="I63" s="69"/>
      <c r="J63" s="69"/>
      <c r="K63" s="69"/>
    </row>
    <row r="64" spans="1:11">
      <c r="A64" s="3" t="s">
        <v>50</v>
      </c>
      <c r="B64" s="1"/>
      <c r="C64" s="1"/>
      <c r="D64" s="48">
        <v>-1394</v>
      </c>
      <c r="E64" s="48"/>
      <c r="F64" s="48">
        <v>-2027</v>
      </c>
      <c r="G64" s="69"/>
      <c r="I64" s="69"/>
      <c r="J64" s="69"/>
      <c r="K64" s="69"/>
    </row>
    <row r="65" spans="1:11">
      <c r="A65" s="6" t="s">
        <v>51</v>
      </c>
      <c r="B65" s="1"/>
      <c r="C65" s="1"/>
      <c r="D65" s="51">
        <f>SUM(D61:D64)</f>
        <v>-805672</v>
      </c>
      <c r="E65" s="52"/>
      <c r="F65" s="54">
        <f>SUM(F61:F64)</f>
        <v>-600827</v>
      </c>
      <c r="G65" s="69"/>
      <c r="I65" s="69"/>
      <c r="J65" s="69"/>
      <c r="K65" s="69"/>
    </row>
    <row r="66" spans="1:11" ht="9.75" customHeight="1">
      <c r="A66" s="6"/>
      <c r="B66" s="1"/>
      <c r="C66" s="1"/>
      <c r="D66" s="55"/>
      <c r="E66" s="52"/>
      <c r="F66" s="56"/>
      <c r="G66" s="69"/>
      <c r="I66" s="69"/>
      <c r="J66" s="69"/>
      <c r="K66" s="69"/>
    </row>
    <row r="67" spans="1:11">
      <c r="A67" s="6" t="s">
        <v>52</v>
      </c>
      <c r="B67" s="1"/>
      <c r="C67" s="1"/>
      <c r="D67" s="57">
        <f>+D56+D65</f>
        <v>199690</v>
      </c>
      <c r="E67" s="57"/>
      <c r="F67" s="57">
        <f>+F56+F65</f>
        <v>127549</v>
      </c>
      <c r="G67" s="69"/>
      <c r="I67" s="69"/>
      <c r="J67" s="69"/>
      <c r="K67" s="69"/>
    </row>
    <row r="68" spans="1:11">
      <c r="A68" s="3" t="s">
        <v>53</v>
      </c>
      <c r="B68" s="1"/>
      <c r="C68" s="1"/>
      <c r="D68" s="58">
        <v>-37611</v>
      </c>
      <c r="E68" s="58"/>
      <c r="F68" s="58">
        <v>-25039</v>
      </c>
      <c r="G68" s="69"/>
      <c r="I68" s="69"/>
      <c r="J68" s="69"/>
      <c r="K68" s="69"/>
    </row>
    <row r="69" spans="1:11" ht="22.5" thickBot="1">
      <c r="A69" s="6" t="s">
        <v>121</v>
      </c>
      <c r="B69" s="67"/>
      <c r="C69" s="134"/>
      <c r="D69" s="59">
        <f>SUM(D67:D68)</f>
        <v>162079</v>
      </c>
      <c r="E69" s="52"/>
      <c r="F69" s="59">
        <f>SUM(F67:F68)</f>
        <v>102510</v>
      </c>
      <c r="G69" s="69"/>
      <c r="I69" s="69"/>
      <c r="J69" s="69"/>
      <c r="K69" s="69"/>
    </row>
    <row r="70" spans="1:11" ht="11.25" customHeight="1" thickTop="1">
      <c r="A70" s="6"/>
      <c r="B70" s="67"/>
      <c r="C70" s="134"/>
      <c r="D70" s="60"/>
      <c r="E70" s="52"/>
      <c r="F70" s="57"/>
      <c r="G70" s="69"/>
      <c r="I70" s="69"/>
      <c r="J70" s="69"/>
      <c r="K70" s="69"/>
    </row>
    <row r="71" spans="1:11">
      <c r="A71" s="6" t="s">
        <v>118</v>
      </c>
      <c r="B71" s="1"/>
      <c r="C71" s="1"/>
      <c r="D71" s="58"/>
      <c r="E71" s="58"/>
      <c r="F71" s="137"/>
    </row>
    <row r="72" spans="1:11">
      <c r="A72" s="6" t="s">
        <v>55</v>
      </c>
      <c r="B72" s="1"/>
      <c r="C72" s="1"/>
      <c r="D72" s="58"/>
      <c r="E72" s="58"/>
      <c r="F72" s="137"/>
    </row>
    <row r="73" spans="1:11">
      <c r="A73" s="3" t="s">
        <v>56</v>
      </c>
      <c r="B73" s="1"/>
      <c r="C73" s="1"/>
      <c r="D73" s="58">
        <v>-4316</v>
      </c>
      <c r="E73" s="58"/>
      <c r="F73" s="137">
        <v>-17300</v>
      </c>
    </row>
    <row r="74" spans="1:11">
      <c r="A74" s="3" t="s">
        <v>54</v>
      </c>
      <c r="B74" s="1"/>
      <c r="C74" s="1"/>
      <c r="D74" s="50">
        <v>863</v>
      </c>
      <c r="E74" s="58"/>
      <c r="F74" s="138">
        <v>3460</v>
      </c>
    </row>
    <row r="75" spans="1:11">
      <c r="A75" s="6" t="s">
        <v>119</v>
      </c>
      <c r="B75" s="1"/>
      <c r="C75" s="1"/>
      <c r="D75" s="160">
        <f>SUM(D73:D74)</f>
        <v>-3453</v>
      </c>
      <c r="E75" s="60"/>
      <c r="F75" s="160">
        <f>SUM(F73:F74)</f>
        <v>-13840</v>
      </c>
    </row>
    <row r="76" spans="1:11" ht="22.5" thickBot="1">
      <c r="A76" s="6" t="s">
        <v>120</v>
      </c>
      <c r="B76" s="1"/>
      <c r="C76" s="1"/>
      <c r="D76" s="139">
        <f>SUM(D69+D75)</f>
        <v>158626</v>
      </c>
      <c r="E76" s="58"/>
      <c r="F76" s="139">
        <f>SUM(F69+F75)</f>
        <v>88670</v>
      </c>
    </row>
    <row r="77" spans="1:11" ht="9.75" customHeight="1" thickTop="1">
      <c r="A77" s="6"/>
      <c r="B77" s="1"/>
      <c r="C77" s="1"/>
      <c r="D77" s="140"/>
      <c r="E77" s="141"/>
      <c r="F77" s="142"/>
    </row>
    <row r="78" spans="1:11">
      <c r="A78" s="6" t="s">
        <v>57</v>
      </c>
      <c r="B78" s="67"/>
      <c r="C78" s="134"/>
      <c r="D78" s="140"/>
      <c r="E78" s="143"/>
      <c r="F78" s="142"/>
    </row>
    <row r="79" spans="1:11" ht="22.5" thickBot="1">
      <c r="A79" s="3" t="s">
        <v>151</v>
      </c>
      <c r="B79" s="1"/>
      <c r="C79" s="144"/>
      <c r="D79" s="145">
        <f>+D69/300000</f>
        <v>0.54026333333333332</v>
      </c>
      <c r="E79" s="146"/>
      <c r="F79" s="145">
        <f>+F69/300000</f>
        <v>0.3417</v>
      </c>
    </row>
    <row r="80" spans="1:11" ht="22.5" thickTop="1">
      <c r="A80" s="3"/>
      <c r="B80" s="1"/>
      <c r="C80" s="144"/>
      <c r="D80" s="154"/>
      <c r="E80" s="146"/>
      <c r="F80" s="154"/>
    </row>
    <row r="81" spans="1:1" ht="24" customHeight="1">
      <c r="A81" s="130" t="s">
        <v>102</v>
      </c>
    </row>
    <row r="82" spans="1:1" ht="24" customHeight="1"/>
    <row r="83" spans="1:1" ht="24" customHeight="1"/>
  </sheetData>
  <mergeCells count="10">
    <mergeCell ref="D45:F45"/>
    <mergeCell ref="D46:F46"/>
    <mergeCell ref="D47:F47"/>
    <mergeCell ref="D48:F48"/>
    <mergeCell ref="D50:F50"/>
    <mergeCell ref="D3:F3"/>
    <mergeCell ref="D4:F4"/>
    <mergeCell ref="D5:F5"/>
    <mergeCell ref="D6:F6"/>
    <mergeCell ref="D8:F8"/>
  </mergeCells>
  <pageMargins left="0.59055118110236227" right="0.39370078740157483" top="0.59055118110236227" bottom="0.39370078740157483" header="0.31496062992125984" footer="0.31496062992125984"/>
  <pageSetup paperSize="9" scale="85" firstPageNumber="3" orientation="portrait" useFirstPageNumber="1" r:id="rId1"/>
  <headerFooter>
    <oddFooter>&amp;R&amp;"Angsana New,Regular"&amp;16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Y55"/>
  <sheetViews>
    <sheetView view="pageBreakPreview" topLeftCell="A13" zoomScale="85" zoomScaleNormal="100" zoomScaleSheetLayoutView="85" workbookViewId="0">
      <selection activeCell="E49" sqref="E49:F49"/>
    </sheetView>
  </sheetViews>
  <sheetFormatPr defaultRowHeight="14.25"/>
  <cols>
    <col min="1" max="1" width="7.75" style="25" customWidth="1"/>
    <col min="2" max="2" width="26.375" style="25" customWidth="1"/>
    <col min="3" max="3" width="7.5" style="25" customWidth="1"/>
    <col min="4" max="4" width="4.375" style="25" customWidth="1"/>
    <col min="5" max="5" width="11.625" style="25" customWidth="1"/>
    <col min="6" max="6" width="4.375" style="25" customWidth="1"/>
    <col min="7" max="7" width="11.625" style="25" customWidth="1"/>
    <col min="8" max="8" width="4.375" style="25" customWidth="1"/>
    <col min="9" max="9" width="11.625" style="25" customWidth="1"/>
    <col min="10" max="10" width="4.375" style="25" customWidth="1"/>
    <col min="11" max="11" width="11.625" style="25" customWidth="1"/>
    <col min="12" max="12" width="4.375" style="25" customWidth="1"/>
    <col min="13" max="13" width="11.625" style="25" customWidth="1"/>
    <col min="14" max="14" width="4.375" style="25" customWidth="1"/>
    <col min="15" max="15" width="11.625" style="25" customWidth="1"/>
    <col min="16" max="16" width="4.375" style="25" customWidth="1"/>
    <col min="17" max="17" width="11.625" style="25" customWidth="1"/>
    <col min="18" max="18" width="4.375" style="25" customWidth="1"/>
    <col min="19" max="19" width="11.625" style="25" customWidth="1"/>
    <col min="20" max="20" width="9" style="25"/>
    <col min="21" max="21" width="14.875" style="25" bestFit="1" customWidth="1"/>
    <col min="22" max="16384" width="9" style="25"/>
  </cols>
  <sheetData>
    <row r="1" spans="1:25" s="9" customFormat="1" ht="23.25">
      <c r="A1" s="10" t="s">
        <v>0</v>
      </c>
      <c r="B1" s="11"/>
      <c r="C1" s="12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</row>
    <row r="2" spans="1:25" s="9" customFormat="1" ht="23.25">
      <c r="A2" s="10" t="s">
        <v>58</v>
      </c>
      <c r="B2" s="11"/>
      <c r="C2" s="12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</row>
    <row r="3" spans="1:25" s="9" customFormat="1" ht="23.25">
      <c r="A3" s="11"/>
      <c r="B3" s="10"/>
      <c r="C3" s="12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</row>
    <row r="4" spans="1:25" s="9" customFormat="1" ht="21.75">
      <c r="A4" s="13"/>
      <c r="B4" s="14"/>
      <c r="C4" s="15"/>
      <c r="D4" s="16"/>
      <c r="G4" s="17"/>
      <c r="H4" s="17"/>
      <c r="I4" s="164" t="s">
        <v>31</v>
      </c>
      <c r="J4" s="164"/>
      <c r="K4" s="164"/>
      <c r="L4" s="17"/>
      <c r="M4" s="165" t="s">
        <v>34</v>
      </c>
      <c r="N4" s="165"/>
      <c r="O4" s="165"/>
      <c r="P4" s="165"/>
      <c r="Q4" s="165"/>
      <c r="R4" s="46"/>
      <c r="S4" s="46"/>
      <c r="T4" s="13"/>
      <c r="U4" s="13"/>
      <c r="V4" s="13"/>
      <c r="W4" s="13"/>
      <c r="X4" s="13"/>
      <c r="Y4" s="13"/>
    </row>
    <row r="5" spans="1:25" s="9" customFormat="1" ht="21.75">
      <c r="A5" s="13"/>
      <c r="B5" s="14"/>
      <c r="C5" s="15"/>
      <c r="D5" s="16"/>
      <c r="G5" s="17"/>
      <c r="H5" s="17"/>
      <c r="I5" s="20"/>
      <c r="J5" s="20"/>
      <c r="K5" s="20"/>
      <c r="L5" s="17"/>
      <c r="M5" s="17" t="s">
        <v>59</v>
      </c>
      <c r="N5" s="15"/>
      <c r="O5" s="17" t="s">
        <v>110</v>
      </c>
      <c r="P5" s="15"/>
      <c r="Q5" s="17"/>
      <c r="R5" s="15"/>
      <c r="S5" s="13"/>
      <c r="T5" s="13"/>
      <c r="U5" s="13"/>
      <c r="V5" s="13"/>
      <c r="W5" s="13"/>
      <c r="X5" s="13"/>
      <c r="Y5" s="13"/>
    </row>
    <row r="6" spans="1:25" s="9" customFormat="1" ht="21.75">
      <c r="A6" s="13"/>
      <c r="B6" s="14"/>
      <c r="C6" s="15"/>
      <c r="D6" s="16"/>
      <c r="G6" s="17"/>
      <c r="H6" s="17"/>
      <c r="I6" s="8"/>
      <c r="J6" s="20"/>
      <c r="K6" s="20"/>
      <c r="L6" s="17"/>
      <c r="M6" s="17" t="s">
        <v>60</v>
      </c>
      <c r="N6" s="15"/>
      <c r="O6" s="17" t="s">
        <v>61</v>
      </c>
      <c r="P6" s="15"/>
      <c r="Q6" s="19"/>
      <c r="R6" s="17"/>
      <c r="S6" s="18"/>
      <c r="T6" s="13"/>
      <c r="U6" s="13"/>
      <c r="V6" s="13"/>
      <c r="W6" s="13"/>
    </row>
    <row r="7" spans="1:25" s="9" customFormat="1" ht="21.75">
      <c r="A7" s="13"/>
      <c r="B7" s="14"/>
      <c r="C7" s="16"/>
      <c r="D7" s="16"/>
      <c r="G7" s="17" t="s">
        <v>62</v>
      </c>
      <c r="H7" s="17"/>
      <c r="I7" s="8" t="s">
        <v>63</v>
      </c>
      <c r="J7" s="17"/>
      <c r="K7" s="17" t="s">
        <v>64</v>
      </c>
      <c r="L7" s="17"/>
      <c r="M7" s="17" t="s">
        <v>65</v>
      </c>
      <c r="N7" s="15"/>
      <c r="O7" s="17" t="s">
        <v>66</v>
      </c>
      <c r="P7" s="15"/>
      <c r="Q7" s="19" t="s">
        <v>67</v>
      </c>
      <c r="R7" s="17"/>
      <c r="S7" s="17" t="s">
        <v>68</v>
      </c>
      <c r="T7" s="13"/>
      <c r="U7" s="13"/>
      <c r="V7" s="13"/>
      <c r="W7" s="13"/>
    </row>
    <row r="8" spans="1:25" s="9" customFormat="1" ht="21.75">
      <c r="A8" s="13"/>
      <c r="B8" s="14"/>
      <c r="C8" s="16"/>
      <c r="D8" s="16"/>
      <c r="E8" s="132" t="s">
        <v>3</v>
      </c>
      <c r="G8" s="17" t="s">
        <v>69</v>
      </c>
      <c r="H8" s="17"/>
      <c r="I8" s="8" t="s">
        <v>70</v>
      </c>
      <c r="J8" s="17"/>
      <c r="K8" s="17" t="s">
        <v>71</v>
      </c>
      <c r="L8" s="17"/>
      <c r="M8" s="17" t="s">
        <v>11</v>
      </c>
      <c r="N8" s="15"/>
      <c r="O8" s="19" t="s">
        <v>72</v>
      </c>
      <c r="P8" s="15"/>
      <c r="Q8" s="19" t="s">
        <v>73</v>
      </c>
      <c r="R8" s="17"/>
      <c r="S8" s="17" t="s">
        <v>27</v>
      </c>
      <c r="T8" s="13"/>
      <c r="U8" s="13"/>
      <c r="V8" s="13"/>
      <c r="W8" s="13"/>
    </row>
    <row r="9" spans="1:25" s="9" customFormat="1" ht="23.25">
      <c r="A9" s="13"/>
      <c r="B9" s="10"/>
      <c r="C9" s="15"/>
      <c r="D9" s="15"/>
      <c r="G9" s="163" t="s">
        <v>114</v>
      </c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3"/>
      <c r="U9" s="13"/>
      <c r="V9" s="13"/>
      <c r="W9" s="13"/>
    </row>
    <row r="10" spans="1:25" ht="21.75">
      <c r="A10" s="14" t="s">
        <v>129</v>
      </c>
      <c r="B10" s="21"/>
      <c r="C10" s="22"/>
      <c r="D10" s="22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4"/>
      <c r="T10" s="21"/>
      <c r="U10" s="21"/>
      <c r="V10" s="21"/>
      <c r="W10" s="21"/>
    </row>
    <row r="11" spans="1:25" ht="21.75">
      <c r="A11" s="14" t="s">
        <v>133</v>
      </c>
      <c r="B11" s="21"/>
      <c r="C11" s="22"/>
      <c r="D11" s="22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4"/>
      <c r="T11" s="21"/>
      <c r="U11" s="21"/>
      <c r="V11" s="21"/>
      <c r="W11" s="21"/>
    </row>
    <row r="12" spans="1:25" ht="21.75">
      <c r="A12" s="14" t="s">
        <v>117</v>
      </c>
      <c r="B12" s="21"/>
      <c r="C12" s="22"/>
      <c r="D12" s="22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4"/>
      <c r="T12" s="21"/>
      <c r="U12" s="21"/>
      <c r="V12" s="21"/>
      <c r="W12" s="21"/>
    </row>
    <row r="13" spans="1:25" ht="21.75">
      <c r="A13" s="33" t="s">
        <v>143</v>
      </c>
      <c r="B13" s="15"/>
      <c r="C13" s="16"/>
      <c r="D13" s="17"/>
      <c r="G13" s="26">
        <v>300000</v>
      </c>
      <c r="H13" s="27"/>
      <c r="I13" s="26">
        <v>30000</v>
      </c>
      <c r="J13" s="27"/>
      <c r="K13" s="26">
        <v>1305443</v>
      </c>
      <c r="L13" s="27"/>
      <c r="M13" s="26">
        <v>73403</v>
      </c>
      <c r="N13" s="27"/>
      <c r="O13" s="26">
        <v>-973</v>
      </c>
      <c r="P13" s="27"/>
      <c r="Q13" s="26">
        <f>SUM(M13:O13)</f>
        <v>72430</v>
      </c>
      <c r="R13" s="28"/>
      <c r="S13" s="29">
        <f>+G13+I13+K13+Q13</f>
        <v>1707873</v>
      </c>
      <c r="T13" s="30"/>
      <c r="U13" s="31"/>
      <c r="V13" s="30"/>
      <c r="W13" s="31"/>
    </row>
    <row r="14" spans="1:25" ht="21.75">
      <c r="A14" s="33" t="s">
        <v>131</v>
      </c>
      <c r="B14" s="15"/>
      <c r="C14" s="16"/>
      <c r="D14" s="17"/>
      <c r="G14" s="26"/>
      <c r="H14" s="27"/>
      <c r="I14" s="26"/>
      <c r="J14" s="27"/>
      <c r="K14" s="26"/>
      <c r="L14" s="27"/>
      <c r="M14" s="26"/>
      <c r="N14" s="27"/>
      <c r="O14" s="26"/>
      <c r="P14" s="27"/>
      <c r="Q14" s="26"/>
      <c r="R14" s="28"/>
      <c r="S14" s="29"/>
      <c r="T14" s="30"/>
      <c r="U14" s="31"/>
      <c r="V14" s="30"/>
      <c r="W14" s="31"/>
    </row>
    <row r="15" spans="1:25" ht="21.75">
      <c r="A15" s="33"/>
      <c r="B15" s="22" t="s">
        <v>132</v>
      </c>
      <c r="C15" s="16"/>
      <c r="D15" s="17"/>
      <c r="E15" s="168">
        <v>14</v>
      </c>
      <c r="G15" s="35">
        <v>0</v>
      </c>
      <c r="H15" s="36"/>
      <c r="I15" s="35">
        <v>0</v>
      </c>
      <c r="J15" s="36"/>
      <c r="K15" s="35">
        <v>-105000</v>
      </c>
      <c r="L15" s="27"/>
      <c r="M15" s="35">
        <v>0</v>
      </c>
      <c r="N15" s="36"/>
      <c r="O15" s="35">
        <v>0</v>
      </c>
      <c r="P15" s="27"/>
      <c r="Q15" s="35">
        <v>0</v>
      </c>
      <c r="R15" s="28"/>
      <c r="S15" s="40">
        <f>+G15+I15+K15+Q15</f>
        <v>-105000</v>
      </c>
      <c r="T15" s="30"/>
      <c r="U15" s="31"/>
      <c r="V15" s="30"/>
      <c r="W15" s="31"/>
    </row>
    <row r="16" spans="1:25" ht="21.75">
      <c r="A16" s="34" t="s">
        <v>74</v>
      </c>
      <c r="B16" s="15"/>
      <c r="C16" s="16"/>
      <c r="D16" s="17"/>
      <c r="G16" s="26"/>
      <c r="H16" s="29"/>
      <c r="I16" s="26"/>
      <c r="J16" s="29"/>
      <c r="K16" s="26"/>
      <c r="L16" s="29"/>
      <c r="M16" s="26"/>
      <c r="N16" s="29"/>
      <c r="O16" s="26"/>
      <c r="P16" s="29"/>
      <c r="Q16" s="26"/>
      <c r="R16" s="26"/>
      <c r="S16" s="29"/>
      <c r="T16" s="30"/>
      <c r="U16" s="31"/>
      <c r="V16" s="30"/>
      <c r="W16" s="31"/>
    </row>
    <row r="17" spans="1:25" ht="21.75">
      <c r="A17" s="34"/>
      <c r="B17" s="22" t="s">
        <v>121</v>
      </c>
      <c r="C17" s="16"/>
      <c r="D17" s="17"/>
      <c r="G17" s="35">
        <v>0</v>
      </c>
      <c r="H17" s="36"/>
      <c r="I17" s="35">
        <v>0</v>
      </c>
      <c r="J17" s="27"/>
      <c r="K17" s="35">
        <f>+PL!F69</f>
        <v>102510</v>
      </c>
      <c r="L17" s="27"/>
      <c r="M17" s="35">
        <v>0</v>
      </c>
      <c r="N17" s="36"/>
      <c r="O17" s="35">
        <v>0</v>
      </c>
      <c r="P17" s="36"/>
      <c r="Q17" s="35">
        <f>SUM(M17:O17)</f>
        <v>0</v>
      </c>
      <c r="R17" s="28"/>
      <c r="S17" s="40">
        <f>+G17+I17+K17+Q17</f>
        <v>102510</v>
      </c>
      <c r="T17" s="30"/>
      <c r="U17" s="31"/>
      <c r="V17" s="30"/>
      <c r="W17" s="31"/>
    </row>
    <row r="18" spans="1:25" ht="21.75">
      <c r="A18" s="21"/>
      <c r="B18" s="37" t="s">
        <v>124</v>
      </c>
      <c r="C18" s="16"/>
      <c r="D18" s="17"/>
      <c r="G18" s="38">
        <v>0</v>
      </c>
      <c r="H18" s="40"/>
      <c r="I18" s="38">
        <v>0</v>
      </c>
      <c r="J18" s="29"/>
      <c r="K18" s="38">
        <v>0</v>
      </c>
      <c r="L18" s="40"/>
      <c r="M18" s="38">
        <f>+PL!F75</f>
        <v>-13840</v>
      </c>
      <c r="N18" s="40"/>
      <c r="O18" s="38">
        <v>0</v>
      </c>
      <c r="P18" s="40"/>
      <c r="Q18" s="38">
        <f>SUM(M18:O18)</f>
        <v>-13840</v>
      </c>
      <c r="R18" s="35"/>
      <c r="S18" s="47">
        <f>+G18+I18+K18+Q18</f>
        <v>-13840</v>
      </c>
      <c r="T18" s="30"/>
      <c r="U18" s="31"/>
      <c r="V18" s="30"/>
      <c r="W18" s="31"/>
    </row>
    <row r="19" spans="1:25" ht="21.75">
      <c r="A19" s="34" t="s">
        <v>120</v>
      </c>
      <c r="B19" s="22"/>
      <c r="C19" s="21"/>
      <c r="D19" s="21"/>
      <c r="G19" s="158">
        <f>SUM(G17:G18)</f>
        <v>0</v>
      </c>
      <c r="H19" s="26"/>
      <c r="I19" s="158">
        <f>SUM(I17:I18)</f>
        <v>0</v>
      </c>
      <c r="J19" s="26"/>
      <c r="K19" s="158">
        <f>SUM(K17:K18)</f>
        <v>102510</v>
      </c>
      <c r="L19" s="26"/>
      <c r="M19" s="158">
        <f>SUM(M17:M18)</f>
        <v>-13840</v>
      </c>
      <c r="N19" s="26"/>
      <c r="O19" s="158">
        <f>SUM(O17:O18)</f>
        <v>0</v>
      </c>
      <c r="P19" s="26"/>
      <c r="Q19" s="158">
        <f>SUM(Q17:Q18)</f>
        <v>-13840</v>
      </c>
      <c r="R19" s="26"/>
      <c r="S19" s="158">
        <f>SUM(S17:S18)</f>
        <v>88670</v>
      </c>
      <c r="T19" s="21"/>
      <c r="U19" s="21"/>
      <c r="V19" s="21"/>
      <c r="W19" s="21"/>
    </row>
    <row r="20" spans="1:25" ht="21.75">
      <c r="A20" s="34" t="s">
        <v>134</v>
      </c>
      <c r="B20" s="22"/>
      <c r="C20" s="21"/>
      <c r="D20" s="21"/>
      <c r="G20" s="26">
        <f>SUM(G15+G19)</f>
        <v>0</v>
      </c>
      <c r="H20" s="26"/>
      <c r="I20" s="26">
        <f>SUM(I15+I19)</f>
        <v>0</v>
      </c>
      <c r="J20" s="26"/>
      <c r="K20" s="26">
        <f>SUM(K15+K19)</f>
        <v>-2490</v>
      </c>
      <c r="L20" s="26"/>
      <c r="M20" s="26">
        <f>SUM(M15+M19)</f>
        <v>-13840</v>
      </c>
      <c r="N20" s="26"/>
      <c r="O20" s="26">
        <f>SUM(O15+O19)</f>
        <v>0</v>
      </c>
      <c r="P20" s="26"/>
      <c r="Q20" s="26">
        <f>SUM(Q15+Q19)</f>
        <v>-13840</v>
      </c>
      <c r="R20" s="26"/>
      <c r="S20" s="26">
        <f>SUM(S15+S19)</f>
        <v>-16330</v>
      </c>
      <c r="T20" s="21"/>
      <c r="U20" s="21"/>
      <c r="V20" s="21"/>
      <c r="W20" s="21"/>
    </row>
    <row r="21" spans="1:25" ht="22.5" thickBot="1">
      <c r="A21" s="14" t="s">
        <v>135</v>
      </c>
      <c r="B21" s="22"/>
      <c r="C21" s="16"/>
      <c r="D21" s="17"/>
      <c r="G21" s="39">
        <f>SUM(G13+G20)</f>
        <v>300000</v>
      </c>
      <c r="H21" s="26"/>
      <c r="I21" s="39">
        <f>SUM(I13+I20)</f>
        <v>30000</v>
      </c>
      <c r="J21" s="26"/>
      <c r="K21" s="39">
        <f>SUM(K13+K20)</f>
        <v>1302953</v>
      </c>
      <c r="L21" s="26"/>
      <c r="M21" s="39">
        <f>SUM(M13+M20)</f>
        <v>59563</v>
      </c>
      <c r="N21" s="26"/>
      <c r="O21" s="39">
        <f>SUM(O13+O20)</f>
        <v>-973</v>
      </c>
      <c r="P21" s="26"/>
      <c r="Q21" s="39">
        <f>SUM(Q13+Q20)</f>
        <v>58590</v>
      </c>
      <c r="R21" s="26"/>
      <c r="S21" s="39">
        <f>SUM(S13+S20)</f>
        <v>1691543</v>
      </c>
      <c r="T21" s="21"/>
      <c r="U21" s="21"/>
      <c r="V21" s="21"/>
      <c r="W21" s="21"/>
    </row>
    <row r="22" spans="1:25" ht="22.5" thickTop="1">
      <c r="A22" s="37"/>
      <c r="B22" s="22"/>
      <c r="C22" s="22"/>
      <c r="D22" s="22"/>
      <c r="E22" s="23"/>
      <c r="F22" s="23"/>
      <c r="G22" s="23"/>
      <c r="H22" s="23"/>
      <c r="I22" s="23"/>
      <c r="J22" s="41"/>
      <c r="K22" s="23"/>
      <c r="L22" s="23"/>
      <c r="M22" s="23"/>
      <c r="N22" s="23"/>
      <c r="O22" s="42"/>
      <c r="P22" s="23"/>
      <c r="Q22" s="42"/>
      <c r="R22" s="23"/>
      <c r="S22" s="24"/>
      <c r="T22" s="21"/>
      <c r="U22" s="43"/>
      <c r="V22" s="21"/>
      <c r="W22" s="21"/>
      <c r="X22" s="21"/>
      <c r="Y22" s="21"/>
    </row>
    <row r="23" spans="1:25" ht="24" customHeight="1">
      <c r="A23" s="21"/>
      <c r="B23" s="21"/>
      <c r="C23" s="21"/>
      <c r="D23" s="21"/>
      <c r="E23" s="21"/>
      <c r="F23" s="21"/>
      <c r="G23" s="21"/>
      <c r="H23" s="21"/>
      <c r="I23" s="44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</row>
    <row r="24" spans="1:25" ht="24" customHeight="1">
      <c r="A24" s="130" t="s">
        <v>102</v>
      </c>
      <c r="I24" s="44"/>
    </row>
    <row r="25" spans="1:25" ht="24" customHeight="1"/>
    <row r="26" spans="1:25" ht="24" customHeight="1"/>
    <row r="27" spans="1:25" ht="24" customHeight="1"/>
    <row r="28" spans="1:25" ht="24" customHeight="1"/>
    <row r="29" spans="1:25" s="9" customFormat="1" ht="23.25">
      <c r="A29" s="10" t="s">
        <v>0</v>
      </c>
      <c r="B29" s="11"/>
      <c r="C29" s="12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</row>
    <row r="30" spans="1:25" s="9" customFormat="1" ht="23.25">
      <c r="A30" s="10" t="s">
        <v>58</v>
      </c>
      <c r="B30" s="11"/>
      <c r="C30" s="12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</row>
    <row r="31" spans="1:25" s="9" customFormat="1" ht="23.25">
      <c r="A31" s="11"/>
      <c r="B31" s="10"/>
      <c r="C31" s="12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</row>
    <row r="32" spans="1:25" s="9" customFormat="1" ht="21.75">
      <c r="A32" s="13"/>
      <c r="B32" s="14"/>
      <c r="C32" s="15"/>
      <c r="D32" s="16"/>
      <c r="G32" s="17"/>
      <c r="H32" s="17"/>
      <c r="K32" s="164" t="s">
        <v>31</v>
      </c>
      <c r="L32" s="164"/>
      <c r="M32" s="164"/>
      <c r="O32" s="155" t="s">
        <v>34</v>
      </c>
      <c r="P32" s="155"/>
      <c r="Q32" s="155"/>
      <c r="R32" s="46"/>
      <c r="S32" s="46"/>
      <c r="T32" s="13"/>
      <c r="U32" s="13"/>
      <c r="V32" s="13"/>
      <c r="W32" s="13"/>
      <c r="X32" s="13"/>
      <c r="Y32" s="13"/>
    </row>
    <row r="33" spans="1:25" s="9" customFormat="1" ht="21.75">
      <c r="A33" s="13"/>
      <c r="B33" s="14"/>
      <c r="C33" s="15"/>
      <c r="D33" s="16"/>
      <c r="G33" s="17"/>
      <c r="H33" s="17"/>
      <c r="I33" s="133"/>
      <c r="J33" s="133"/>
      <c r="K33" s="151"/>
      <c r="L33" s="17"/>
      <c r="M33" s="151"/>
      <c r="N33" s="15"/>
      <c r="O33" s="17" t="s">
        <v>59</v>
      </c>
      <c r="P33" s="15"/>
      <c r="Q33" s="17"/>
      <c r="R33" s="15"/>
      <c r="S33" s="13"/>
      <c r="T33" s="13"/>
      <c r="U33" s="13"/>
      <c r="V33" s="13"/>
      <c r="W33" s="13"/>
      <c r="X33" s="13"/>
      <c r="Y33" s="13"/>
    </row>
    <row r="34" spans="1:25" s="9" customFormat="1" ht="21.75">
      <c r="A34" s="13"/>
      <c r="B34" s="14"/>
      <c r="C34" s="15"/>
      <c r="D34" s="16"/>
      <c r="G34" s="17"/>
      <c r="H34" s="17"/>
      <c r="I34" s="17"/>
      <c r="J34" s="133"/>
      <c r="K34" s="8"/>
      <c r="L34" s="17"/>
      <c r="M34" s="151"/>
      <c r="N34" s="15"/>
      <c r="O34" s="17" t="s">
        <v>60</v>
      </c>
      <c r="P34" s="15"/>
      <c r="Q34" s="19"/>
      <c r="R34" s="17"/>
      <c r="S34" s="18"/>
      <c r="T34" s="13"/>
      <c r="U34" s="13"/>
      <c r="V34" s="13"/>
      <c r="W34" s="13"/>
    </row>
    <row r="35" spans="1:25" s="9" customFormat="1" ht="21.75">
      <c r="A35" s="13"/>
      <c r="B35" s="14"/>
      <c r="C35" s="16"/>
      <c r="D35" s="16"/>
      <c r="G35" s="17"/>
      <c r="H35" s="17"/>
      <c r="I35" s="17" t="s">
        <v>62</v>
      </c>
      <c r="J35" s="17"/>
      <c r="K35" s="8" t="s">
        <v>63</v>
      </c>
      <c r="L35" s="17"/>
      <c r="M35" s="17" t="s">
        <v>64</v>
      </c>
      <c r="N35" s="15"/>
      <c r="O35" s="17" t="s">
        <v>65</v>
      </c>
      <c r="P35" s="15"/>
      <c r="Q35" s="19" t="s">
        <v>67</v>
      </c>
      <c r="R35" s="17"/>
      <c r="S35" s="17" t="s">
        <v>68</v>
      </c>
      <c r="T35" s="13"/>
      <c r="U35" s="13"/>
      <c r="V35" s="13"/>
      <c r="W35" s="13"/>
    </row>
    <row r="36" spans="1:25" s="9" customFormat="1" ht="21.75">
      <c r="A36" s="13"/>
      <c r="B36" s="14"/>
      <c r="C36" s="16"/>
      <c r="D36" s="16"/>
      <c r="E36" s="132"/>
      <c r="G36" s="17" t="str">
        <f>+E8</f>
        <v>หมายเหตุ</v>
      </c>
      <c r="H36" s="17"/>
      <c r="I36" s="17" t="s">
        <v>69</v>
      </c>
      <c r="J36" s="17"/>
      <c r="K36" s="8" t="s">
        <v>70</v>
      </c>
      <c r="L36" s="17"/>
      <c r="M36" s="17" t="s">
        <v>71</v>
      </c>
      <c r="N36" s="15"/>
      <c r="O36" s="17" t="s">
        <v>11</v>
      </c>
      <c r="P36" s="15"/>
      <c r="Q36" s="19" t="s">
        <v>73</v>
      </c>
      <c r="R36" s="17"/>
      <c r="S36" s="17" t="s">
        <v>27</v>
      </c>
      <c r="T36" s="13"/>
      <c r="U36" s="13"/>
      <c r="V36" s="13"/>
      <c r="W36" s="13"/>
    </row>
    <row r="37" spans="1:25" s="9" customFormat="1" ht="23.25">
      <c r="A37" s="13"/>
      <c r="B37" s="10"/>
      <c r="C37" s="15"/>
      <c r="D37" s="15"/>
      <c r="G37" s="163" t="s">
        <v>114</v>
      </c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3"/>
      <c r="U37" s="13"/>
      <c r="V37" s="13"/>
      <c r="W37" s="13"/>
    </row>
    <row r="38" spans="1:25" ht="21.75">
      <c r="A38" s="14" t="s">
        <v>129</v>
      </c>
      <c r="B38" s="21"/>
      <c r="C38" s="22"/>
      <c r="D38" s="22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4"/>
      <c r="T38" s="21"/>
      <c r="U38" s="21"/>
      <c r="V38" s="21"/>
      <c r="W38" s="21"/>
    </row>
    <row r="39" spans="1:25" ht="21.75">
      <c r="A39" s="14" t="s">
        <v>130</v>
      </c>
      <c r="B39" s="21"/>
      <c r="C39" s="22"/>
      <c r="D39" s="22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4"/>
      <c r="T39" s="21"/>
      <c r="U39" s="21"/>
      <c r="V39" s="21"/>
      <c r="W39" s="21"/>
    </row>
    <row r="40" spans="1:25" ht="21.75">
      <c r="A40" s="14" t="s">
        <v>117</v>
      </c>
      <c r="B40" s="21"/>
      <c r="C40" s="22"/>
      <c r="D40" s="22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4"/>
      <c r="T40" s="21"/>
      <c r="U40" s="21"/>
      <c r="V40" s="21"/>
      <c r="W40" s="21"/>
    </row>
    <row r="41" spans="1:25" ht="21.75">
      <c r="A41" s="33" t="s">
        <v>122</v>
      </c>
      <c r="B41" s="21"/>
      <c r="C41" s="16"/>
      <c r="D41" s="17"/>
      <c r="H41" s="27"/>
      <c r="I41" s="26">
        <v>300000</v>
      </c>
      <c r="J41" s="27"/>
      <c r="K41" s="26">
        <v>30000</v>
      </c>
      <c r="L41" s="27"/>
      <c r="M41" s="26">
        <v>1432432</v>
      </c>
      <c r="N41" s="27"/>
      <c r="O41" s="26">
        <v>37074</v>
      </c>
      <c r="P41" s="27"/>
      <c r="Q41" s="26">
        <f>SUM(O41:P41)</f>
        <v>37074</v>
      </c>
      <c r="R41" s="28"/>
      <c r="S41" s="29">
        <f>SUM(Q41+M41+K41+I41)</f>
        <v>1799506</v>
      </c>
      <c r="T41" s="30"/>
      <c r="U41" s="31"/>
      <c r="V41" s="30"/>
      <c r="W41" s="31"/>
    </row>
    <row r="42" spans="1:25" ht="21.75">
      <c r="A42" s="33" t="s">
        <v>131</v>
      </c>
      <c r="B42" s="15"/>
      <c r="C42" s="16"/>
      <c r="D42" s="17"/>
      <c r="H42" s="27"/>
      <c r="I42" s="26"/>
      <c r="J42" s="27"/>
      <c r="K42" s="26"/>
      <c r="L42" s="27"/>
      <c r="M42" s="26"/>
      <c r="N42" s="27"/>
      <c r="O42" s="26"/>
      <c r="P42" s="27"/>
      <c r="Q42" s="26"/>
      <c r="R42" s="28"/>
      <c r="S42" s="29"/>
      <c r="T42" s="30"/>
      <c r="U42" s="31"/>
      <c r="V42" s="30"/>
      <c r="W42" s="31"/>
    </row>
    <row r="43" spans="1:25" ht="21.75">
      <c r="A43" s="33"/>
      <c r="B43" s="22" t="s">
        <v>132</v>
      </c>
      <c r="C43" s="16"/>
      <c r="D43" s="17"/>
      <c r="G43" s="168">
        <v>14</v>
      </c>
      <c r="H43" s="27"/>
      <c r="I43" s="35">
        <v>0</v>
      </c>
      <c r="J43" s="36"/>
      <c r="K43" s="35">
        <v>0</v>
      </c>
      <c r="L43" s="36"/>
      <c r="M43" s="35">
        <v>-120000</v>
      </c>
      <c r="N43" s="36"/>
      <c r="O43" s="35">
        <v>0</v>
      </c>
      <c r="P43" s="36"/>
      <c r="Q43" s="35">
        <f>SUM(O43:P43)</f>
        <v>0</v>
      </c>
      <c r="R43" s="159"/>
      <c r="S43" s="40">
        <f>SUM(Q43+M43+K43+I43)</f>
        <v>-120000</v>
      </c>
      <c r="T43" s="30"/>
      <c r="U43" s="31"/>
      <c r="V43" s="30"/>
      <c r="W43" s="31"/>
    </row>
    <row r="44" spans="1:25" ht="21.75">
      <c r="A44" s="34" t="s">
        <v>74</v>
      </c>
      <c r="B44" s="15"/>
      <c r="C44" s="16"/>
      <c r="D44" s="17"/>
      <c r="H44" s="27"/>
      <c r="I44" s="26"/>
      <c r="J44" s="27"/>
      <c r="K44" s="26"/>
      <c r="L44" s="27"/>
      <c r="M44" s="26"/>
      <c r="N44" s="27"/>
      <c r="O44" s="26"/>
      <c r="P44" s="27"/>
      <c r="Q44" s="26"/>
      <c r="R44" s="28"/>
      <c r="S44" s="29"/>
      <c r="T44" s="30"/>
      <c r="U44" s="31"/>
      <c r="V44" s="30"/>
      <c r="W44" s="31"/>
    </row>
    <row r="45" spans="1:25" ht="21.75">
      <c r="A45" s="34"/>
      <c r="B45" s="22" t="str">
        <f>+B17</f>
        <v>กำไรสำหรับงวด</v>
      </c>
      <c r="C45" s="16"/>
      <c r="D45" s="17"/>
      <c r="H45" s="36"/>
      <c r="I45" s="35">
        <v>0</v>
      </c>
      <c r="J45" s="27"/>
      <c r="K45" s="35">
        <v>0</v>
      </c>
      <c r="L45" s="27"/>
      <c r="M45" s="35">
        <f>+PL!D69</f>
        <v>162079</v>
      </c>
      <c r="N45" s="27"/>
      <c r="O45" s="35">
        <v>0</v>
      </c>
      <c r="P45" s="36"/>
      <c r="Q45" s="35">
        <f>SUM(O45)</f>
        <v>0</v>
      </c>
      <c r="R45" s="28"/>
      <c r="S45" s="40">
        <f>SUM(Q45+M45+K45+I45)</f>
        <v>162079</v>
      </c>
      <c r="T45" s="30"/>
      <c r="U45" s="31"/>
      <c r="V45" s="30"/>
      <c r="W45" s="31"/>
    </row>
    <row r="46" spans="1:25" ht="21.75">
      <c r="A46" s="34"/>
      <c r="B46" s="37" t="s">
        <v>124</v>
      </c>
      <c r="C46" s="16"/>
      <c r="D46" s="17"/>
      <c r="H46" s="40"/>
      <c r="I46" s="38">
        <v>0</v>
      </c>
      <c r="J46" s="29"/>
      <c r="K46" s="38">
        <v>0</v>
      </c>
      <c r="L46" s="40"/>
      <c r="M46" s="38">
        <v>0</v>
      </c>
      <c r="N46" s="29"/>
      <c r="O46" s="38">
        <f>+PL!D75</f>
        <v>-3453</v>
      </c>
      <c r="P46" s="40"/>
      <c r="Q46" s="38">
        <f>SUM(O46:P46)</f>
        <v>-3453</v>
      </c>
      <c r="R46" s="35"/>
      <c r="S46" s="47">
        <f>SUM(Q46+M46+K46+I46)</f>
        <v>-3453</v>
      </c>
      <c r="T46" s="30"/>
      <c r="U46" s="31"/>
      <c r="V46" s="30"/>
      <c r="W46" s="31"/>
    </row>
    <row r="47" spans="1:25" ht="21.75">
      <c r="A47" s="34" t="s">
        <v>120</v>
      </c>
      <c r="C47" s="21"/>
      <c r="D47" s="21"/>
      <c r="H47" s="26"/>
      <c r="I47" s="32">
        <f>SUM(I45:I46)</f>
        <v>0</v>
      </c>
      <c r="J47" s="26"/>
      <c r="K47" s="32">
        <f>SUM(K45:K46)</f>
        <v>0</v>
      </c>
      <c r="L47" s="26"/>
      <c r="M47" s="32">
        <f>SUM(M45:M46)</f>
        <v>162079</v>
      </c>
      <c r="N47" s="26"/>
      <c r="O47" s="32">
        <f>SUM(O45:O46)</f>
        <v>-3453</v>
      </c>
      <c r="P47" s="26"/>
      <c r="Q47" s="32">
        <f>SUM(Q45:Q46)</f>
        <v>-3453</v>
      </c>
      <c r="R47" s="26"/>
      <c r="S47" s="32">
        <f>SUM(S45:S46)</f>
        <v>158626</v>
      </c>
      <c r="T47" s="21"/>
      <c r="U47" s="21"/>
      <c r="V47" s="21"/>
      <c r="W47" s="21"/>
    </row>
    <row r="48" spans="1:25" ht="21.75">
      <c r="A48" s="34" t="s">
        <v>134</v>
      </c>
      <c r="C48" s="21"/>
      <c r="D48" s="21"/>
      <c r="H48" s="26"/>
      <c r="I48" s="26">
        <f>SUM(I43+I47)</f>
        <v>0</v>
      </c>
      <c r="J48" s="26"/>
      <c r="K48" s="26">
        <f>SUM(K43+K47)</f>
        <v>0</v>
      </c>
      <c r="L48" s="26"/>
      <c r="M48" s="26">
        <f>SUM(M43+M47)</f>
        <v>42079</v>
      </c>
      <c r="N48" s="26"/>
      <c r="O48" s="26">
        <f>SUM(O43+O47)</f>
        <v>-3453</v>
      </c>
      <c r="P48" s="26"/>
      <c r="Q48" s="26">
        <f>SUM(Q43+Q47)</f>
        <v>-3453</v>
      </c>
      <c r="R48" s="26"/>
      <c r="S48" s="26">
        <f>SUM(S43+S47)</f>
        <v>38626</v>
      </c>
      <c r="T48" s="21"/>
      <c r="U48" s="21"/>
      <c r="V48" s="21"/>
      <c r="W48" s="21"/>
    </row>
    <row r="49" spans="1:25" ht="22.5" thickBot="1">
      <c r="A49" s="14" t="s">
        <v>136</v>
      </c>
      <c r="B49" s="22"/>
      <c r="C49" s="16"/>
      <c r="D49" s="17"/>
      <c r="H49" s="26"/>
      <c r="I49" s="39">
        <f>SUM(I41+I48)</f>
        <v>300000</v>
      </c>
      <c r="J49" s="26"/>
      <c r="K49" s="39">
        <f>SUM(K41+K48)</f>
        <v>30000</v>
      </c>
      <c r="L49" s="26"/>
      <c r="M49" s="39">
        <f>SUM(M41+M48)</f>
        <v>1474511</v>
      </c>
      <c r="N49" s="26"/>
      <c r="O49" s="39">
        <f>SUM(O41+O48)</f>
        <v>33621</v>
      </c>
      <c r="P49" s="26"/>
      <c r="Q49" s="39">
        <f>SUM(Q41+Q48)</f>
        <v>33621</v>
      </c>
      <c r="R49" s="26"/>
      <c r="S49" s="39">
        <f>SUM(S41+S48)</f>
        <v>1838132</v>
      </c>
      <c r="T49" s="21"/>
      <c r="U49" s="21"/>
      <c r="V49" s="21"/>
      <c r="W49" s="21"/>
    </row>
    <row r="50" spans="1:25" ht="22.5" thickTop="1">
      <c r="A50" s="37"/>
      <c r="B50" s="22"/>
      <c r="C50" s="22"/>
      <c r="D50" s="22"/>
      <c r="E50" s="23"/>
      <c r="F50" s="23"/>
      <c r="G50" s="23"/>
      <c r="H50" s="23"/>
      <c r="I50" s="23"/>
      <c r="J50" s="41"/>
      <c r="K50" s="23"/>
      <c r="L50" s="23"/>
      <c r="M50" s="23"/>
      <c r="N50" s="41"/>
      <c r="O50" s="42"/>
      <c r="P50" s="23"/>
      <c r="Q50" s="42"/>
      <c r="R50" s="23"/>
      <c r="S50" s="24"/>
      <c r="T50" s="21"/>
      <c r="U50" s="43"/>
      <c r="V50" s="21"/>
      <c r="W50" s="21"/>
      <c r="X50" s="21"/>
      <c r="Y50" s="21"/>
    </row>
    <row r="51" spans="1:25" ht="24" customHeight="1">
      <c r="A51" s="21"/>
      <c r="B51" s="21"/>
      <c r="C51" s="21"/>
      <c r="D51" s="21"/>
      <c r="E51" s="21"/>
      <c r="F51" s="21"/>
      <c r="G51" s="21"/>
      <c r="H51" s="21"/>
      <c r="I51" s="44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</row>
    <row r="52" spans="1:25" ht="24" customHeight="1">
      <c r="A52" s="130" t="s">
        <v>102</v>
      </c>
      <c r="I52" s="44"/>
    </row>
    <row r="53" spans="1:25" ht="24" customHeight="1"/>
    <row r="54" spans="1:25" ht="24" customHeight="1"/>
    <row r="55" spans="1:25" ht="24" customHeight="1"/>
  </sheetData>
  <mergeCells count="5">
    <mergeCell ref="G37:S37"/>
    <mergeCell ref="I4:K4"/>
    <mergeCell ref="M4:Q4"/>
    <mergeCell ref="G9:S9"/>
    <mergeCell ref="K32:M32"/>
  </mergeCells>
  <pageMargins left="0.47244094488188981" right="0.19685039370078741" top="0.74803149606299213" bottom="0.74803149606299213" header="0.31496062992125984" footer="0.31496062992125984"/>
  <pageSetup paperSize="9" scale="75" firstPageNumber="5" orientation="landscape" useFirstPageNumber="1" r:id="rId1"/>
  <headerFooter>
    <oddFooter>&amp;R&amp;"Angsana New,Regular"&amp;16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N76"/>
  <sheetViews>
    <sheetView view="pageBreakPreview" topLeftCell="A43" zoomScale="110" zoomScaleNormal="110" zoomScaleSheetLayoutView="110" workbookViewId="0">
      <selection activeCell="F68" sqref="F68"/>
    </sheetView>
  </sheetViews>
  <sheetFormatPr defaultColWidth="30.625" defaultRowHeight="21.75"/>
  <cols>
    <col min="1" max="1" width="33.25" style="91" customWidth="1"/>
    <col min="2" max="2" width="9.125" style="91" customWidth="1"/>
    <col min="3" max="3" width="2.125" style="91" customWidth="1"/>
    <col min="4" max="4" width="5" style="91" customWidth="1"/>
    <col min="5" max="5" width="1.25" style="91" customWidth="1"/>
    <col min="6" max="6" width="13.75" style="91" customWidth="1"/>
    <col min="7" max="7" width="1.25" style="91" customWidth="1"/>
    <col min="8" max="8" width="13.75" style="92" customWidth="1"/>
    <col min="9" max="9" width="1.25" style="91" customWidth="1"/>
    <col min="10" max="10" width="13.375" style="91" customWidth="1"/>
    <col min="11" max="11" width="3.25" style="91" customWidth="1"/>
    <col min="12" max="12" width="3.25" style="91" bestFit="1" customWidth="1"/>
    <col min="13" max="258" width="30.625" style="91"/>
    <col min="259" max="259" width="33.25" style="91" customWidth="1"/>
    <col min="260" max="260" width="6" style="91" customWidth="1"/>
    <col min="261" max="261" width="1.25" style="91" customWidth="1"/>
    <col min="262" max="262" width="13.75" style="91" customWidth="1"/>
    <col min="263" max="263" width="1.25" style="91" customWidth="1"/>
    <col min="264" max="264" width="13.75" style="91" customWidth="1"/>
    <col min="265" max="265" width="1.25" style="91" customWidth="1"/>
    <col min="266" max="266" width="13.375" style="91" customWidth="1"/>
    <col min="267" max="267" width="3.25" style="91" customWidth="1"/>
    <col min="268" max="268" width="3.25" style="91" bestFit="1" customWidth="1"/>
    <col min="269" max="514" width="30.625" style="91"/>
    <col min="515" max="515" width="33.25" style="91" customWidth="1"/>
    <col min="516" max="516" width="6" style="91" customWidth="1"/>
    <col min="517" max="517" width="1.25" style="91" customWidth="1"/>
    <col min="518" max="518" width="13.75" style="91" customWidth="1"/>
    <col min="519" max="519" width="1.25" style="91" customWidth="1"/>
    <col min="520" max="520" width="13.75" style="91" customWidth="1"/>
    <col min="521" max="521" width="1.25" style="91" customWidth="1"/>
    <col min="522" max="522" width="13.375" style="91" customWidth="1"/>
    <col min="523" max="523" width="3.25" style="91" customWidth="1"/>
    <col min="524" max="524" width="3.25" style="91" bestFit="1" customWidth="1"/>
    <col min="525" max="770" width="30.625" style="91"/>
    <col min="771" max="771" width="33.25" style="91" customWidth="1"/>
    <col min="772" max="772" width="6" style="91" customWidth="1"/>
    <col min="773" max="773" width="1.25" style="91" customWidth="1"/>
    <col min="774" max="774" width="13.75" style="91" customWidth="1"/>
    <col min="775" max="775" width="1.25" style="91" customWidth="1"/>
    <col min="776" max="776" width="13.75" style="91" customWidth="1"/>
    <col min="777" max="777" width="1.25" style="91" customWidth="1"/>
    <col min="778" max="778" width="13.375" style="91" customWidth="1"/>
    <col min="779" max="779" width="3.25" style="91" customWidth="1"/>
    <col min="780" max="780" width="3.25" style="91" bestFit="1" customWidth="1"/>
    <col min="781" max="1026" width="30.625" style="91"/>
    <col min="1027" max="1027" width="33.25" style="91" customWidth="1"/>
    <col min="1028" max="1028" width="6" style="91" customWidth="1"/>
    <col min="1029" max="1029" width="1.25" style="91" customWidth="1"/>
    <col min="1030" max="1030" width="13.75" style="91" customWidth="1"/>
    <col min="1031" max="1031" width="1.25" style="91" customWidth="1"/>
    <col min="1032" max="1032" width="13.75" style="91" customWidth="1"/>
    <col min="1033" max="1033" width="1.25" style="91" customWidth="1"/>
    <col min="1034" max="1034" width="13.375" style="91" customWidth="1"/>
    <col min="1035" max="1035" width="3.25" style="91" customWidth="1"/>
    <col min="1036" max="1036" width="3.25" style="91" bestFit="1" customWidth="1"/>
    <col min="1037" max="1282" width="30.625" style="91"/>
    <col min="1283" max="1283" width="33.25" style="91" customWidth="1"/>
    <col min="1284" max="1284" width="6" style="91" customWidth="1"/>
    <col min="1285" max="1285" width="1.25" style="91" customWidth="1"/>
    <col min="1286" max="1286" width="13.75" style="91" customWidth="1"/>
    <col min="1287" max="1287" width="1.25" style="91" customWidth="1"/>
    <col min="1288" max="1288" width="13.75" style="91" customWidth="1"/>
    <col min="1289" max="1289" width="1.25" style="91" customWidth="1"/>
    <col min="1290" max="1290" width="13.375" style="91" customWidth="1"/>
    <col min="1291" max="1291" width="3.25" style="91" customWidth="1"/>
    <col min="1292" max="1292" width="3.25" style="91" bestFit="1" customWidth="1"/>
    <col min="1293" max="1538" width="30.625" style="91"/>
    <col min="1539" max="1539" width="33.25" style="91" customWidth="1"/>
    <col min="1540" max="1540" width="6" style="91" customWidth="1"/>
    <col min="1541" max="1541" width="1.25" style="91" customWidth="1"/>
    <col min="1542" max="1542" width="13.75" style="91" customWidth="1"/>
    <col min="1543" max="1543" width="1.25" style="91" customWidth="1"/>
    <col min="1544" max="1544" width="13.75" style="91" customWidth="1"/>
    <col min="1545" max="1545" width="1.25" style="91" customWidth="1"/>
    <col min="1546" max="1546" width="13.375" style="91" customWidth="1"/>
    <col min="1547" max="1547" width="3.25" style="91" customWidth="1"/>
    <col min="1548" max="1548" width="3.25" style="91" bestFit="1" customWidth="1"/>
    <col min="1549" max="1794" width="30.625" style="91"/>
    <col min="1795" max="1795" width="33.25" style="91" customWidth="1"/>
    <col min="1796" max="1796" width="6" style="91" customWidth="1"/>
    <col min="1797" max="1797" width="1.25" style="91" customWidth="1"/>
    <col min="1798" max="1798" width="13.75" style="91" customWidth="1"/>
    <col min="1799" max="1799" width="1.25" style="91" customWidth="1"/>
    <col min="1800" max="1800" width="13.75" style="91" customWidth="1"/>
    <col min="1801" max="1801" width="1.25" style="91" customWidth="1"/>
    <col min="1802" max="1802" width="13.375" style="91" customWidth="1"/>
    <col min="1803" max="1803" width="3.25" style="91" customWidth="1"/>
    <col min="1804" max="1804" width="3.25" style="91" bestFit="1" customWidth="1"/>
    <col min="1805" max="2050" width="30.625" style="91"/>
    <col min="2051" max="2051" width="33.25" style="91" customWidth="1"/>
    <col min="2052" max="2052" width="6" style="91" customWidth="1"/>
    <col min="2053" max="2053" width="1.25" style="91" customWidth="1"/>
    <col min="2054" max="2054" width="13.75" style="91" customWidth="1"/>
    <col min="2055" max="2055" width="1.25" style="91" customWidth="1"/>
    <col min="2056" max="2056" width="13.75" style="91" customWidth="1"/>
    <col min="2057" max="2057" width="1.25" style="91" customWidth="1"/>
    <col min="2058" max="2058" width="13.375" style="91" customWidth="1"/>
    <col min="2059" max="2059" width="3.25" style="91" customWidth="1"/>
    <col min="2060" max="2060" width="3.25" style="91" bestFit="1" customWidth="1"/>
    <col min="2061" max="2306" width="30.625" style="91"/>
    <col min="2307" max="2307" width="33.25" style="91" customWidth="1"/>
    <col min="2308" max="2308" width="6" style="91" customWidth="1"/>
    <col min="2309" max="2309" width="1.25" style="91" customWidth="1"/>
    <col min="2310" max="2310" width="13.75" style="91" customWidth="1"/>
    <col min="2311" max="2311" width="1.25" style="91" customWidth="1"/>
    <col min="2312" max="2312" width="13.75" style="91" customWidth="1"/>
    <col min="2313" max="2313" width="1.25" style="91" customWidth="1"/>
    <col min="2314" max="2314" width="13.375" style="91" customWidth="1"/>
    <col min="2315" max="2315" width="3.25" style="91" customWidth="1"/>
    <col min="2316" max="2316" width="3.25" style="91" bestFit="1" customWidth="1"/>
    <col min="2317" max="2562" width="30.625" style="91"/>
    <col min="2563" max="2563" width="33.25" style="91" customWidth="1"/>
    <col min="2564" max="2564" width="6" style="91" customWidth="1"/>
    <col min="2565" max="2565" width="1.25" style="91" customWidth="1"/>
    <col min="2566" max="2566" width="13.75" style="91" customWidth="1"/>
    <col min="2567" max="2567" width="1.25" style="91" customWidth="1"/>
    <col min="2568" max="2568" width="13.75" style="91" customWidth="1"/>
    <col min="2569" max="2569" width="1.25" style="91" customWidth="1"/>
    <col min="2570" max="2570" width="13.375" style="91" customWidth="1"/>
    <col min="2571" max="2571" width="3.25" style="91" customWidth="1"/>
    <col min="2572" max="2572" width="3.25" style="91" bestFit="1" customWidth="1"/>
    <col min="2573" max="2818" width="30.625" style="91"/>
    <col min="2819" max="2819" width="33.25" style="91" customWidth="1"/>
    <col min="2820" max="2820" width="6" style="91" customWidth="1"/>
    <col min="2821" max="2821" width="1.25" style="91" customWidth="1"/>
    <col min="2822" max="2822" width="13.75" style="91" customWidth="1"/>
    <col min="2823" max="2823" width="1.25" style="91" customWidth="1"/>
    <col min="2824" max="2824" width="13.75" style="91" customWidth="1"/>
    <col min="2825" max="2825" width="1.25" style="91" customWidth="1"/>
    <col min="2826" max="2826" width="13.375" style="91" customWidth="1"/>
    <col min="2827" max="2827" width="3.25" style="91" customWidth="1"/>
    <col min="2828" max="2828" width="3.25" style="91" bestFit="1" customWidth="1"/>
    <col min="2829" max="3074" width="30.625" style="91"/>
    <col min="3075" max="3075" width="33.25" style="91" customWidth="1"/>
    <col min="3076" max="3076" width="6" style="91" customWidth="1"/>
    <col min="3077" max="3077" width="1.25" style="91" customWidth="1"/>
    <col min="3078" max="3078" width="13.75" style="91" customWidth="1"/>
    <col min="3079" max="3079" width="1.25" style="91" customWidth="1"/>
    <col min="3080" max="3080" width="13.75" style="91" customWidth="1"/>
    <col min="3081" max="3081" width="1.25" style="91" customWidth="1"/>
    <col min="3082" max="3082" width="13.375" style="91" customWidth="1"/>
    <col min="3083" max="3083" width="3.25" style="91" customWidth="1"/>
    <col min="3084" max="3084" width="3.25" style="91" bestFit="1" customWidth="1"/>
    <col min="3085" max="3330" width="30.625" style="91"/>
    <col min="3331" max="3331" width="33.25" style="91" customWidth="1"/>
    <col min="3332" max="3332" width="6" style="91" customWidth="1"/>
    <col min="3333" max="3333" width="1.25" style="91" customWidth="1"/>
    <col min="3334" max="3334" width="13.75" style="91" customWidth="1"/>
    <col min="3335" max="3335" width="1.25" style="91" customWidth="1"/>
    <col min="3336" max="3336" width="13.75" style="91" customWidth="1"/>
    <col min="3337" max="3337" width="1.25" style="91" customWidth="1"/>
    <col min="3338" max="3338" width="13.375" style="91" customWidth="1"/>
    <col min="3339" max="3339" width="3.25" style="91" customWidth="1"/>
    <col min="3340" max="3340" width="3.25" style="91" bestFit="1" customWidth="1"/>
    <col min="3341" max="3586" width="30.625" style="91"/>
    <col min="3587" max="3587" width="33.25" style="91" customWidth="1"/>
    <col min="3588" max="3588" width="6" style="91" customWidth="1"/>
    <col min="3589" max="3589" width="1.25" style="91" customWidth="1"/>
    <col min="3590" max="3590" width="13.75" style="91" customWidth="1"/>
    <col min="3591" max="3591" width="1.25" style="91" customWidth="1"/>
    <col min="3592" max="3592" width="13.75" style="91" customWidth="1"/>
    <col min="3593" max="3593" width="1.25" style="91" customWidth="1"/>
    <col min="3594" max="3594" width="13.375" style="91" customWidth="1"/>
    <col min="3595" max="3595" width="3.25" style="91" customWidth="1"/>
    <col min="3596" max="3596" width="3.25" style="91" bestFit="1" customWidth="1"/>
    <col min="3597" max="3842" width="30.625" style="91"/>
    <col min="3843" max="3843" width="33.25" style="91" customWidth="1"/>
    <col min="3844" max="3844" width="6" style="91" customWidth="1"/>
    <col min="3845" max="3845" width="1.25" style="91" customWidth="1"/>
    <col min="3846" max="3846" width="13.75" style="91" customWidth="1"/>
    <col min="3847" max="3847" width="1.25" style="91" customWidth="1"/>
    <col min="3848" max="3848" width="13.75" style="91" customWidth="1"/>
    <col min="3849" max="3849" width="1.25" style="91" customWidth="1"/>
    <col min="3850" max="3850" width="13.375" style="91" customWidth="1"/>
    <col min="3851" max="3851" width="3.25" style="91" customWidth="1"/>
    <col min="3852" max="3852" width="3.25" style="91" bestFit="1" customWidth="1"/>
    <col min="3853" max="4098" width="30.625" style="91"/>
    <col min="4099" max="4099" width="33.25" style="91" customWidth="1"/>
    <col min="4100" max="4100" width="6" style="91" customWidth="1"/>
    <col min="4101" max="4101" width="1.25" style="91" customWidth="1"/>
    <col min="4102" max="4102" width="13.75" style="91" customWidth="1"/>
    <col min="4103" max="4103" width="1.25" style="91" customWidth="1"/>
    <col min="4104" max="4104" width="13.75" style="91" customWidth="1"/>
    <col min="4105" max="4105" width="1.25" style="91" customWidth="1"/>
    <col min="4106" max="4106" width="13.375" style="91" customWidth="1"/>
    <col min="4107" max="4107" width="3.25" style="91" customWidth="1"/>
    <col min="4108" max="4108" width="3.25" style="91" bestFit="1" customWidth="1"/>
    <col min="4109" max="4354" width="30.625" style="91"/>
    <col min="4355" max="4355" width="33.25" style="91" customWidth="1"/>
    <col min="4356" max="4356" width="6" style="91" customWidth="1"/>
    <col min="4357" max="4357" width="1.25" style="91" customWidth="1"/>
    <col min="4358" max="4358" width="13.75" style="91" customWidth="1"/>
    <col min="4359" max="4359" width="1.25" style="91" customWidth="1"/>
    <col min="4360" max="4360" width="13.75" style="91" customWidth="1"/>
    <col min="4361" max="4361" width="1.25" style="91" customWidth="1"/>
    <col min="4362" max="4362" width="13.375" style="91" customWidth="1"/>
    <col min="4363" max="4363" width="3.25" style="91" customWidth="1"/>
    <col min="4364" max="4364" width="3.25" style="91" bestFit="1" customWidth="1"/>
    <col min="4365" max="4610" width="30.625" style="91"/>
    <col min="4611" max="4611" width="33.25" style="91" customWidth="1"/>
    <col min="4612" max="4612" width="6" style="91" customWidth="1"/>
    <col min="4613" max="4613" width="1.25" style="91" customWidth="1"/>
    <col min="4614" max="4614" width="13.75" style="91" customWidth="1"/>
    <col min="4615" max="4615" width="1.25" style="91" customWidth="1"/>
    <col min="4616" max="4616" width="13.75" style="91" customWidth="1"/>
    <col min="4617" max="4617" width="1.25" style="91" customWidth="1"/>
    <col min="4618" max="4618" width="13.375" style="91" customWidth="1"/>
    <col min="4619" max="4619" width="3.25" style="91" customWidth="1"/>
    <col min="4620" max="4620" width="3.25" style="91" bestFit="1" customWidth="1"/>
    <col min="4621" max="4866" width="30.625" style="91"/>
    <col min="4867" max="4867" width="33.25" style="91" customWidth="1"/>
    <col min="4868" max="4868" width="6" style="91" customWidth="1"/>
    <col min="4869" max="4869" width="1.25" style="91" customWidth="1"/>
    <col min="4870" max="4870" width="13.75" style="91" customWidth="1"/>
    <col min="4871" max="4871" width="1.25" style="91" customWidth="1"/>
    <col min="4872" max="4872" width="13.75" style="91" customWidth="1"/>
    <col min="4873" max="4873" width="1.25" style="91" customWidth="1"/>
    <col min="4874" max="4874" width="13.375" style="91" customWidth="1"/>
    <col min="4875" max="4875" width="3.25" style="91" customWidth="1"/>
    <col min="4876" max="4876" width="3.25" style="91" bestFit="1" customWidth="1"/>
    <col min="4877" max="5122" width="30.625" style="91"/>
    <col min="5123" max="5123" width="33.25" style="91" customWidth="1"/>
    <col min="5124" max="5124" width="6" style="91" customWidth="1"/>
    <col min="5125" max="5125" width="1.25" style="91" customWidth="1"/>
    <col min="5126" max="5126" width="13.75" style="91" customWidth="1"/>
    <col min="5127" max="5127" width="1.25" style="91" customWidth="1"/>
    <col min="5128" max="5128" width="13.75" style="91" customWidth="1"/>
    <col min="5129" max="5129" width="1.25" style="91" customWidth="1"/>
    <col min="5130" max="5130" width="13.375" style="91" customWidth="1"/>
    <col min="5131" max="5131" width="3.25" style="91" customWidth="1"/>
    <col min="5132" max="5132" width="3.25" style="91" bestFit="1" customWidth="1"/>
    <col min="5133" max="5378" width="30.625" style="91"/>
    <col min="5379" max="5379" width="33.25" style="91" customWidth="1"/>
    <col min="5380" max="5380" width="6" style="91" customWidth="1"/>
    <col min="5381" max="5381" width="1.25" style="91" customWidth="1"/>
    <col min="5382" max="5382" width="13.75" style="91" customWidth="1"/>
    <col min="5383" max="5383" width="1.25" style="91" customWidth="1"/>
    <col min="5384" max="5384" width="13.75" style="91" customWidth="1"/>
    <col min="5385" max="5385" width="1.25" style="91" customWidth="1"/>
    <col min="5386" max="5386" width="13.375" style="91" customWidth="1"/>
    <col min="5387" max="5387" width="3.25" style="91" customWidth="1"/>
    <col min="5388" max="5388" width="3.25" style="91" bestFit="1" customWidth="1"/>
    <col min="5389" max="5634" width="30.625" style="91"/>
    <col min="5635" max="5635" width="33.25" style="91" customWidth="1"/>
    <col min="5636" max="5636" width="6" style="91" customWidth="1"/>
    <col min="5637" max="5637" width="1.25" style="91" customWidth="1"/>
    <col min="5638" max="5638" width="13.75" style="91" customWidth="1"/>
    <col min="5639" max="5639" width="1.25" style="91" customWidth="1"/>
    <col min="5640" max="5640" width="13.75" style="91" customWidth="1"/>
    <col min="5641" max="5641" width="1.25" style="91" customWidth="1"/>
    <col min="5642" max="5642" width="13.375" style="91" customWidth="1"/>
    <col min="5643" max="5643" width="3.25" style="91" customWidth="1"/>
    <col min="5644" max="5644" width="3.25" style="91" bestFit="1" customWidth="1"/>
    <col min="5645" max="5890" width="30.625" style="91"/>
    <col min="5891" max="5891" width="33.25" style="91" customWidth="1"/>
    <col min="5892" max="5892" width="6" style="91" customWidth="1"/>
    <col min="5893" max="5893" width="1.25" style="91" customWidth="1"/>
    <col min="5894" max="5894" width="13.75" style="91" customWidth="1"/>
    <col min="5895" max="5895" width="1.25" style="91" customWidth="1"/>
    <col min="5896" max="5896" width="13.75" style="91" customWidth="1"/>
    <col min="5897" max="5897" width="1.25" style="91" customWidth="1"/>
    <col min="5898" max="5898" width="13.375" style="91" customWidth="1"/>
    <col min="5899" max="5899" width="3.25" style="91" customWidth="1"/>
    <col min="5900" max="5900" width="3.25" style="91" bestFit="1" customWidth="1"/>
    <col min="5901" max="6146" width="30.625" style="91"/>
    <col min="6147" max="6147" width="33.25" style="91" customWidth="1"/>
    <col min="6148" max="6148" width="6" style="91" customWidth="1"/>
    <col min="6149" max="6149" width="1.25" style="91" customWidth="1"/>
    <col min="6150" max="6150" width="13.75" style="91" customWidth="1"/>
    <col min="6151" max="6151" width="1.25" style="91" customWidth="1"/>
    <col min="6152" max="6152" width="13.75" style="91" customWidth="1"/>
    <col min="6153" max="6153" width="1.25" style="91" customWidth="1"/>
    <col min="6154" max="6154" width="13.375" style="91" customWidth="1"/>
    <col min="6155" max="6155" width="3.25" style="91" customWidth="1"/>
    <col min="6156" max="6156" width="3.25" style="91" bestFit="1" customWidth="1"/>
    <col min="6157" max="6402" width="30.625" style="91"/>
    <col min="6403" max="6403" width="33.25" style="91" customWidth="1"/>
    <col min="6404" max="6404" width="6" style="91" customWidth="1"/>
    <col min="6405" max="6405" width="1.25" style="91" customWidth="1"/>
    <col min="6406" max="6406" width="13.75" style="91" customWidth="1"/>
    <col min="6407" max="6407" width="1.25" style="91" customWidth="1"/>
    <col min="6408" max="6408" width="13.75" style="91" customWidth="1"/>
    <col min="6409" max="6409" width="1.25" style="91" customWidth="1"/>
    <col min="6410" max="6410" width="13.375" style="91" customWidth="1"/>
    <col min="6411" max="6411" width="3.25" style="91" customWidth="1"/>
    <col min="6412" max="6412" width="3.25" style="91" bestFit="1" customWidth="1"/>
    <col min="6413" max="6658" width="30.625" style="91"/>
    <col min="6659" max="6659" width="33.25" style="91" customWidth="1"/>
    <col min="6660" max="6660" width="6" style="91" customWidth="1"/>
    <col min="6661" max="6661" width="1.25" style="91" customWidth="1"/>
    <col min="6662" max="6662" width="13.75" style="91" customWidth="1"/>
    <col min="6663" max="6663" width="1.25" style="91" customWidth="1"/>
    <col min="6664" max="6664" width="13.75" style="91" customWidth="1"/>
    <col min="6665" max="6665" width="1.25" style="91" customWidth="1"/>
    <col min="6666" max="6666" width="13.375" style="91" customWidth="1"/>
    <col min="6667" max="6667" width="3.25" style="91" customWidth="1"/>
    <col min="6668" max="6668" width="3.25" style="91" bestFit="1" customWidth="1"/>
    <col min="6669" max="6914" width="30.625" style="91"/>
    <col min="6915" max="6915" width="33.25" style="91" customWidth="1"/>
    <col min="6916" max="6916" width="6" style="91" customWidth="1"/>
    <col min="6917" max="6917" width="1.25" style="91" customWidth="1"/>
    <col min="6918" max="6918" width="13.75" style="91" customWidth="1"/>
    <col min="6919" max="6919" width="1.25" style="91" customWidth="1"/>
    <col min="6920" max="6920" width="13.75" style="91" customWidth="1"/>
    <col min="6921" max="6921" width="1.25" style="91" customWidth="1"/>
    <col min="6922" max="6922" width="13.375" style="91" customWidth="1"/>
    <col min="6923" max="6923" width="3.25" style="91" customWidth="1"/>
    <col min="6924" max="6924" width="3.25" style="91" bestFit="1" customWidth="1"/>
    <col min="6925" max="7170" width="30.625" style="91"/>
    <col min="7171" max="7171" width="33.25" style="91" customWidth="1"/>
    <col min="7172" max="7172" width="6" style="91" customWidth="1"/>
    <col min="7173" max="7173" width="1.25" style="91" customWidth="1"/>
    <col min="7174" max="7174" width="13.75" style="91" customWidth="1"/>
    <col min="7175" max="7175" width="1.25" style="91" customWidth="1"/>
    <col min="7176" max="7176" width="13.75" style="91" customWidth="1"/>
    <col min="7177" max="7177" width="1.25" style="91" customWidth="1"/>
    <col min="7178" max="7178" width="13.375" style="91" customWidth="1"/>
    <col min="7179" max="7179" width="3.25" style="91" customWidth="1"/>
    <col min="7180" max="7180" width="3.25" style="91" bestFit="1" customWidth="1"/>
    <col min="7181" max="7426" width="30.625" style="91"/>
    <col min="7427" max="7427" width="33.25" style="91" customWidth="1"/>
    <col min="7428" max="7428" width="6" style="91" customWidth="1"/>
    <col min="7429" max="7429" width="1.25" style="91" customWidth="1"/>
    <col min="7430" max="7430" width="13.75" style="91" customWidth="1"/>
    <col min="7431" max="7431" width="1.25" style="91" customWidth="1"/>
    <col min="7432" max="7432" width="13.75" style="91" customWidth="1"/>
    <col min="7433" max="7433" width="1.25" style="91" customWidth="1"/>
    <col min="7434" max="7434" width="13.375" style="91" customWidth="1"/>
    <col min="7435" max="7435" width="3.25" style="91" customWidth="1"/>
    <col min="7436" max="7436" width="3.25" style="91" bestFit="1" customWidth="1"/>
    <col min="7437" max="7682" width="30.625" style="91"/>
    <col min="7683" max="7683" width="33.25" style="91" customWidth="1"/>
    <col min="7684" max="7684" width="6" style="91" customWidth="1"/>
    <col min="7685" max="7685" width="1.25" style="91" customWidth="1"/>
    <col min="7686" max="7686" width="13.75" style="91" customWidth="1"/>
    <col min="7687" max="7687" width="1.25" style="91" customWidth="1"/>
    <col min="7688" max="7688" width="13.75" style="91" customWidth="1"/>
    <col min="7689" max="7689" width="1.25" style="91" customWidth="1"/>
    <col min="7690" max="7690" width="13.375" style="91" customWidth="1"/>
    <col min="7691" max="7691" width="3.25" style="91" customWidth="1"/>
    <col min="7692" max="7692" width="3.25" style="91" bestFit="1" customWidth="1"/>
    <col min="7693" max="7938" width="30.625" style="91"/>
    <col min="7939" max="7939" width="33.25" style="91" customWidth="1"/>
    <col min="7940" max="7940" width="6" style="91" customWidth="1"/>
    <col min="7941" max="7941" width="1.25" style="91" customWidth="1"/>
    <col min="7942" max="7942" width="13.75" style="91" customWidth="1"/>
    <col min="7943" max="7943" width="1.25" style="91" customWidth="1"/>
    <col min="7944" max="7944" width="13.75" style="91" customWidth="1"/>
    <col min="7945" max="7945" width="1.25" style="91" customWidth="1"/>
    <col min="7946" max="7946" width="13.375" style="91" customWidth="1"/>
    <col min="7947" max="7947" width="3.25" style="91" customWidth="1"/>
    <col min="7948" max="7948" width="3.25" style="91" bestFit="1" customWidth="1"/>
    <col min="7949" max="8194" width="30.625" style="91"/>
    <col min="8195" max="8195" width="33.25" style="91" customWidth="1"/>
    <col min="8196" max="8196" width="6" style="91" customWidth="1"/>
    <col min="8197" max="8197" width="1.25" style="91" customWidth="1"/>
    <col min="8198" max="8198" width="13.75" style="91" customWidth="1"/>
    <col min="8199" max="8199" width="1.25" style="91" customWidth="1"/>
    <col min="8200" max="8200" width="13.75" style="91" customWidth="1"/>
    <col min="8201" max="8201" width="1.25" style="91" customWidth="1"/>
    <col min="8202" max="8202" width="13.375" style="91" customWidth="1"/>
    <col min="8203" max="8203" width="3.25" style="91" customWidth="1"/>
    <col min="8204" max="8204" width="3.25" style="91" bestFit="1" customWidth="1"/>
    <col min="8205" max="8450" width="30.625" style="91"/>
    <col min="8451" max="8451" width="33.25" style="91" customWidth="1"/>
    <col min="8452" max="8452" width="6" style="91" customWidth="1"/>
    <col min="8453" max="8453" width="1.25" style="91" customWidth="1"/>
    <col min="8454" max="8454" width="13.75" style="91" customWidth="1"/>
    <col min="8455" max="8455" width="1.25" style="91" customWidth="1"/>
    <col min="8456" max="8456" width="13.75" style="91" customWidth="1"/>
    <col min="8457" max="8457" width="1.25" style="91" customWidth="1"/>
    <col min="8458" max="8458" width="13.375" style="91" customWidth="1"/>
    <col min="8459" max="8459" width="3.25" style="91" customWidth="1"/>
    <col min="8460" max="8460" width="3.25" style="91" bestFit="1" customWidth="1"/>
    <col min="8461" max="8706" width="30.625" style="91"/>
    <col min="8707" max="8707" width="33.25" style="91" customWidth="1"/>
    <col min="8708" max="8708" width="6" style="91" customWidth="1"/>
    <col min="8709" max="8709" width="1.25" style="91" customWidth="1"/>
    <col min="8710" max="8710" width="13.75" style="91" customWidth="1"/>
    <col min="8711" max="8711" width="1.25" style="91" customWidth="1"/>
    <col min="8712" max="8712" width="13.75" style="91" customWidth="1"/>
    <col min="8713" max="8713" width="1.25" style="91" customWidth="1"/>
    <col min="8714" max="8714" width="13.375" style="91" customWidth="1"/>
    <col min="8715" max="8715" width="3.25" style="91" customWidth="1"/>
    <col min="8716" max="8716" width="3.25" style="91" bestFit="1" customWidth="1"/>
    <col min="8717" max="8962" width="30.625" style="91"/>
    <col min="8963" max="8963" width="33.25" style="91" customWidth="1"/>
    <col min="8964" max="8964" width="6" style="91" customWidth="1"/>
    <col min="8965" max="8965" width="1.25" style="91" customWidth="1"/>
    <col min="8966" max="8966" width="13.75" style="91" customWidth="1"/>
    <col min="8967" max="8967" width="1.25" style="91" customWidth="1"/>
    <col min="8968" max="8968" width="13.75" style="91" customWidth="1"/>
    <col min="8969" max="8969" width="1.25" style="91" customWidth="1"/>
    <col min="8970" max="8970" width="13.375" style="91" customWidth="1"/>
    <col min="8971" max="8971" width="3.25" style="91" customWidth="1"/>
    <col min="8972" max="8972" width="3.25" style="91" bestFit="1" customWidth="1"/>
    <col min="8973" max="9218" width="30.625" style="91"/>
    <col min="9219" max="9219" width="33.25" style="91" customWidth="1"/>
    <col min="9220" max="9220" width="6" style="91" customWidth="1"/>
    <col min="9221" max="9221" width="1.25" style="91" customWidth="1"/>
    <col min="9222" max="9222" width="13.75" style="91" customWidth="1"/>
    <col min="9223" max="9223" width="1.25" style="91" customWidth="1"/>
    <col min="9224" max="9224" width="13.75" style="91" customWidth="1"/>
    <col min="9225" max="9225" width="1.25" style="91" customWidth="1"/>
    <col min="9226" max="9226" width="13.375" style="91" customWidth="1"/>
    <col min="9227" max="9227" width="3.25" style="91" customWidth="1"/>
    <col min="9228" max="9228" width="3.25" style="91" bestFit="1" customWidth="1"/>
    <col min="9229" max="9474" width="30.625" style="91"/>
    <col min="9475" max="9475" width="33.25" style="91" customWidth="1"/>
    <col min="9476" max="9476" width="6" style="91" customWidth="1"/>
    <col min="9477" max="9477" width="1.25" style="91" customWidth="1"/>
    <col min="9478" max="9478" width="13.75" style="91" customWidth="1"/>
    <col min="9479" max="9479" width="1.25" style="91" customWidth="1"/>
    <col min="9480" max="9480" width="13.75" style="91" customWidth="1"/>
    <col min="9481" max="9481" width="1.25" style="91" customWidth="1"/>
    <col min="9482" max="9482" width="13.375" style="91" customWidth="1"/>
    <col min="9483" max="9483" width="3.25" style="91" customWidth="1"/>
    <col min="9484" max="9484" width="3.25" style="91" bestFit="1" customWidth="1"/>
    <col min="9485" max="9730" width="30.625" style="91"/>
    <col min="9731" max="9731" width="33.25" style="91" customWidth="1"/>
    <col min="9732" max="9732" width="6" style="91" customWidth="1"/>
    <col min="9733" max="9733" width="1.25" style="91" customWidth="1"/>
    <col min="9734" max="9734" width="13.75" style="91" customWidth="1"/>
    <col min="9735" max="9735" width="1.25" style="91" customWidth="1"/>
    <col min="9736" max="9736" width="13.75" style="91" customWidth="1"/>
    <col min="9737" max="9737" width="1.25" style="91" customWidth="1"/>
    <col min="9738" max="9738" width="13.375" style="91" customWidth="1"/>
    <col min="9739" max="9739" width="3.25" style="91" customWidth="1"/>
    <col min="9740" max="9740" width="3.25" style="91" bestFit="1" customWidth="1"/>
    <col min="9741" max="9986" width="30.625" style="91"/>
    <col min="9987" max="9987" width="33.25" style="91" customWidth="1"/>
    <col min="9988" max="9988" width="6" style="91" customWidth="1"/>
    <col min="9989" max="9989" width="1.25" style="91" customWidth="1"/>
    <col min="9990" max="9990" width="13.75" style="91" customWidth="1"/>
    <col min="9991" max="9991" width="1.25" style="91" customWidth="1"/>
    <col min="9992" max="9992" width="13.75" style="91" customWidth="1"/>
    <col min="9993" max="9993" width="1.25" style="91" customWidth="1"/>
    <col min="9994" max="9994" width="13.375" style="91" customWidth="1"/>
    <col min="9995" max="9995" width="3.25" style="91" customWidth="1"/>
    <col min="9996" max="9996" width="3.25" style="91" bestFit="1" customWidth="1"/>
    <col min="9997" max="10242" width="30.625" style="91"/>
    <col min="10243" max="10243" width="33.25" style="91" customWidth="1"/>
    <col min="10244" max="10244" width="6" style="91" customWidth="1"/>
    <col min="10245" max="10245" width="1.25" style="91" customWidth="1"/>
    <col min="10246" max="10246" width="13.75" style="91" customWidth="1"/>
    <col min="10247" max="10247" width="1.25" style="91" customWidth="1"/>
    <col min="10248" max="10248" width="13.75" style="91" customWidth="1"/>
    <col min="10249" max="10249" width="1.25" style="91" customWidth="1"/>
    <col min="10250" max="10250" width="13.375" style="91" customWidth="1"/>
    <col min="10251" max="10251" width="3.25" style="91" customWidth="1"/>
    <col min="10252" max="10252" width="3.25" style="91" bestFit="1" customWidth="1"/>
    <col min="10253" max="10498" width="30.625" style="91"/>
    <col min="10499" max="10499" width="33.25" style="91" customWidth="1"/>
    <col min="10500" max="10500" width="6" style="91" customWidth="1"/>
    <col min="10501" max="10501" width="1.25" style="91" customWidth="1"/>
    <col min="10502" max="10502" width="13.75" style="91" customWidth="1"/>
    <col min="10503" max="10503" width="1.25" style="91" customWidth="1"/>
    <col min="10504" max="10504" width="13.75" style="91" customWidth="1"/>
    <col min="10505" max="10505" width="1.25" style="91" customWidth="1"/>
    <col min="10506" max="10506" width="13.375" style="91" customWidth="1"/>
    <col min="10507" max="10507" width="3.25" style="91" customWidth="1"/>
    <col min="10508" max="10508" width="3.25" style="91" bestFit="1" customWidth="1"/>
    <col min="10509" max="10754" width="30.625" style="91"/>
    <col min="10755" max="10755" width="33.25" style="91" customWidth="1"/>
    <col min="10756" max="10756" width="6" style="91" customWidth="1"/>
    <col min="10757" max="10757" width="1.25" style="91" customWidth="1"/>
    <col min="10758" max="10758" width="13.75" style="91" customWidth="1"/>
    <col min="10759" max="10759" width="1.25" style="91" customWidth="1"/>
    <col min="10760" max="10760" width="13.75" style="91" customWidth="1"/>
    <col min="10761" max="10761" width="1.25" style="91" customWidth="1"/>
    <col min="10762" max="10762" width="13.375" style="91" customWidth="1"/>
    <col min="10763" max="10763" width="3.25" style="91" customWidth="1"/>
    <col min="10764" max="10764" width="3.25" style="91" bestFit="1" customWidth="1"/>
    <col min="10765" max="11010" width="30.625" style="91"/>
    <col min="11011" max="11011" width="33.25" style="91" customWidth="1"/>
    <col min="11012" max="11012" width="6" style="91" customWidth="1"/>
    <col min="11013" max="11013" width="1.25" style="91" customWidth="1"/>
    <col min="11014" max="11014" width="13.75" style="91" customWidth="1"/>
    <col min="11015" max="11015" width="1.25" style="91" customWidth="1"/>
    <col min="11016" max="11016" width="13.75" style="91" customWidth="1"/>
    <col min="11017" max="11017" width="1.25" style="91" customWidth="1"/>
    <col min="11018" max="11018" width="13.375" style="91" customWidth="1"/>
    <col min="11019" max="11019" width="3.25" style="91" customWidth="1"/>
    <col min="11020" max="11020" width="3.25" style="91" bestFit="1" customWidth="1"/>
    <col min="11021" max="11266" width="30.625" style="91"/>
    <col min="11267" max="11267" width="33.25" style="91" customWidth="1"/>
    <col min="11268" max="11268" width="6" style="91" customWidth="1"/>
    <col min="11269" max="11269" width="1.25" style="91" customWidth="1"/>
    <col min="11270" max="11270" width="13.75" style="91" customWidth="1"/>
    <col min="11271" max="11271" width="1.25" style="91" customWidth="1"/>
    <col min="11272" max="11272" width="13.75" style="91" customWidth="1"/>
    <col min="11273" max="11273" width="1.25" style="91" customWidth="1"/>
    <col min="11274" max="11274" width="13.375" style="91" customWidth="1"/>
    <col min="11275" max="11275" width="3.25" style="91" customWidth="1"/>
    <col min="11276" max="11276" width="3.25" style="91" bestFit="1" customWidth="1"/>
    <col min="11277" max="11522" width="30.625" style="91"/>
    <col min="11523" max="11523" width="33.25" style="91" customWidth="1"/>
    <col min="11524" max="11524" width="6" style="91" customWidth="1"/>
    <col min="11525" max="11525" width="1.25" style="91" customWidth="1"/>
    <col min="11526" max="11526" width="13.75" style="91" customWidth="1"/>
    <col min="11527" max="11527" width="1.25" style="91" customWidth="1"/>
    <col min="11528" max="11528" width="13.75" style="91" customWidth="1"/>
    <col min="11529" max="11529" width="1.25" style="91" customWidth="1"/>
    <col min="11530" max="11530" width="13.375" style="91" customWidth="1"/>
    <col min="11531" max="11531" width="3.25" style="91" customWidth="1"/>
    <col min="11532" max="11532" width="3.25" style="91" bestFit="1" customWidth="1"/>
    <col min="11533" max="11778" width="30.625" style="91"/>
    <col min="11779" max="11779" width="33.25" style="91" customWidth="1"/>
    <col min="11780" max="11780" width="6" style="91" customWidth="1"/>
    <col min="11781" max="11781" width="1.25" style="91" customWidth="1"/>
    <col min="11782" max="11782" width="13.75" style="91" customWidth="1"/>
    <col min="11783" max="11783" width="1.25" style="91" customWidth="1"/>
    <col min="11784" max="11784" width="13.75" style="91" customWidth="1"/>
    <col min="11785" max="11785" width="1.25" style="91" customWidth="1"/>
    <col min="11786" max="11786" width="13.375" style="91" customWidth="1"/>
    <col min="11787" max="11787" width="3.25" style="91" customWidth="1"/>
    <col min="11788" max="11788" width="3.25" style="91" bestFit="1" customWidth="1"/>
    <col min="11789" max="12034" width="30.625" style="91"/>
    <col min="12035" max="12035" width="33.25" style="91" customWidth="1"/>
    <col min="12036" max="12036" width="6" style="91" customWidth="1"/>
    <col min="12037" max="12037" width="1.25" style="91" customWidth="1"/>
    <col min="12038" max="12038" width="13.75" style="91" customWidth="1"/>
    <col min="12039" max="12039" width="1.25" style="91" customWidth="1"/>
    <col min="12040" max="12040" width="13.75" style="91" customWidth="1"/>
    <col min="12041" max="12041" width="1.25" style="91" customWidth="1"/>
    <col min="12042" max="12042" width="13.375" style="91" customWidth="1"/>
    <col min="12043" max="12043" width="3.25" style="91" customWidth="1"/>
    <col min="12044" max="12044" width="3.25" style="91" bestFit="1" customWidth="1"/>
    <col min="12045" max="12290" width="30.625" style="91"/>
    <col min="12291" max="12291" width="33.25" style="91" customWidth="1"/>
    <col min="12292" max="12292" width="6" style="91" customWidth="1"/>
    <col min="12293" max="12293" width="1.25" style="91" customWidth="1"/>
    <col min="12294" max="12294" width="13.75" style="91" customWidth="1"/>
    <col min="12295" max="12295" width="1.25" style="91" customWidth="1"/>
    <col min="12296" max="12296" width="13.75" style="91" customWidth="1"/>
    <col min="12297" max="12297" width="1.25" style="91" customWidth="1"/>
    <col min="12298" max="12298" width="13.375" style="91" customWidth="1"/>
    <col min="12299" max="12299" width="3.25" style="91" customWidth="1"/>
    <col min="12300" max="12300" width="3.25" style="91" bestFit="1" customWidth="1"/>
    <col min="12301" max="12546" width="30.625" style="91"/>
    <col min="12547" max="12547" width="33.25" style="91" customWidth="1"/>
    <col min="12548" max="12548" width="6" style="91" customWidth="1"/>
    <col min="12549" max="12549" width="1.25" style="91" customWidth="1"/>
    <col min="12550" max="12550" width="13.75" style="91" customWidth="1"/>
    <col min="12551" max="12551" width="1.25" style="91" customWidth="1"/>
    <col min="12552" max="12552" width="13.75" style="91" customWidth="1"/>
    <col min="12553" max="12553" width="1.25" style="91" customWidth="1"/>
    <col min="12554" max="12554" width="13.375" style="91" customWidth="1"/>
    <col min="12555" max="12555" width="3.25" style="91" customWidth="1"/>
    <col min="12556" max="12556" width="3.25" style="91" bestFit="1" customWidth="1"/>
    <col min="12557" max="12802" width="30.625" style="91"/>
    <col min="12803" max="12803" width="33.25" style="91" customWidth="1"/>
    <col min="12804" max="12804" width="6" style="91" customWidth="1"/>
    <col min="12805" max="12805" width="1.25" style="91" customWidth="1"/>
    <col min="12806" max="12806" width="13.75" style="91" customWidth="1"/>
    <col min="12807" max="12807" width="1.25" style="91" customWidth="1"/>
    <col min="12808" max="12808" width="13.75" style="91" customWidth="1"/>
    <col min="12809" max="12809" width="1.25" style="91" customWidth="1"/>
    <col min="12810" max="12810" width="13.375" style="91" customWidth="1"/>
    <col min="12811" max="12811" width="3.25" style="91" customWidth="1"/>
    <col min="12812" max="12812" width="3.25" style="91" bestFit="1" customWidth="1"/>
    <col min="12813" max="13058" width="30.625" style="91"/>
    <col min="13059" max="13059" width="33.25" style="91" customWidth="1"/>
    <col min="13060" max="13060" width="6" style="91" customWidth="1"/>
    <col min="13061" max="13061" width="1.25" style="91" customWidth="1"/>
    <col min="13062" max="13062" width="13.75" style="91" customWidth="1"/>
    <col min="13063" max="13063" width="1.25" style="91" customWidth="1"/>
    <col min="13064" max="13064" width="13.75" style="91" customWidth="1"/>
    <col min="13065" max="13065" width="1.25" style="91" customWidth="1"/>
    <col min="13066" max="13066" width="13.375" style="91" customWidth="1"/>
    <col min="13067" max="13067" width="3.25" style="91" customWidth="1"/>
    <col min="13068" max="13068" width="3.25" style="91" bestFit="1" customWidth="1"/>
    <col min="13069" max="13314" width="30.625" style="91"/>
    <col min="13315" max="13315" width="33.25" style="91" customWidth="1"/>
    <col min="13316" max="13316" width="6" style="91" customWidth="1"/>
    <col min="13317" max="13317" width="1.25" style="91" customWidth="1"/>
    <col min="13318" max="13318" width="13.75" style="91" customWidth="1"/>
    <col min="13319" max="13319" width="1.25" style="91" customWidth="1"/>
    <col min="13320" max="13320" width="13.75" style="91" customWidth="1"/>
    <col min="13321" max="13321" width="1.25" style="91" customWidth="1"/>
    <col min="13322" max="13322" width="13.375" style="91" customWidth="1"/>
    <col min="13323" max="13323" width="3.25" style="91" customWidth="1"/>
    <col min="13324" max="13324" width="3.25" style="91" bestFit="1" customWidth="1"/>
    <col min="13325" max="13570" width="30.625" style="91"/>
    <col min="13571" max="13571" width="33.25" style="91" customWidth="1"/>
    <col min="13572" max="13572" width="6" style="91" customWidth="1"/>
    <col min="13573" max="13573" width="1.25" style="91" customWidth="1"/>
    <col min="13574" max="13574" width="13.75" style="91" customWidth="1"/>
    <col min="13575" max="13575" width="1.25" style="91" customWidth="1"/>
    <col min="13576" max="13576" width="13.75" style="91" customWidth="1"/>
    <col min="13577" max="13577" width="1.25" style="91" customWidth="1"/>
    <col min="13578" max="13578" width="13.375" style="91" customWidth="1"/>
    <col min="13579" max="13579" width="3.25" style="91" customWidth="1"/>
    <col min="13580" max="13580" width="3.25" style="91" bestFit="1" customWidth="1"/>
    <col min="13581" max="13826" width="30.625" style="91"/>
    <col min="13827" max="13827" width="33.25" style="91" customWidth="1"/>
    <col min="13828" max="13828" width="6" style="91" customWidth="1"/>
    <col min="13829" max="13829" width="1.25" style="91" customWidth="1"/>
    <col min="13830" max="13830" width="13.75" style="91" customWidth="1"/>
    <col min="13831" max="13831" width="1.25" style="91" customWidth="1"/>
    <col min="13832" max="13832" width="13.75" style="91" customWidth="1"/>
    <col min="13833" max="13833" width="1.25" style="91" customWidth="1"/>
    <col min="13834" max="13834" width="13.375" style="91" customWidth="1"/>
    <col min="13835" max="13835" width="3.25" style="91" customWidth="1"/>
    <col min="13836" max="13836" width="3.25" style="91" bestFit="1" customWidth="1"/>
    <col min="13837" max="14082" width="30.625" style="91"/>
    <col min="14083" max="14083" width="33.25" style="91" customWidth="1"/>
    <col min="14084" max="14084" width="6" style="91" customWidth="1"/>
    <col min="14085" max="14085" width="1.25" style="91" customWidth="1"/>
    <col min="14086" max="14086" width="13.75" style="91" customWidth="1"/>
    <col min="14087" max="14087" width="1.25" style="91" customWidth="1"/>
    <col min="14088" max="14088" width="13.75" style="91" customWidth="1"/>
    <col min="14089" max="14089" width="1.25" style="91" customWidth="1"/>
    <col min="14090" max="14090" width="13.375" style="91" customWidth="1"/>
    <col min="14091" max="14091" width="3.25" style="91" customWidth="1"/>
    <col min="14092" max="14092" width="3.25" style="91" bestFit="1" customWidth="1"/>
    <col min="14093" max="14338" width="30.625" style="91"/>
    <col min="14339" max="14339" width="33.25" style="91" customWidth="1"/>
    <col min="14340" max="14340" width="6" style="91" customWidth="1"/>
    <col min="14341" max="14341" width="1.25" style="91" customWidth="1"/>
    <col min="14342" max="14342" width="13.75" style="91" customWidth="1"/>
    <col min="14343" max="14343" width="1.25" style="91" customWidth="1"/>
    <col min="14344" max="14344" width="13.75" style="91" customWidth="1"/>
    <col min="14345" max="14345" width="1.25" style="91" customWidth="1"/>
    <col min="14346" max="14346" width="13.375" style="91" customWidth="1"/>
    <col min="14347" max="14347" width="3.25" style="91" customWidth="1"/>
    <col min="14348" max="14348" width="3.25" style="91" bestFit="1" customWidth="1"/>
    <col min="14349" max="14594" width="30.625" style="91"/>
    <col min="14595" max="14595" width="33.25" style="91" customWidth="1"/>
    <col min="14596" max="14596" width="6" style="91" customWidth="1"/>
    <col min="14597" max="14597" width="1.25" style="91" customWidth="1"/>
    <col min="14598" max="14598" width="13.75" style="91" customWidth="1"/>
    <col min="14599" max="14599" width="1.25" style="91" customWidth="1"/>
    <col min="14600" max="14600" width="13.75" style="91" customWidth="1"/>
    <col min="14601" max="14601" width="1.25" style="91" customWidth="1"/>
    <col min="14602" max="14602" width="13.375" style="91" customWidth="1"/>
    <col min="14603" max="14603" width="3.25" style="91" customWidth="1"/>
    <col min="14604" max="14604" width="3.25" style="91" bestFit="1" customWidth="1"/>
    <col min="14605" max="14850" width="30.625" style="91"/>
    <col min="14851" max="14851" width="33.25" style="91" customWidth="1"/>
    <col min="14852" max="14852" width="6" style="91" customWidth="1"/>
    <col min="14853" max="14853" width="1.25" style="91" customWidth="1"/>
    <col min="14854" max="14854" width="13.75" style="91" customWidth="1"/>
    <col min="14855" max="14855" width="1.25" style="91" customWidth="1"/>
    <col min="14856" max="14856" width="13.75" style="91" customWidth="1"/>
    <col min="14857" max="14857" width="1.25" style="91" customWidth="1"/>
    <col min="14858" max="14858" width="13.375" style="91" customWidth="1"/>
    <col min="14859" max="14859" width="3.25" style="91" customWidth="1"/>
    <col min="14860" max="14860" width="3.25" style="91" bestFit="1" customWidth="1"/>
    <col min="14861" max="15106" width="30.625" style="91"/>
    <col min="15107" max="15107" width="33.25" style="91" customWidth="1"/>
    <col min="15108" max="15108" width="6" style="91" customWidth="1"/>
    <col min="15109" max="15109" width="1.25" style="91" customWidth="1"/>
    <col min="15110" max="15110" width="13.75" style="91" customWidth="1"/>
    <col min="15111" max="15111" width="1.25" style="91" customWidth="1"/>
    <col min="15112" max="15112" width="13.75" style="91" customWidth="1"/>
    <col min="15113" max="15113" width="1.25" style="91" customWidth="1"/>
    <col min="15114" max="15114" width="13.375" style="91" customWidth="1"/>
    <col min="15115" max="15115" width="3.25" style="91" customWidth="1"/>
    <col min="15116" max="15116" width="3.25" style="91" bestFit="1" customWidth="1"/>
    <col min="15117" max="15362" width="30.625" style="91"/>
    <col min="15363" max="15363" width="33.25" style="91" customWidth="1"/>
    <col min="15364" max="15364" width="6" style="91" customWidth="1"/>
    <col min="15365" max="15365" width="1.25" style="91" customWidth="1"/>
    <col min="15366" max="15366" width="13.75" style="91" customWidth="1"/>
    <col min="15367" max="15367" width="1.25" style="91" customWidth="1"/>
    <col min="15368" max="15368" width="13.75" style="91" customWidth="1"/>
    <col min="15369" max="15369" width="1.25" style="91" customWidth="1"/>
    <col min="15370" max="15370" width="13.375" style="91" customWidth="1"/>
    <col min="15371" max="15371" width="3.25" style="91" customWidth="1"/>
    <col min="15372" max="15372" width="3.25" style="91" bestFit="1" customWidth="1"/>
    <col min="15373" max="15618" width="30.625" style="91"/>
    <col min="15619" max="15619" width="33.25" style="91" customWidth="1"/>
    <col min="15620" max="15620" width="6" style="91" customWidth="1"/>
    <col min="15621" max="15621" width="1.25" style="91" customWidth="1"/>
    <col min="15622" max="15622" width="13.75" style="91" customWidth="1"/>
    <col min="15623" max="15623" width="1.25" style="91" customWidth="1"/>
    <col min="15624" max="15624" width="13.75" style="91" customWidth="1"/>
    <col min="15625" max="15625" width="1.25" style="91" customWidth="1"/>
    <col min="15626" max="15626" width="13.375" style="91" customWidth="1"/>
    <col min="15627" max="15627" width="3.25" style="91" customWidth="1"/>
    <col min="15628" max="15628" width="3.25" style="91" bestFit="1" customWidth="1"/>
    <col min="15629" max="15874" width="30.625" style="91"/>
    <col min="15875" max="15875" width="33.25" style="91" customWidth="1"/>
    <col min="15876" max="15876" width="6" style="91" customWidth="1"/>
    <col min="15877" max="15877" width="1.25" style="91" customWidth="1"/>
    <col min="15878" max="15878" width="13.75" style="91" customWidth="1"/>
    <col min="15879" max="15879" width="1.25" style="91" customWidth="1"/>
    <col min="15880" max="15880" width="13.75" style="91" customWidth="1"/>
    <col min="15881" max="15881" width="1.25" style="91" customWidth="1"/>
    <col min="15882" max="15882" width="13.375" style="91" customWidth="1"/>
    <col min="15883" max="15883" width="3.25" style="91" customWidth="1"/>
    <col min="15884" max="15884" width="3.25" style="91" bestFit="1" customWidth="1"/>
    <col min="15885" max="16130" width="30.625" style="91"/>
    <col min="16131" max="16131" width="33.25" style="91" customWidth="1"/>
    <col min="16132" max="16132" width="6" style="91" customWidth="1"/>
    <col min="16133" max="16133" width="1.25" style="91" customWidth="1"/>
    <col min="16134" max="16134" width="13.75" style="91" customWidth="1"/>
    <col min="16135" max="16135" width="1.25" style="91" customWidth="1"/>
    <col min="16136" max="16136" width="13.75" style="91" customWidth="1"/>
    <col min="16137" max="16137" width="1.25" style="91" customWidth="1"/>
    <col min="16138" max="16138" width="13.375" style="91" customWidth="1"/>
    <col min="16139" max="16139" width="3.25" style="91" customWidth="1"/>
    <col min="16140" max="16140" width="3.25" style="91" bestFit="1" customWidth="1"/>
    <col min="16141" max="16384" width="30.625" style="91"/>
  </cols>
  <sheetData>
    <row r="1" spans="1:14" ht="23.25" customHeight="1">
      <c r="A1" s="90" t="s">
        <v>0</v>
      </c>
      <c r="J1" s="92"/>
    </row>
    <row r="2" spans="1:14" ht="23.25" customHeight="1">
      <c r="A2" s="93" t="s">
        <v>101</v>
      </c>
      <c r="H2" s="91"/>
    </row>
    <row r="3" spans="1:14" ht="8.25" customHeight="1">
      <c r="A3" s="93"/>
      <c r="H3" s="91"/>
    </row>
    <row r="4" spans="1:14" ht="20.25" customHeight="1">
      <c r="A4" s="93"/>
      <c r="H4" s="167" t="s">
        <v>128</v>
      </c>
      <c r="I4" s="167"/>
      <c r="J4" s="167"/>
    </row>
    <row r="5" spans="1:14" ht="20.25" customHeight="1">
      <c r="A5" s="93"/>
      <c r="H5" s="167" t="s">
        <v>137</v>
      </c>
      <c r="I5" s="167"/>
      <c r="J5" s="167"/>
    </row>
    <row r="6" spans="1:14" ht="20.25" customHeight="1">
      <c r="A6" s="93"/>
      <c r="H6" s="167" t="s">
        <v>117</v>
      </c>
      <c r="I6" s="167"/>
      <c r="J6" s="167"/>
    </row>
    <row r="7" spans="1:14" ht="18.75" customHeight="1">
      <c r="B7" s="94"/>
      <c r="C7" s="94"/>
      <c r="D7" s="94"/>
      <c r="E7" s="94"/>
      <c r="F7" s="95"/>
      <c r="G7" s="96"/>
      <c r="H7" s="97">
        <v>2561</v>
      </c>
      <c r="I7" s="97"/>
      <c r="J7" s="97">
        <v>2560</v>
      </c>
    </row>
    <row r="8" spans="1:14" ht="18.75" customHeight="1">
      <c r="B8" s="94"/>
      <c r="C8" s="94"/>
      <c r="D8" s="94"/>
      <c r="E8" s="94"/>
      <c r="F8" s="96"/>
      <c r="G8" s="96"/>
      <c r="H8" s="166" t="s">
        <v>114</v>
      </c>
      <c r="I8" s="166"/>
      <c r="J8" s="166"/>
    </row>
    <row r="9" spans="1:14" ht="23.25" customHeight="1">
      <c r="A9" s="98" t="s">
        <v>75</v>
      </c>
      <c r="B9" s="94"/>
      <c r="C9" s="94"/>
      <c r="D9" s="94"/>
      <c r="E9" s="94"/>
      <c r="F9" s="99"/>
      <c r="G9" s="99"/>
      <c r="H9" s="91"/>
    </row>
    <row r="10" spans="1:14" ht="23.25" customHeight="1">
      <c r="A10" s="91" t="s">
        <v>121</v>
      </c>
      <c r="B10" s="94"/>
      <c r="C10" s="94"/>
      <c r="D10" s="94"/>
      <c r="E10" s="94"/>
      <c r="F10" s="100"/>
      <c r="G10" s="101"/>
      <c r="H10" s="101">
        <f>+PL!D69</f>
        <v>162079</v>
      </c>
      <c r="I10" s="101"/>
      <c r="J10" s="101">
        <f>+PL!F69</f>
        <v>102510</v>
      </c>
      <c r="M10" s="102"/>
    </row>
    <row r="11" spans="1:14" ht="23.25" customHeight="1">
      <c r="A11" s="96" t="s">
        <v>76</v>
      </c>
      <c r="B11" s="94"/>
      <c r="C11" s="94"/>
      <c r="D11" s="94"/>
      <c r="E11" s="94"/>
      <c r="F11" s="100"/>
      <c r="G11" s="101"/>
      <c r="H11" s="100"/>
      <c r="I11" s="101"/>
      <c r="J11" s="100"/>
      <c r="M11" s="102"/>
    </row>
    <row r="12" spans="1:14" ht="23.25" customHeight="1">
      <c r="A12" s="91" t="s">
        <v>77</v>
      </c>
      <c r="B12" s="94"/>
      <c r="C12" s="94"/>
      <c r="D12" s="94"/>
      <c r="E12" s="94"/>
      <c r="F12" s="103"/>
      <c r="G12" s="101"/>
      <c r="H12" s="103">
        <v>31475</v>
      </c>
      <c r="I12" s="101"/>
      <c r="J12" s="103">
        <v>20591</v>
      </c>
      <c r="M12" s="102"/>
      <c r="N12" s="91">
        <v>34640</v>
      </c>
    </row>
    <row r="13" spans="1:14" ht="23.25" customHeight="1">
      <c r="A13" s="91" t="s">
        <v>78</v>
      </c>
      <c r="B13" s="94"/>
      <c r="C13" s="94"/>
      <c r="D13" s="94"/>
      <c r="E13" s="94"/>
      <c r="F13" s="101"/>
      <c r="G13" s="101"/>
      <c r="H13" s="101">
        <v>0</v>
      </c>
      <c r="I13" s="101"/>
      <c r="J13" s="101">
        <v>4786</v>
      </c>
      <c r="M13" s="102"/>
      <c r="N13" s="91">
        <v>2132</v>
      </c>
    </row>
    <row r="14" spans="1:14" ht="23.25" customHeight="1">
      <c r="A14" s="91" t="s">
        <v>79</v>
      </c>
      <c r="B14" s="94"/>
      <c r="C14" s="94"/>
      <c r="D14" s="94"/>
      <c r="E14" s="94"/>
      <c r="F14" s="101"/>
      <c r="G14" s="101"/>
      <c r="H14" s="101">
        <v>-2520</v>
      </c>
      <c r="I14" s="101"/>
      <c r="J14" s="101">
        <v>-374</v>
      </c>
      <c r="M14" s="102"/>
      <c r="N14" s="91">
        <v>-5078</v>
      </c>
    </row>
    <row r="15" spans="1:14" ht="23.25" customHeight="1">
      <c r="A15" s="91" t="s">
        <v>80</v>
      </c>
      <c r="B15" s="94"/>
      <c r="C15" s="94"/>
      <c r="D15" s="94"/>
      <c r="E15" s="94"/>
      <c r="F15" s="101"/>
      <c r="G15" s="101"/>
      <c r="H15" s="101">
        <v>3504</v>
      </c>
      <c r="I15" s="101"/>
      <c r="J15" s="101">
        <v>366</v>
      </c>
      <c r="M15" s="102"/>
      <c r="N15" s="91">
        <v>-539</v>
      </c>
    </row>
    <row r="16" spans="1:14" ht="23.25" customHeight="1">
      <c r="A16" s="91" t="s">
        <v>150</v>
      </c>
      <c r="B16" s="94"/>
      <c r="C16" s="94"/>
      <c r="D16" s="94"/>
      <c r="E16" s="94"/>
      <c r="F16" s="101"/>
      <c r="G16" s="101"/>
      <c r="H16" s="101">
        <v>3879</v>
      </c>
      <c r="I16" s="101"/>
      <c r="J16" s="101">
        <v>0</v>
      </c>
      <c r="M16" s="102"/>
    </row>
    <row r="17" spans="1:14" ht="23.25" customHeight="1">
      <c r="A17" s="104" t="s">
        <v>144</v>
      </c>
      <c r="B17" s="94"/>
      <c r="C17" s="94"/>
      <c r="D17" s="94"/>
      <c r="E17" s="94"/>
      <c r="F17" s="101"/>
      <c r="G17" s="101"/>
      <c r="H17" s="101">
        <v>-592</v>
      </c>
      <c r="I17" s="101"/>
      <c r="J17" s="101">
        <v>0</v>
      </c>
      <c r="M17" s="102"/>
    </row>
    <row r="18" spans="1:14" ht="23.25" customHeight="1">
      <c r="A18" s="104" t="s">
        <v>138</v>
      </c>
      <c r="B18" s="94"/>
      <c r="C18" s="94"/>
      <c r="D18" s="94"/>
      <c r="E18" s="94"/>
      <c r="F18" s="101"/>
      <c r="G18" s="101"/>
      <c r="H18" s="101">
        <v>1</v>
      </c>
      <c r="I18" s="101"/>
      <c r="J18" s="101">
        <v>0</v>
      </c>
      <c r="M18" s="102"/>
    </row>
    <row r="19" spans="1:14" ht="23.25" customHeight="1">
      <c r="A19" s="104" t="s">
        <v>81</v>
      </c>
      <c r="B19" s="94"/>
      <c r="C19" s="94"/>
      <c r="D19" s="94"/>
      <c r="E19" s="94"/>
      <c r="F19" s="101"/>
      <c r="G19" s="101"/>
      <c r="H19" s="101">
        <v>-2765</v>
      </c>
      <c r="I19" s="101"/>
      <c r="J19" s="101">
        <v>0</v>
      </c>
      <c r="M19" s="102"/>
    </row>
    <row r="20" spans="1:14" ht="23.25" customHeight="1">
      <c r="A20" s="104" t="s">
        <v>109</v>
      </c>
      <c r="B20" s="94"/>
      <c r="C20" s="94"/>
      <c r="D20" s="94"/>
      <c r="E20" s="94"/>
      <c r="F20" s="101"/>
      <c r="G20" s="94"/>
      <c r="H20" s="101">
        <v>0</v>
      </c>
      <c r="I20" s="94"/>
      <c r="J20" s="101">
        <v>-664</v>
      </c>
      <c r="M20" s="102"/>
      <c r="N20" s="91">
        <v>0</v>
      </c>
    </row>
    <row r="21" spans="1:14" ht="23.25" customHeight="1">
      <c r="A21" s="105" t="s">
        <v>82</v>
      </c>
      <c r="B21" s="94"/>
      <c r="C21" s="94"/>
      <c r="D21" s="94"/>
      <c r="E21" s="94"/>
      <c r="F21" s="101"/>
      <c r="G21" s="101"/>
      <c r="H21" s="101">
        <v>3378</v>
      </c>
      <c r="I21" s="101"/>
      <c r="J21" s="101">
        <v>3162</v>
      </c>
      <c r="M21" s="102"/>
      <c r="N21" s="91">
        <v>-2444</v>
      </c>
    </row>
    <row r="22" spans="1:14" ht="23.25" customHeight="1">
      <c r="A22" s="104" t="s">
        <v>83</v>
      </c>
      <c r="B22" s="94"/>
      <c r="C22" s="94"/>
      <c r="D22" s="94"/>
      <c r="E22" s="94"/>
      <c r="F22" s="101"/>
      <c r="G22" s="101"/>
      <c r="H22" s="101">
        <v>-3745</v>
      </c>
      <c r="I22" s="101"/>
      <c r="J22" s="101">
        <v>-3352</v>
      </c>
      <c r="M22" s="102"/>
      <c r="N22" s="91">
        <v>4186</v>
      </c>
    </row>
    <row r="23" spans="1:14" ht="23.25" customHeight="1">
      <c r="A23" s="104" t="s">
        <v>142</v>
      </c>
      <c r="B23" s="94"/>
      <c r="C23" s="94"/>
      <c r="D23" s="94"/>
      <c r="E23" s="94"/>
      <c r="F23" s="101"/>
      <c r="G23" s="101"/>
      <c r="H23" s="101">
        <v>-3830</v>
      </c>
      <c r="I23" s="101"/>
      <c r="J23" s="101">
        <v>-1618</v>
      </c>
      <c r="M23" s="102"/>
    </row>
    <row r="24" spans="1:14" ht="23.25" customHeight="1">
      <c r="A24" s="104" t="s">
        <v>84</v>
      </c>
      <c r="B24" s="94"/>
      <c r="C24" s="94"/>
      <c r="D24" s="94"/>
      <c r="E24" s="94"/>
      <c r="F24" s="101"/>
      <c r="G24" s="101"/>
      <c r="H24" s="101">
        <v>546</v>
      </c>
      <c r="I24" s="101"/>
      <c r="J24" s="101">
        <v>926</v>
      </c>
      <c r="M24" s="102"/>
      <c r="N24" s="91">
        <v>-6991</v>
      </c>
    </row>
    <row r="25" spans="1:14" ht="23.25" customHeight="1">
      <c r="A25" s="105" t="s">
        <v>53</v>
      </c>
      <c r="B25" s="94"/>
      <c r="C25" s="94"/>
      <c r="D25" s="94"/>
      <c r="E25" s="94"/>
      <c r="F25" s="103"/>
      <c r="G25" s="101"/>
      <c r="H25" s="101">
        <v>37611</v>
      </c>
      <c r="I25" s="101"/>
      <c r="J25" s="101">
        <v>25039</v>
      </c>
      <c r="M25" s="102"/>
      <c r="N25" s="91">
        <v>2032</v>
      </c>
    </row>
    <row r="26" spans="1:14" ht="23.25" customHeight="1">
      <c r="B26" s="94"/>
      <c r="C26" s="94"/>
      <c r="D26" s="94"/>
      <c r="E26" s="94"/>
      <c r="F26" s="103"/>
      <c r="G26" s="103">
        <f>SUM(G10:G25)</f>
        <v>0</v>
      </c>
      <c r="H26" s="106">
        <f>SUM(H10:H25)</f>
        <v>229021</v>
      </c>
      <c r="I26" s="101"/>
      <c r="J26" s="106">
        <f>SUM(J10:J25)</f>
        <v>151372</v>
      </c>
      <c r="K26" s="107"/>
      <c r="M26" s="102"/>
      <c r="N26" s="91">
        <v>49318</v>
      </c>
    </row>
    <row r="27" spans="1:14" ht="23.25" customHeight="1">
      <c r="A27" s="96" t="s">
        <v>85</v>
      </c>
      <c r="B27" s="94"/>
      <c r="C27" s="94"/>
      <c r="D27" s="94"/>
      <c r="E27" s="94"/>
      <c r="F27" s="108"/>
      <c r="G27" s="101"/>
      <c r="H27" s="100"/>
      <c r="I27" s="101"/>
      <c r="J27" s="100"/>
      <c r="M27" s="102"/>
    </row>
    <row r="28" spans="1:14" ht="23.25" customHeight="1">
      <c r="A28" s="91" t="s">
        <v>13</v>
      </c>
      <c r="B28" s="94"/>
      <c r="C28" s="94"/>
      <c r="D28" s="94"/>
      <c r="E28" s="94"/>
      <c r="F28" s="114"/>
      <c r="G28" s="115"/>
      <c r="H28" s="100">
        <v>-123</v>
      </c>
      <c r="I28" s="115"/>
      <c r="J28" s="100">
        <v>5996</v>
      </c>
      <c r="M28" s="102"/>
      <c r="N28" s="91">
        <v>-80000</v>
      </c>
    </row>
    <row r="29" spans="1:14" ht="23.25" customHeight="1">
      <c r="A29" s="91" t="s">
        <v>105</v>
      </c>
      <c r="B29" s="94"/>
      <c r="C29" s="94"/>
      <c r="D29" s="94"/>
      <c r="E29" s="94"/>
      <c r="F29" s="103"/>
      <c r="G29" s="101"/>
      <c r="H29" s="101">
        <v>-87610</v>
      </c>
      <c r="I29" s="101"/>
      <c r="J29" s="101">
        <v>-4399</v>
      </c>
      <c r="M29" s="102"/>
      <c r="N29" s="91">
        <v>-16065</v>
      </c>
    </row>
    <row r="30" spans="1:14" ht="23.25" customHeight="1">
      <c r="A30" s="91" t="s">
        <v>8</v>
      </c>
      <c r="B30" s="94"/>
      <c r="C30" s="94"/>
      <c r="D30" s="94"/>
      <c r="E30" s="94"/>
      <c r="F30" s="103"/>
      <c r="G30" s="101"/>
      <c r="H30" s="101">
        <v>-13472</v>
      </c>
      <c r="I30" s="101"/>
      <c r="J30" s="101">
        <v>5571</v>
      </c>
      <c r="M30" s="102"/>
      <c r="N30" s="91">
        <v>3402</v>
      </c>
    </row>
    <row r="31" spans="1:14" ht="23.25" customHeight="1">
      <c r="A31" s="91" t="s">
        <v>86</v>
      </c>
      <c r="B31" s="94"/>
      <c r="C31" s="94"/>
      <c r="D31" s="94"/>
      <c r="E31" s="94"/>
      <c r="F31" s="103"/>
      <c r="G31" s="101"/>
      <c r="H31" s="100">
        <v>-48458</v>
      </c>
      <c r="I31" s="101"/>
      <c r="J31" s="100">
        <v>-55090</v>
      </c>
      <c r="M31" s="102"/>
      <c r="N31" s="91">
        <v>-46445</v>
      </c>
    </row>
    <row r="32" spans="1:14" ht="23.25" customHeight="1">
      <c r="A32" s="91" t="s">
        <v>14</v>
      </c>
      <c r="B32" s="94"/>
      <c r="C32" s="94"/>
      <c r="D32" s="94"/>
      <c r="E32" s="94"/>
      <c r="F32" s="108"/>
      <c r="G32" s="101"/>
      <c r="H32" s="101">
        <v>6260</v>
      </c>
      <c r="I32" s="101"/>
      <c r="J32" s="101">
        <v>-17322</v>
      </c>
      <c r="M32" s="102"/>
      <c r="N32" s="91">
        <v>-555</v>
      </c>
    </row>
    <row r="33" spans="1:14" ht="23.25" customHeight="1">
      <c r="A33" s="91" t="s">
        <v>147</v>
      </c>
      <c r="B33" s="94"/>
      <c r="C33" s="94"/>
      <c r="D33" s="94"/>
      <c r="E33" s="94"/>
      <c r="F33" s="108"/>
      <c r="G33" s="101"/>
      <c r="H33" s="101">
        <v>-1350</v>
      </c>
      <c r="I33" s="101"/>
      <c r="J33" s="101">
        <v>-124</v>
      </c>
      <c r="M33" s="102"/>
      <c r="N33" s="91">
        <v>66552</v>
      </c>
    </row>
    <row r="34" spans="1:14" ht="23.25" customHeight="1">
      <c r="A34" s="91" t="s">
        <v>106</v>
      </c>
      <c r="B34" s="94"/>
      <c r="C34" s="94"/>
      <c r="D34" s="94"/>
      <c r="E34" s="94"/>
      <c r="F34" s="108"/>
      <c r="G34" s="101"/>
      <c r="H34" s="100">
        <v>97508</v>
      </c>
      <c r="I34" s="101"/>
      <c r="J34" s="100">
        <v>17392</v>
      </c>
      <c r="M34" s="102"/>
      <c r="N34" s="91">
        <v>-1913</v>
      </c>
    </row>
    <row r="35" spans="1:14" ht="23.25" customHeight="1">
      <c r="A35" s="105" t="s">
        <v>87</v>
      </c>
      <c r="B35" s="94"/>
      <c r="C35" s="94"/>
      <c r="D35" s="94"/>
      <c r="E35" s="94"/>
      <c r="F35" s="108"/>
      <c r="G35" s="103"/>
      <c r="H35" s="109">
        <f>SUM(H26:H34)</f>
        <v>181776</v>
      </c>
      <c r="I35" s="101"/>
      <c r="J35" s="109">
        <f>SUM(J26:J34)</f>
        <v>103396</v>
      </c>
      <c r="M35" s="102"/>
    </row>
    <row r="36" spans="1:14" ht="23.25" customHeight="1">
      <c r="A36" s="105" t="s">
        <v>89</v>
      </c>
      <c r="B36" s="94"/>
      <c r="C36" s="94"/>
      <c r="D36" s="94"/>
      <c r="E36" s="94"/>
      <c r="F36" s="108"/>
      <c r="G36" s="101"/>
      <c r="H36" s="100">
        <v>-32543</v>
      </c>
      <c r="I36" s="101"/>
      <c r="J36" s="100">
        <v>-34141</v>
      </c>
      <c r="M36" s="102"/>
      <c r="N36" s="91">
        <v>-66569</v>
      </c>
    </row>
    <row r="37" spans="1:14" ht="23.25" customHeight="1">
      <c r="A37" s="110" t="s">
        <v>90</v>
      </c>
      <c r="B37" s="94"/>
      <c r="C37" s="94"/>
      <c r="D37" s="94"/>
      <c r="E37" s="94"/>
      <c r="F37" s="111"/>
      <c r="G37" s="111"/>
      <c r="H37" s="112">
        <f>SUM(H35:H36)</f>
        <v>149233</v>
      </c>
      <c r="I37" s="111"/>
      <c r="J37" s="112">
        <f>SUM(J35:J36)</f>
        <v>69255</v>
      </c>
      <c r="M37" s="102"/>
    </row>
    <row r="38" spans="1:14" ht="3.75" customHeight="1">
      <c r="A38" s="105"/>
      <c r="B38" s="94"/>
      <c r="C38" s="94"/>
      <c r="D38" s="94"/>
      <c r="E38" s="94"/>
      <c r="F38" s="108"/>
      <c r="G38" s="103"/>
      <c r="H38" s="108"/>
      <c r="I38" s="101"/>
      <c r="J38" s="108"/>
      <c r="M38" s="102"/>
    </row>
    <row r="39" spans="1:14" ht="23.25" customHeight="1">
      <c r="A39" s="130" t="s">
        <v>102</v>
      </c>
      <c r="B39" s="94"/>
      <c r="C39" s="94"/>
      <c r="D39" s="94"/>
      <c r="E39" s="94"/>
      <c r="F39" s="108"/>
      <c r="G39" s="103"/>
      <c r="H39" s="108"/>
      <c r="I39" s="101"/>
      <c r="J39" s="108"/>
      <c r="M39" s="102"/>
    </row>
    <row r="40" spans="1:14" ht="23.25" customHeight="1">
      <c r="A40" s="90" t="s">
        <v>0</v>
      </c>
      <c r="J40" s="92"/>
      <c r="M40" s="102"/>
    </row>
    <row r="41" spans="1:14" ht="23.25" customHeight="1">
      <c r="A41" s="93" t="s">
        <v>88</v>
      </c>
      <c r="J41" s="92"/>
      <c r="M41" s="102"/>
    </row>
    <row r="42" spans="1:14" ht="23.25" customHeight="1">
      <c r="A42" s="93"/>
      <c r="J42" s="92"/>
      <c r="M42" s="102"/>
    </row>
    <row r="43" spans="1:14" ht="23.25" customHeight="1">
      <c r="A43" s="93"/>
      <c r="H43" s="167" t="str">
        <f>+H4</f>
        <v>สำหรับงวดหกเดือน</v>
      </c>
      <c r="I43" s="167"/>
      <c r="J43" s="167"/>
    </row>
    <row r="44" spans="1:14" ht="23.25" customHeight="1">
      <c r="A44" s="93"/>
      <c r="H44" s="167" t="str">
        <f>+H5</f>
        <v>สิ้นสุดวันที่ 30 มิถุนายน</v>
      </c>
      <c r="I44" s="167"/>
      <c r="J44" s="167"/>
    </row>
    <row r="45" spans="1:14" ht="23.25" customHeight="1">
      <c r="A45" s="93"/>
      <c r="H45" s="167" t="s">
        <v>117</v>
      </c>
      <c r="I45" s="167"/>
      <c r="J45" s="167"/>
    </row>
    <row r="46" spans="1:14" ht="23.25" customHeight="1">
      <c r="B46" s="94"/>
      <c r="C46" s="94"/>
      <c r="D46" s="94"/>
      <c r="E46" s="94"/>
      <c r="F46" s="95"/>
      <c r="G46" s="96"/>
      <c r="H46" s="97">
        <v>2561</v>
      </c>
      <c r="I46" s="97"/>
      <c r="J46" s="97">
        <v>2560</v>
      </c>
    </row>
    <row r="47" spans="1:14" ht="25.5" customHeight="1">
      <c r="A47" s="110"/>
      <c r="B47" s="94"/>
      <c r="C47" s="94"/>
      <c r="D47" s="94"/>
      <c r="E47" s="94"/>
      <c r="F47" s="111"/>
      <c r="G47" s="113"/>
      <c r="H47" s="166" t="s">
        <v>114</v>
      </c>
      <c r="I47" s="166"/>
      <c r="J47" s="166"/>
      <c r="M47" s="102"/>
    </row>
    <row r="48" spans="1:14" ht="23.25" customHeight="1">
      <c r="A48" s="98" t="s">
        <v>91</v>
      </c>
      <c r="B48" s="94"/>
      <c r="C48" s="94"/>
      <c r="D48" s="94"/>
      <c r="E48" s="94"/>
      <c r="F48" s="108"/>
      <c r="G48" s="101"/>
      <c r="H48" s="100"/>
      <c r="I48" s="101"/>
      <c r="J48" s="100"/>
      <c r="M48" s="102"/>
    </row>
    <row r="49" spans="1:14" ht="23.25" customHeight="1">
      <c r="A49" s="91" t="s">
        <v>92</v>
      </c>
      <c r="B49" s="94"/>
      <c r="C49" s="94"/>
      <c r="D49" s="94"/>
      <c r="E49" s="94"/>
      <c r="F49" s="103"/>
      <c r="G49" s="101"/>
      <c r="H49" s="100">
        <v>3393</v>
      </c>
      <c r="I49" s="101"/>
      <c r="J49" s="100">
        <v>2659</v>
      </c>
      <c r="M49" s="102"/>
      <c r="N49" s="91">
        <v>6910</v>
      </c>
    </row>
    <row r="50" spans="1:14" ht="23.25" customHeight="1">
      <c r="A50" s="105" t="s">
        <v>140</v>
      </c>
      <c r="B50" s="94"/>
      <c r="C50" s="94"/>
      <c r="D50" s="94"/>
      <c r="E50" s="94"/>
      <c r="F50" s="103"/>
      <c r="G50" s="101"/>
      <c r="H50" s="100">
        <v>3830</v>
      </c>
      <c r="I50" s="101"/>
      <c r="J50" s="100">
        <v>1618</v>
      </c>
      <c r="M50" s="102"/>
    </row>
    <row r="51" spans="1:14" ht="23.25" customHeight="1">
      <c r="A51" s="91" t="s">
        <v>145</v>
      </c>
      <c r="B51" s="94"/>
      <c r="C51" s="94"/>
      <c r="D51" s="94"/>
      <c r="E51" s="94"/>
      <c r="F51" s="114"/>
      <c r="G51" s="115"/>
      <c r="H51" s="100">
        <v>-195000</v>
      </c>
      <c r="I51" s="115"/>
      <c r="J51" s="101">
        <v>0</v>
      </c>
      <c r="M51" s="102"/>
      <c r="N51" s="91">
        <v>-151</v>
      </c>
    </row>
    <row r="52" spans="1:14" ht="23.25" customHeight="1">
      <c r="A52" s="91" t="s">
        <v>146</v>
      </c>
      <c r="B52" s="94"/>
      <c r="C52" s="94"/>
      <c r="D52" s="94"/>
      <c r="E52" s="94"/>
      <c r="F52" s="114"/>
      <c r="G52" s="115"/>
      <c r="H52" s="100">
        <v>160736</v>
      </c>
      <c r="I52" s="115"/>
      <c r="J52" s="100">
        <v>186649</v>
      </c>
      <c r="M52" s="102"/>
    </row>
    <row r="53" spans="1:14" ht="23.25" customHeight="1">
      <c r="A53" s="91" t="s">
        <v>93</v>
      </c>
      <c r="B53" s="94"/>
      <c r="C53" s="94"/>
      <c r="D53" s="94"/>
      <c r="E53" s="94"/>
      <c r="F53" s="103"/>
      <c r="G53" s="101"/>
      <c r="H53" s="101">
        <v>0</v>
      </c>
      <c r="I53" s="101"/>
      <c r="J53" s="116">
        <v>-187644</v>
      </c>
      <c r="M53" s="102"/>
      <c r="N53" s="91">
        <v>60000</v>
      </c>
    </row>
    <row r="54" spans="1:14" ht="23.25" customHeight="1">
      <c r="A54" s="91" t="s">
        <v>103</v>
      </c>
      <c r="B54" s="94"/>
      <c r="C54" s="94"/>
      <c r="D54" s="94"/>
      <c r="E54" s="94"/>
      <c r="F54" s="103"/>
      <c r="G54" s="101"/>
      <c r="H54" s="101">
        <v>0</v>
      </c>
      <c r="I54" s="101"/>
      <c r="J54" s="101">
        <v>70664</v>
      </c>
      <c r="M54" s="102"/>
      <c r="N54" s="91">
        <v>1159</v>
      </c>
    </row>
    <row r="55" spans="1:14" ht="23.25" customHeight="1">
      <c r="A55" s="91" t="s">
        <v>94</v>
      </c>
      <c r="B55" s="94"/>
      <c r="C55" s="94"/>
      <c r="D55" s="94"/>
      <c r="E55" s="94"/>
      <c r="F55" s="103"/>
      <c r="G55" s="101"/>
      <c r="H55" s="101">
        <v>3001</v>
      </c>
      <c r="I55" s="101"/>
      <c r="J55" s="101">
        <v>0</v>
      </c>
      <c r="M55" s="102"/>
      <c r="N55" s="91">
        <v>0</v>
      </c>
    </row>
    <row r="56" spans="1:14" ht="23.25" customHeight="1">
      <c r="A56" s="91" t="s">
        <v>95</v>
      </c>
      <c r="B56" s="94"/>
      <c r="C56" s="94"/>
      <c r="D56" s="94"/>
      <c r="E56" s="94"/>
      <c r="F56" s="103"/>
      <c r="G56" s="101"/>
      <c r="H56" s="101">
        <v>-38612</v>
      </c>
      <c r="I56" s="101"/>
      <c r="J56" s="101">
        <v>-72359</v>
      </c>
      <c r="L56" s="117"/>
      <c r="M56" s="102"/>
      <c r="N56" s="91">
        <v>-27595</v>
      </c>
    </row>
    <row r="57" spans="1:14" ht="23.25" customHeight="1">
      <c r="A57" s="90" t="s">
        <v>123</v>
      </c>
      <c r="B57" s="94"/>
      <c r="C57" s="94"/>
      <c r="D57" s="94"/>
      <c r="E57" s="94"/>
      <c r="F57" s="111"/>
      <c r="G57" s="111">
        <f>SUM(G49:G56)</f>
        <v>0</v>
      </c>
      <c r="H57" s="112">
        <f>SUM(H49:H56)</f>
        <v>-62652</v>
      </c>
      <c r="I57" s="113"/>
      <c r="J57" s="112">
        <f>SUM(J49:J56)</f>
        <v>1587</v>
      </c>
      <c r="M57" s="102"/>
    </row>
    <row r="58" spans="1:14" ht="6" customHeight="1">
      <c r="A58" s="90"/>
      <c r="B58" s="94"/>
      <c r="C58" s="94"/>
      <c r="D58" s="94"/>
      <c r="E58" s="94"/>
      <c r="F58" s="118"/>
      <c r="G58" s="113"/>
      <c r="H58" s="118"/>
      <c r="I58" s="113"/>
      <c r="J58" s="118"/>
      <c r="M58" s="102"/>
    </row>
    <row r="59" spans="1:14" ht="23.25" customHeight="1">
      <c r="A59" s="98" t="s">
        <v>96</v>
      </c>
      <c r="B59" s="94"/>
      <c r="C59" s="94"/>
      <c r="D59" s="94"/>
      <c r="E59" s="94"/>
      <c r="F59" s="108"/>
      <c r="G59" s="101"/>
      <c r="H59" s="100"/>
      <c r="I59" s="101"/>
      <c r="J59" s="100"/>
      <c r="M59" s="102"/>
    </row>
    <row r="60" spans="1:14" ht="23.25" customHeight="1">
      <c r="A60" s="105" t="s">
        <v>97</v>
      </c>
      <c r="B60" s="94"/>
      <c r="C60" s="94"/>
      <c r="D60" s="94"/>
      <c r="E60" s="94"/>
      <c r="F60" s="103"/>
      <c r="G60" s="101"/>
      <c r="H60" s="100">
        <v>-546</v>
      </c>
      <c r="I60" s="101"/>
      <c r="J60" s="100">
        <v>-926</v>
      </c>
      <c r="M60" s="102"/>
      <c r="N60" s="91">
        <v>-2032</v>
      </c>
    </row>
    <row r="61" spans="1:14" ht="23.25" customHeight="1">
      <c r="A61" s="105" t="s">
        <v>98</v>
      </c>
      <c r="B61" s="94"/>
      <c r="C61" s="94"/>
      <c r="D61" s="94"/>
      <c r="E61" s="94"/>
      <c r="F61" s="103"/>
      <c r="G61" s="101"/>
      <c r="H61" s="100">
        <v>-11429</v>
      </c>
      <c r="I61" s="101"/>
      <c r="J61" s="100">
        <v>-7641</v>
      </c>
      <c r="M61" s="102"/>
    </row>
    <row r="62" spans="1:14" ht="23.25" customHeight="1">
      <c r="A62" s="105" t="s">
        <v>139</v>
      </c>
      <c r="B62" s="94"/>
      <c r="C62" s="94"/>
      <c r="D62" s="94"/>
      <c r="E62" s="94"/>
      <c r="F62" s="114"/>
      <c r="G62" s="101"/>
      <c r="H62" s="116">
        <v>-120000</v>
      </c>
      <c r="I62" s="101"/>
      <c r="J62" s="116">
        <v>-105000</v>
      </c>
      <c r="M62" s="102"/>
      <c r="N62" s="91">
        <v>-18312</v>
      </c>
    </row>
    <row r="63" spans="1:14" ht="23.25" customHeight="1">
      <c r="A63" s="93" t="s">
        <v>99</v>
      </c>
      <c r="B63" s="97"/>
      <c r="C63" s="97"/>
      <c r="D63" s="97"/>
      <c r="E63" s="97"/>
      <c r="F63" s="119"/>
      <c r="G63" s="120"/>
      <c r="H63" s="121">
        <f>SUM(H60:H62)</f>
        <v>-131975</v>
      </c>
      <c r="I63" s="120"/>
      <c r="J63" s="121">
        <f>SUM(J60:J62)</f>
        <v>-113567</v>
      </c>
      <c r="M63" s="102"/>
      <c r="N63" s="91">
        <v>-120000</v>
      </c>
    </row>
    <row r="64" spans="1:14" ht="5.25" customHeight="1">
      <c r="A64" s="93"/>
      <c r="B64" s="97"/>
      <c r="C64" s="97"/>
      <c r="D64" s="97"/>
      <c r="E64" s="97"/>
      <c r="F64" s="119"/>
      <c r="G64" s="120"/>
      <c r="H64" s="119"/>
      <c r="I64" s="120"/>
      <c r="J64" s="119"/>
      <c r="M64" s="102"/>
    </row>
    <row r="65" spans="1:13" ht="23.25" customHeight="1">
      <c r="A65" s="90" t="s">
        <v>104</v>
      </c>
      <c r="B65" s="94"/>
      <c r="C65" s="94"/>
      <c r="D65" s="94"/>
      <c r="E65" s="94"/>
      <c r="F65" s="111"/>
      <c r="G65" s="113"/>
      <c r="H65" s="120">
        <f>+H63+H57+H37</f>
        <v>-45394</v>
      </c>
      <c r="I65" s="113">
        <v>0</v>
      </c>
      <c r="J65" s="120">
        <f>+J63+J57+J37</f>
        <v>-42725</v>
      </c>
      <c r="M65" s="102"/>
    </row>
    <row r="66" spans="1:13" ht="23.25" customHeight="1">
      <c r="A66" s="104" t="s">
        <v>100</v>
      </c>
      <c r="B66" s="94"/>
      <c r="C66" s="94"/>
      <c r="D66" s="94"/>
      <c r="E66" s="94"/>
      <c r="F66" s="122"/>
      <c r="G66" s="107"/>
      <c r="H66" s="100">
        <v>203120</v>
      </c>
      <c r="I66" s="107"/>
      <c r="J66" s="100">
        <v>137365</v>
      </c>
      <c r="M66" s="102"/>
    </row>
    <row r="67" spans="1:13" ht="23.25" customHeight="1" thickBot="1">
      <c r="A67" s="90" t="s">
        <v>141</v>
      </c>
      <c r="B67" s="94"/>
      <c r="C67" s="94"/>
      <c r="D67" s="94"/>
      <c r="E67" s="94"/>
      <c r="F67" s="119"/>
      <c r="G67" s="120"/>
      <c r="H67" s="123">
        <f>SUM(H65:H66)</f>
        <v>157726</v>
      </c>
      <c r="I67" s="120"/>
      <c r="J67" s="123">
        <f>SUM(J65:J66)</f>
        <v>94640</v>
      </c>
      <c r="K67" s="107"/>
      <c r="L67" s="107"/>
      <c r="M67" s="101"/>
    </row>
    <row r="68" spans="1:13" ht="12" customHeight="1" thickTop="1">
      <c r="F68" s="122"/>
      <c r="G68" s="107"/>
      <c r="H68" s="124"/>
      <c r="I68" s="107"/>
      <c r="J68" s="124"/>
      <c r="L68" s="125"/>
    </row>
    <row r="69" spans="1:13" ht="23.25" customHeight="1">
      <c r="A69" s="90" t="s">
        <v>148</v>
      </c>
      <c r="F69" s="122"/>
      <c r="G69" s="107"/>
      <c r="H69" s="124"/>
      <c r="I69" s="107"/>
      <c r="J69" s="124"/>
      <c r="M69" s="101"/>
    </row>
    <row r="70" spans="1:13" ht="23.25" customHeight="1">
      <c r="A70" s="104" t="s">
        <v>149</v>
      </c>
      <c r="F70" s="95"/>
      <c r="G70" s="126"/>
      <c r="H70" s="101"/>
      <c r="I70" s="107"/>
      <c r="J70" s="101"/>
      <c r="K70" s="126"/>
      <c r="L70" s="107"/>
    </row>
    <row r="71" spans="1:13" ht="23.25" customHeight="1">
      <c r="A71" s="91" t="s">
        <v>152</v>
      </c>
      <c r="F71" s="127"/>
      <c r="H71" s="128"/>
      <c r="J71" s="115"/>
    </row>
    <row r="72" spans="1:13" ht="23.25" customHeight="1"/>
    <row r="73" spans="1:13" ht="23.25" customHeight="1">
      <c r="A73" s="130" t="s">
        <v>102</v>
      </c>
      <c r="H73" s="129"/>
    </row>
    <row r="75" spans="1:13" ht="23.25" customHeight="1">
      <c r="A75" s="80"/>
      <c r="B75" s="80"/>
      <c r="C75" s="80"/>
      <c r="D75" s="80"/>
      <c r="E75" s="80"/>
      <c r="F75" s="89"/>
      <c r="G75" s="80"/>
      <c r="H75" s="80"/>
      <c r="I75" s="69"/>
      <c r="J75" s="108"/>
      <c r="M75" s="102"/>
    </row>
    <row r="76" spans="1:13" ht="23.25" customHeight="1">
      <c r="A76" s="80"/>
      <c r="B76" s="80"/>
      <c r="C76" s="80"/>
      <c r="D76" s="80"/>
      <c r="E76" s="80"/>
      <c r="F76" s="80"/>
      <c r="G76" s="80"/>
      <c r="H76" s="80"/>
      <c r="I76" s="69"/>
      <c r="J76" s="108"/>
      <c r="M76" s="102"/>
    </row>
  </sheetData>
  <mergeCells count="8">
    <mergeCell ref="H47:J47"/>
    <mergeCell ref="H44:J44"/>
    <mergeCell ref="H45:J45"/>
    <mergeCell ref="H4:J4"/>
    <mergeCell ref="H5:J5"/>
    <mergeCell ref="H6:J6"/>
    <mergeCell ref="H8:J8"/>
    <mergeCell ref="H43:J43"/>
  </mergeCells>
  <pageMargins left="0.70866141732283472" right="0.70866141732283472" top="0.74803149606299213" bottom="0.74803149606299213" header="0.31496062992125984" footer="0.31496062992125984"/>
  <pageSetup paperSize="9" scale="85" firstPageNumber="7" orientation="portrait" useFirstPageNumber="1" r:id="rId1"/>
  <headerFooter>
    <oddFooter>&amp;R&amp;"Angsana New,Regular"&amp;16 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CH-equit</vt:lpstr>
      <vt:lpstr>CF</vt:lpstr>
      <vt:lpstr>BS!Print_Area</vt:lpstr>
      <vt:lpstr>CF!Print_Area</vt:lpstr>
      <vt:lpstr>'CH-equit'!Print_Area</vt:lpstr>
      <vt:lpstr>PL!Print_Area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Corporate Edition</cp:lastModifiedBy>
  <cp:lastPrinted>2018-08-07T03:23:12Z</cp:lastPrinted>
  <dcterms:created xsi:type="dcterms:W3CDTF">2016-04-26T10:11:54Z</dcterms:created>
  <dcterms:modified xsi:type="dcterms:W3CDTF">2018-08-07T03:26:09Z</dcterms:modified>
</cp:coreProperties>
</file>