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595" windowHeight="7515" tabRatio="794" activeTab="4"/>
  </bookViews>
  <sheets>
    <sheet name="Page 2-4 (TH)" sheetId="1" r:id="rId1"/>
    <sheet name="Page 5-6(TH)" sheetId="2" r:id="rId2"/>
    <sheet name="Page 7(TH)" sheetId="3" r:id="rId3"/>
    <sheet name="Page 8(TH)" sheetId="4" r:id="rId4"/>
    <sheet name="Page 9-10 (TH)" sheetId="5" r:id="rId5"/>
    <sheet name="Page 7-8" sheetId="8" state="hidden" r:id="rId6"/>
  </sheets>
  <definedNames>
    <definedName name="_xlnm.Print_Area" localSheetId="0">'Page 2-4 (TH)'!$A$1:$J$144</definedName>
    <definedName name="_xlnm.Print_Area" localSheetId="1">'Page 5-6(TH)'!$A$1:$I$99</definedName>
    <definedName name="_xlnm.Print_Area" localSheetId="2">'Page 7(TH)'!$A$1:$H$60</definedName>
    <definedName name="_xlnm.Print_Area" localSheetId="5">'Page 7-8'!$A$1:$I$102</definedName>
    <definedName name="_xlnm.Print_Area" localSheetId="3">'Page 8(TH)'!$A$1:$G$52</definedName>
    <definedName name="_xlnm.Print_Area" localSheetId="4">'Page 9-10 (TH)'!$A$1:$F$104</definedName>
  </definedNames>
  <calcPr calcId="144525"/>
  <fileRecoveryPr autoRecover="0"/>
</workbook>
</file>

<file path=xl/calcChain.xml><?xml version="1.0" encoding="utf-8"?>
<calcChain xmlns="http://schemas.openxmlformats.org/spreadsheetml/2006/main">
  <c r="I67" i="8" l="1"/>
  <c r="H67" i="8"/>
  <c r="G67" i="8"/>
  <c r="F67" i="8"/>
  <c r="I62" i="8"/>
  <c r="H62" i="8"/>
  <c r="G62" i="8"/>
  <c r="F62" i="8"/>
  <c r="I57" i="8"/>
  <c r="H57" i="8"/>
  <c r="G57" i="8"/>
  <c r="F57" i="8"/>
  <c r="A54" i="8"/>
  <c r="I37" i="8"/>
  <c r="H37" i="8"/>
  <c r="G37" i="8"/>
  <c r="F37" i="8"/>
  <c r="I34" i="8"/>
  <c r="I38" i="8" s="1"/>
  <c r="H34" i="8"/>
  <c r="G34" i="8"/>
  <c r="G38" i="8" s="1"/>
  <c r="F34" i="8"/>
  <c r="F38" i="8" s="1"/>
  <c r="I28" i="8"/>
  <c r="I30" i="8" s="1"/>
  <c r="H28" i="8"/>
  <c r="H30" i="8" s="1"/>
  <c r="G28" i="8"/>
  <c r="G30" i="8" s="1"/>
  <c r="F28" i="8"/>
  <c r="F30" i="8" s="1"/>
  <c r="I24" i="8"/>
  <c r="H24" i="8"/>
  <c r="G24" i="8"/>
  <c r="F24" i="8"/>
  <c r="I16" i="8"/>
  <c r="H16" i="8"/>
  <c r="G16" i="8"/>
  <c r="F16" i="8"/>
  <c r="A2" i="8"/>
  <c r="A52" i="8" s="1"/>
  <c r="G39" i="8" l="1"/>
  <c r="I39" i="8"/>
  <c r="H38" i="8"/>
  <c r="H39" i="8" s="1"/>
  <c r="F39" i="8"/>
</calcChain>
</file>

<file path=xl/sharedStrings.xml><?xml version="1.0" encoding="utf-8"?>
<sst xmlns="http://schemas.openxmlformats.org/spreadsheetml/2006/main" count="366" uniqueCount="201">
  <si>
    <t>3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</si>
  <si>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</si>
  <si>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</si>
  <si>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</si>
  <si>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</si>
  <si>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</si>
  <si>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</si>
  <si>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</si>
  <si>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</si>
  <si>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</si>
  <si>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</si>
  <si>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</si>
  <si>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</si>
  <si>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</si>
  <si>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</si>
  <si>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</si>
  <si>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</si>
  <si>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</si>
  <si>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4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</si>
  <si>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</si>
  <si>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</si>
  <si>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</si>
  <si>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</si>
  <si>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</si>
  <si>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</si>
  <si>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</si>
  <si>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</si>
  <si>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</si>
  <si>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</si>
  <si>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</si>
  <si>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</si>
  <si>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</si>
  <si>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</si>
  <si>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</si>
  <si>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</si>
  <si>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</si>
  <si>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</si>
  <si>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</si>
  <si>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</si>
  <si>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</si>
  <si>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</si>
  <si>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</si>
  <si>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</si>
  <si>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</si>
  <si>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</si>
  <si>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</si>
  <si>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</si>
  <si>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งบแสดงการเปลี่ยนแปลงส่วนของผู้ถือหุ้นรวม</t>
  </si>
  <si>
    <t>ส่วนเกินมูลค่าหุ้น</t>
  </si>
  <si>
    <t>รวม</t>
  </si>
  <si>
    <t>ตามกฎหมาย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</si>
  <si>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</si>
  <si>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</si>
  <si>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</si>
  <si>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</si>
  <si>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</si>
  <si>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         ในสินทรัพย์และหนี้สินดำเนินงาน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</si>
  <si>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</si>
  <si>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</si>
  <si>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</si>
  <si>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</si>
  <si>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</si>
  <si>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หนี้สินตามสัญญาเช่าการเงิน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</si>
  <si>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</si>
  <si>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</si>
  <si>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สามัญ</t>
  </si>
  <si>
    <t>กำไรจากอัตราแลกเปลี่ยน</t>
  </si>
  <si>
    <t>หนี้สินตามสัญญาเช่าการเงินที่ถึงกำหนดชำระภายในหนึ่งปี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</si>
  <si>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</si>
  <si>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รายได้จากการให้บริการ</t>
  </si>
  <si>
    <t>ต้นทุนการให้บริการ</t>
  </si>
  <si>
    <t xml:space="preserve">         เงินสดจ่ายดอกเบี้ย-หนี้สินภายใต้สัญญาเช่าการเงิน</t>
  </si>
  <si>
    <t xml:space="preserve">         เงินสดจ่ายหนี้สินภายใต้สัญญาเช่าการเงิน</t>
  </si>
  <si>
    <t>ค่าใช้จ่ายภาษีเงินได้</t>
  </si>
  <si>
    <t xml:space="preserve">         เงินสดจ่ายเพื่อซื้ออาคารและอุปกรณ์และจ่ายชำระหนี้ค่าสินทรัพย์</t>
  </si>
  <si>
    <t>ผลต่างจากการ</t>
  </si>
  <si>
    <t>แปลงค่างบการเงิน</t>
  </si>
  <si>
    <t>กำไรขาดทุนเบ็ดเสร็จอื่น</t>
  </si>
  <si>
    <t>ผลต่างจากการแปลงค่างบการเงิน</t>
  </si>
  <si>
    <t>การแบ่งปันกำไร(ขาดทุน)</t>
  </si>
  <si>
    <t>และบริษัทที่ควบคุมร่วมกัน</t>
  </si>
  <si>
    <t>ส่วนแบ่งกำไรจากเงินลงทุนในบริษัทร่วม</t>
  </si>
  <si>
    <t xml:space="preserve">         เงินสดจ่ายดอกเบี้ย</t>
  </si>
  <si>
    <t xml:space="preserve">          ค่าเสื่อมราคาและค่าตัดจำหน่าย</t>
  </si>
  <si>
    <t xml:space="preserve">         เงินสดรับจากการจำหน่ายอุปกรณ์</t>
  </si>
  <si>
    <t>การแบ่งปันกำไร(ขาดทุน)เบ็ดเสร็จรวม</t>
  </si>
  <si>
    <t>เงินให้กู้ยืมระยะสั้นแก่กิจการที่เกี่ยวข้องกัน</t>
  </si>
  <si>
    <t>จำนวนหุ้นสามัญถัวเฉลี่ยถ่วงน้ำหนัก (หน่วย : หุ้น)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</si>
  <si>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</si>
  <si>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</si>
  <si>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</si>
  <si>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ยังไม่ได้ตรวจสอบ</t>
  </si>
  <si>
    <t>ตรวจสอบแล้ว</t>
  </si>
  <si>
    <t>2</t>
  </si>
  <si>
    <t>กำไร(ขาดทุน) เบ็ดเสร็จอื่นสำหรับงวด</t>
  </si>
  <si>
    <t>ที่ดิน อาคารและอุปกรณ์</t>
  </si>
  <si>
    <t>รายการที่ต้องจัดประเภทเข้ากำไรหรือขาดทุนในภายหลัง</t>
  </si>
  <si>
    <t>กำไรเบ็ดเสร็จสำหรับงวด</t>
  </si>
  <si>
    <t xml:space="preserve">  ทุนจดทะเบียนชำระแล้ว</t>
  </si>
  <si>
    <t>เงินฝากธนาคารที่ติดภาระค้ำประกัน</t>
  </si>
  <si>
    <t>อสังหาริมทรัพย์เพื่อการลงทุน</t>
  </si>
  <si>
    <t>ขาดทุนจากอัตราแลกเปลี่ยน</t>
  </si>
  <si>
    <t>(จัดประเภทใหม่)</t>
  </si>
  <si>
    <t>รายการที่ไม่ต้องจัดประเภทเข้ากำไรหรือขาดทุนในภายหลัง</t>
  </si>
  <si>
    <t xml:space="preserve">กำไรต่อหุ้นปรับลดส่วนที่เป็นของบริษัท </t>
  </si>
  <si>
    <t>บริษัท แฟนซีวู๊ด อินดัสตรีส จำกัด (มหาชน) และบริษัทย่อย</t>
  </si>
  <si>
    <t>สำหรับงวดสามเดือนสิ้นสุดวันที่ 31 มีนาคม 2560</t>
  </si>
  <si>
    <t>ดอกเบี้ยรับ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</si>
  <si>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</si>
  <si>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</si>
  <si>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จากการประมาณการตามหลักคณิตศาสตร์ประกันภัย</t>
  </si>
  <si>
    <t xml:space="preserve">กำไร (ขาดทุน) ต่อหุ้นขั้นพื้นฐานส่วนที่เป็นของบริษัท </t>
  </si>
  <si>
    <t>ยอดคงเหลือ ณ วันที่ 1 มกราคม 2560</t>
  </si>
  <si>
    <t>เงินสดและรายการเทียบเท่าเงินสดเพิ่มขึ้น (ลดลง) - สุทธิ</t>
  </si>
  <si>
    <t xml:space="preserve">         เงินสดรับคืนภาษีเงินได้</t>
  </si>
  <si>
    <t>รายได้รับล่วงหน้า</t>
  </si>
  <si>
    <t xml:space="preserve">          ขาดทุนจากการด้อยค่าทรัพย์สิน</t>
  </si>
  <si>
    <t xml:space="preserve">          ขาดทุนจากการตัดบัญชีทรัพย์สินชีวภาพ</t>
  </si>
  <si>
    <t>ขาดทุนเบ็ดเสร็จสำหรับงวด</t>
  </si>
  <si>
    <t>ขาดทุนสำหรับงวด</t>
  </si>
  <si>
    <t>กำไรจากการประมาณการตามหลักคณิตศาสตร์ประกันภัย</t>
  </si>
  <si>
    <t>ผลกระทบของการเปลี่ยนแปลงอัตราแลกเปลี่ยนที่มีต่อเงินสด</t>
  </si>
  <si>
    <t xml:space="preserve">       และรายการเทียบเท่าเงินสด</t>
  </si>
  <si>
    <t xml:space="preserve">              เงินสดสุทธิได้มาจาก(ใช้ไปใน)กิจกรรมดำเนินงาน</t>
  </si>
  <si>
    <t>5.1,6</t>
  </si>
  <si>
    <t>เงินกู้ยืมระยะยาวจากสถาบันการเงิน</t>
  </si>
  <si>
    <t>หุ้นสามัญ 615,000,000 หุ้น มูลค่าหุ้นละ 1.00 บาท</t>
  </si>
  <si>
    <t xml:space="preserve">         เงินสดรับจากเงินกู้ยืมระยะยาวจากสถาบันการเงิน</t>
  </si>
  <si>
    <t xml:space="preserve">         เงินสดจ่ายเงินกู้ยืมระยะยาวจากสถาบันการเงิน</t>
  </si>
  <si>
    <t>ทุนเรือนหุ้นที่ออก</t>
  </si>
  <si>
    <t>และชำระแล้ว</t>
  </si>
  <si>
    <t>ของส่วนผู้ถือหุ้น</t>
  </si>
  <si>
    <t>องค์ประกอบอื่น</t>
  </si>
  <si>
    <t xml:space="preserve">     กำไร(ขาดทุน)จากกิจกรรมดำเนินงานก่อนการเปลี่ยนแปลง</t>
  </si>
  <si>
    <t>กำไร(ขาดทุน)สะสม</t>
  </si>
  <si>
    <t>ยอดคงเหลือ ณ วันที่ 30 มิถุนายน 2560</t>
  </si>
  <si>
    <t>ขาดทุนสำหรับงวดจากการดำเนินงานต่อเนื่อง</t>
  </si>
  <si>
    <t xml:space="preserve">         เพิ่มขึ้น(ลดลง)ในรายได้รับล่วงหน้า</t>
  </si>
  <si>
    <t xml:space="preserve">         เงินสดรับจากเงินให้กู้ยืมระยะสั้นแก่กิจการที่เกี่ยวข้องกัน</t>
  </si>
  <si>
    <t>ขาดทุนจากการประมาณการตามหลักคณิตศาสตร์ประกันภัย</t>
  </si>
  <si>
    <t xml:space="preserve">         </t>
  </si>
  <si>
    <t>กำไร(ขาดทุน)สำหรับงวด</t>
  </si>
  <si>
    <t>กำไร(ขาดทุน)เบ็ดเสร็จสำหรับงวด</t>
  </si>
  <si>
    <t xml:space="preserve">         เพิ่มขึ้นในเงินเบิกเกินบัญชีและเงินกู้ยืมระยะสั้นจากสถาบันการเงิน</t>
  </si>
  <si>
    <t xml:space="preserve">                    เงินสดสุทธิได้มาจาก(ใช้ไปใน)กิจกรรมจัดหาเงิน</t>
  </si>
  <si>
    <t xml:space="preserve">                    เงินสดสุทธิได้มาจาก(ใช้ไปใน)กิจกรรมลงทุน</t>
  </si>
  <si>
    <t xml:space="preserve">         เงินสดรับ(จ่าย)จากการดำเนินงาน</t>
  </si>
  <si>
    <t xml:space="preserve">         (เพิ่มขึ้น)ลดลงในสินทรัพย์ไม่หมุนเวียนอื่น</t>
  </si>
  <si>
    <t xml:space="preserve">         เพิ่มขึ้นในเงินประกันผลงาน</t>
  </si>
  <si>
    <t>ขาดทุนก่อนค่าใช้จ่ายภาษีเงินได้</t>
  </si>
  <si>
    <t xml:space="preserve">          ค่าเผื่อการลดลงของมูลค่าสินทรัพย์ชีวภาพ</t>
  </si>
  <si>
    <t xml:space="preserve">          ค่าเผื่อการลดลงของมูลค่าสินค้าคงเหลือ (โอนกลับ)</t>
  </si>
  <si>
    <t xml:space="preserve">          กำไรจากการจำหน่ายสินทรัพย์</t>
  </si>
  <si>
    <t>กำไร(ขาดทุน)เบ็ดเสร็จอื่นสำหรับงวด</t>
  </si>
  <si>
    <t>กำไร(ขาดทุน)จากการประมาณการตามหลักคณิตศาสตร์ประกันภัย</t>
  </si>
  <si>
    <t xml:space="preserve">    ขาดทุนก่อนค่าใช้จ่ายภาษีเงินได้</t>
  </si>
  <si>
    <t>ขาดทุนต่อหุ้นจากการดำเนินงานต่อเนื่อง</t>
  </si>
  <si>
    <t>สินทรัพย์ที่ไม่ได้ใช้ในการดำเนินงาน</t>
  </si>
  <si>
    <t xml:space="preserve">          หนี้สงสัยจะสูญและตัดหนี้สูญ </t>
  </si>
  <si>
    <t xml:space="preserve">    ปรับรายการที่กระทบขาดทุนก่อนค่าใช้จ่ายภาษีเงินได้เป็นเงินสดรับ(จ่าย) </t>
  </si>
  <si>
    <t xml:space="preserve">          จากกิจกรรมดำเนินงาน</t>
  </si>
  <si>
    <t>ณ วันที่ 30 มิถุนายน 2561</t>
  </si>
  <si>
    <t>30 มิถุนายน 2561</t>
  </si>
  <si>
    <t>31 ธันวาคม 2560</t>
  </si>
  <si>
    <t>เจ้าหนี้เงินประกันผลงาน</t>
  </si>
  <si>
    <t>ประมาณการรับประกันคุณภาพบ้าน</t>
  </si>
  <si>
    <t>เงินมัดจำซื้อหุ้นบริษัทอื่น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</si>
  <si>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</si>
  <si>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</si>
  <si>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</si>
  <si>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</si>
  <si>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เงินให้กู้ยืมระยะยาวแก่กิจการอื่น</t>
  </si>
  <si>
    <t>เงินกู้ยืมระยะสั้นจากบุคคลที่เกี่ยวข้องกัน</t>
  </si>
  <si>
    <t xml:space="preserve">         เงินสดจ่ายผลประโยชน์พนักงานหลังออกจากงาน</t>
  </si>
  <si>
    <t>กำไรสำหรับงวดจากการดำเนินงานที่ยกเลิก</t>
  </si>
  <si>
    <t>กำไรต่อหุ้นจากการดำเนินงานที่ยกเลิก</t>
  </si>
  <si>
    <t>ขาดทุนต่อหุ้นขั้นพื้นฐาน</t>
  </si>
  <si>
    <t>รายได้(ค่าใช้จ่าย)ภาษีเงินได้</t>
  </si>
  <si>
    <t xml:space="preserve">          (กำไร)ขาดทุนจากอัตราแลกเปลี่ยนที่ยังไม่เกิดขึ้น</t>
  </si>
  <si>
    <t xml:space="preserve">          ต้นทุนทางการเงิน</t>
  </si>
  <si>
    <t xml:space="preserve">         เงินสดรับจากเงินกู้ยืมระยะสั้นจากบุคคลที่เกี่ยวข้องกัน</t>
  </si>
  <si>
    <t xml:space="preserve">         ลดลงในสินค้าคงเหลือ</t>
  </si>
  <si>
    <t xml:space="preserve">         ลดลงในสินทรัพย์ชีวภาพหมุนเวียน</t>
  </si>
  <si>
    <t>เงินเบิกเกินบัญชีธนาคารและเงินกู้ยืมระยะสั้นสถาบันการเงิน</t>
  </si>
  <si>
    <t>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</si>
  <si>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</si>
  <si>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เจ้าหนี้การค้าและเจ้าหนี้หมุนเวียนอื่น - กิจการอื่น</t>
  </si>
  <si>
    <t>กำไร (ขาดทุน)ก่อนค่าใช้จ่ายภาษีเงินได้</t>
  </si>
  <si>
    <t>ต้นทุนในการจัดจำหน่าย</t>
  </si>
  <si>
    <t xml:space="preserve">          ขาดทุนจากการตัดจ่าย</t>
  </si>
  <si>
    <t xml:space="preserve">         ลดลงในลูกหนี้การค้าและลูกหนี้หมุนเวียนอื่น-กิจการที่เกี่ยวข้องกัน</t>
  </si>
  <si>
    <t xml:space="preserve">         (เพิ่มขึ้น)ลดลงในลูกหนี้การค้าและลูกหนี้หมุนเวียนอื่น-กิจการอื่น</t>
  </si>
  <si>
    <t xml:space="preserve">         เพิ่มขึ้น(ลดลง)ในเจ้าหนี้การค้าและเจ้าหนี้หมุนเวียนอื่น - กิจการที่เกี่ยวข้องกัน</t>
  </si>
  <si>
    <t xml:space="preserve">         เพิ่มขึ้น(ลดลง)ในเจ้าหนี้การค้าและเจ้าหนี้หมุนเวียนอื่น - กิจการอื่น</t>
  </si>
  <si>
    <t xml:space="preserve">         เงินสดจ่ายเพื่อซื้อสินทรัพย์ไม่มีตัวตน</t>
  </si>
  <si>
    <t xml:space="preserve">         เงินสดจ่ายให้กู้ยืมระยะสั้นแก่กิจการที่เกี่ยวข้องกัน</t>
  </si>
  <si>
    <t xml:space="preserve">         เงินสดรับจากเงินให้กู้ยืมระยะยาวแก่กิจการอื่น</t>
  </si>
  <si>
    <t xml:space="preserve">         เงินสดจ่ายเงินให้กู้ยืมระยะยาวแก่พนักงาน</t>
  </si>
  <si>
    <t xml:space="preserve">         เพิ่มขึ้นในเงินฝากธนาคารที่ติดภาระค้ำประกัน</t>
  </si>
  <si>
    <t xml:space="preserve">         เงินสดจ่ายค่าธรรมเนียมธนาคาร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</si>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</sst>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0_);_(* \(#,##0.00000\);_(* &quot;-&quot;??_);_(@_)"/>
    <numFmt numFmtId="170" formatCode="_(* #,##0.000000000000_);_(* \(#,##0.000000000000\);_(* &quot;-&quot;??_);_(@_)"/>
    <numFmt numFmtId="171" formatCode="_(* #,##0.0000_);_(* \(#,##0.0000\);_(* &quot;-&quot;??_);_(@_)"/>
    <numFmt numFmtId="172" formatCode="#,##0.0_);\(#,##0.0\)"/>
    <numFmt numFmtId="173" formatCode="_(* #,##0.000000_);_(* \(#,##0.000000\);_(* &quot;-&quot;??_);_(@_)"/>
    <numFmt numFmtId="174" formatCode="_(* #,##0.0000000_);_(* \(#,##0.0000000\);_(* &quot;-&quot;??_);_(@_)"/>
    <numFmt numFmtId="175" formatCode="_-* #,##0.000000_-;\-* #,##0.000000_-;_-* &quot;-&quot;??_-;_-@_-"/>
    <numFmt numFmtId="176" formatCode="_(* #,##0.00000000_);_(* \(#,##0.00000000\);_(* &quot;-&quot;??_);_(@_)"/>
  </numFmts>
  <fonts count="23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7"/>
      <name val="Small Fonts"/>
      <family val="2"/>
    </font>
    <font>
      <sz val="16"/>
      <color theme="1"/>
      <name val="AngsanaUPC"/>
      <family val="2"/>
      <charset val="222"/>
    </font>
    <font>
      <sz val="11"/>
      <color indexed="8"/>
      <name val="Tahoma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73">
    <xf numFmtId="0" fontId="0" fillId="0" borderId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6" fillId="0" borderId="0"/>
    <xf numFmtId="0" fontId="11" fillId="0" borderId="0"/>
    <xf numFmtId="0" fontId="14" fillId="0" borderId="0"/>
    <xf numFmtId="9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19" fillId="0" borderId="0"/>
    <xf numFmtId="0" fontId="11" fillId="0" borderId="0"/>
    <xf numFmtId="0" fontId="16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8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0" fontId="2" fillId="0" borderId="0"/>
    <xf numFmtId="0" fontId="1" fillId="0" borderId="0"/>
    <xf numFmtId="164" fontId="21" fillId="0" borderId="0" applyFont="0" applyFill="0" applyBorder="0" applyAlignment="0" applyProtection="0"/>
    <xf numFmtId="0" fontId="2" fillId="0" borderId="0"/>
    <xf numFmtId="164" fontId="21" fillId="0" borderId="0" applyFont="0" applyFill="0" applyBorder="0" applyAlignment="0" applyProtection="0"/>
    <xf numFmtId="0" fontId="11" fillId="0" borderId="0"/>
    <xf numFmtId="164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 applyFill="1"/>
    <xf numFmtId="0" fontId="4" fillId="0" borderId="0" xfId="0" quotePrefix="1" applyFont="1" applyFill="1"/>
    <xf numFmtId="0" fontId="4" fillId="0" borderId="0" xfId="0" applyFont="1" applyFill="1" applyAlignment="1">
      <alignment horizontal="center"/>
    </xf>
    <xf numFmtId="43" fontId="4" fillId="0" borderId="0" xfId="1" applyFont="1" applyFill="1"/>
    <xf numFmtId="43" fontId="4" fillId="0" borderId="0" xfId="1" applyFont="1" applyFill="1" applyBorder="1"/>
    <xf numFmtId="0" fontId="4" fillId="0" borderId="0" xfId="0" applyFont="1" applyFill="1" applyAlignment="1">
      <alignment horizontal="left"/>
    </xf>
    <xf numFmtId="43" fontId="4" fillId="0" borderId="0" xfId="0" applyNumberFormat="1" applyFont="1" applyFill="1"/>
    <xf numFmtId="0" fontId="4" fillId="0" borderId="0" xfId="0" applyFont="1" applyFill="1" applyAlignment="1"/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Continuous"/>
    </xf>
    <xf numFmtId="43" fontId="5" fillId="0" borderId="1" xfId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/>
    </xf>
    <xf numFmtId="39" fontId="5" fillId="0" borderId="0" xfId="0" applyNumberFormat="1" applyFont="1" applyFill="1"/>
    <xf numFmtId="43" fontId="4" fillId="0" borderId="0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2" xfId="1" applyFont="1" applyFill="1" applyBorder="1" applyAlignment="1"/>
    <xf numFmtId="165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/>
    <xf numFmtId="0" fontId="4" fillId="0" borderId="0" xfId="10" applyFont="1" applyFill="1" applyAlignment="1">
      <alignment horizontal="center"/>
    </xf>
    <xf numFmtId="0" fontId="0" fillId="0" borderId="0" xfId="0" applyFill="1"/>
    <xf numFmtId="43" fontId="4" fillId="0" borderId="2" xfId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4" fillId="0" borderId="1" xfId="0" applyFont="1" applyFill="1" applyBorder="1"/>
    <xf numFmtId="0" fontId="4" fillId="0" borderId="2" xfId="0" applyFont="1" applyFill="1" applyBorder="1"/>
    <xf numFmtId="0" fontId="5" fillId="0" borderId="2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4" fillId="0" borderId="0" xfId="0" applyNumberFormat="1" applyFont="1" applyFill="1"/>
    <xf numFmtId="39" fontId="4" fillId="0" borderId="0" xfId="0" applyNumberFormat="1" applyFont="1" applyFill="1"/>
    <xf numFmtId="0" fontId="4" fillId="0" borderId="0" xfId="10" applyFont="1" applyFill="1" applyAlignment="1"/>
    <xf numFmtId="168" fontId="4" fillId="0" borderId="0" xfId="1" applyNumberFormat="1" applyFont="1" applyFill="1"/>
    <xf numFmtId="0" fontId="5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right"/>
    </xf>
    <xf numFmtId="0" fontId="10" fillId="0" borderId="0" xfId="0" applyFont="1" applyFill="1"/>
    <xf numFmtId="43" fontId="10" fillId="0" borderId="0" xfId="1" applyFont="1" applyFill="1"/>
    <xf numFmtId="43" fontId="4" fillId="0" borderId="0" xfId="1" applyNumberFormat="1" applyFont="1" applyFill="1" applyBorder="1"/>
    <xf numFmtId="43" fontId="4" fillId="0" borderId="0" xfId="1" applyNumberFormat="1" applyFont="1" applyFill="1" applyBorder="1" applyAlignment="1">
      <alignment horizontal="center"/>
    </xf>
    <xf numFmtId="43" fontId="4" fillId="0" borderId="0" xfId="0" applyNumberFormat="1" applyFont="1" applyFill="1" applyBorder="1"/>
    <xf numFmtId="165" fontId="0" fillId="0" borderId="2" xfId="0" applyNumberFormat="1" applyFill="1" applyBorder="1"/>
    <xf numFmtId="165" fontId="5" fillId="0" borderId="2" xfId="0" applyNumberFormat="1" applyFont="1" applyFill="1" applyBorder="1" applyAlignment="1"/>
    <xf numFmtId="165" fontId="5" fillId="0" borderId="2" xfId="0" applyNumberFormat="1" applyFont="1" applyFill="1" applyBorder="1" applyAlignment="1">
      <alignment horizontal="right"/>
    </xf>
    <xf numFmtId="165" fontId="9" fillId="0" borderId="0" xfId="0" applyNumberFormat="1" applyFont="1" applyFill="1"/>
    <xf numFmtId="0" fontId="9" fillId="0" borderId="0" xfId="0" applyFont="1" applyFill="1"/>
    <xf numFmtId="165" fontId="5" fillId="0" borderId="0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165" fontId="4" fillId="0" borderId="0" xfId="0" applyNumberFormat="1" applyFont="1" applyFill="1"/>
    <xf numFmtId="165" fontId="4" fillId="0" borderId="0" xfId="1" applyNumberFormat="1" applyFont="1" applyFill="1" applyBorder="1"/>
    <xf numFmtId="165" fontId="4" fillId="0" borderId="0" xfId="0" quotePrefix="1" applyNumberFormat="1" applyFont="1" applyFill="1" applyAlignment="1">
      <alignment horizontal="right"/>
    </xf>
    <xf numFmtId="0" fontId="4" fillId="0" borderId="0" xfId="10" quotePrefix="1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5" fillId="0" borderId="0" xfId="1" applyNumberFormat="1" applyFont="1" applyFill="1" applyAlignment="1">
      <alignment horizontal="right"/>
    </xf>
    <xf numFmtId="165" fontId="0" fillId="0" borderId="0" xfId="0" applyNumberFormat="1" applyFill="1"/>
    <xf numFmtId="9" fontId="5" fillId="0" borderId="0" xfId="9" applyFont="1" applyFill="1" applyBorder="1" applyAlignment="1">
      <alignment horizontal="center"/>
    </xf>
    <xf numFmtId="0" fontId="8" fillId="0" borderId="0" xfId="0" applyFont="1" applyFill="1" applyAlignment="1"/>
    <xf numFmtId="49" fontId="4" fillId="0" borderId="0" xfId="0" applyNumberFormat="1" applyFont="1" applyFill="1" applyAlignment="1">
      <alignment horizontal="right" textRotation="180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1" xfId="0" applyFont="1" applyFill="1" applyBorder="1" applyAlignment="1">
      <alignment horizontal="centerContinuous"/>
    </xf>
    <xf numFmtId="0" fontId="6" fillId="0" borderId="0" xfId="0" applyFont="1" applyFill="1" applyBorder="1"/>
    <xf numFmtId="43" fontId="4" fillId="0" borderId="2" xfId="1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43" fontId="4" fillId="0" borderId="0" xfId="0" applyNumberFormat="1" applyFont="1" applyFill="1" applyAlignment="1">
      <alignment horizontal="center"/>
    </xf>
    <xf numFmtId="4" fontId="10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164" fontId="4" fillId="0" borderId="0" xfId="10" applyNumberFormat="1" applyFont="1" applyFill="1" applyAlignment="1"/>
    <xf numFmtId="43" fontId="0" fillId="0" borderId="0" xfId="1" applyFont="1" applyFill="1"/>
    <xf numFmtId="49" fontId="5" fillId="0" borderId="0" xfId="0" applyNumberFormat="1" applyFont="1" applyFill="1" applyBorder="1" applyAlignment="1">
      <alignment horizontal="centerContinuous"/>
    </xf>
    <xf numFmtId="4" fontId="4" fillId="0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41" fontId="4" fillId="0" borderId="3" xfId="1" applyNumberFormat="1" applyFont="1" applyFill="1" applyBorder="1"/>
    <xf numFmtId="166" fontId="4" fillId="0" borderId="0" xfId="1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0" xfId="0" applyNumberFormat="1" applyFont="1" applyFill="1" applyAlignment="1">
      <alignment horizontal="center"/>
    </xf>
    <xf numFmtId="41" fontId="4" fillId="0" borderId="0" xfId="1" applyNumberFormat="1" applyFont="1" applyFill="1" applyBorder="1"/>
    <xf numFmtId="0" fontId="6" fillId="2" borderId="0" xfId="0" applyFont="1" applyFill="1" applyBorder="1"/>
    <xf numFmtId="0" fontId="4" fillId="2" borderId="0" xfId="0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/>
    <xf numFmtId="41" fontId="4" fillId="0" borderId="1" xfId="1" applyNumberFormat="1" applyFont="1" applyFill="1" applyBorder="1"/>
    <xf numFmtId="41" fontId="4" fillId="0" borderId="2" xfId="1" applyNumberFormat="1" applyFont="1" applyFill="1" applyBorder="1" applyAlignment="1">
      <alignment horizontal="center"/>
    </xf>
    <xf numFmtId="41" fontId="4" fillId="0" borderId="4" xfId="1" applyNumberFormat="1" applyFont="1" applyFill="1" applyBorder="1" applyAlignment="1">
      <alignment horizontal="center"/>
    </xf>
    <xf numFmtId="0" fontId="4" fillId="2" borderId="0" xfId="0" applyFont="1" applyFill="1" applyBorder="1"/>
    <xf numFmtId="43" fontId="4" fillId="2" borderId="0" xfId="1" applyFont="1" applyFill="1" applyBorder="1"/>
    <xf numFmtId="166" fontId="4" fillId="2" borderId="0" xfId="1" applyNumberFormat="1" applyFont="1" applyFill="1" applyBorder="1"/>
    <xf numFmtId="41" fontId="4" fillId="0" borderId="0" xfId="1" applyNumberFormat="1" applyFont="1" applyFill="1"/>
    <xf numFmtId="41" fontId="4" fillId="0" borderId="0" xfId="0" applyNumberFormat="1" applyFont="1" applyFill="1"/>
    <xf numFmtId="41" fontId="4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5" fontId="13" fillId="0" borderId="0" xfId="0" applyNumberFormat="1" applyFont="1" applyFill="1"/>
    <xf numFmtId="165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9" fontId="12" fillId="0" borderId="0" xfId="7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69" fontId="4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43" fontId="4" fillId="0" borderId="3" xfId="1" applyFont="1" applyFill="1" applyBorder="1"/>
    <xf numFmtId="43" fontId="4" fillId="0" borderId="3" xfId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4" xfId="1" applyFont="1" applyFill="1" applyBorder="1"/>
    <xf numFmtId="43" fontId="4" fillId="0" borderId="3" xfId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4" fillId="0" borderId="0" xfId="0" applyNumberFormat="1" applyFont="1" applyAlignment="1">
      <alignment vertical="center" wrapText="1"/>
    </xf>
    <xf numFmtId="4" fontId="10" fillId="0" borderId="0" xfId="0" applyNumberFormat="1" applyFont="1" applyAlignment="1">
      <alignment vertical="center" wrapText="1"/>
    </xf>
    <xf numFmtId="4" fontId="5" fillId="0" borderId="0" xfId="0" applyNumberFormat="1" applyFont="1" applyFill="1" applyBorder="1"/>
    <xf numFmtId="43" fontId="4" fillId="0" borderId="0" xfId="10" applyNumberFormat="1" applyFont="1" applyFill="1" applyAlignment="1"/>
    <xf numFmtId="43" fontId="22" fillId="0" borderId="0" xfId="1" applyFont="1" applyFill="1"/>
    <xf numFmtId="170" fontId="4" fillId="0" borderId="0" xfId="1" applyNumberFormat="1" applyFont="1" applyFill="1"/>
    <xf numFmtId="171" fontId="4" fillId="0" borderId="0" xfId="0" applyNumberFormat="1" applyFont="1" applyFill="1" applyAlignment="1">
      <alignment horizontal="center"/>
    </xf>
    <xf numFmtId="0" fontId="13" fillId="0" borderId="0" xfId="0" applyNumberFormat="1" applyFont="1" applyFill="1"/>
    <xf numFmtId="172" fontId="4" fillId="0" borderId="0" xfId="0" applyNumberFormat="1" applyFont="1" applyFill="1"/>
    <xf numFmtId="173" fontId="4" fillId="0" borderId="0" xfId="1" applyNumberFormat="1" applyFont="1" applyFill="1"/>
    <xf numFmtId="174" fontId="4" fillId="0" borderId="0" xfId="1" applyNumberFormat="1" applyFont="1" applyFill="1"/>
    <xf numFmtId="175" fontId="4" fillId="0" borderId="0" xfId="0" applyNumberFormat="1" applyFont="1" applyFill="1"/>
    <xf numFmtId="174" fontId="5" fillId="0" borderId="0" xfId="1" applyNumberFormat="1" applyFont="1" applyFill="1"/>
    <xf numFmtId="176" fontId="4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</cellXfs>
  <cellStyles count="73">
    <cellStyle name="Comma" xfId="1" builtinId="3"/>
    <cellStyle name="Comma 11 2 2" xfId="71"/>
    <cellStyle name="Comma 12" xfId="70"/>
    <cellStyle name="Comma 2" xfId="2"/>
    <cellStyle name="Comma 2 2" xfId="20"/>
    <cellStyle name="Comma 3" xfId="3"/>
    <cellStyle name="Comma 3 2" xfId="21"/>
    <cellStyle name="Comma 4" xfId="22"/>
    <cellStyle name="Comma 5" xfId="23"/>
    <cellStyle name="Comma 6" xfId="24"/>
    <cellStyle name="Comma 7" xfId="25"/>
    <cellStyle name="Comma 7 2" xfId="26"/>
    <cellStyle name="Comma 8" xfId="19"/>
    <cellStyle name="Comma 87" xfId="63"/>
    <cellStyle name="Comma 89" xfId="66"/>
    <cellStyle name="Comma 90" xfId="68"/>
    <cellStyle name="no dec" xfId="27"/>
    <cellStyle name="Normal" xfId="0" builtinId="0"/>
    <cellStyle name="Normal 10" xfId="28"/>
    <cellStyle name="Normal 105" xfId="61"/>
    <cellStyle name="Normal 107" xfId="4"/>
    <cellStyle name="Normal 107 2" xfId="65"/>
    <cellStyle name="Normal 108" xfId="62"/>
    <cellStyle name="Normal 11" xfId="18"/>
    <cellStyle name="Normal 11 2 2" xfId="60"/>
    <cellStyle name="Normal 112" xfId="67"/>
    <cellStyle name="Normal 12" xfId="16"/>
    <cellStyle name="Normal 15" xfId="17"/>
    <cellStyle name="Normal 2" xfId="5"/>
    <cellStyle name="Normal 2 2" xfId="30"/>
    <cellStyle name="Normal 2 2 2" xfId="31"/>
    <cellStyle name="Normal 2 3" xfId="32"/>
    <cellStyle name="Normal 2 4" xfId="29"/>
    <cellStyle name="Normal 3" xfId="6"/>
    <cellStyle name="Normal 3 2" xfId="33"/>
    <cellStyle name="Normal 4" xfId="11"/>
    <cellStyle name="Normal 4 2" xfId="12"/>
    <cellStyle name="Normal 4 3" xfId="34"/>
    <cellStyle name="Normal 5" xfId="13"/>
    <cellStyle name="Normal 5 2" xfId="35"/>
    <cellStyle name="Normal 5 2 2" xfId="64"/>
    <cellStyle name="Normal 5 2 2 3" xfId="69"/>
    <cellStyle name="Normal 5 3" xfId="59"/>
    <cellStyle name="Normal 6" xfId="36"/>
    <cellStyle name="Normal 6 2" xfId="37"/>
    <cellStyle name="Normal 7" xfId="14"/>
    <cellStyle name="Normal 7 2" xfId="38"/>
    <cellStyle name="Normal 8" xfId="15"/>
    <cellStyle name="Normal 8 2" xfId="40"/>
    <cellStyle name="Normal 8 3" xfId="39"/>
    <cellStyle name="Normal 9" xfId="41"/>
    <cellStyle name="Percent" xfId="7" builtinId="5"/>
    <cellStyle name="Percent 2" xfId="43"/>
    <cellStyle name="Percent 3" xfId="42"/>
    <cellStyle name="เครื่องหมายจุลภาค 2" xfId="44"/>
    <cellStyle name="เครื่องหมายจุลภาค 2 2" xfId="45"/>
    <cellStyle name="เครื่องหมายจุลภาค 2 3" xfId="46"/>
    <cellStyle name="เครื่องหมายจุลภาค 3" xfId="47"/>
    <cellStyle name="เครื่องหมายสกุลเงิน [0] 2" xfId="8"/>
    <cellStyle name="เปอร์เซ็นต์ 2" xfId="9"/>
    <cellStyle name="เปอร์เซ็นต์ 2 2" xfId="48"/>
    <cellStyle name="จุลภาค 2" xfId="72"/>
    <cellStyle name="ปกติ 2" xfId="49"/>
    <cellStyle name="ปกติ 2 16" xfId="50"/>
    <cellStyle name="ปกติ 2 2" xfId="51"/>
    <cellStyle name="ปกติ 2 3" xfId="52"/>
    <cellStyle name="ปกติ 3" xfId="53"/>
    <cellStyle name="ปกติ 4" xfId="54"/>
    <cellStyle name="ปกติ 4 2" xfId="55"/>
    <cellStyle name="ปกติ 5" xfId="56"/>
    <cellStyle name="ปกติ 5 2" xfId="57"/>
    <cellStyle name="ปกติ 6" xfId="58"/>
    <cellStyle name="ปกติ_GK-P Y'50 Fs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9"/>
  <sheetViews>
    <sheetView view="pageBreakPreview" zoomScale="70" zoomScaleNormal="70" zoomScaleSheetLayoutView="70" workbookViewId="0">
      <selection activeCell="G116" sqref="G116"/>
    </sheetView>
  </sheetViews>
  <sheetFormatPr defaultColWidth="9.33203125" defaultRowHeight="24" customHeight="1"/>
  <cols>
    <col min="1" max="1" width="2.83203125" style="1" customWidth="1"/>
    <col min="2" max="3" width="3" style="1" customWidth="1"/>
    <col min="4" max="4" width="6.1640625" style="1" customWidth="1"/>
    <col min="5" max="5" width="43" style="1" customWidth="1"/>
    <col min="6" max="6" width="10.33203125" style="3" customWidth="1"/>
    <col min="7" max="7" width="20.1640625" style="3" customWidth="1"/>
    <col min="8" max="8" width="21.1640625" style="51" customWidth="1"/>
    <col min="9" max="9" width="20.33203125" style="51" customWidth="1"/>
    <col min="10" max="10" width="19.6640625" style="51" customWidth="1"/>
    <col min="11" max="11" width="16.5" style="1" bestFit="1" customWidth="1"/>
    <col min="12" max="12" width="13" style="1" customWidth="1"/>
    <col min="13" max="13" width="6.1640625" style="1" bestFit="1" customWidth="1"/>
    <col min="14" max="14" width="14.5" style="1" bestFit="1" customWidth="1"/>
    <col min="15" max="15" width="6" style="1" bestFit="1" customWidth="1"/>
    <col min="16" max="16384" width="9.33203125" style="1"/>
  </cols>
  <sheetData>
    <row r="1" spans="1:11" ht="22.35" customHeight="1">
      <c r="J1" s="53" t="s">
        <v>93</v>
      </c>
    </row>
    <row r="2" spans="1:11" ht="22.35" customHeight="1">
      <c r="A2" s="149" t="s">
        <v>105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1" ht="22.35" customHeight="1">
      <c r="A3" s="149" t="s">
        <v>1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1" ht="22.35" customHeight="1">
      <c r="A4" s="150" t="s">
        <v>161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1" s="24" customFormat="1" ht="22.35" customHeight="1">
      <c r="A5" s="35"/>
      <c r="B5" s="23"/>
      <c r="C5" s="23"/>
      <c r="D5" s="23"/>
      <c r="E5" s="23"/>
      <c r="F5" s="103"/>
      <c r="G5" s="69"/>
      <c r="H5" s="115"/>
      <c r="I5" s="115"/>
      <c r="J5" s="26" t="s">
        <v>2</v>
      </c>
    </row>
    <row r="6" spans="1:11" s="24" customFormat="1" ht="22.35" customHeight="1">
      <c r="A6" s="55"/>
      <c r="B6" s="55"/>
      <c r="C6" s="55"/>
      <c r="D6" s="55"/>
      <c r="E6" s="55"/>
      <c r="F6" s="105"/>
      <c r="G6" s="152" t="s">
        <v>3</v>
      </c>
      <c r="H6" s="152"/>
      <c r="I6" s="153" t="s">
        <v>4</v>
      </c>
      <c r="J6" s="153"/>
    </row>
    <row r="7" spans="1:11" s="56" customFormat="1" ht="22.35" customHeight="1">
      <c r="A7" s="29"/>
      <c r="B7" s="29"/>
      <c r="C7" s="29"/>
      <c r="D7" s="29"/>
      <c r="E7" s="29"/>
      <c r="F7" s="106" t="s">
        <v>5</v>
      </c>
      <c r="G7" s="50" t="s">
        <v>162</v>
      </c>
      <c r="H7" s="50" t="s">
        <v>163</v>
      </c>
      <c r="I7" s="50" t="s">
        <v>162</v>
      </c>
      <c r="J7" s="50" t="s">
        <v>163</v>
      </c>
    </row>
    <row r="8" spans="1:11" s="56" customFormat="1" ht="22.35" customHeight="1">
      <c r="A8" s="35"/>
      <c r="B8" s="35"/>
      <c r="C8" s="35"/>
      <c r="D8" s="35"/>
      <c r="E8" s="68"/>
      <c r="F8" s="104"/>
      <c r="G8" s="74" t="s">
        <v>91</v>
      </c>
      <c r="H8" s="77" t="s">
        <v>92</v>
      </c>
      <c r="I8" s="74" t="s">
        <v>91</v>
      </c>
      <c r="J8" s="77" t="s">
        <v>92</v>
      </c>
    </row>
    <row r="9" spans="1:11" s="56" customFormat="1" ht="22.35" customHeight="1">
      <c r="A9" s="154" t="s">
        <v>6</v>
      </c>
      <c r="B9" s="154"/>
      <c r="C9" s="154"/>
      <c r="D9" s="154"/>
      <c r="E9" s="154"/>
      <c r="F9" s="104"/>
      <c r="G9" s="68"/>
      <c r="I9" s="78"/>
      <c r="J9" s="71"/>
    </row>
    <row r="10" spans="1:11" ht="22.35" customHeight="1">
      <c r="A10" s="1" t="s">
        <v>7</v>
      </c>
      <c r="G10" s="9"/>
      <c r="I10" s="78"/>
      <c r="J10" s="4"/>
    </row>
    <row r="11" spans="1:11" ht="22.35" customHeight="1">
      <c r="B11" s="1" t="s">
        <v>8</v>
      </c>
      <c r="G11" s="9">
        <v>7283929.79</v>
      </c>
      <c r="H11" s="121">
        <v>25417805.260000002</v>
      </c>
      <c r="I11" s="120">
        <v>2376307.54</v>
      </c>
      <c r="J11" s="120">
        <v>17834838.41</v>
      </c>
      <c r="K11" s="7"/>
    </row>
    <row r="12" spans="1:11" ht="22.35" customHeight="1">
      <c r="B12" s="1" t="s">
        <v>184</v>
      </c>
      <c r="F12" s="3" t="s">
        <v>124</v>
      </c>
      <c r="G12" s="9">
        <v>0</v>
      </c>
      <c r="H12" s="4">
        <v>0</v>
      </c>
      <c r="I12" s="120">
        <v>18196334.07</v>
      </c>
      <c r="J12" s="4">
        <v>10416712.699999999</v>
      </c>
      <c r="K12" s="7"/>
    </row>
    <row r="13" spans="1:11" ht="22.35" customHeight="1">
      <c r="B13" s="1" t="s">
        <v>185</v>
      </c>
      <c r="C13" s="2"/>
      <c r="F13" s="3">
        <v>7</v>
      </c>
      <c r="G13" s="9">
        <v>23122434.489999998</v>
      </c>
      <c r="H13" s="4">
        <v>47985659.090000004</v>
      </c>
      <c r="I13" s="120">
        <v>19113493.02</v>
      </c>
      <c r="J13" s="120">
        <v>43782271.539999999</v>
      </c>
      <c r="K13" s="7"/>
    </row>
    <row r="14" spans="1:11" ht="22.35" customHeight="1">
      <c r="B14" s="1" t="s">
        <v>86</v>
      </c>
      <c r="C14" s="2"/>
      <c r="F14" s="3">
        <v>5.0999999999999996</v>
      </c>
      <c r="G14" s="4">
        <v>0</v>
      </c>
      <c r="H14" s="4">
        <v>0</v>
      </c>
      <c r="I14" s="120">
        <v>626802071.25</v>
      </c>
      <c r="J14" s="120">
        <v>631502071.25</v>
      </c>
      <c r="K14" s="7"/>
    </row>
    <row r="15" spans="1:11" ht="22.35" customHeight="1">
      <c r="B15" s="1" t="s">
        <v>9</v>
      </c>
      <c r="F15" s="3">
        <v>8</v>
      </c>
      <c r="G15" s="9">
        <v>691879594.75</v>
      </c>
      <c r="H15" s="121">
        <v>776360435.48000002</v>
      </c>
      <c r="I15" s="120">
        <v>67236798.700000048</v>
      </c>
      <c r="J15" s="121">
        <v>87715131.469999999</v>
      </c>
      <c r="K15" s="7"/>
    </row>
    <row r="16" spans="1:11" ht="22.35" customHeight="1">
      <c r="C16" s="1" t="s">
        <v>10</v>
      </c>
      <c r="G16" s="122">
        <v>722285959.02999997</v>
      </c>
      <c r="H16" s="122">
        <v>849763899.83000004</v>
      </c>
      <c r="I16" s="122">
        <v>733725004.58000004</v>
      </c>
      <c r="J16" s="122">
        <v>791251025.37</v>
      </c>
      <c r="K16" s="7"/>
    </row>
    <row r="17" spans="1:14" ht="22.35" customHeight="1">
      <c r="A17" s="1" t="s">
        <v>11</v>
      </c>
      <c r="G17" s="9"/>
      <c r="H17" s="5"/>
      <c r="I17" s="5"/>
      <c r="J17" s="5"/>
      <c r="K17" s="7"/>
    </row>
    <row r="18" spans="1:14" ht="22.35" customHeight="1">
      <c r="B18" s="1" t="s">
        <v>99</v>
      </c>
      <c r="F18" s="3">
        <v>9</v>
      </c>
      <c r="G18" s="120">
        <v>6205172.4900000002</v>
      </c>
      <c r="H18" s="120">
        <v>6184753.9000000004</v>
      </c>
      <c r="I18" s="121">
        <v>6205172.4900000002</v>
      </c>
      <c r="J18" s="121">
        <v>6184753.9000000004</v>
      </c>
      <c r="K18" s="7"/>
      <c r="M18" s="4"/>
      <c r="N18" s="135"/>
    </row>
    <row r="19" spans="1:14" ht="22.35" customHeight="1">
      <c r="B19" s="1" t="s">
        <v>171</v>
      </c>
      <c r="F19" s="3">
        <v>10</v>
      </c>
      <c r="G19" s="120">
        <v>2850000</v>
      </c>
      <c r="H19" s="4">
        <v>3200000</v>
      </c>
      <c r="I19" s="4">
        <v>2850000</v>
      </c>
      <c r="J19" s="4">
        <v>3200000</v>
      </c>
      <c r="K19" s="7"/>
      <c r="M19" s="4"/>
      <c r="N19" s="135"/>
    </row>
    <row r="20" spans="1:14" ht="22.35" customHeight="1">
      <c r="B20" s="1" t="s">
        <v>12</v>
      </c>
      <c r="F20" s="3">
        <v>11</v>
      </c>
      <c r="G20" s="9">
        <v>0</v>
      </c>
      <c r="H20" s="4">
        <v>0</v>
      </c>
      <c r="I20" s="121">
        <v>10000000</v>
      </c>
      <c r="J20" s="121">
        <v>10000000</v>
      </c>
      <c r="K20" s="7"/>
      <c r="M20" s="4"/>
      <c r="N20" s="135"/>
    </row>
    <row r="21" spans="1:14" ht="22.35" customHeight="1">
      <c r="B21" s="1" t="s">
        <v>166</v>
      </c>
      <c r="F21" s="3">
        <v>12</v>
      </c>
      <c r="G21" s="9">
        <v>11200000</v>
      </c>
      <c r="H21" s="4">
        <v>11200000</v>
      </c>
      <c r="I21" s="121">
        <v>0</v>
      </c>
      <c r="J21" s="121">
        <v>0</v>
      </c>
      <c r="K21" s="7"/>
      <c r="M21" s="4"/>
      <c r="N21" s="135"/>
    </row>
    <row r="22" spans="1:14" ht="22.35" customHeight="1">
      <c r="B22" s="1" t="s">
        <v>100</v>
      </c>
      <c r="F22" s="3">
        <v>13</v>
      </c>
      <c r="G22" s="121">
        <v>82180258.140000001</v>
      </c>
      <c r="H22" s="4">
        <v>84101177.719999999</v>
      </c>
      <c r="I22" s="121">
        <v>82180258.140000001</v>
      </c>
      <c r="J22" s="121">
        <v>84101177.719999999</v>
      </c>
      <c r="K22" s="7"/>
      <c r="M22" s="4"/>
      <c r="N22" s="135"/>
    </row>
    <row r="23" spans="1:14" ht="22.35" customHeight="1">
      <c r="B23" s="1" t="s">
        <v>95</v>
      </c>
      <c r="F23" s="3">
        <v>14</v>
      </c>
      <c r="G23" s="9">
        <v>444093330.11000001</v>
      </c>
      <c r="H23" s="4">
        <v>439421538.44999999</v>
      </c>
      <c r="I23" s="121">
        <v>441310320.82000005</v>
      </c>
      <c r="J23" s="121">
        <v>435593799.26999998</v>
      </c>
      <c r="K23" s="7"/>
      <c r="M23" s="4"/>
      <c r="N23" s="135"/>
    </row>
    <row r="24" spans="1:14" ht="22.35" customHeight="1">
      <c r="B24" s="1" t="s">
        <v>13</v>
      </c>
      <c r="F24" s="3">
        <v>15</v>
      </c>
      <c r="G24" s="9">
        <v>104898.56</v>
      </c>
      <c r="H24" s="4">
        <v>7066.19</v>
      </c>
      <c r="I24" s="4">
        <v>104898.56</v>
      </c>
      <c r="J24" s="4">
        <v>7066.19</v>
      </c>
      <c r="K24" s="7"/>
      <c r="M24" s="4"/>
    </row>
    <row r="25" spans="1:14" ht="22.35" customHeight="1">
      <c r="B25" s="1" t="s">
        <v>157</v>
      </c>
      <c r="F25" s="3">
        <v>16</v>
      </c>
      <c r="G25" s="9">
        <v>19108365.07</v>
      </c>
      <c r="H25" s="120">
        <v>20602937.16</v>
      </c>
      <c r="I25" s="121">
        <v>19108365.07</v>
      </c>
      <c r="J25" s="121">
        <v>20602937.16</v>
      </c>
      <c r="K25" s="7"/>
      <c r="M25" s="4"/>
    </row>
    <row r="26" spans="1:14" ht="22.35" customHeight="1">
      <c r="B26" s="1" t="s">
        <v>14</v>
      </c>
      <c r="G26" s="15">
        <v>8100029.7800000003</v>
      </c>
      <c r="H26" s="16">
        <v>8660711.8200000003</v>
      </c>
      <c r="I26" s="121">
        <v>874148.67</v>
      </c>
      <c r="J26" s="121">
        <v>1620916.53</v>
      </c>
      <c r="K26" s="7"/>
      <c r="M26" s="4"/>
    </row>
    <row r="27" spans="1:14" ht="22.35" customHeight="1">
      <c r="C27" s="1" t="s">
        <v>15</v>
      </c>
      <c r="G27" s="22">
        <v>573842054.14999998</v>
      </c>
      <c r="H27" s="22">
        <v>573378185.24000001</v>
      </c>
      <c r="I27" s="123">
        <v>562633163.75</v>
      </c>
      <c r="J27" s="123">
        <v>561310650.76999998</v>
      </c>
      <c r="K27" s="7"/>
      <c r="M27" s="4"/>
    </row>
    <row r="28" spans="1:14" ht="22.35" customHeight="1" thickBot="1">
      <c r="D28" s="1" t="s">
        <v>16</v>
      </c>
      <c r="G28" s="127">
        <v>1296128013.1799998</v>
      </c>
      <c r="H28" s="127">
        <v>1423142085.0700002</v>
      </c>
      <c r="I28" s="124">
        <v>1296358168.3299999</v>
      </c>
      <c r="J28" s="124">
        <v>1352561676.1399999</v>
      </c>
      <c r="K28" s="7"/>
    </row>
    <row r="29" spans="1:14" ht="22.35" customHeight="1" thickTop="1">
      <c r="G29" s="19"/>
      <c r="H29" s="85"/>
      <c r="I29" s="85"/>
      <c r="J29" s="85"/>
    </row>
    <row r="30" spans="1:14" ht="22.35" customHeight="1">
      <c r="G30" s="19"/>
      <c r="H30" s="85"/>
      <c r="I30" s="85"/>
      <c r="J30" s="85"/>
    </row>
    <row r="31" spans="1:14" ht="22.35" customHeight="1">
      <c r="G31" s="19"/>
      <c r="H31" s="85"/>
      <c r="I31" s="85"/>
      <c r="J31" s="85"/>
    </row>
    <row r="32" spans="1:14" ht="22.35" customHeight="1">
      <c r="G32" s="19"/>
      <c r="H32" s="85"/>
      <c r="I32" s="85"/>
      <c r="J32" s="85"/>
    </row>
    <row r="33" spans="1:10" ht="22.35" customHeight="1">
      <c r="G33" s="19"/>
      <c r="H33" s="85"/>
      <c r="I33" s="85"/>
      <c r="J33" s="85"/>
    </row>
    <row r="34" spans="1:10" ht="22.35" customHeight="1">
      <c r="G34" s="19"/>
      <c r="H34" s="85"/>
      <c r="I34" s="85"/>
      <c r="J34" s="85"/>
    </row>
    <row r="35" spans="1:10" ht="22.35" customHeight="1">
      <c r="G35" s="19"/>
      <c r="H35" s="85"/>
      <c r="I35" s="85"/>
      <c r="J35" s="85"/>
    </row>
    <row r="36" spans="1:10" ht="22.35" customHeight="1">
      <c r="G36" s="19"/>
      <c r="H36" s="85"/>
      <c r="I36" s="85"/>
      <c r="J36" s="85"/>
    </row>
    <row r="37" spans="1:10" ht="22.35" customHeight="1">
      <c r="G37" s="19"/>
      <c r="H37" s="85"/>
      <c r="I37" s="85"/>
      <c r="J37" s="85"/>
    </row>
    <row r="38" spans="1:10" ht="22.35" customHeight="1">
      <c r="G38" s="19"/>
      <c r="H38" s="85"/>
      <c r="I38" s="85"/>
      <c r="J38" s="85"/>
    </row>
    <row r="39" spans="1:10" ht="22.35" customHeight="1">
      <c r="G39" s="19"/>
      <c r="H39" s="85"/>
      <c r="I39" s="85"/>
      <c r="J39" s="85"/>
    </row>
    <row r="40" spans="1:10" ht="22.35" customHeight="1">
      <c r="G40" s="19"/>
      <c r="H40" s="85"/>
      <c r="I40" s="85"/>
      <c r="J40" s="85"/>
    </row>
    <row r="41" spans="1:10" ht="22.35" customHeight="1">
      <c r="G41" s="19"/>
      <c r="H41" s="85"/>
      <c r="I41" s="85"/>
      <c r="J41" s="85"/>
    </row>
    <row r="42" spans="1:10" ht="22.35" customHeight="1">
      <c r="G42" s="19"/>
      <c r="H42" s="85"/>
      <c r="I42" s="85"/>
      <c r="J42" s="85"/>
    </row>
    <row r="43" spans="1:10" ht="22.35" customHeight="1">
      <c r="G43" s="19"/>
      <c r="H43" s="85"/>
      <c r="I43" s="85"/>
      <c r="J43" s="85"/>
    </row>
    <row r="44" spans="1:10" ht="22.35" customHeight="1">
      <c r="G44" s="19"/>
      <c r="H44" s="85"/>
      <c r="I44" s="85"/>
      <c r="J44" s="85"/>
    </row>
    <row r="45" spans="1:10" ht="22.35" customHeight="1">
      <c r="G45" s="19"/>
      <c r="H45" s="85"/>
      <c r="I45" s="85"/>
      <c r="J45" s="85"/>
    </row>
    <row r="46" spans="1:10" ht="22.35" customHeight="1">
      <c r="G46" s="19"/>
      <c r="H46" s="85"/>
      <c r="I46" s="85"/>
      <c r="J46" s="85"/>
    </row>
    <row r="47" spans="1:10" ht="22.35" customHeight="1">
      <c r="G47" s="19"/>
      <c r="H47" s="85"/>
      <c r="I47" s="85"/>
      <c r="J47" s="85"/>
    </row>
    <row r="48" spans="1:10" ht="22.35" customHeight="1">
      <c r="A48" s="1" t="s">
        <v>17</v>
      </c>
      <c r="B48" s="33"/>
      <c r="C48" s="33"/>
      <c r="D48" s="33"/>
      <c r="E48" s="33"/>
      <c r="F48" s="33"/>
      <c r="G48" s="33"/>
      <c r="H48" s="33"/>
      <c r="I48" s="33"/>
      <c r="J48" s="33"/>
    </row>
    <row r="49" spans="1:14" ht="22.35" customHeight="1">
      <c r="B49" s="33"/>
      <c r="C49" s="33"/>
      <c r="D49" s="33"/>
      <c r="E49" s="33"/>
      <c r="F49" s="33"/>
      <c r="G49" s="33"/>
      <c r="H49" s="52"/>
      <c r="I49" s="52"/>
      <c r="J49" s="54" t="s">
        <v>0</v>
      </c>
    </row>
    <row r="50" spans="1:14" ht="22.35" customHeight="1">
      <c r="A50" s="149" t="s">
        <v>105</v>
      </c>
      <c r="B50" s="149"/>
      <c r="C50" s="149"/>
      <c r="D50" s="149"/>
      <c r="E50" s="149"/>
      <c r="F50" s="149"/>
      <c r="G50" s="149"/>
      <c r="H50" s="149"/>
      <c r="I50" s="149"/>
      <c r="J50" s="149"/>
    </row>
    <row r="51" spans="1:14" ht="22.35" customHeight="1">
      <c r="A51" s="149" t="s">
        <v>1</v>
      </c>
      <c r="B51" s="149"/>
      <c r="C51" s="149"/>
      <c r="D51" s="149"/>
      <c r="E51" s="149"/>
      <c r="F51" s="149"/>
      <c r="G51" s="149"/>
      <c r="H51" s="149"/>
      <c r="I51" s="149"/>
      <c r="J51" s="149"/>
    </row>
    <row r="52" spans="1:14" ht="22.35" customHeight="1">
      <c r="A52" s="150" t="s">
        <v>161</v>
      </c>
      <c r="B52" s="150"/>
      <c r="C52" s="150"/>
      <c r="D52" s="150"/>
      <c r="E52" s="150"/>
      <c r="F52" s="150"/>
      <c r="G52" s="150"/>
      <c r="H52" s="150"/>
      <c r="I52" s="150"/>
      <c r="J52" s="150"/>
    </row>
    <row r="53" spans="1:14" s="24" customFormat="1" ht="22.35" customHeight="1">
      <c r="A53" s="35"/>
      <c r="B53" s="23"/>
      <c r="C53" s="23"/>
      <c r="D53" s="23"/>
      <c r="E53" s="23"/>
      <c r="F53" s="103"/>
      <c r="G53" s="23"/>
      <c r="H53" s="115"/>
      <c r="I53" s="115"/>
      <c r="J53" s="26" t="s">
        <v>2</v>
      </c>
    </row>
    <row r="54" spans="1:14" s="24" customFormat="1" ht="22.35" customHeight="1">
      <c r="A54" s="55"/>
      <c r="B54" s="55"/>
      <c r="C54" s="55"/>
      <c r="D54" s="55"/>
      <c r="E54" s="55"/>
      <c r="F54" s="105"/>
      <c r="G54" s="152" t="s">
        <v>3</v>
      </c>
      <c r="H54" s="152"/>
      <c r="I54" s="153" t="s">
        <v>4</v>
      </c>
      <c r="J54" s="153"/>
    </row>
    <row r="55" spans="1:14" s="56" customFormat="1" ht="22.35" customHeight="1">
      <c r="A55" s="29"/>
      <c r="B55" s="29"/>
      <c r="C55" s="29"/>
      <c r="D55" s="29"/>
      <c r="E55" s="29"/>
      <c r="F55" s="106" t="s">
        <v>5</v>
      </c>
      <c r="G55" s="50" t="s">
        <v>162</v>
      </c>
      <c r="H55" s="50" t="s">
        <v>163</v>
      </c>
      <c r="I55" s="50" t="s">
        <v>162</v>
      </c>
      <c r="J55" s="50" t="s">
        <v>163</v>
      </c>
    </row>
    <row r="56" spans="1:14" s="56" customFormat="1" ht="22.35" customHeight="1">
      <c r="A56" s="35"/>
      <c r="B56" s="35"/>
      <c r="C56" s="35"/>
      <c r="D56" s="35"/>
      <c r="E56" s="35"/>
      <c r="F56" s="104"/>
      <c r="G56" s="74" t="s">
        <v>91</v>
      </c>
      <c r="H56" s="77" t="s">
        <v>92</v>
      </c>
      <c r="I56" s="74" t="s">
        <v>91</v>
      </c>
      <c r="J56" s="77" t="s">
        <v>92</v>
      </c>
      <c r="M56" s="136"/>
      <c r="N56" s="136"/>
    </row>
    <row r="57" spans="1:14" s="56" customFormat="1" ht="22.35" customHeight="1">
      <c r="A57" s="154" t="s">
        <v>19</v>
      </c>
      <c r="B57" s="154"/>
      <c r="C57" s="154"/>
      <c r="D57" s="154"/>
      <c r="E57" s="154"/>
      <c r="F57" s="104"/>
      <c r="G57" s="36"/>
      <c r="I57" s="73"/>
      <c r="J57" s="48"/>
      <c r="M57" s="137"/>
      <c r="N57" s="136"/>
    </row>
    <row r="58" spans="1:14" ht="22.35" customHeight="1">
      <c r="A58" s="1" t="s">
        <v>20</v>
      </c>
      <c r="G58" s="9"/>
      <c r="L58" s="56"/>
      <c r="M58" s="25"/>
      <c r="N58" s="136"/>
    </row>
    <row r="59" spans="1:14" ht="22.35" customHeight="1">
      <c r="B59" s="1" t="s">
        <v>183</v>
      </c>
      <c r="F59" s="3">
        <v>17</v>
      </c>
      <c r="G59" s="9">
        <v>7638417.0599999996</v>
      </c>
      <c r="H59" s="120">
        <v>3376.66</v>
      </c>
      <c r="I59" s="4">
        <v>7638417.0599999996</v>
      </c>
      <c r="J59" s="9">
        <v>3376.66</v>
      </c>
      <c r="K59" s="7"/>
      <c r="L59" s="56"/>
      <c r="M59" s="126"/>
    </row>
    <row r="60" spans="1:14" ht="22.35" customHeight="1">
      <c r="B60" s="1" t="s">
        <v>172</v>
      </c>
      <c r="F60" s="3">
        <v>5.0999999999999996</v>
      </c>
      <c r="G60" s="9">
        <v>800000</v>
      </c>
      <c r="H60" s="120">
        <v>0</v>
      </c>
      <c r="I60" s="4">
        <v>0</v>
      </c>
      <c r="J60" s="9">
        <v>0</v>
      </c>
      <c r="K60" s="7"/>
      <c r="L60" s="56"/>
      <c r="M60" s="126"/>
    </row>
    <row r="61" spans="1:14" ht="22.35" customHeight="1">
      <c r="B61" s="1" t="s">
        <v>186</v>
      </c>
      <c r="C61" s="2"/>
      <c r="F61" s="3">
        <v>18</v>
      </c>
      <c r="G61" s="9">
        <v>33863331.469999999</v>
      </c>
      <c r="H61" s="120">
        <v>35125187.119999997</v>
      </c>
      <c r="I61" s="4">
        <v>21110344.310000002</v>
      </c>
      <c r="J61" s="9">
        <v>23382073.399999999</v>
      </c>
      <c r="K61" s="7"/>
      <c r="L61" s="136"/>
      <c r="M61" s="126"/>
      <c r="N61" s="135"/>
    </row>
    <row r="62" spans="1:14" ht="22.35" customHeight="1">
      <c r="B62" s="1" t="s">
        <v>164</v>
      </c>
      <c r="G62" s="9">
        <v>7426904.3700000001</v>
      </c>
      <c r="H62" s="9">
        <v>4577993.99</v>
      </c>
      <c r="I62" s="4">
        <v>0</v>
      </c>
      <c r="J62" s="4">
        <v>0</v>
      </c>
      <c r="K62" s="7"/>
      <c r="L62" s="136"/>
      <c r="M62" s="14"/>
      <c r="N62" s="135"/>
    </row>
    <row r="63" spans="1:14" ht="22.35" customHeight="1">
      <c r="B63" s="1" t="s">
        <v>115</v>
      </c>
      <c r="G63" s="9">
        <v>7611394.1699999999</v>
      </c>
      <c r="H63" s="9">
        <v>4573969.1899999995</v>
      </c>
      <c r="I63" s="4">
        <v>5041394.17</v>
      </c>
      <c r="J63" s="9">
        <v>2618969.19</v>
      </c>
      <c r="K63" s="7"/>
      <c r="L63" s="136"/>
      <c r="M63" s="14"/>
      <c r="N63" s="135"/>
    </row>
    <row r="64" spans="1:14" ht="22.35" customHeight="1">
      <c r="B64" s="1" t="s">
        <v>67</v>
      </c>
      <c r="F64" s="3">
        <v>19</v>
      </c>
      <c r="G64" s="9">
        <v>1374075.68</v>
      </c>
      <c r="H64" s="9">
        <v>1157207.8099999998</v>
      </c>
      <c r="I64" s="4">
        <v>1318244.97</v>
      </c>
      <c r="J64" s="9">
        <v>1103151.6499999999</v>
      </c>
      <c r="K64" s="7"/>
      <c r="M64" s="14"/>
      <c r="N64" s="135"/>
    </row>
    <row r="65" spans="1:13" ht="22.35" customHeight="1">
      <c r="B65" s="1" t="s">
        <v>68</v>
      </c>
      <c r="F65" s="3">
        <v>20</v>
      </c>
      <c r="G65" s="9">
        <v>7904343.8600000003</v>
      </c>
      <c r="H65" s="9">
        <v>82969120.469999999</v>
      </c>
      <c r="I65" s="4">
        <v>0</v>
      </c>
      <c r="J65" s="4">
        <v>0</v>
      </c>
      <c r="K65" s="7"/>
      <c r="M65" s="14"/>
    </row>
    <row r="66" spans="1:13" ht="22.35" customHeight="1">
      <c r="B66" s="1" t="s">
        <v>165</v>
      </c>
      <c r="G66" s="9">
        <v>853413.60000000009</v>
      </c>
      <c r="H66" s="9">
        <v>853413.60000000009</v>
      </c>
      <c r="I66" s="4">
        <v>0</v>
      </c>
      <c r="J66" s="4">
        <v>0</v>
      </c>
      <c r="K66" s="7"/>
      <c r="M66" s="14"/>
    </row>
    <row r="67" spans="1:13" ht="22.35" customHeight="1">
      <c r="C67" s="6" t="s">
        <v>21</v>
      </c>
      <c r="G67" s="122">
        <v>67471880.209999993</v>
      </c>
      <c r="H67" s="122">
        <v>129260268.83999999</v>
      </c>
      <c r="I67" s="122">
        <v>35108400.509999998</v>
      </c>
      <c r="J67" s="122">
        <v>27107570.899999999</v>
      </c>
      <c r="K67" s="7"/>
      <c r="M67" s="5"/>
    </row>
    <row r="68" spans="1:13" ht="22.35" customHeight="1">
      <c r="A68" s="1" t="s">
        <v>22</v>
      </c>
      <c r="C68" s="6"/>
      <c r="G68" s="9"/>
      <c r="H68" s="5"/>
      <c r="I68" s="5"/>
      <c r="J68" s="5"/>
      <c r="K68" s="7"/>
      <c r="M68" s="5"/>
    </row>
    <row r="69" spans="1:13" ht="22.35" customHeight="1">
      <c r="B69" s="1" t="s">
        <v>62</v>
      </c>
      <c r="C69" s="6"/>
      <c r="F69" s="3">
        <v>19</v>
      </c>
      <c r="G69" s="9">
        <v>16379.95</v>
      </c>
      <c r="H69" s="30">
        <v>619971.48</v>
      </c>
      <c r="I69" s="5">
        <v>0</v>
      </c>
      <c r="J69" s="9">
        <v>575224.73</v>
      </c>
      <c r="K69" s="7"/>
      <c r="M69" s="30"/>
    </row>
    <row r="70" spans="1:13" ht="22.35" customHeight="1">
      <c r="B70" s="1" t="s">
        <v>125</v>
      </c>
      <c r="C70" s="6"/>
      <c r="F70" s="3">
        <v>20</v>
      </c>
      <c r="G70" s="9">
        <v>52203289.299999997</v>
      </c>
      <c r="H70" s="30">
        <v>33950083.700000003</v>
      </c>
      <c r="I70" s="9">
        <v>0</v>
      </c>
      <c r="J70" s="9">
        <v>0</v>
      </c>
      <c r="K70" s="7"/>
      <c r="M70" s="30"/>
    </row>
    <row r="71" spans="1:13" ht="22.35" customHeight="1">
      <c r="B71" s="1" t="s">
        <v>23</v>
      </c>
      <c r="C71" s="6"/>
      <c r="F71" s="3">
        <v>21</v>
      </c>
      <c r="G71" s="9">
        <v>5859056.5800000001</v>
      </c>
      <c r="H71" s="30">
        <v>5353790.25</v>
      </c>
      <c r="I71" s="5">
        <v>4951498.08</v>
      </c>
      <c r="J71" s="9">
        <v>4623656.25</v>
      </c>
      <c r="K71" s="7"/>
      <c r="M71" s="30"/>
    </row>
    <row r="72" spans="1:13" ht="22.35" customHeight="1">
      <c r="B72" s="1" t="s">
        <v>164</v>
      </c>
      <c r="C72" s="6"/>
      <c r="G72" s="9">
        <v>1559133.09</v>
      </c>
      <c r="H72" s="9">
        <v>3800313.4399999995</v>
      </c>
      <c r="I72" s="5">
        <v>0</v>
      </c>
      <c r="J72" s="5">
        <v>0</v>
      </c>
      <c r="K72" s="7"/>
      <c r="M72" s="14"/>
    </row>
    <row r="73" spans="1:13" ht="22.35" customHeight="1">
      <c r="B73" s="1" t="s">
        <v>200</v>
      </c>
      <c r="C73" s="6"/>
      <c r="F73" s="3">
        <v>22</v>
      </c>
      <c r="G73" s="9">
        <v>345686.32</v>
      </c>
      <c r="H73" s="30">
        <v>500366.84</v>
      </c>
      <c r="I73" s="5">
        <v>49693.2</v>
      </c>
      <c r="J73" s="9">
        <v>30202.81</v>
      </c>
      <c r="K73" s="7"/>
      <c r="M73" s="30"/>
    </row>
    <row r="74" spans="1:13" ht="21.75" customHeight="1">
      <c r="C74" s="1" t="s">
        <v>24</v>
      </c>
      <c r="G74" s="122">
        <v>59983545.240000002</v>
      </c>
      <c r="H74" s="122">
        <v>44224525.710000001</v>
      </c>
      <c r="I74" s="122">
        <v>5001191.28</v>
      </c>
      <c r="J74" s="122">
        <v>5229083.79</v>
      </c>
      <c r="M74" s="5"/>
    </row>
    <row r="75" spans="1:13" ht="24.75" customHeight="1">
      <c r="D75" s="1" t="s">
        <v>25</v>
      </c>
      <c r="G75" s="122">
        <v>127455425.44999999</v>
      </c>
      <c r="H75" s="122">
        <v>173484794.54999998</v>
      </c>
      <c r="I75" s="122">
        <v>40109591.789999999</v>
      </c>
      <c r="J75" s="122">
        <v>32336654.689999998</v>
      </c>
      <c r="M75" s="5"/>
    </row>
    <row r="76" spans="1:13" ht="22.35" customHeight="1">
      <c r="G76" s="5"/>
      <c r="H76" s="5"/>
      <c r="I76" s="5"/>
      <c r="J76" s="5"/>
      <c r="M76" s="25"/>
    </row>
    <row r="77" spans="1:13" ht="22.35" customHeight="1">
      <c r="G77" s="5"/>
      <c r="H77" s="5"/>
      <c r="I77" s="5"/>
      <c r="J77" s="5"/>
    </row>
    <row r="78" spans="1:13" ht="22.35" customHeight="1">
      <c r="G78" s="5"/>
      <c r="H78" s="5"/>
      <c r="I78" s="5"/>
      <c r="J78" s="5"/>
    </row>
    <row r="79" spans="1:13" ht="22.35" customHeight="1">
      <c r="G79" s="5"/>
      <c r="H79" s="5"/>
      <c r="I79" s="5"/>
      <c r="J79" s="5"/>
    </row>
    <row r="80" spans="1:13" ht="22.35" customHeight="1">
      <c r="G80" s="5"/>
      <c r="H80" s="5"/>
      <c r="I80" s="5"/>
      <c r="J80" s="5"/>
    </row>
    <row r="81" spans="1:10" ht="22.35" customHeight="1">
      <c r="G81" s="5"/>
      <c r="H81" s="5"/>
      <c r="I81" s="5"/>
      <c r="J81" s="5"/>
    </row>
    <row r="82" spans="1:10" ht="22.35" customHeight="1">
      <c r="G82" s="5"/>
      <c r="H82" s="5"/>
      <c r="I82" s="5"/>
      <c r="J82" s="5"/>
    </row>
    <row r="83" spans="1:10" ht="22.35" customHeight="1">
      <c r="G83" s="5"/>
      <c r="H83" s="5"/>
      <c r="I83" s="5"/>
      <c r="J83" s="5"/>
    </row>
    <row r="84" spans="1:10" ht="22.35" customHeight="1">
      <c r="G84" s="5"/>
      <c r="H84" s="5"/>
      <c r="I84" s="5"/>
      <c r="J84" s="5"/>
    </row>
    <row r="85" spans="1:10" ht="22.35" customHeight="1">
      <c r="G85" s="5"/>
      <c r="H85" s="5"/>
      <c r="I85" s="5"/>
      <c r="J85" s="5"/>
    </row>
    <row r="86" spans="1:10" ht="22.35" customHeight="1">
      <c r="G86" s="5"/>
      <c r="H86" s="5"/>
      <c r="I86" s="5"/>
      <c r="J86" s="5"/>
    </row>
    <row r="87" spans="1:10" ht="22.35" customHeight="1">
      <c r="G87" s="5"/>
      <c r="H87" s="5"/>
      <c r="I87" s="5"/>
      <c r="J87" s="5"/>
    </row>
    <row r="88" spans="1:10" ht="22.35" customHeight="1">
      <c r="G88" s="5"/>
      <c r="H88" s="5"/>
      <c r="I88" s="5"/>
      <c r="J88" s="5"/>
    </row>
    <row r="89" spans="1:10" ht="22.35" customHeight="1">
      <c r="G89" s="5"/>
      <c r="H89" s="5"/>
      <c r="I89" s="5"/>
      <c r="J89" s="5"/>
    </row>
    <row r="90" spans="1:10" ht="22.35" customHeight="1">
      <c r="G90" s="5"/>
      <c r="H90" s="5"/>
      <c r="I90" s="5"/>
      <c r="J90" s="5"/>
    </row>
    <row r="91" spans="1:10" ht="22.35" customHeight="1">
      <c r="G91" s="5"/>
      <c r="H91" s="5"/>
      <c r="I91" s="5"/>
      <c r="J91" s="5"/>
    </row>
    <row r="92" spans="1:10" ht="22.35" customHeight="1">
      <c r="G92" s="5"/>
      <c r="H92" s="5"/>
      <c r="I92" s="5"/>
      <c r="J92" s="5"/>
    </row>
    <row r="93" spans="1:10" ht="22.35" customHeight="1">
      <c r="G93" s="5"/>
      <c r="H93" s="5"/>
      <c r="I93" s="5"/>
      <c r="J93" s="5"/>
    </row>
    <row r="94" spans="1:10" ht="22.35" customHeight="1">
      <c r="G94" s="5"/>
      <c r="H94" s="5"/>
      <c r="I94" s="5"/>
      <c r="J94" s="5"/>
    </row>
    <row r="95" spans="1:10" ht="22.35" customHeight="1">
      <c r="G95" s="5"/>
      <c r="H95" s="5"/>
      <c r="I95" s="5"/>
      <c r="J95" s="5"/>
    </row>
    <row r="96" spans="1:10" ht="22.35" customHeight="1">
      <c r="A96" s="1" t="s">
        <v>17</v>
      </c>
    </row>
    <row r="97" spans="1:10" ht="22.35" customHeight="1">
      <c r="J97" s="53" t="s">
        <v>18</v>
      </c>
    </row>
    <row r="98" spans="1:10" ht="22.35" customHeight="1">
      <c r="A98" s="149" t="s">
        <v>105</v>
      </c>
      <c r="B98" s="149"/>
      <c r="C98" s="149"/>
      <c r="D98" s="149"/>
      <c r="E98" s="149"/>
      <c r="F98" s="149"/>
      <c r="G98" s="149"/>
      <c r="H98" s="149"/>
      <c r="I98" s="149"/>
      <c r="J98" s="149"/>
    </row>
    <row r="99" spans="1:10" ht="22.35" customHeight="1">
      <c r="A99" s="149" t="s">
        <v>1</v>
      </c>
      <c r="B99" s="149"/>
      <c r="C99" s="149"/>
      <c r="D99" s="149"/>
      <c r="E99" s="149"/>
      <c r="F99" s="149"/>
      <c r="G99" s="149"/>
      <c r="H99" s="149"/>
      <c r="I99" s="149"/>
      <c r="J99" s="149"/>
    </row>
    <row r="100" spans="1:10" ht="22.35" customHeight="1">
      <c r="A100" s="150" t="s">
        <v>161</v>
      </c>
      <c r="B100" s="150"/>
      <c r="C100" s="150"/>
      <c r="D100" s="150"/>
      <c r="E100" s="150"/>
      <c r="F100" s="150"/>
      <c r="G100" s="150"/>
      <c r="H100" s="150"/>
      <c r="I100" s="150"/>
      <c r="J100" s="150"/>
    </row>
    <row r="101" spans="1:10" s="24" customFormat="1" ht="22.35" customHeight="1">
      <c r="A101" s="35"/>
      <c r="B101" s="23"/>
      <c r="C101" s="23"/>
      <c r="D101" s="23"/>
      <c r="E101" s="23"/>
      <c r="F101" s="103"/>
      <c r="G101" s="23"/>
      <c r="H101" s="115"/>
      <c r="I101" s="115"/>
      <c r="J101" s="26" t="s">
        <v>2</v>
      </c>
    </row>
    <row r="102" spans="1:10" s="24" customFormat="1" ht="22.35" customHeight="1">
      <c r="A102" s="55"/>
      <c r="B102" s="55"/>
      <c r="C102" s="55"/>
      <c r="D102" s="55"/>
      <c r="E102" s="55"/>
      <c r="F102" s="105"/>
      <c r="G102" s="151" t="s">
        <v>3</v>
      </c>
      <c r="H102" s="151"/>
      <c r="I102" s="153" t="s">
        <v>4</v>
      </c>
      <c r="J102" s="153"/>
    </row>
    <row r="103" spans="1:10" s="56" customFormat="1" ht="22.35" customHeight="1">
      <c r="A103" s="29"/>
      <c r="B103" s="29"/>
      <c r="C103" s="29"/>
      <c r="D103" s="29"/>
      <c r="E103" s="29"/>
      <c r="F103" s="106" t="s">
        <v>5</v>
      </c>
      <c r="G103" s="50" t="s">
        <v>162</v>
      </c>
      <c r="H103" s="50" t="s">
        <v>163</v>
      </c>
      <c r="I103" s="50" t="s">
        <v>162</v>
      </c>
      <c r="J103" s="50" t="s">
        <v>163</v>
      </c>
    </row>
    <row r="104" spans="1:10" s="56" customFormat="1" ht="22.35" customHeight="1">
      <c r="A104" s="35"/>
      <c r="B104" s="35"/>
      <c r="C104" s="35"/>
      <c r="D104" s="35"/>
      <c r="E104" s="36"/>
      <c r="F104" s="104"/>
      <c r="G104" s="74" t="s">
        <v>91</v>
      </c>
      <c r="H104" s="77" t="s">
        <v>92</v>
      </c>
      <c r="I104" s="74" t="s">
        <v>91</v>
      </c>
      <c r="J104" s="77" t="s">
        <v>92</v>
      </c>
    </row>
    <row r="105" spans="1:10" ht="22.35" customHeight="1">
      <c r="A105" s="1" t="s">
        <v>26</v>
      </c>
      <c r="E105" s="4"/>
      <c r="H105" s="1"/>
      <c r="I105" s="52"/>
      <c r="J105" s="52"/>
    </row>
    <row r="106" spans="1:10" ht="22.35" customHeight="1">
      <c r="B106" s="1" t="s">
        <v>27</v>
      </c>
      <c r="E106" s="4"/>
      <c r="F106" s="3">
        <v>23</v>
      </c>
      <c r="H106" s="52"/>
      <c r="I106" s="52"/>
      <c r="J106" s="52"/>
    </row>
    <row r="107" spans="1:10" ht="22.35" customHeight="1">
      <c r="B107" s="1" t="s">
        <v>28</v>
      </c>
      <c r="E107" s="4"/>
      <c r="G107" s="9"/>
      <c r="H107" s="5"/>
      <c r="I107" s="1"/>
      <c r="J107" s="5"/>
    </row>
    <row r="108" spans="1:10" ht="22.35" customHeight="1">
      <c r="C108" s="1" t="s">
        <v>126</v>
      </c>
      <c r="G108" s="125">
        <v>615000000</v>
      </c>
      <c r="H108" s="125">
        <v>615000000</v>
      </c>
      <c r="I108" s="125">
        <v>615000000</v>
      </c>
      <c r="J108" s="125">
        <v>615000000</v>
      </c>
    </row>
    <row r="109" spans="1:10" ht="22.35" customHeight="1">
      <c r="B109" s="1" t="s">
        <v>98</v>
      </c>
      <c r="G109" s="5"/>
      <c r="H109" s="5"/>
      <c r="I109" s="5"/>
      <c r="J109" s="5"/>
    </row>
    <row r="110" spans="1:10" ht="22.35" customHeight="1">
      <c r="C110" s="1" t="s">
        <v>126</v>
      </c>
      <c r="G110" s="30">
        <v>615000000</v>
      </c>
      <c r="H110" s="30">
        <v>615000000</v>
      </c>
      <c r="I110" s="30">
        <v>615000000</v>
      </c>
      <c r="J110" s="30">
        <v>615000000</v>
      </c>
    </row>
    <row r="111" spans="1:10" ht="22.35" customHeight="1">
      <c r="B111" s="1" t="s">
        <v>29</v>
      </c>
      <c r="G111" s="30">
        <v>709150970.58000004</v>
      </c>
      <c r="H111" s="30">
        <v>709150970.58000004</v>
      </c>
      <c r="I111" s="30">
        <v>709150970.58000004</v>
      </c>
      <c r="J111" s="30">
        <v>709150970.58000004</v>
      </c>
    </row>
    <row r="112" spans="1:10" ht="22.35" customHeight="1">
      <c r="B112" s="1" t="s">
        <v>134</v>
      </c>
      <c r="E112" s="9"/>
      <c r="G112" s="9"/>
      <c r="H112" s="9"/>
      <c r="I112" s="9"/>
      <c r="J112" s="4"/>
    </row>
    <row r="113" spans="3:15" ht="22.35" customHeight="1">
      <c r="C113" s="1" t="s">
        <v>30</v>
      </c>
      <c r="E113" s="7"/>
      <c r="H113" s="9"/>
      <c r="I113" s="9"/>
      <c r="J113" s="4"/>
    </row>
    <row r="114" spans="3:15" ht="22.35" customHeight="1">
      <c r="D114" s="1" t="s">
        <v>31</v>
      </c>
      <c r="G114" s="120">
        <v>25600000</v>
      </c>
      <c r="H114" s="120">
        <v>25600000</v>
      </c>
      <c r="I114" s="120">
        <v>25600000</v>
      </c>
      <c r="J114" s="120">
        <v>25600000</v>
      </c>
    </row>
    <row r="115" spans="3:15" ht="22.35" customHeight="1">
      <c r="C115" s="1" t="s">
        <v>32</v>
      </c>
      <c r="G115" s="15">
        <v>-181078382.84999979</v>
      </c>
      <c r="H115" s="16">
        <v>-100093680.05999985</v>
      </c>
      <c r="I115" s="22">
        <v>-93502394.039999977</v>
      </c>
      <c r="J115" s="16">
        <v>-29525949.129999995</v>
      </c>
    </row>
    <row r="116" spans="3:15" ht="22.35" customHeight="1">
      <c r="D116" s="1" t="s">
        <v>33</v>
      </c>
      <c r="G116" s="5">
        <v>1168672587.73</v>
      </c>
      <c r="H116" s="5">
        <v>1249657290.52</v>
      </c>
      <c r="I116" s="5">
        <v>1256248576.54</v>
      </c>
      <c r="J116" s="5">
        <v>1320225021.4499998</v>
      </c>
      <c r="K116" s="4"/>
    </row>
    <row r="117" spans="3:15" ht="22.35" customHeight="1" thickBot="1">
      <c r="D117" s="1" t="s">
        <v>34</v>
      </c>
      <c r="G117" s="127">
        <v>1296128013.1800001</v>
      </c>
      <c r="H117" s="127">
        <v>1423142085.0699999</v>
      </c>
      <c r="I117" s="127">
        <v>1296358168.3299999</v>
      </c>
      <c r="J117" s="127">
        <v>1352561676.1399999</v>
      </c>
      <c r="L117" s="102"/>
      <c r="M117" s="102"/>
      <c r="N117" s="102"/>
      <c r="O117" s="102"/>
    </row>
    <row r="118" spans="3:15" ht="22.35" customHeight="1" thickTop="1">
      <c r="G118" s="5"/>
      <c r="H118" s="5"/>
      <c r="I118" s="5"/>
      <c r="J118" s="5"/>
    </row>
    <row r="119" spans="3:15" ht="22.35" customHeight="1">
      <c r="G119" s="99"/>
      <c r="H119" s="99"/>
      <c r="I119" s="99"/>
      <c r="J119" s="99"/>
      <c r="L119" s="7"/>
    </row>
    <row r="120" spans="3:15" ht="22.35" customHeight="1">
      <c r="G120" s="141"/>
      <c r="H120" s="72"/>
      <c r="I120" s="72"/>
      <c r="J120" s="72"/>
    </row>
    <row r="121" spans="3:15" ht="22.35" customHeight="1">
      <c r="G121" s="70"/>
      <c r="H121" s="5"/>
      <c r="I121" s="5"/>
      <c r="J121" s="5"/>
    </row>
    <row r="122" spans="3:15" ht="22.35" customHeight="1">
      <c r="G122" s="72"/>
      <c r="H122" s="5"/>
      <c r="I122" s="5"/>
      <c r="J122" s="5"/>
    </row>
    <row r="123" spans="3:15" ht="22.35" customHeight="1">
      <c r="G123" s="72"/>
      <c r="H123" s="5"/>
      <c r="I123" s="5"/>
      <c r="J123" s="5"/>
    </row>
    <row r="124" spans="3:15" ht="22.35" customHeight="1">
      <c r="G124" s="72"/>
      <c r="H124" s="5"/>
      <c r="I124" s="5"/>
      <c r="J124" s="5"/>
    </row>
    <row r="125" spans="3:15" ht="22.35" customHeight="1">
      <c r="G125" s="72"/>
      <c r="H125" s="5"/>
      <c r="I125" s="5"/>
      <c r="J125" s="5"/>
    </row>
    <row r="126" spans="3:15" ht="22.35" customHeight="1">
      <c r="G126" s="72"/>
      <c r="H126" s="5"/>
      <c r="I126" s="5"/>
      <c r="J126" s="5"/>
    </row>
    <row r="127" spans="3:15" ht="22.35" customHeight="1">
      <c r="G127" s="72"/>
      <c r="H127" s="5"/>
      <c r="I127" s="5"/>
      <c r="J127" s="5"/>
    </row>
    <row r="128" spans="3:15" ht="22.35" customHeight="1">
      <c r="G128" s="72"/>
      <c r="H128" s="5"/>
      <c r="I128" s="5"/>
      <c r="J128" s="5"/>
    </row>
    <row r="129" spans="1:10" ht="22.35" customHeight="1">
      <c r="G129" s="72"/>
      <c r="H129" s="5"/>
      <c r="I129" s="5"/>
      <c r="J129" s="5"/>
    </row>
    <row r="130" spans="1:10" ht="22.35" customHeight="1">
      <c r="G130" s="72"/>
      <c r="H130" s="5"/>
      <c r="I130" s="5"/>
      <c r="J130" s="5"/>
    </row>
    <row r="131" spans="1:10" ht="22.35" customHeight="1">
      <c r="G131" s="72"/>
      <c r="H131" s="5"/>
      <c r="I131" s="5"/>
      <c r="J131" s="5"/>
    </row>
    <row r="132" spans="1:10" ht="22.35" customHeight="1">
      <c r="G132" s="72"/>
      <c r="H132" s="5"/>
      <c r="I132" s="5"/>
      <c r="J132" s="5"/>
    </row>
    <row r="133" spans="1:10" ht="22.35" customHeight="1">
      <c r="G133" s="72"/>
      <c r="H133" s="5"/>
      <c r="I133" s="5"/>
      <c r="J133" s="5"/>
    </row>
    <row r="134" spans="1:10" ht="22.35" customHeight="1">
      <c r="G134" s="72"/>
      <c r="H134" s="5"/>
      <c r="I134" s="5"/>
      <c r="J134" s="5"/>
    </row>
    <row r="135" spans="1:10" ht="22.35" customHeight="1">
      <c r="G135" s="72"/>
      <c r="H135" s="5"/>
      <c r="I135" s="5"/>
      <c r="J135" s="5"/>
    </row>
    <row r="136" spans="1:10" ht="22.35" customHeight="1">
      <c r="G136" s="72"/>
      <c r="H136" s="5"/>
      <c r="I136" s="5"/>
      <c r="J136" s="5"/>
    </row>
    <row r="137" spans="1:10" ht="22.35" customHeight="1">
      <c r="G137" s="72"/>
      <c r="H137" s="5"/>
      <c r="I137" s="5"/>
      <c r="J137" s="5"/>
    </row>
    <row r="138" spans="1:10" ht="22.35" customHeight="1">
      <c r="G138" s="72"/>
      <c r="H138" s="5"/>
      <c r="I138" s="5"/>
      <c r="J138" s="5"/>
    </row>
    <row r="139" spans="1:10" ht="22.35" customHeight="1">
      <c r="G139" s="72"/>
      <c r="H139" s="5"/>
      <c r="I139" s="5"/>
      <c r="J139" s="5"/>
    </row>
    <row r="140" spans="1:10" ht="22.35" customHeight="1">
      <c r="G140" s="72"/>
      <c r="H140" s="5"/>
      <c r="I140" s="5"/>
      <c r="J140" s="5"/>
    </row>
    <row r="141" spans="1:10" ht="22.35" customHeight="1">
      <c r="G141" s="72"/>
      <c r="H141" s="5"/>
      <c r="I141" s="5"/>
      <c r="J141" s="5"/>
    </row>
    <row r="142" spans="1:10" ht="22.35" customHeight="1">
      <c r="G142" s="72"/>
      <c r="H142" s="5"/>
      <c r="I142" s="5"/>
      <c r="J142" s="5"/>
    </row>
    <row r="143" spans="1:10" ht="22.35" customHeight="1">
      <c r="H143" s="5"/>
      <c r="I143" s="5"/>
      <c r="J143" s="5"/>
    </row>
    <row r="144" spans="1:10" ht="22.35" customHeight="1">
      <c r="A144" s="1" t="s">
        <v>17</v>
      </c>
      <c r="B144" s="8"/>
      <c r="C144" s="8"/>
      <c r="D144" s="8"/>
      <c r="E144" s="8"/>
      <c r="F144" s="8"/>
      <c r="G144" s="8"/>
      <c r="H144" s="8"/>
      <c r="I144" s="8"/>
      <c r="J144" s="8"/>
    </row>
    <row r="145" spans="1:10" ht="24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</row>
    <row r="146" spans="1:10" ht="22.5" customHeight="1">
      <c r="C146" s="3"/>
    </row>
    <row r="147" spans="1:10" s="56" customFormat="1" ht="24" customHeight="1">
      <c r="A147" s="35"/>
      <c r="B147" s="35"/>
      <c r="C147" s="35"/>
      <c r="D147" s="35"/>
      <c r="E147" s="35"/>
      <c r="F147" s="104"/>
      <c r="G147" s="35"/>
      <c r="H147" s="48"/>
      <c r="I147" s="48"/>
      <c r="J147" s="48"/>
    </row>
    <row r="158" spans="1:10" ht="24" customHeight="1">
      <c r="H158" s="52"/>
      <c r="I158" s="52"/>
      <c r="J158" s="52"/>
    </row>
    <row r="159" spans="1:10" ht="24" customHeight="1">
      <c r="H159" s="52"/>
      <c r="I159" s="52"/>
      <c r="J159" s="52"/>
    </row>
  </sheetData>
  <mergeCells count="17">
    <mergeCell ref="A2:J2"/>
    <mergeCell ref="A3:J3"/>
    <mergeCell ref="A4:J4"/>
    <mergeCell ref="G6:H6"/>
    <mergeCell ref="A9:E9"/>
    <mergeCell ref="I6:J6"/>
    <mergeCell ref="A50:J50"/>
    <mergeCell ref="A98:J98"/>
    <mergeCell ref="A52:J52"/>
    <mergeCell ref="A51:J51"/>
    <mergeCell ref="G102:H102"/>
    <mergeCell ref="G54:H54"/>
    <mergeCell ref="I54:J54"/>
    <mergeCell ref="A100:J100"/>
    <mergeCell ref="I102:J102"/>
    <mergeCell ref="A99:J99"/>
    <mergeCell ref="A57:E57"/>
  </mergeCells>
  <pageMargins left="0.59055118110236227" right="0.15748031496062992" top="0.51181102362204722" bottom="0.35433070866141736" header="0" footer="0"/>
  <pageSetup paperSize="9" scale="76" orientation="portrait" r:id="rId1"/>
  <headerFooter alignWithMargins="0"/>
  <rowBreaks count="2" manualBreakCount="2">
    <brk id="48" max="8" man="1"/>
    <brk id="96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view="pageBreakPreview" zoomScale="70" zoomScaleNormal="100" zoomScaleSheetLayoutView="70" workbookViewId="0">
      <selection activeCell="F81" sqref="F81"/>
    </sheetView>
  </sheetViews>
  <sheetFormatPr defaultColWidth="9.33203125" defaultRowHeight="24" customHeight="1"/>
  <cols>
    <col min="1" max="1" width="3.6640625" style="1" customWidth="1"/>
    <col min="2" max="2" width="3.5" style="1" customWidth="1"/>
    <col min="3" max="3" width="4.6640625" style="1" customWidth="1"/>
    <col min="4" max="4" width="56" style="1" customWidth="1"/>
    <col min="5" max="5" width="10.33203125" style="3" customWidth="1"/>
    <col min="6" max="7" width="18" style="9" customWidth="1"/>
    <col min="8" max="9" width="18" style="1" customWidth="1"/>
    <col min="10" max="10" width="17.1640625" style="4" customWidth="1"/>
    <col min="11" max="12" width="17.6640625" style="4" customWidth="1"/>
    <col min="13" max="16384" width="9.33203125" style="1"/>
  </cols>
  <sheetData>
    <row r="1" spans="1:12" ht="22.35" customHeight="1">
      <c r="I1" s="1">
        <v>5</v>
      </c>
      <c r="J1" s="1"/>
      <c r="K1" s="1"/>
      <c r="L1" s="1"/>
    </row>
    <row r="2" spans="1:12" ht="22.35" customHeight="1">
      <c r="A2" s="149" t="s">
        <v>105</v>
      </c>
      <c r="B2" s="149"/>
      <c r="C2" s="149"/>
      <c r="D2" s="149"/>
      <c r="E2" s="149"/>
      <c r="F2" s="149"/>
      <c r="G2" s="149"/>
      <c r="H2" s="149"/>
      <c r="I2" s="149"/>
      <c r="J2" s="1"/>
      <c r="K2" s="1"/>
      <c r="L2" s="1"/>
    </row>
    <row r="3" spans="1:12" ht="22.35" customHeight="1">
      <c r="A3" s="149" t="s">
        <v>35</v>
      </c>
      <c r="B3" s="149"/>
      <c r="C3" s="149"/>
      <c r="D3" s="149"/>
      <c r="E3" s="149"/>
      <c r="F3" s="149"/>
      <c r="G3" s="149"/>
      <c r="H3" s="149"/>
      <c r="I3" s="149"/>
      <c r="J3" s="1"/>
      <c r="K3" s="1"/>
      <c r="L3" s="1"/>
    </row>
    <row r="4" spans="1:12" ht="22.35" customHeight="1">
      <c r="A4" s="150" t="s">
        <v>167</v>
      </c>
      <c r="B4" s="150"/>
      <c r="C4" s="150"/>
      <c r="D4" s="150"/>
      <c r="E4" s="150"/>
      <c r="F4" s="150"/>
      <c r="G4" s="150"/>
      <c r="H4" s="150"/>
      <c r="I4" s="150"/>
      <c r="J4" s="1"/>
      <c r="K4" s="1"/>
      <c r="L4" s="1"/>
    </row>
    <row r="5" spans="1:12" ht="22.35" customHeight="1">
      <c r="A5" s="24"/>
      <c r="B5" s="63"/>
      <c r="C5" s="64"/>
      <c r="D5" s="64"/>
      <c r="E5" s="64"/>
      <c r="F5" s="10"/>
      <c r="G5" s="10"/>
      <c r="H5" s="10"/>
      <c r="I5" s="26" t="s">
        <v>2</v>
      </c>
      <c r="J5" s="1"/>
      <c r="K5" s="1"/>
      <c r="L5" s="1"/>
    </row>
    <row r="6" spans="1:12" ht="22.35" customHeight="1">
      <c r="A6" s="65"/>
      <c r="B6" s="65"/>
      <c r="C6" s="65"/>
      <c r="D6" s="65"/>
      <c r="E6" s="65"/>
      <c r="F6" s="11" t="s">
        <v>3</v>
      </c>
      <c r="G6" s="11"/>
      <c r="H6" s="152" t="s">
        <v>4</v>
      </c>
      <c r="I6" s="152"/>
      <c r="J6" s="1"/>
      <c r="K6" s="1"/>
      <c r="L6" s="1"/>
    </row>
    <row r="7" spans="1:12" ht="22.35" customHeight="1">
      <c r="A7" s="12"/>
      <c r="B7" s="12"/>
      <c r="C7" s="12"/>
      <c r="D7" s="12"/>
      <c r="E7" s="29" t="s">
        <v>5</v>
      </c>
      <c r="F7" s="12">
        <v>2561</v>
      </c>
      <c r="G7" s="12">
        <v>2560</v>
      </c>
      <c r="H7" s="12">
        <v>2561</v>
      </c>
      <c r="I7" s="12">
        <v>2560</v>
      </c>
      <c r="J7" s="1"/>
      <c r="K7" s="1"/>
      <c r="L7" s="1"/>
    </row>
    <row r="8" spans="1:12" ht="22.35" customHeight="1">
      <c r="A8" s="63"/>
      <c r="B8" s="63"/>
      <c r="C8" s="63"/>
      <c r="D8" s="63"/>
      <c r="E8" s="35"/>
      <c r="F8" s="63"/>
      <c r="G8" s="74"/>
      <c r="H8" s="63"/>
      <c r="I8" s="74"/>
      <c r="J8" s="1"/>
      <c r="K8" s="1"/>
      <c r="L8" s="1"/>
    </row>
    <row r="9" spans="1:12" ht="22.35" customHeight="1">
      <c r="A9" s="25" t="s">
        <v>36</v>
      </c>
      <c r="B9" s="25"/>
      <c r="C9" s="25"/>
      <c r="D9" s="66"/>
      <c r="E9" s="18"/>
      <c r="F9" s="13"/>
      <c r="G9" s="13"/>
      <c r="H9" s="13"/>
      <c r="I9" s="57"/>
      <c r="J9" s="1"/>
      <c r="K9" s="25"/>
      <c r="L9" s="1"/>
    </row>
    <row r="10" spans="1:12" ht="22.35" customHeight="1">
      <c r="A10" s="25"/>
      <c r="B10" s="1" t="s">
        <v>37</v>
      </c>
      <c r="D10" s="66"/>
      <c r="E10" s="18"/>
      <c r="F10" s="14">
        <v>145637745.74000001</v>
      </c>
      <c r="G10" s="7">
        <v>288659113.35000002</v>
      </c>
      <c r="H10" s="5">
        <v>84670615.840000004</v>
      </c>
      <c r="I10" s="5">
        <v>7411720.3300000001</v>
      </c>
      <c r="J10" s="1"/>
      <c r="K10" s="42"/>
      <c r="L10" s="1"/>
    </row>
    <row r="11" spans="1:12" ht="22.35" customHeight="1">
      <c r="B11" s="1" t="s">
        <v>39</v>
      </c>
      <c r="F11" s="14">
        <v>1058187.69</v>
      </c>
      <c r="G11" s="9">
        <v>3825996.05</v>
      </c>
      <c r="H11" s="5">
        <v>4829766.82</v>
      </c>
      <c r="I11" s="5">
        <v>9716821.879999999</v>
      </c>
      <c r="K11" s="42"/>
      <c r="L11" s="1"/>
    </row>
    <row r="12" spans="1:12" ht="22.35" customHeight="1">
      <c r="C12" s="1" t="s">
        <v>40</v>
      </c>
      <c r="F12" s="128">
        <v>146695933.43000001</v>
      </c>
      <c r="G12" s="128">
        <v>292485109.40000004</v>
      </c>
      <c r="H12" s="128">
        <v>89500382.659999996</v>
      </c>
      <c r="I12" s="128">
        <v>17128542.210000001</v>
      </c>
      <c r="K12" s="25"/>
      <c r="L12" s="1"/>
    </row>
    <row r="13" spans="1:12" ht="22.35" customHeight="1">
      <c r="A13" s="1" t="s">
        <v>41</v>
      </c>
      <c r="F13" s="14"/>
      <c r="G13" s="14"/>
      <c r="H13" s="14"/>
      <c r="I13" s="14"/>
      <c r="K13" s="25"/>
      <c r="L13" s="1"/>
    </row>
    <row r="14" spans="1:12" ht="22.35" customHeight="1">
      <c r="B14" s="1" t="s">
        <v>42</v>
      </c>
      <c r="E14" s="1"/>
      <c r="F14" s="5">
        <v>137059045.68000001</v>
      </c>
      <c r="G14" s="7">
        <v>255710827.97</v>
      </c>
      <c r="H14" s="5">
        <v>85179890.949999988</v>
      </c>
      <c r="I14" s="5">
        <v>15212758.35</v>
      </c>
      <c r="K14" s="42"/>
      <c r="L14" s="1"/>
    </row>
    <row r="15" spans="1:12" ht="22.35" customHeight="1">
      <c r="B15" s="1" t="s">
        <v>188</v>
      </c>
      <c r="F15" s="9">
        <v>11536071.459999999</v>
      </c>
      <c r="G15" s="9">
        <v>29213183.059999999</v>
      </c>
      <c r="H15" s="5">
        <v>7332150.9100000001</v>
      </c>
      <c r="I15" s="5">
        <v>1964576.5</v>
      </c>
      <c r="K15" s="42"/>
      <c r="L15" s="1"/>
    </row>
    <row r="16" spans="1:12" ht="22.35" customHeight="1">
      <c r="B16" s="1" t="s">
        <v>44</v>
      </c>
      <c r="E16" s="9"/>
      <c r="F16" s="9">
        <v>18974380.390000001</v>
      </c>
      <c r="G16" s="9">
        <v>15564398.939999988</v>
      </c>
      <c r="H16" s="5">
        <v>14962344.51</v>
      </c>
      <c r="I16" s="5">
        <v>10857445.9</v>
      </c>
      <c r="K16" s="42"/>
      <c r="L16" s="1"/>
    </row>
    <row r="17" spans="1:12" ht="22.35" customHeight="1">
      <c r="B17" s="1" t="s">
        <v>101</v>
      </c>
      <c r="E17" s="9"/>
      <c r="F17" s="9">
        <v>0</v>
      </c>
      <c r="G17" s="9">
        <v>2338940.4900000002</v>
      </c>
      <c r="H17" s="9">
        <v>0</v>
      </c>
      <c r="I17" s="9">
        <v>3410.27</v>
      </c>
      <c r="K17" s="42"/>
      <c r="L17" s="1"/>
    </row>
    <row r="18" spans="1:12" ht="22.35" customHeight="1">
      <c r="B18" s="1" t="s">
        <v>45</v>
      </c>
      <c r="F18" s="15">
        <v>1455200.23</v>
      </c>
      <c r="G18" s="9">
        <v>3808960.69</v>
      </c>
      <c r="H18" s="16">
        <v>292353.79000000004</v>
      </c>
      <c r="I18" s="5">
        <v>439448.79</v>
      </c>
      <c r="K18" s="42"/>
      <c r="L18" s="1"/>
    </row>
    <row r="19" spans="1:12" ht="22.35" customHeight="1">
      <c r="C19" s="1" t="s">
        <v>46</v>
      </c>
      <c r="F19" s="128">
        <v>169024697.76000002</v>
      </c>
      <c r="G19" s="128">
        <v>306636311.14999998</v>
      </c>
      <c r="H19" s="128">
        <v>107766740.16</v>
      </c>
      <c r="I19" s="128">
        <v>28477639.809999999</v>
      </c>
      <c r="K19" s="25"/>
      <c r="L19" s="1"/>
    </row>
    <row r="20" spans="1:12" ht="22.35" customHeight="1">
      <c r="A20" s="25" t="s">
        <v>136</v>
      </c>
      <c r="F20" s="120">
        <v>-22328764.330000013</v>
      </c>
      <c r="G20" s="120">
        <v>-14151201.74999994</v>
      </c>
      <c r="H20" s="120">
        <v>-18266357.5</v>
      </c>
      <c r="I20" s="120">
        <v>-11349097.599999998</v>
      </c>
      <c r="K20" s="25"/>
      <c r="L20" s="1"/>
    </row>
    <row r="21" spans="1:12" ht="22.35" customHeight="1">
      <c r="A21" s="25" t="s">
        <v>174</v>
      </c>
      <c r="E21" s="3">
        <v>29</v>
      </c>
      <c r="F21" s="16">
        <v>0</v>
      </c>
      <c r="G21" s="16">
        <v>55435990.519999996</v>
      </c>
      <c r="H21" s="16">
        <v>0</v>
      </c>
      <c r="I21" s="16">
        <v>0</v>
      </c>
      <c r="K21" s="25"/>
      <c r="L21" s="1"/>
    </row>
    <row r="22" spans="1:12" ht="22.35" customHeight="1">
      <c r="A22" s="25" t="s">
        <v>187</v>
      </c>
      <c r="F22" s="120">
        <v>-22328764.330000013</v>
      </c>
      <c r="G22" s="120">
        <v>41284788.770000055</v>
      </c>
      <c r="H22" s="120">
        <v>-18266357.5</v>
      </c>
      <c r="I22" s="120">
        <v>-11349097.599999998</v>
      </c>
      <c r="K22" s="25"/>
      <c r="L22" s="1"/>
    </row>
    <row r="23" spans="1:12" ht="22.35" customHeight="1">
      <c r="A23" s="25" t="s">
        <v>177</v>
      </c>
      <c r="F23" s="16">
        <v>10437.739999999991</v>
      </c>
      <c r="G23" s="16">
        <v>-517044.36</v>
      </c>
      <c r="H23" s="22">
        <v>-10204.73</v>
      </c>
      <c r="I23" s="16">
        <v>-16247.14</v>
      </c>
      <c r="K23" s="25"/>
      <c r="L23" s="1"/>
    </row>
    <row r="24" spans="1:12" ht="22.35" customHeight="1">
      <c r="A24" s="25" t="s">
        <v>141</v>
      </c>
      <c r="F24" s="120">
        <v>-22318326.590000015</v>
      </c>
      <c r="G24" s="120">
        <v>40767744.410000056</v>
      </c>
      <c r="H24" s="120">
        <v>-18276562.23</v>
      </c>
      <c r="I24" s="120">
        <v>-11365344.739999998</v>
      </c>
      <c r="K24" s="25"/>
      <c r="L24" s="1"/>
    </row>
    <row r="25" spans="1:12" ht="22.35" customHeight="1">
      <c r="A25" s="25" t="s">
        <v>77</v>
      </c>
      <c r="B25" s="25"/>
      <c r="C25" s="25"/>
      <c r="D25" s="25"/>
      <c r="E25" s="18"/>
      <c r="F25" s="5"/>
      <c r="G25" s="5"/>
      <c r="H25" s="5"/>
      <c r="I25" s="5"/>
      <c r="K25" s="5"/>
    </row>
    <row r="26" spans="1:12" ht="22.35" customHeight="1">
      <c r="A26" s="25" t="s">
        <v>96</v>
      </c>
      <c r="B26" s="25"/>
      <c r="C26" s="25"/>
      <c r="D26" s="25"/>
      <c r="E26" s="18"/>
      <c r="F26" s="5"/>
      <c r="G26" s="5"/>
      <c r="H26" s="5"/>
      <c r="I26" s="5"/>
      <c r="K26" s="5"/>
    </row>
    <row r="27" spans="1:12" ht="22.35" customHeight="1">
      <c r="A27" s="25"/>
      <c r="B27" s="25" t="s">
        <v>78</v>
      </c>
      <c r="C27" s="25"/>
      <c r="D27" s="25"/>
      <c r="E27" s="18"/>
      <c r="F27" s="5">
        <v>0</v>
      </c>
      <c r="G27" s="5">
        <v>-564488.06000000052</v>
      </c>
      <c r="H27" s="5">
        <v>0</v>
      </c>
      <c r="I27" s="5">
        <v>0</v>
      </c>
    </row>
    <row r="28" spans="1:12" ht="22.35" customHeight="1">
      <c r="A28" s="25" t="s">
        <v>103</v>
      </c>
      <c r="B28" s="25"/>
      <c r="C28" s="25"/>
      <c r="D28" s="25"/>
      <c r="E28" s="18"/>
      <c r="F28" s="5"/>
      <c r="G28" s="5"/>
      <c r="H28" s="5"/>
      <c r="I28" s="5"/>
    </row>
    <row r="29" spans="1:12" ht="22.35" customHeight="1">
      <c r="B29" s="25" t="s">
        <v>154</v>
      </c>
      <c r="C29" s="25"/>
      <c r="D29" s="25"/>
      <c r="E29" s="18"/>
      <c r="F29" s="5">
        <v>0</v>
      </c>
      <c r="G29" s="15">
        <v>779646</v>
      </c>
      <c r="H29" s="5">
        <v>0</v>
      </c>
      <c r="I29" s="15">
        <v>-106631</v>
      </c>
    </row>
    <row r="30" spans="1:12" ht="22.35" customHeight="1">
      <c r="A30" s="25" t="s">
        <v>153</v>
      </c>
      <c r="B30" s="25"/>
      <c r="C30" s="25"/>
      <c r="D30" s="25"/>
      <c r="E30" s="18"/>
      <c r="F30" s="122">
        <v>0</v>
      </c>
      <c r="G30" s="122">
        <v>215157.93999999948</v>
      </c>
      <c r="H30" s="122">
        <v>0</v>
      </c>
      <c r="I30" s="122">
        <v>-106631</v>
      </c>
    </row>
    <row r="31" spans="1:12" ht="22.35" customHeight="1" thickBot="1">
      <c r="A31" s="25" t="s">
        <v>142</v>
      </c>
      <c r="B31" s="25"/>
      <c r="C31" s="25"/>
      <c r="D31" s="25"/>
      <c r="E31" s="18"/>
      <c r="F31" s="129">
        <v>-22318326.590000015</v>
      </c>
      <c r="G31" s="129">
        <v>40982902.350000054</v>
      </c>
      <c r="H31" s="129">
        <v>-18276562.23</v>
      </c>
      <c r="I31" s="129">
        <v>-11471975.739999998</v>
      </c>
    </row>
    <row r="32" spans="1:12" ht="22.35" customHeight="1" thickTop="1">
      <c r="E32" s="1"/>
      <c r="F32" s="1"/>
      <c r="G32" s="1"/>
    </row>
    <row r="33" spans="1:9" ht="24" customHeight="1">
      <c r="A33" s="1" t="s">
        <v>176</v>
      </c>
      <c r="B33" s="25"/>
      <c r="C33" s="25"/>
      <c r="D33" s="25"/>
      <c r="E33" s="18">
        <v>25</v>
      </c>
      <c r="F33" s="5"/>
      <c r="G33" s="5"/>
      <c r="H33" s="5"/>
      <c r="I33" s="5"/>
    </row>
    <row r="34" spans="1:9" ht="24" customHeight="1">
      <c r="B34" s="1" t="s">
        <v>156</v>
      </c>
      <c r="C34" s="25"/>
      <c r="D34" s="25"/>
      <c r="E34" s="18"/>
      <c r="F34" s="5">
        <v>-0.04</v>
      </c>
      <c r="G34" s="5">
        <v>-2.3010084146341366E-2</v>
      </c>
      <c r="H34" s="5">
        <v>-2.9701394308943089E-2</v>
      </c>
      <c r="I34" s="5">
        <v>-1.8453817235772354E-2</v>
      </c>
    </row>
    <row r="35" spans="1:9" ht="24" customHeight="1">
      <c r="B35" s="1" t="s">
        <v>175</v>
      </c>
      <c r="C35" s="25"/>
      <c r="D35" s="25"/>
      <c r="E35" s="18"/>
      <c r="F35" s="5">
        <v>0</v>
      </c>
      <c r="G35" s="5">
        <v>0.09</v>
      </c>
      <c r="H35" s="5">
        <v>0</v>
      </c>
      <c r="I35" s="5">
        <v>0</v>
      </c>
    </row>
    <row r="36" spans="1:9" ht="24" customHeight="1" thickBot="1">
      <c r="B36" s="25"/>
      <c r="C36" s="1" t="s">
        <v>49</v>
      </c>
      <c r="D36" s="25"/>
      <c r="E36" s="18"/>
      <c r="F36" s="127">
        <v>-0.04</v>
      </c>
      <c r="G36" s="127">
        <v>6.6989915853658627E-2</v>
      </c>
      <c r="H36" s="127">
        <v>-2.9701394308943089E-2</v>
      </c>
      <c r="I36" s="127">
        <v>-1.8453817235772354E-2</v>
      </c>
    </row>
    <row r="37" spans="1:9" ht="24" customHeight="1" thickTop="1">
      <c r="B37" s="25"/>
      <c r="C37" s="25"/>
      <c r="D37" s="25"/>
      <c r="E37" s="18"/>
      <c r="F37" s="5"/>
      <c r="G37" s="5"/>
      <c r="H37" s="5"/>
      <c r="I37" s="5"/>
    </row>
    <row r="38" spans="1:9" ht="22.35" customHeight="1">
      <c r="A38" s="1" t="s">
        <v>87</v>
      </c>
      <c r="F38" s="19">
        <v>615000000</v>
      </c>
      <c r="G38" s="19">
        <v>615000000</v>
      </c>
      <c r="H38" s="19">
        <v>615000000</v>
      </c>
      <c r="I38" s="19">
        <v>615000000</v>
      </c>
    </row>
    <row r="39" spans="1:9" ht="22.35" customHeight="1">
      <c r="F39" s="19"/>
      <c r="G39" s="19"/>
      <c r="H39" s="19"/>
      <c r="I39" s="19"/>
    </row>
    <row r="40" spans="1:9" ht="22.35" customHeight="1">
      <c r="F40" s="19"/>
      <c r="G40" s="19"/>
      <c r="H40" s="19"/>
      <c r="I40" s="74" t="s">
        <v>91</v>
      </c>
    </row>
    <row r="41" spans="1:9" ht="22.35" customHeight="1">
      <c r="F41" s="19"/>
      <c r="G41" s="19"/>
      <c r="H41" s="19"/>
      <c r="I41" s="74"/>
    </row>
    <row r="42" spans="1:9" ht="22.35" customHeight="1">
      <c r="F42" s="19"/>
      <c r="G42" s="19"/>
      <c r="H42" s="19"/>
      <c r="I42" s="74"/>
    </row>
    <row r="43" spans="1:9" ht="22.35" customHeight="1">
      <c r="F43" s="19"/>
      <c r="G43" s="19"/>
      <c r="H43" s="19"/>
      <c r="I43" s="74"/>
    </row>
    <row r="44" spans="1:9" ht="22.35" customHeight="1">
      <c r="F44" s="19"/>
      <c r="G44" s="19"/>
      <c r="H44" s="19"/>
      <c r="I44" s="74"/>
    </row>
    <row r="45" spans="1:9" ht="22.35" customHeight="1">
      <c r="F45" s="19"/>
      <c r="G45" s="19"/>
      <c r="H45" s="19"/>
      <c r="I45" s="74"/>
    </row>
    <row r="46" spans="1:9" ht="22.35" customHeight="1">
      <c r="F46" s="19"/>
      <c r="G46" s="19"/>
      <c r="H46" s="19"/>
      <c r="I46" s="74"/>
    </row>
    <row r="47" spans="1:9" ht="22.35" customHeight="1">
      <c r="F47" s="19"/>
      <c r="G47" s="19"/>
      <c r="H47" s="19"/>
      <c r="I47" s="74"/>
    </row>
    <row r="48" spans="1:9" ht="22.35" customHeight="1">
      <c r="F48" s="19"/>
      <c r="G48" s="19"/>
      <c r="H48" s="19"/>
      <c r="I48" s="74"/>
    </row>
    <row r="49" spans="1:9" ht="22.35" customHeight="1">
      <c r="F49" s="19"/>
      <c r="G49" s="19"/>
      <c r="H49" s="19"/>
      <c r="I49" s="74"/>
    </row>
    <row r="50" spans="1:9" ht="22.35" customHeight="1">
      <c r="A50" s="1" t="s">
        <v>17</v>
      </c>
      <c r="F50" s="19"/>
      <c r="G50" s="19"/>
      <c r="H50" s="19"/>
      <c r="I50" s="74"/>
    </row>
    <row r="51" spans="1:9" ht="22.35" customHeight="1">
      <c r="I51" s="1">
        <v>6</v>
      </c>
    </row>
    <row r="52" spans="1:9" ht="22.35" customHeight="1">
      <c r="A52" s="149" t="s">
        <v>105</v>
      </c>
      <c r="B52" s="149"/>
      <c r="C52" s="149"/>
      <c r="D52" s="149"/>
      <c r="E52" s="149"/>
      <c r="F52" s="149"/>
      <c r="G52" s="149"/>
      <c r="H52" s="149"/>
      <c r="I52" s="149"/>
    </row>
    <row r="53" spans="1:9" ht="22.35" customHeight="1">
      <c r="A53" s="149" t="s">
        <v>35</v>
      </c>
      <c r="B53" s="149"/>
      <c r="C53" s="149"/>
      <c r="D53" s="149"/>
      <c r="E53" s="149"/>
      <c r="F53" s="149"/>
      <c r="G53" s="149"/>
      <c r="H53" s="149"/>
      <c r="I53" s="149"/>
    </row>
    <row r="54" spans="1:9" ht="22.35" customHeight="1">
      <c r="A54" s="150" t="s">
        <v>168</v>
      </c>
      <c r="B54" s="150"/>
      <c r="C54" s="150"/>
      <c r="D54" s="150"/>
      <c r="E54" s="150"/>
      <c r="F54" s="150"/>
      <c r="G54" s="150"/>
      <c r="H54" s="150"/>
      <c r="I54" s="150"/>
    </row>
    <row r="55" spans="1:9" ht="22.35" customHeight="1">
      <c r="A55" s="24"/>
      <c r="B55" s="63"/>
      <c r="C55" s="64"/>
      <c r="D55" s="64"/>
      <c r="E55" s="64"/>
      <c r="F55" s="10"/>
      <c r="G55" s="10"/>
      <c r="H55" s="10"/>
      <c r="I55" s="26" t="s">
        <v>2</v>
      </c>
    </row>
    <row r="56" spans="1:9" ht="22.35" customHeight="1">
      <c r="A56" s="65"/>
      <c r="B56" s="65"/>
      <c r="C56" s="65"/>
      <c r="D56" s="65"/>
      <c r="E56" s="65"/>
      <c r="F56" s="11" t="s">
        <v>3</v>
      </c>
      <c r="G56" s="11"/>
      <c r="H56" s="152" t="s">
        <v>4</v>
      </c>
      <c r="I56" s="152"/>
    </row>
    <row r="57" spans="1:9" ht="22.35" customHeight="1">
      <c r="A57" s="12"/>
      <c r="B57" s="12"/>
      <c r="C57" s="12"/>
      <c r="D57" s="12"/>
      <c r="E57" s="119" t="s">
        <v>5</v>
      </c>
      <c r="F57" s="12">
        <v>2561</v>
      </c>
      <c r="G57" s="12">
        <v>2560</v>
      </c>
      <c r="H57" s="12">
        <v>2561</v>
      </c>
      <c r="I57" s="12">
        <v>2560</v>
      </c>
    </row>
    <row r="58" spans="1:9" ht="22.35" customHeight="1">
      <c r="A58" s="63"/>
      <c r="B58" s="63"/>
      <c r="C58" s="63"/>
      <c r="D58" s="63"/>
      <c r="E58" s="118"/>
      <c r="F58" s="63"/>
      <c r="G58" s="74"/>
      <c r="H58" s="63"/>
      <c r="I58" s="74"/>
    </row>
    <row r="59" spans="1:9" ht="22.35" customHeight="1">
      <c r="A59" s="25" t="s">
        <v>36</v>
      </c>
      <c r="B59" s="25"/>
      <c r="C59" s="25"/>
      <c r="D59" s="66"/>
      <c r="E59" s="18"/>
      <c r="F59" s="13"/>
      <c r="G59" s="13"/>
      <c r="H59" s="13"/>
      <c r="I59" s="57"/>
    </row>
    <row r="60" spans="1:9" ht="21.75">
      <c r="A60" s="25"/>
      <c r="B60" s="1" t="s">
        <v>37</v>
      </c>
      <c r="D60" s="66"/>
      <c r="E60" s="18"/>
      <c r="F60" s="14">
        <v>308436631.04000002</v>
      </c>
      <c r="G60" s="14">
        <v>424725505.55000001</v>
      </c>
      <c r="H60" s="5">
        <v>205551651.56</v>
      </c>
      <c r="I60" s="5">
        <v>14698896.289999999</v>
      </c>
    </row>
    <row r="61" spans="1:9" ht="22.35" customHeight="1">
      <c r="B61" s="1" t="s">
        <v>39</v>
      </c>
      <c r="F61" s="14">
        <v>3805681.48</v>
      </c>
      <c r="G61" s="9">
        <v>5999892.4499999993</v>
      </c>
      <c r="H61" s="5">
        <v>11370013.43</v>
      </c>
      <c r="I61" s="5">
        <v>19361142.119999997</v>
      </c>
    </row>
    <row r="62" spans="1:9" ht="22.35" customHeight="1">
      <c r="C62" s="1" t="s">
        <v>40</v>
      </c>
      <c r="F62" s="128">
        <v>312242312.52000004</v>
      </c>
      <c r="G62" s="128">
        <v>430725398</v>
      </c>
      <c r="H62" s="128">
        <v>216921664.99000001</v>
      </c>
      <c r="I62" s="128">
        <v>34060038.409999996</v>
      </c>
    </row>
    <row r="63" spans="1:9" ht="22.35" customHeight="1">
      <c r="A63" s="1" t="s">
        <v>41</v>
      </c>
      <c r="F63" s="14"/>
      <c r="G63" s="14"/>
      <c r="H63" s="14"/>
      <c r="I63" s="14"/>
    </row>
    <row r="64" spans="1:9" ht="22.35" customHeight="1">
      <c r="B64" s="1" t="s">
        <v>42</v>
      </c>
      <c r="E64" s="1"/>
      <c r="F64" s="5">
        <v>313261841.92000002</v>
      </c>
      <c r="G64" s="5">
        <v>385459932.25999999</v>
      </c>
      <c r="H64" s="5">
        <v>222651927.22999999</v>
      </c>
      <c r="I64" s="5">
        <v>31571068.969999999</v>
      </c>
    </row>
    <row r="65" spans="1:12" ht="22.35" customHeight="1">
      <c r="B65" s="1" t="s">
        <v>188</v>
      </c>
      <c r="F65" s="9">
        <v>27462945.52</v>
      </c>
      <c r="G65" s="9">
        <v>43818271.759999998</v>
      </c>
      <c r="H65" s="5">
        <v>19111467.91</v>
      </c>
      <c r="I65" s="5">
        <v>3787086.32</v>
      </c>
    </row>
    <row r="66" spans="1:12" ht="22.35" customHeight="1">
      <c r="B66" s="1" t="s">
        <v>44</v>
      </c>
      <c r="E66" s="9"/>
      <c r="F66" s="9">
        <v>48705641.57</v>
      </c>
      <c r="G66" s="9">
        <v>34130049.93</v>
      </c>
      <c r="H66" s="5">
        <v>38585378.990000002</v>
      </c>
      <c r="I66" s="5">
        <v>22431393.100000001</v>
      </c>
    </row>
    <row r="67" spans="1:12" ht="22.35" customHeight="1">
      <c r="B67" s="1" t="s">
        <v>101</v>
      </c>
      <c r="E67" s="9"/>
      <c r="F67" s="9">
        <v>0</v>
      </c>
      <c r="G67" s="9">
        <v>14346390.43</v>
      </c>
      <c r="H67" s="9">
        <v>0</v>
      </c>
      <c r="I67" s="9">
        <v>12734.92</v>
      </c>
    </row>
    <row r="68" spans="1:12" ht="22.35" customHeight="1">
      <c r="B68" s="1" t="s">
        <v>45</v>
      </c>
      <c r="F68" s="15">
        <v>3951266.82</v>
      </c>
      <c r="G68" s="9">
        <v>6632705.2299999995</v>
      </c>
      <c r="H68" s="16">
        <v>529845.38</v>
      </c>
      <c r="I68" s="5">
        <v>844062.36</v>
      </c>
    </row>
    <row r="69" spans="1:12" ht="22.35" customHeight="1">
      <c r="C69" s="1" t="s">
        <v>46</v>
      </c>
      <c r="F69" s="128">
        <v>393381695.82999998</v>
      </c>
      <c r="G69" s="128">
        <v>484387349.61000001</v>
      </c>
      <c r="H69" s="128">
        <v>280878619.50999999</v>
      </c>
      <c r="I69" s="128">
        <v>58646345.670000002</v>
      </c>
    </row>
    <row r="70" spans="1:12" ht="22.35" customHeight="1">
      <c r="A70" s="25" t="s">
        <v>136</v>
      </c>
      <c r="F70" s="120">
        <v>-81139383.309999943</v>
      </c>
      <c r="G70" s="120">
        <v>-53661951.610000014</v>
      </c>
      <c r="H70" s="120">
        <v>-63956954.519999981</v>
      </c>
      <c r="I70" s="120">
        <v>-24586307.260000005</v>
      </c>
    </row>
    <row r="71" spans="1:12" ht="22.35" customHeight="1">
      <c r="A71" s="25" t="s">
        <v>174</v>
      </c>
      <c r="E71" s="3">
        <v>29</v>
      </c>
      <c r="F71" s="16">
        <v>0</v>
      </c>
      <c r="G71" s="16">
        <v>30756257.320000008</v>
      </c>
      <c r="H71" s="16">
        <v>0</v>
      </c>
      <c r="I71" s="16">
        <v>0</v>
      </c>
      <c r="K71" s="1"/>
      <c r="L71" s="1"/>
    </row>
    <row r="72" spans="1:12" ht="22.35" customHeight="1">
      <c r="A72" s="25" t="s">
        <v>149</v>
      </c>
      <c r="F72" s="120">
        <v>-81139383.309999943</v>
      </c>
      <c r="G72" s="120">
        <v>-22905694.290000007</v>
      </c>
      <c r="H72" s="120">
        <v>-63956954.519999981</v>
      </c>
      <c r="I72" s="120">
        <v>-24586307.260000005</v>
      </c>
      <c r="K72" s="1"/>
      <c r="L72" s="1"/>
    </row>
    <row r="73" spans="1:12" ht="22.35" customHeight="1">
      <c r="A73" s="25" t="s">
        <v>177</v>
      </c>
      <c r="E73" s="3">
        <v>24</v>
      </c>
      <c r="F73" s="16">
        <v>154680.51999999999</v>
      </c>
      <c r="G73" s="16">
        <v>-517044.36</v>
      </c>
      <c r="H73" s="22">
        <v>-19490.39</v>
      </c>
      <c r="I73" s="16">
        <v>-16247.14</v>
      </c>
      <c r="K73" s="1"/>
      <c r="L73" s="1"/>
    </row>
    <row r="74" spans="1:12" ht="22.35" customHeight="1">
      <c r="A74" s="25" t="s">
        <v>119</v>
      </c>
      <c r="F74" s="120">
        <v>-80984702.789999947</v>
      </c>
      <c r="G74" s="120">
        <v>-23422738.650000006</v>
      </c>
      <c r="H74" s="120">
        <v>-63976444.909999982</v>
      </c>
      <c r="I74" s="120">
        <v>-24602554.400000006</v>
      </c>
      <c r="K74" s="1"/>
      <c r="L74" s="1"/>
    </row>
    <row r="75" spans="1:12" ht="22.35" customHeight="1">
      <c r="A75" s="25" t="s">
        <v>77</v>
      </c>
      <c r="B75" s="25"/>
      <c r="C75" s="25"/>
      <c r="D75" s="25"/>
      <c r="E75" s="18"/>
      <c r="F75" s="5"/>
      <c r="G75" s="5"/>
      <c r="H75" s="5"/>
      <c r="I75" s="5"/>
    </row>
    <row r="76" spans="1:12" ht="22.35" customHeight="1">
      <c r="A76" s="25" t="s">
        <v>96</v>
      </c>
      <c r="B76" s="25"/>
      <c r="C76" s="25"/>
      <c r="D76" s="25"/>
      <c r="E76" s="18"/>
      <c r="F76" s="5"/>
      <c r="G76" s="5"/>
      <c r="H76" s="5"/>
      <c r="I76" s="5"/>
    </row>
    <row r="77" spans="1:12" ht="22.35" customHeight="1">
      <c r="A77" s="25"/>
      <c r="B77" s="25" t="s">
        <v>78</v>
      </c>
      <c r="C77" s="25"/>
      <c r="D77" s="25"/>
      <c r="E77" s="18"/>
      <c r="F77" s="5">
        <v>0</v>
      </c>
      <c r="G77" s="5">
        <v>4603477.13</v>
      </c>
      <c r="H77" s="5">
        <v>0</v>
      </c>
      <c r="I77" s="5">
        <v>0</v>
      </c>
    </row>
    <row r="78" spans="1:12" ht="22.35" customHeight="1">
      <c r="A78" s="25" t="s">
        <v>103</v>
      </c>
      <c r="B78" s="25"/>
      <c r="C78" s="25"/>
      <c r="D78" s="25"/>
      <c r="E78" s="18"/>
      <c r="F78" s="5"/>
      <c r="G78" s="5"/>
      <c r="H78" s="5"/>
      <c r="I78" s="5"/>
    </row>
    <row r="79" spans="1:12" ht="22.5" customHeight="1">
      <c r="B79" s="25" t="s">
        <v>154</v>
      </c>
      <c r="C79" s="25"/>
      <c r="D79" s="25"/>
      <c r="E79" s="18"/>
      <c r="F79" s="5">
        <v>0</v>
      </c>
      <c r="G79" s="15">
        <v>779646</v>
      </c>
      <c r="H79" s="5">
        <v>0</v>
      </c>
      <c r="I79" s="15">
        <v>-106631</v>
      </c>
      <c r="J79" s="1"/>
      <c r="K79" s="1"/>
      <c r="L79" s="1"/>
    </row>
    <row r="80" spans="1:12" ht="22.5" customHeight="1">
      <c r="A80" s="25" t="s">
        <v>153</v>
      </c>
      <c r="B80" s="25"/>
      <c r="C80" s="25"/>
      <c r="D80" s="25"/>
      <c r="E80" s="18"/>
      <c r="F80" s="122">
        <v>0</v>
      </c>
      <c r="G80" s="122">
        <v>5383123.1299999999</v>
      </c>
      <c r="H80" s="122">
        <v>0</v>
      </c>
      <c r="I80" s="122">
        <v>-106631</v>
      </c>
      <c r="J80" s="1"/>
      <c r="K80" s="1"/>
      <c r="L80" s="1"/>
    </row>
    <row r="81" spans="1:9" ht="24" customHeight="1" thickBot="1">
      <c r="A81" s="25" t="s">
        <v>118</v>
      </c>
      <c r="B81" s="25"/>
      <c r="C81" s="25"/>
      <c r="D81" s="25"/>
      <c r="E81" s="18"/>
      <c r="F81" s="129">
        <v>-80984702.789999947</v>
      </c>
      <c r="G81" s="129">
        <v>-18039615.520000007</v>
      </c>
      <c r="H81" s="129">
        <v>-63976444.909999982</v>
      </c>
      <c r="I81" s="129">
        <v>-24709185.400000006</v>
      </c>
    </row>
    <row r="82" spans="1:9" ht="24" customHeight="1" thickTop="1">
      <c r="E82" s="1"/>
      <c r="F82" s="4"/>
      <c r="G82" s="4"/>
      <c r="H82" s="4"/>
      <c r="I82" s="4"/>
    </row>
    <row r="83" spans="1:9" ht="24" customHeight="1">
      <c r="A83" s="1" t="s">
        <v>176</v>
      </c>
      <c r="B83" s="25"/>
      <c r="C83" s="25"/>
      <c r="D83" s="25"/>
      <c r="E83" s="18">
        <v>25</v>
      </c>
      <c r="F83" s="5"/>
      <c r="G83" s="5"/>
      <c r="H83" s="5"/>
      <c r="I83" s="5"/>
    </row>
    <row r="84" spans="1:9" ht="24" customHeight="1">
      <c r="B84" s="1" t="s">
        <v>156</v>
      </c>
      <c r="C84" s="25"/>
      <c r="D84" s="25"/>
      <c r="E84" s="18"/>
      <c r="F84" s="5">
        <v>-0.13193395660162593</v>
      </c>
      <c r="G84" s="5">
        <v>-0.09</v>
      </c>
      <c r="H84" s="5">
        <v>-0.10399504799999996</v>
      </c>
      <c r="I84" s="5">
        <v>-3.9977735382113827E-2</v>
      </c>
    </row>
    <row r="85" spans="1:9" ht="24" customHeight="1">
      <c r="B85" s="1" t="s">
        <v>175</v>
      </c>
      <c r="C85" s="25"/>
      <c r="D85" s="25"/>
      <c r="E85" s="18"/>
      <c r="F85" s="5">
        <v>0</v>
      </c>
      <c r="G85" s="5">
        <v>5.0010174504065051E-2</v>
      </c>
      <c r="H85" s="5">
        <v>0</v>
      </c>
      <c r="I85" s="5">
        <v>0</v>
      </c>
    </row>
    <row r="86" spans="1:9" ht="24" customHeight="1" thickBot="1">
      <c r="B86" s="25"/>
      <c r="C86" s="1" t="s">
        <v>49</v>
      </c>
      <c r="D86" s="25"/>
      <c r="E86" s="18"/>
      <c r="F86" s="127">
        <v>-0.13193395660162593</v>
      </c>
      <c r="G86" s="127">
        <v>-3.9989825495934946E-2</v>
      </c>
      <c r="H86" s="127">
        <v>-0.10399504799999996</v>
      </c>
      <c r="I86" s="127">
        <v>-3.9977735382113827E-2</v>
      </c>
    </row>
    <row r="87" spans="1:9" ht="24" customHeight="1" thickTop="1">
      <c r="B87" s="25"/>
      <c r="C87" s="25"/>
      <c r="D87" s="25"/>
      <c r="E87" s="18"/>
      <c r="F87" s="5"/>
      <c r="G87" s="5"/>
      <c r="H87" s="5"/>
      <c r="I87" s="5"/>
    </row>
    <row r="88" spans="1:9" ht="24" customHeight="1">
      <c r="A88" s="1" t="s">
        <v>87</v>
      </c>
      <c r="F88" s="19">
        <v>615000000</v>
      </c>
      <c r="G88" s="19">
        <v>615000000</v>
      </c>
      <c r="H88" s="19">
        <v>615000000</v>
      </c>
      <c r="I88" s="19">
        <v>615000000</v>
      </c>
    </row>
    <row r="89" spans="1:9" ht="24" customHeight="1">
      <c r="F89" s="19"/>
      <c r="G89" s="19"/>
      <c r="H89" s="19"/>
      <c r="I89" s="19"/>
    </row>
    <row r="90" spans="1:9" ht="24" customHeight="1">
      <c r="F90" s="19"/>
      <c r="G90" s="19"/>
      <c r="H90" s="19"/>
      <c r="I90" s="74" t="s">
        <v>91</v>
      </c>
    </row>
    <row r="91" spans="1:9" ht="24" customHeight="1">
      <c r="F91" s="19"/>
      <c r="G91" s="19"/>
      <c r="H91" s="19"/>
      <c r="I91" s="74"/>
    </row>
    <row r="92" spans="1:9" ht="24" customHeight="1">
      <c r="F92" s="19"/>
      <c r="G92" s="19"/>
      <c r="H92" s="19"/>
      <c r="I92" s="74"/>
    </row>
    <row r="93" spans="1:9" ht="24" customHeight="1">
      <c r="F93" s="19"/>
      <c r="G93" s="19"/>
      <c r="H93" s="19"/>
      <c r="I93" s="74"/>
    </row>
    <row r="94" spans="1:9" ht="24" customHeight="1">
      <c r="F94" s="5"/>
      <c r="G94" s="19"/>
      <c r="H94" s="5"/>
      <c r="I94" s="74"/>
    </row>
    <row r="95" spans="1:9" ht="24" customHeight="1">
      <c r="F95" s="5"/>
      <c r="G95" s="19"/>
      <c r="H95" s="5"/>
      <c r="I95" s="74"/>
    </row>
    <row r="96" spans="1:9" ht="24" customHeight="1">
      <c r="F96" s="5"/>
      <c r="G96" s="19"/>
      <c r="H96" s="5"/>
      <c r="I96" s="74"/>
    </row>
    <row r="97" spans="1:9" ht="24" customHeight="1">
      <c r="F97" s="5"/>
      <c r="G97" s="19"/>
      <c r="H97" s="5"/>
      <c r="I97" s="74"/>
    </row>
    <row r="98" spans="1:9" ht="24" customHeight="1">
      <c r="F98" s="5"/>
      <c r="G98" s="19"/>
      <c r="H98" s="5"/>
      <c r="I98" s="74"/>
    </row>
    <row r="99" spans="1:9" ht="24" customHeight="1">
      <c r="A99" s="1" t="s">
        <v>17</v>
      </c>
      <c r="F99" s="19"/>
      <c r="G99" s="19"/>
      <c r="H99" s="19"/>
      <c r="I99" s="74"/>
    </row>
  </sheetData>
  <mergeCells count="8">
    <mergeCell ref="A53:I53"/>
    <mergeCell ref="A54:I54"/>
    <mergeCell ref="H56:I56"/>
    <mergeCell ref="A2:I2"/>
    <mergeCell ref="A3:I3"/>
    <mergeCell ref="A4:I4"/>
    <mergeCell ref="H6:I6"/>
    <mergeCell ref="A52:I52"/>
  </mergeCells>
  <printOptions horizontalCentered="1"/>
  <pageMargins left="0.59055118110236227" right="0.15748031496062992" top="0.51181102362204722" bottom="0.35433070866141736" header="0" footer="0"/>
  <pageSetup paperSize="9" scale="73" orientation="portrait" r:id="rId1"/>
  <headerFooter alignWithMargins="0"/>
  <rowBreaks count="1" manualBreakCount="1">
    <brk id="5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view="pageBreakPreview" zoomScale="80" zoomScaleNormal="100" zoomScaleSheetLayoutView="80" workbookViewId="0">
      <selection activeCell="E83" sqref="E83:E84"/>
    </sheetView>
  </sheetViews>
  <sheetFormatPr defaultColWidth="9.33203125" defaultRowHeight="21"/>
  <cols>
    <col min="1" max="1" width="55" style="21" customWidth="1"/>
    <col min="2" max="2" width="10.33203125" style="21" customWidth="1"/>
    <col min="3" max="7" width="18.1640625" style="59" customWidth="1"/>
    <col min="8" max="8" width="20" style="59" customWidth="1"/>
    <col min="9" max="9" width="5.1640625" style="21" customWidth="1"/>
    <col min="10" max="10" width="26.33203125" style="21" customWidth="1"/>
    <col min="11" max="11" width="22" style="21" customWidth="1"/>
    <col min="12" max="12" width="14.83203125" style="21" bestFit="1" customWidth="1"/>
    <col min="13" max="16384" width="9.33203125" style="21"/>
  </cols>
  <sheetData>
    <row r="1" spans="1:11" ht="21.75">
      <c r="H1" s="142">
        <v>7</v>
      </c>
    </row>
    <row r="2" spans="1:11" ht="22.35" customHeight="1">
      <c r="A2" s="149" t="s">
        <v>105</v>
      </c>
      <c r="B2" s="149"/>
      <c r="C2" s="149"/>
      <c r="D2" s="149"/>
      <c r="E2" s="149"/>
      <c r="F2" s="149"/>
      <c r="G2" s="149"/>
      <c r="H2" s="149"/>
      <c r="I2" s="61"/>
      <c r="J2" s="61"/>
      <c r="K2" s="61"/>
    </row>
    <row r="3" spans="1:11" ht="22.35" customHeight="1">
      <c r="A3" s="149" t="s">
        <v>47</v>
      </c>
      <c r="B3" s="149"/>
      <c r="C3" s="149"/>
      <c r="D3" s="149"/>
      <c r="E3" s="149"/>
      <c r="F3" s="149"/>
      <c r="G3" s="149"/>
      <c r="H3" s="149"/>
      <c r="I3" s="1"/>
      <c r="J3" s="1"/>
    </row>
    <row r="4" spans="1:11" ht="22.35" customHeight="1">
      <c r="A4" s="149" t="s">
        <v>168</v>
      </c>
      <c r="B4" s="149"/>
      <c r="C4" s="149"/>
      <c r="D4" s="149"/>
      <c r="E4" s="149"/>
      <c r="F4" s="149"/>
      <c r="G4" s="149"/>
      <c r="H4" s="149"/>
      <c r="I4" s="1"/>
      <c r="J4" s="1"/>
    </row>
    <row r="5" spans="1:11" ht="22.35" customHeight="1">
      <c r="A5" s="106"/>
      <c r="B5" s="106"/>
      <c r="C5" s="43"/>
      <c r="D5" s="44"/>
      <c r="E5" s="44"/>
      <c r="F5" s="44"/>
      <c r="G5" s="44"/>
      <c r="H5" s="45" t="s">
        <v>2</v>
      </c>
      <c r="I5" s="1"/>
      <c r="J5" s="1"/>
    </row>
    <row r="6" spans="1:11" ht="22.35" customHeight="1">
      <c r="A6" s="104"/>
      <c r="B6" s="104"/>
      <c r="C6" s="107"/>
      <c r="D6" s="107"/>
      <c r="E6" s="155"/>
      <c r="F6" s="155"/>
      <c r="G6" s="109" t="s">
        <v>132</v>
      </c>
      <c r="H6" s="107"/>
      <c r="I6" s="1"/>
      <c r="J6" s="1"/>
    </row>
    <row r="7" spans="1:11" ht="22.35" customHeight="1">
      <c r="A7" s="116"/>
      <c r="B7" s="116"/>
      <c r="C7" s="107"/>
      <c r="D7" s="107"/>
      <c r="E7" s="156" t="s">
        <v>134</v>
      </c>
      <c r="F7" s="156"/>
      <c r="G7" s="117" t="s">
        <v>131</v>
      </c>
      <c r="H7" s="107"/>
      <c r="I7" s="1"/>
      <c r="J7" s="1"/>
    </row>
    <row r="8" spans="1:11" ht="22.35" customHeight="1">
      <c r="A8" s="47"/>
      <c r="B8" s="47"/>
      <c r="C8" s="108" t="s">
        <v>129</v>
      </c>
      <c r="D8" s="108" t="s">
        <v>48</v>
      </c>
      <c r="E8" s="109" t="s">
        <v>30</v>
      </c>
      <c r="F8" s="107"/>
      <c r="G8" s="110" t="s">
        <v>75</v>
      </c>
      <c r="H8" s="111"/>
      <c r="I8" s="1"/>
      <c r="J8" s="1"/>
    </row>
    <row r="9" spans="1:11" ht="22.35" customHeight="1">
      <c r="A9" s="106"/>
      <c r="B9" s="106" t="s">
        <v>5</v>
      </c>
      <c r="C9" s="112" t="s">
        <v>130</v>
      </c>
      <c r="D9" s="112" t="s">
        <v>65</v>
      </c>
      <c r="E9" s="113" t="s">
        <v>50</v>
      </c>
      <c r="F9" s="113" t="s">
        <v>32</v>
      </c>
      <c r="G9" s="113" t="s">
        <v>76</v>
      </c>
      <c r="H9" s="113" t="s">
        <v>49</v>
      </c>
      <c r="I9" s="1"/>
      <c r="J9" s="1"/>
    </row>
    <row r="10" spans="1:11" ht="22.35" customHeight="1">
      <c r="A10" s="1"/>
      <c r="B10" s="3"/>
      <c r="C10" s="51"/>
      <c r="D10" s="51"/>
      <c r="E10" s="51"/>
      <c r="F10" s="51"/>
      <c r="G10" s="51"/>
      <c r="H10" s="51"/>
      <c r="I10" s="1"/>
      <c r="J10" s="1"/>
    </row>
    <row r="11" spans="1:11" ht="22.35" customHeight="1">
      <c r="A11" s="1" t="s">
        <v>169</v>
      </c>
      <c r="B11" s="3"/>
      <c r="C11" s="4">
        <v>615000000</v>
      </c>
      <c r="D11" s="5">
        <v>709150970.58000004</v>
      </c>
      <c r="E11" s="5">
        <v>25600000</v>
      </c>
      <c r="F11" s="4">
        <v>-100093680.05999985</v>
      </c>
      <c r="G11" s="4">
        <v>0</v>
      </c>
      <c r="H11" s="5">
        <v>1249657290.52</v>
      </c>
      <c r="I11" s="1"/>
      <c r="J11" s="1"/>
    </row>
    <row r="12" spans="1:11" ht="22.35" customHeight="1">
      <c r="A12" s="1" t="s">
        <v>88</v>
      </c>
      <c r="B12" s="3"/>
      <c r="C12" s="5"/>
      <c r="D12" s="5"/>
      <c r="E12" s="5"/>
      <c r="F12" s="5"/>
      <c r="G12" s="5"/>
      <c r="H12" s="5"/>
      <c r="I12" s="1"/>
      <c r="J12" s="1"/>
    </row>
    <row r="13" spans="1:11" ht="22.35" customHeight="1">
      <c r="A13" s="1" t="s">
        <v>119</v>
      </c>
      <c r="B13" s="3"/>
      <c r="C13" s="5">
        <v>0</v>
      </c>
      <c r="D13" s="5">
        <v>0</v>
      </c>
      <c r="E13" s="5">
        <v>0</v>
      </c>
      <c r="F13" s="5">
        <v>-80984702.789999947</v>
      </c>
      <c r="G13" s="5">
        <v>0</v>
      </c>
      <c r="H13" s="5">
        <v>-80984702.789999947</v>
      </c>
      <c r="I13" s="1"/>
      <c r="J13" s="1"/>
    </row>
    <row r="14" spans="1:11" ht="22.35" customHeight="1" thickBot="1">
      <c r="A14" s="1" t="s">
        <v>170</v>
      </c>
      <c r="B14" s="3"/>
      <c r="C14" s="127">
        <v>615000000</v>
      </c>
      <c r="D14" s="127">
        <v>709150970.58000004</v>
      </c>
      <c r="E14" s="127">
        <v>25600000</v>
      </c>
      <c r="F14" s="127">
        <v>-181078382.84999979</v>
      </c>
      <c r="G14" s="127">
        <v>0</v>
      </c>
      <c r="H14" s="127">
        <v>1168672587.73</v>
      </c>
      <c r="I14" s="1"/>
      <c r="J14" s="7"/>
    </row>
    <row r="15" spans="1:11" ht="22.35" customHeight="1" thickTop="1">
      <c r="A15" s="1"/>
      <c r="B15" s="3"/>
      <c r="C15" s="4"/>
      <c r="D15" s="4"/>
      <c r="E15" s="5"/>
      <c r="F15" s="4"/>
      <c r="G15" s="4"/>
      <c r="H15" s="4"/>
      <c r="I15" s="1"/>
      <c r="J15" s="7"/>
    </row>
    <row r="16" spans="1:11" ht="22.35" customHeight="1">
      <c r="A16" s="1" t="s">
        <v>112</v>
      </c>
      <c r="B16" s="3"/>
      <c r="C16" s="4">
        <v>615000000</v>
      </c>
      <c r="D16" s="5">
        <v>709150970.58000004</v>
      </c>
      <c r="E16" s="5">
        <v>25600000</v>
      </c>
      <c r="F16" s="5">
        <v>-14076603.74</v>
      </c>
      <c r="G16" s="5">
        <v>13670048.810000001</v>
      </c>
      <c r="H16" s="5">
        <v>1349344415.6499999</v>
      </c>
      <c r="I16" s="1"/>
      <c r="J16" s="4"/>
    </row>
    <row r="17" spans="1:10" ht="22.35" customHeight="1">
      <c r="A17" s="1" t="s">
        <v>88</v>
      </c>
      <c r="B17" s="3"/>
      <c r="C17" s="5"/>
      <c r="D17" s="5"/>
      <c r="E17" s="5"/>
      <c r="F17" s="4"/>
      <c r="G17" s="5"/>
      <c r="H17" s="5"/>
      <c r="I17" s="1"/>
      <c r="J17" s="4"/>
    </row>
    <row r="18" spans="1:10" ht="22.35" customHeight="1">
      <c r="A18" s="1" t="s">
        <v>119</v>
      </c>
      <c r="B18" s="3"/>
      <c r="C18" s="5">
        <v>0</v>
      </c>
      <c r="D18" s="5">
        <v>0</v>
      </c>
      <c r="E18" s="5">
        <v>0</v>
      </c>
      <c r="F18" s="5">
        <v>-23422738.650000006</v>
      </c>
      <c r="G18" s="5">
        <v>4603477.13</v>
      </c>
      <c r="H18" s="5">
        <v>-18819261.520000007</v>
      </c>
      <c r="I18" s="1"/>
      <c r="J18" s="4"/>
    </row>
    <row r="19" spans="1:10" ht="22.35" customHeight="1">
      <c r="A19" s="1" t="s">
        <v>120</v>
      </c>
      <c r="B19" s="3"/>
      <c r="C19" s="5">
        <v>0</v>
      </c>
      <c r="D19" s="5">
        <v>0</v>
      </c>
      <c r="E19" s="5">
        <v>0</v>
      </c>
      <c r="F19" s="5">
        <v>779646</v>
      </c>
      <c r="G19" s="5">
        <v>0</v>
      </c>
      <c r="H19" s="5">
        <v>779646</v>
      </c>
      <c r="I19" s="1"/>
      <c r="J19" s="1"/>
    </row>
    <row r="20" spans="1:10" ht="22.35" customHeight="1" thickBot="1">
      <c r="A20" s="1" t="s">
        <v>135</v>
      </c>
      <c r="B20" s="3"/>
      <c r="C20" s="127">
        <v>615000000</v>
      </c>
      <c r="D20" s="127">
        <v>709150970.58000004</v>
      </c>
      <c r="E20" s="127">
        <v>25600000</v>
      </c>
      <c r="F20" s="127">
        <v>-36719696.390000008</v>
      </c>
      <c r="G20" s="127">
        <v>18273525.940000001</v>
      </c>
      <c r="H20" s="127">
        <v>1331304800.1299999</v>
      </c>
      <c r="I20" s="4"/>
      <c r="J20" s="7"/>
    </row>
    <row r="21" spans="1:10" ht="22.35" customHeight="1" thickTop="1">
      <c r="A21" s="1"/>
      <c r="B21" s="3"/>
      <c r="G21" s="76"/>
      <c r="H21" s="76"/>
      <c r="I21" s="1"/>
      <c r="J21" s="1"/>
    </row>
    <row r="22" spans="1:10" ht="22.35" customHeight="1">
      <c r="A22" s="1"/>
      <c r="B22" s="3"/>
      <c r="C22" s="3"/>
      <c r="D22" s="3"/>
      <c r="E22" s="3"/>
      <c r="F22" s="3"/>
      <c r="G22" s="3"/>
      <c r="H22" s="74" t="s">
        <v>91</v>
      </c>
      <c r="I22" s="1"/>
      <c r="J22" s="1"/>
    </row>
    <row r="23" spans="1:10" ht="22.35" customHeight="1">
      <c r="A23" s="1"/>
      <c r="B23" s="3"/>
      <c r="C23" s="84"/>
      <c r="D23" s="84"/>
      <c r="E23" s="3"/>
      <c r="F23" s="3"/>
      <c r="G23" s="3"/>
      <c r="H23" s="74"/>
      <c r="I23" s="1"/>
      <c r="J23" s="1"/>
    </row>
    <row r="24" spans="1:10" ht="22.35" customHeight="1">
      <c r="A24" s="1"/>
      <c r="B24" s="3"/>
      <c r="C24" s="3"/>
      <c r="D24" s="3"/>
      <c r="E24" s="3"/>
      <c r="F24" s="3"/>
      <c r="G24" s="3"/>
      <c r="H24" s="74"/>
      <c r="I24" s="1"/>
      <c r="J24" s="1"/>
    </row>
    <row r="25" spans="1:10" ht="22.35" customHeight="1">
      <c r="B25" s="1"/>
      <c r="C25" s="51"/>
      <c r="D25" s="51"/>
      <c r="E25" s="51"/>
      <c r="F25" s="51"/>
      <c r="G25" s="51"/>
      <c r="H25" s="51"/>
      <c r="J25" s="1"/>
    </row>
    <row r="26" spans="1:10" ht="22.35" customHeight="1">
      <c r="A26" s="1"/>
      <c r="B26" s="1"/>
      <c r="C26" s="51"/>
      <c r="D26" s="51"/>
      <c r="E26" s="51"/>
      <c r="F26" s="51"/>
      <c r="G26" s="51"/>
      <c r="H26" s="51"/>
      <c r="I26" s="62"/>
      <c r="J26" s="1"/>
    </row>
    <row r="60" spans="1:1" ht="21.75">
      <c r="A60" s="1" t="s">
        <v>17</v>
      </c>
    </row>
  </sheetData>
  <mergeCells count="5">
    <mergeCell ref="A2:H2"/>
    <mergeCell ref="A3:H3"/>
    <mergeCell ref="A4:H4"/>
    <mergeCell ref="E6:F6"/>
    <mergeCell ref="E7:F7"/>
  </mergeCells>
  <pageMargins left="0.59055118110236227" right="0.15748031496062992" top="0.51181102362204722" bottom="0.35433070866141736" header="0" footer="0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view="pageBreakPreview" zoomScale="80" zoomScaleNormal="100" zoomScaleSheetLayoutView="80" workbookViewId="0">
      <selection activeCell="F13" sqref="F13"/>
    </sheetView>
  </sheetViews>
  <sheetFormatPr defaultColWidth="9.33203125" defaultRowHeight="21"/>
  <cols>
    <col min="1" max="1" width="56.5" style="21" customWidth="1"/>
    <col min="2" max="2" width="10.33203125" style="21" customWidth="1"/>
    <col min="3" max="5" width="17.1640625" style="59" customWidth="1"/>
    <col min="6" max="6" width="18.6640625" style="59" customWidth="1"/>
    <col min="7" max="7" width="19.6640625" style="59" customWidth="1"/>
    <col min="8" max="8" width="7.1640625" style="21" customWidth="1"/>
    <col min="9" max="9" width="24" style="21" customWidth="1"/>
    <col min="10" max="10" width="17.33203125" style="21" customWidth="1"/>
    <col min="11" max="11" width="14.83203125" style="21" bestFit="1" customWidth="1"/>
    <col min="12" max="16384" width="9.33203125" style="21"/>
  </cols>
  <sheetData>
    <row r="1" spans="1:10" ht="22.35" customHeight="1">
      <c r="G1" s="1">
        <v>8</v>
      </c>
    </row>
    <row r="2" spans="1:10" ht="22.35" customHeight="1">
      <c r="A2" s="149" t="s">
        <v>105</v>
      </c>
      <c r="B2" s="149"/>
      <c r="C2" s="149"/>
      <c r="D2" s="149"/>
      <c r="E2" s="149"/>
      <c r="F2" s="149"/>
      <c r="G2" s="149"/>
      <c r="H2" s="61"/>
      <c r="I2" s="61"/>
      <c r="J2" s="61"/>
    </row>
    <row r="3" spans="1:10" ht="22.35" customHeight="1">
      <c r="A3" s="149" t="s">
        <v>51</v>
      </c>
      <c r="B3" s="149"/>
      <c r="C3" s="149"/>
      <c r="D3" s="149"/>
      <c r="E3" s="149"/>
      <c r="F3" s="149"/>
      <c r="G3" s="149"/>
      <c r="H3" s="1"/>
      <c r="I3" s="1"/>
    </row>
    <row r="4" spans="1:10" ht="22.35" customHeight="1">
      <c r="A4" s="149" t="s">
        <v>168</v>
      </c>
      <c r="B4" s="149"/>
      <c r="C4" s="149"/>
      <c r="D4" s="149"/>
      <c r="E4" s="149"/>
      <c r="F4" s="149"/>
      <c r="G4" s="149"/>
      <c r="H4" s="1"/>
      <c r="I4" s="1"/>
    </row>
    <row r="5" spans="1:10" ht="22.35" customHeight="1">
      <c r="A5" s="106"/>
      <c r="B5" s="106"/>
      <c r="C5" s="43"/>
      <c r="D5" s="44"/>
      <c r="E5" s="44"/>
      <c r="F5" s="44"/>
      <c r="G5" s="45" t="s">
        <v>2</v>
      </c>
      <c r="H5" s="1"/>
      <c r="I5" s="1"/>
    </row>
    <row r="6" spans="1:10" ht="22.35" customHeight="1">
      <c r="A6" s="104"/>
      <c r="B6" s="104"/>
      <c r="C6" s="46"/>
      <c r="D6" s="46"/>
      <c r="E6" s="157" t="s">
        <v>134</v>
      </c>
      <c r="F6" s="157"/>
      <c r="G6" s="46"/>
      <c r="H6" s="1"/>
      <c r="I6" s="1"/>
    </row>
    <row r="7" spans="1:10" ht="22.35" customHeight="1">
      <c r="A7" s="47"/>
      <c r="B7" s="47"/>
      <c r="C7" s="48" t="s">
        <v>129</v>
      </c>
      <c r="D7" s="48" t="s">
        <v>48</v>
      </c>
      <c r="E7" s="104" t="s">
        <v>30</v>
      </c>
      <c r="F7" s="46"/>
      <c r="G7" s="60"/>
      <c r="H7" s="1"/>
      <c r="I7" s="1"/>
    </row>
    <row r="8" spans="1:10" ht="22.35" customHeight="1">
      <c r="A8" s="106"/>
      <c r="B8" s="106" t="s">
        <v>5</v>
      </c>
      <c r="C8" s="49" t="s">
        <v>130</v>
      </c>
      <c r="D8" s="49" t="s">
        <v>65</v>
      </c>
      <c r="E8" s="106" t="s">
        <v>50</v>
      </c>
      <c r="F8" s="106" t="s">
        <v>32</v>
      </c>
      <c r="G8" s="106" t="s">
        <v>49</v>
      </c>
      <c r="H8" s="1"/>
      <c r="I8" s="1"/>
    </row>
    <row r="9" spans="1:10" ht="22.35" customHeight="1">
      <c r="A9" s="1"/>
      <c r="B9" s="3"/>
      <c r="C9" s="4"/>
      <c r="D9" s="4"/>
      <c r="E9" s="4"/>
      <c r="F9" s="51"/>
      <c r="G9" s="51"/>
      <c r="H9" s="1"/>
      <c r="I9" s="1"/>
    </row>
    <row r="10" spans="1:10" ht="22.35" customHeight="1">
      <c r="A10" s="1" t="s">
        <v>169</v>
      </c>
      <c r="B10" s="3"/>
      <c r="C10" s="4">
        <v>615000000</v>
      </c>
      <c r="D10" s="4">
        <v>709150970.58000004</v>
      </c>
      <c r="E10" s="4">
        <v>25600000</v>
      </c>
      <c r="F10" s="4">
        <v>-29525949.129999995</v>
      </c>
      <c r="G10" s="4">
        <v>1320225021.4499998</v>
      </c>
      <c r="H10" s="1"/>
      <c r="I10" s="114"/>
    </row>
    <row r="11" spans="1:10" ht="22.35" customHeight="1">
      <c r="A11" s="1" t="s">
        <v>88</v>
      </c>
      <c r="B11" s="3"/>
      <c r="C11" s="4"/>
      <c r="D11" s="4"/>
      <c r="E11" s="4"/>
      <c r="F11" s="4"/>
      <c r="G11" s="4"/>
      <c r="H11" s="1"/>
      <c r="I11" s="1"/>
    </row>
    <row r="12" spans="1:10" ht="22.35" customHeight="1">
      <c r="A12" s="1" t="s">
        <v>119</v>
      </c>
      <c r="B12" s="3"/>
      <c r="C12" s="5">
        <v>0</v>
      </c>
      <c r="D12" s="5">
        <v>0</v>
      </c>
      <c r="E12" s="5">
        <v>0</v>
      </c>
      <c r="F12" s="4">
        <v>-63976444.909999982</v>
      </c>
      <c r="G12" s="4">
        <v>-63976444.909999982</v>
      </c>
      <c r="H12" s="25"/>
      <c r="I12" s="1"/>
    </row>
    <row r="13" spans="1:10" ht="22.35" customHeight="1" thickBot="1">
      <c r="A13" s="1" t="s">
        <v>170</v>
      </c>
      <c r="B13" s="3"/>
      <c r="C13" s="127">
        <v>615000000</v>
      </c>
      <c r="D13" s="127">
        <v>709150970.58000004</v>
      </c>
      <c r="E13" s="127">
        <v>25600000</v>
      </c>
      <c r="F13" s="127">
        <v>-93502394.039999977</v>
      </c>
      <c r="G13" s="127">
        <v>1256248576.5399997</v>
      </c>
      <c r="H13" s="25"/>
      <c r="I13" s="114"/>
    </row>
    <row r="14" spans="1:10" ht="22.35" customHeight="1" thickTop="1">
      <c r="A14" s="1"/>
      <c r="B14" s="3"/>
      <c r="C14" s="4"/>
      <c r="D14" s="4"/>
      <c r="E14" s="4"/>
      <c r="F14" s="4"/>
      <c r="G14" s="4"/>
      <c r="H14" s="1"/>
      <c r="I14" s="1"/>
    </row>
    <row r="15" spans="1:10" ht="22.35" customHeight="1">
      <c r="A15" s="1" t="s">
        <v>112</v>
      </c>
      <c r="B15" s="3"/>
      <c r="C15" s="4">
        <v>615000000</v>
      </c>
      <c r="D15" s="4">
        <v>709150970.58000004</v>
      </c>
      <c r="E15" s="4">
        <v>25600000</v>
      </c>
      <c r="F15" s="4">
        <v>-99716574.579999998</v>
      </c>
      <c r="G15" s="4">
        <v>1250034396</v>
      </c>
      <c r="H15" s="1"/>
      <c r="I15" s="7"/>
    </row>
    <row r="16" spans="1:10" ht="22.35" customHeight="1">
      <c r="A16" s="1" t="s">
        <v>88</v>
      </c>
      <c r="B16" s="3"/>
      <c r="C16" s="4"/>
      <c r="D16" s="4"/>
      <c r="E16" s="4"/>
      <c r="F16" s="4"/>
      <c r="G16" s="4"/>
      <c r="H16" s="1"/>
      <c r="I16" s="1"/>
    </row>
    <row r="17" spans="1:9" ht="22.35" customHeight="1">
      <c r="A17" s="1" t="s">
        <v>119</v>
      </c>
      <c r="B17" s="3"/>
      <c r="C17" s="5">
        <v>0</v>
      </c>
      <c r="D17" s="5">
        <v>0</v>
      </c>
      <c r="E17" s="5">
        <v>0</v>
      </c>
      <c r="F17" s="4">
        <v>-24602554.400000006</v>
      </c>
      <c r="G17" s="4">
        <v>-24602554.400000006</v>
      </c>
      <c r="H17" s="1"/>
      <c r="I17" s="7"/>
    </row>
    <row r="18" spans="1:9" ht="22.35" customHeight="1">
      <c r="A18" s="1" t="s">
        <v>139</v>
      </c>
      <c r="B18" s="3"/>
      <c r="C18" s="5">
        <v>0</v>
      </c>
      <c r="D18" s="5">
        <v>0</v>
      </c>
      <c r="E18" s="5">
        <v>0</v>
      </c>
      <c r="F18" s="4">
        <v>-106631</v>
      </c>
      <c r="G18" s="4">
        <v>-106631</v>
      </c>
      <c r="H18" s="1"/>
      <c r="I18" s="7"/>
    </row>
    <row r="19" spans="1:9" ht="22.35" customHeight="1" thickBot="1">
      <c r="A19" s="1" t="s">
        <v>135</v>
      </c>
      <c r="B19" s="3"/>
      <c r="C19" s="127">
        <v>615000000</v>
      </c>
      <c r="D19" s="127">
        <v>709150970.58000004</v>
      </c>
      <c r="E19" s="127">
        <v>25600000</v>
      </c>
      <c r="F19" s="127">
        <v>-124425759.98</v>
      </c>
      <c r="G19" s="127">
        <v>1225325210.5999999</v>
      </c>
      <c r="H19" s="1"/>
      <c r="I19" s="99"/>
    </row>
    <row r="20" spans="1:9" ht="22.35" customHeight="1" thickTop="1">
      <c r="A20" s="1"/>
      <c r="B20" s="3"/>
      <c r="C20" s="4"/>
      <c r="D20" s="4"/>
      <c r="E20" s="4"/>
      <c r="F20" s="4"/>
      <c r="G20" s="4"/>
      <c r="H20" s="1"/>
      <c r="I20" s="1"/>
    </row>
    <row r="21" spans="1:9" ht="22.35" customHeight="1">
      <c r="A21" s="1"/>
      <c r="B21" s="3"/>
      <c r="C21" s="51"/>
      <c r="D21" s="51"/>
      <c r="E21" s="51"/>
      <c r="F21" s="51"/>
      <c r="G21" s="74" t="s">
        <v>91</v>
      </c>
      <c r="H21" s="1"/>
      <c r="I21" s="1"/>
    </row>
    <row r="22" spans="1:9" ht="22.35" customHeight="1">
      <c r="A22" s="1"/>
      <c r="B22" s="3"/>
      <c r="C22" s="51"/>
      <c r="D22" s="51"/>
      <c r="E22" s="51"/>
      <c r="F22" s="51"/>
      <c r="G22" s="51"/>
      <c r="H22" s="1"/>
      <c r="I22" s="1"/>
    </row>
    <row r="23" spans="1:9" ht="22.35" customHeight="1">
      <c r="A23" s="33"/>
      <c r="B23" s="33"/>
      <c r="C23" s="33"/>
      <c r="D23" s="33"/>
      <c r="E23" s="33"/>
      <c r="F23" s="33"/>
      <c r="G23" s="33"/>
      <c r="H23" s="33"/>
      <c r="I23" s="33"/>
    </row>
    <row r="24" spans="1:9" ht="22.35" customHeight="1">
      <c r="A24" s="33"/>
      <c r="B24" s="33"/>
      <c r="C24" s="33"/>
      <c r="D24" s="33"/>
      <c r="E24" s="33"/>
      <c r="F24" s="33"/>
      <c r="G24" s="33"/>
      <c r="H24" s="33"/>
      <c r="I24" s="33"/>
    </row>
    <row r="25" spans="1:9" ht="22.35" customHeight="1">
      <c r="A25" s="33"/>
      <c r="B25" s="33"/>
      <c r="C25" s="33"/>
      <c r="D25" s="33"/>
      <c r="E25" s="33"/>
      <c r="F25" s="33"/>
      <c r="G25" s="33"/>
      <c r="H25" s="33"/>
      <c r="I25" s="33"/>
    </row>
    <row r="26" spans="1:9" ht="22.35" customHeight="1">
      <c r="A26" s="33"/>
      <c r="B26" s="33"/>
      <c r="C26" s="33"/>
      <c r="D26" s="33"/>
      <c r="E26" s="33"/>
      <c r="F26" s="33"/>
      <c r="G26" s="75"/>
      <c r="H26" s="33"/>
      <c r="I26" s="33"/>
    </row>
    <row r="27" spans="1:9" ht="22.35" customHeight="1">
      <c r="A27" s="33"/>
      <c r="B27" s="33"/>
      <c r="C27" s="33"/>
      <c r="D27" s="33"/>
      <c r="E27" s="33"/>
      <c r="F27" s="33"/>
      <c r="G27" s="33"/>
      <c r="H27" s="33"/>
      <c r="I27" s="33"/>
    </row>
    <row r="28" spans="1:9" ht="22.35" customHeight="1">
      <c r="A28" s="33"/>
      <c r="B28" s="33"/>
      <c r="C28" s="33"/>
      <c r="D28" s="33"/>
      <c r="E28" s="33"/>
      <c r="F28" s="33"/>
      <c r="G28" s="33"/>
      <c r="H28" s="33"/>
      <c r="I28" s="33"/>
    </row>
    <row r="29" spans="1:9" ht="22.35" customHeight="1">
      <c r="A29" s="33"/>
      <c r="B29" s="33"/>
      <c r="C29" s="33"/>
      <c r="D29" s="33"/>
      <c r="E29" s="33"/>
      <c r="F29" s="33"/>
      <c r="G29" s="33"/>
      <c r="H29" s="33"/>
      <c r="I29" s="33"/>
    </row>
    <row r="30" spans="1:9" ht="22.35" customHeight="1">
      <c r="A30" s="33"/>
      <c r="B30" s="33"/>
      <c r="C30" s="33"/>
      <c r="D30" s="33"/>
      <c r="E30" s="33"/>
      <c r="F30" s="33"/>
      <c r="G30" s="33"/>
      <c r="H30" s="33"/>
      <c r="I30" s="33"/>
    </row>
    <row r="31" spans="1:9" ht="22.35" customHeight="1">
      <c r="A31" s="33"/>
      <c r="B31" s="33"/>
      <c r="C31" s="33"/>
      <c r="D31" s="33"/>
      <c r="E31" s="33"/>
      <c r="F31" s="33"/>
      <c r="G31" s="33"/>
      <c r="H31" s="33"/>
      <c r="I31" s="33"/>
    </row>
    <row r="32" spans="1:9" ht="22.35" customHeight="1">
      <c r="A32" s="33"/>
      <c r="B32" s="33"/>
      <c r="C32" s="33"/>
      <c r="D32" s="33"/>
      <c r="E32" s="33"/>
      <c r="F32" s="33"/>
      <c r="G32" s="33"/>
      <c r="H32" s="33"/>
      <c r="I32" s="33"/>
    </row>
    <row r="33" spans="1:9" ht="22.35" customHeight="1">
      <c r="A33" s="33"/>
      <c r="B33" s="33"/>
      <c r="C33" s="33"/>
      <c r="D33" s="33"/>
      <c r="E33" s="33"/>
      <c r="F33" s="33"/>
      <c r="G33" s="33"/>
      <c r="H33" s="33"/>
      <c r="I33" s="33"/>
    </row>
    <row r="34" spans="1:9" ht="22.35" customHeight="1">
      <c r="A34" s="33"/>
      <c r="B34" s="33"/>
      <c r="C34" s="33"/>
      <c r="D34" s="33"/>
      <c r="E34" s="33"/>
      <c r="F34" s="33"/>
      <c r="G34" s="33"/>
      <c r="H34" s="33"/>
      <c r="I34" s="33"/>
    </row>
    <row r="35" spans="1:9" ht="22.35" customHeight="1">
      <c r="A35" s="33"/>
      <c r="B35" s="33"/>
      <c r="C35" s="33"/>
      <c r="D35" s="33"/>
      <c r="E35" s="33"/>
      <c r="F35" s="33"/>
      <c r="G35" s="33"/>
      <c r="H35" s="33"/>
      <c r="I35" s="33"/>
    </row>
    <row r="36" spans="1:9" ht="22.35" customHeight="1">
      <c r="A36" s="33"/>
      <c r="B36" s="33"/>
      <c r="C36" s="33"/>
      <c r="D36" s="33"/>
      <c r="E36" s="33"/>
      <c r="F36" s="33"/>
      <c r="G36" s="33"/>
      <c r="H36" s="33"/>
      <c r="I36" s="33"/>
    </row>
    <row r="37" spans="1:9" ht="22.35" customHeight="1">
      <c r="A37" s="33"/>
      <c r="B37" s="33"/>
      <c r="C37" s="33"/>
      <c r="D37" s="33"/>
      <c r="E37" s="33"/>
      <c r="F37" s="33"/>
      <c r="G37" s="33"/>
      <c r="H37" s="33"/>
      <c r="I37" s="33"/>
    </row>
    <row r="38" spans="1:9" ht="22.35" customHeight="1">
      <c r="A38" s="33"/>
      <c r="B38" s="33"/>
      <c r="C38" s="33"/>
      <c r="D38" s="33"/>
      <c r="E38" s="33"/>
      <c r="F38" s="33"/>
      <c r="G38" s="33"/>
      <c r="H38" s="33"/>
      <c r="I38" s="33"/>
    </row>
    <row r="39" spans="1:9" ht="22.35" customHeight="1">
      <c r="A39" s="33"/>
      <c r="B39" s="33"/>
      <c r="C39" s="33"/>
      <c r="D39" s="33"/>
      <c r="E39" s="33"/>
      <c r="F39" s="33"/>
      <c r="G39" s="33"/>
      <c r="H39" s="33"/>
      <c r="I39" s="33"/>
    </row>
    <row r="40" spans="1:9" ht="22.35" customHeight="1">
      <c r="A40" s="33"/>
      <c r="B40" s="33"/>
      <c r="C40" s="33"/>
      <c r="D40" s="33"/>
      <c r="E40" s="33"/>
      <c r="F40" s="33"/>
      <c r="G40" s="33"/>
      <c r="H40" s="33"/>
      <c r="I40" s="33"/>
    </row>
    <row r="41" spans="1:9" ht="22.35" customHeight="1">
      <c r="A41" s="33"/>
      <c r="B41" s="33"/>
      <c r="C41" s="33"/>
      <c r="D41" s="33"/>
      <c r="E41" s="33"/>
      <c r="F41" s="33"/>
      <c r="G41" s="33"/>
      <c r="H41" s="33"/>
      <c r="I41" s="33"/>
    </row>
    <row r="42" spans="1:9" ht="22.35" customHeight="1">
      <c r="A42" s="33"/>
      <c r="B42" s="33"/>
      <c r="C42" s="33"/>
      <c r="D42" s="33"/>
      <c r="E42" s="33"/>
      <c r="F42" s="33"/>
      <c r="G42" s="33"/>
      <c r="H42" s="33"/>
      <c r="I42" s="33"/>
    </row>
    <row r="43" spans="1:9" ht="22.35" customHeight="1">
      <c r="A43" s="33"/>
      <c r="B43" s="33"/>
      <c r="C43" s="33"/>
      <c r="D43" s="33"/>
      <c r="E43" s="33"/>
      <c r="F43" s="33"/>
      <c r="G43" s="33"/>
      <c r="H43" s="33"/>
      <c r="I43" s="33"/>
    </row>
    <row r="44" spans="1:9" ht="22.35" customHeight="1">
      <c r="A44" s="33"/>
      <c r="B44" s="33"/>
      <c r="C44" s="33"/>
      <c r="D44" s="33"/>
      <c r="E44" s="33"/>
      <c r="F44" s="33"/>
      <c r="G44" s="33"/>
      <c r="H44" s="33"/>
      <c r="I44" s="33"/>
    </row>
    <row r="45" spans="1:9" ht="22.35" customHeight="1">
      <c r="A45" s="33"/>
      <c r="B45" s="33"/>
      <c r="C45" s="33"/>
      <c r="D45" s="33"/>
      <c r="E45" s="33"/>
      <c r="F45" s="33"/>
      <c r="G45" s="33"/>
      <c r="H45" s="33"/>
      <c r="I45" s="33"/>
    </row>
    <row r="46" spans="1:9" ht="22.35" customHeight="1">
      <c r="A46" s="33"/>
      <c r="B46" s="33"/>
      <c r="C46" s="33"/>
      <c r="D46" s="33"/>
      <c r="E46" s="33"/>
      <c r="F46" s="33"/>
      <c r="G46" s="33"/>
      <c r="H46" s="33"/>
      <c r="I46" s="33"/>
    </row>
    <row r="47" spans="1:9" ht="22.35" customHeight="1">
      <c r="A47" s="33"/>
      <c r="B47" s="33"/>
      <c r="C47" s="33"/>
      <c r="D47" s="33"/>
      <c r="E47" s="33"/>
      <c r="F47" s="33"/>
      <c r="G47" s="33"/>
      <c r="H47" s="33"/>
      <c r="I47" s="33"/>
    </row>
    <row r="48" spans="1:9" ht="22.35" customHeight="1">
      <c r="A48" s="33"/>
      <c r="B48" s="33"/>
      <c r="C48" s="33"/>
      <c r="D48" s="33"/>
      <c r="E48" s="33"/>
      <c r="F48" s="33"/>
      <c r="G48" s="33"/>
      <c r="H48" s="33"/>
      <c r="I48" s="33"/>
    </row>
    <row r="49" spans="1:9" ht="22.35" customHeight="1">
      <c r="A49" s="33"/>
      <c r="B49" s="33"/>
      <c r="C49" s="33"/>
      <c r="D49" s="33"/>
      <c r="E49" s="33"/>
      <c r="F49" s="33"/>
      <c r="G49" s="33"/>
      <c r="H49" s="33"/>
      <c r="I49" s="33"/>
    </row>
    <row r="50" spans="1:9" ht="22.35" customHeight="1">
      <c r="A50" s="33"/>
      <c r="B50" s="33"/>
      <c r="C50" s="33"/>
      <c r="D50" s="33"/>
      <c r="E50" s="33"/>
      <c r="F50" s="33"/>
      <c r="G50" s="33"/>
      <c r="H50" s="33"/>
      <c r="I50" s="33"/>
    </row>
    <row r="51" spans="1:9" ht="22.35" customHeight="1">
      <c r="A51" s="33"/>
      <c r="B51" s="33"/>
      <c r="C51" s="33"/>
      <c r="D51" s="33"/>
      <c r="E51" s="33"/>
      <c r="F51" s="33"/>
      <c r="G51" s="33"/>
      <c r="H51" s="33"/>
      <c r="I51" s="33"/>
    </row>
    <row r="52" spans="1:9" ht="22.35" customHeight="1">
      <c r="A52" s="33" t="s">
        <v>17</v>
      </c>
      <c r="B52" s="33"/>
      <c r="C52" s="33"/>
      <c r="D52" s="33"/>
      <c r="E52" s="33"/>
      <c r="F52" s="33"/>
      <c r="G52" s="33"/>
      <c r="H52" s="33"/>
      <c r="I52" s="33"/>
    </row>
    <row r="53" spans="1:9" ht="22.35" customHeight="1">
      <c r="A53" s="33"/>
      <c r="B53" s="33"/>
      <c r="C53" s="33"/>
      <c r="D53" s="33"/>
      <c r="E53" s="33"/>
      <c r="F53" s="33"/>
      <c r="G53" s="33"/>
      <c r="H53" s="33"/>
      <c r="I53" s="33"/>
    </row>
    <row r="54" spans="1:9" ht="22.35" customHeight="1">
      <c r="A54" s="33"/>
      <c r="B54" s="33"/>
      <c r="C54" s="33"/>
      <c r="D54" s="33"/>
      <c r="E54" s="33"/>
      <c r="F54" s="33"/>
      <c r="G54" s="33"/>
      <c r="H54" s="33"/>
      <c r="I54" s="33"/>
    </row>
    <row r="55" spans="1:9" ht="22.35" customHeight="1">
      <c r="A55" s="33"/>
      <c r="B55" s="33"/>
      <c r="C55" s="33"/>
      <c r="D55" s="33"/>
      <c r="E55" s="33"/>
      <c r="F55" s="33"/>
      <c r="G55" s="33"/>
      <c r="H55" s="33"/>
      <c r="I55" s="33"/>
    </row>
    <row r="56" spans="1:9" ht="21.75">
      <c r="A56" s="1"/>
      <c r="B56" s="1"/>
      <c r="C56" s="51"/>
      <c r="D56" s="51"/>
      <c r="E56" s="51"/>
      <c r="F56" s="51"/>
      <c r="G56" s="51"/>
      <c r="H56" s="1"/>
      <c r="I56" s="1"/>
    </row>
    <row r="57" spans="1:9" ht="21.75">
      <c r="A57" s="1"/>
      <c r="B57" s="1"/>
      <c r="C57" s="51"/>
      <c r="D57" s="51"/>
      <c r="E57" s="51"/>
      <c r="F57" s="51"/>
      <c r="G57" s="51"/>
      <c r="H57" s="1"/>
      <c r="I57" s="1"/>
    </row>
  </sheetData>
  <mergeCells count="4">
    <mergeCell ref="A2:G2"/>
    <mergeCell ref="A3:G3"/>
    <mergeCell ref="A4:G4"/>
    <mergeCell ref="E6:F6"/>
  </mergeCells>
  <printOptions horizontalCentered="1"/>
  <pageMargins left="0.59055118110236227" right="0.15748031496062992" top="0.51181102362204722" bottom="0.35433070866141736" header="0" footer="0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view="pageBreakPreview" zoomScale="70" zoomScaleNormal="115" zoomScaleSheetLayoutView="70" workbookViewId="0">
      <selection activeCell="J9" sqref="J9"/>
    </sheetView>
  </sheetViews>
  <sheetFormatPr defaultColWidth="9.33203125" defaultRowHeight="23.25" customHeight="1"/>
  <cols>
    <col min="1" max="1" width="71.83203125" style="38" customWidth="1"/>
    <col min="2" max="2" width="10.33203125" style="38" customWidth="1"/>
    <col min="3" max="3" width="17.83203125" style="38" bestFit="1" customWidth="1"/>
    <col min="4" max="4" width="18.5" style="38" customWidth="1"/>
    <col min="5" max="5" width="16.83203125" style="39" customWidth="1"/>
    <col min="6" max="6" width="18" style="38" bestFit="1" customWidth="1"/>
    <col min="7" max="7" width="24.33203125" style="38" customWidth="1"/>
    <col min="8" max="8" width="14.83203125" style="38" bestFit="1" customWidth="1"/>
    <col min="9" max="16384" width="9.33203125" style="38"/>
  </cols>
  <sheetData>
    <row r="1" spans="1:7" s="1" customFormat="1" ht="22.35" customHeight="1">
      <c r="E1" s="4"/>
      <c r="F1" s="1">
        <v>9</v>
      </c>
    </row>
    <row r="2" spans="1:7" s="1" customFormat="1" ht="22.35" customHeight="1">
      <c r="A2" s="149" t="s">
        <v>105</v>
      </c>
      <c r="B2" s="149"/>
      <c r="C2" s="149"/>
      <c r="D2" s="149"/>
      <c r="E2" s="149"/>
      <c r="F2" s="149"/>
    </row>
    <row r="3" spans="1:7" s="24" customFormat="1" ht="22.35" customHeight="1">
      <c r="A3" s="149" t="s">
        <v>52</v>
      </c>
      <c r="B3" s="149"/>
      <c r="C3" s="149"/>
      <c r="D3" s="149"/>
      <c r="E3" s="149"/>
      <c r="F3" s="149"/>
    </row>
    <row r="4" spans="1:7" s="24" customFormat="1" ht="22.35" customHeight="1">
      <c r="A4" s="158" t="s">
        <v>168</v>
      </c>
      <c r="B4" s="158"/>
      <c r="C4" s="158"/>
      <c r="D4" s="158"/>
      <c r="E4" s="158"/>
      <c r="F4" s="158"/>
    </row>
    <row r="5" spans="1:7" s="1" customFormat="1" ht="22.35" customHeight="1">
      <c r="A5" s="25"/>
      <c r="B5" s="25"/>
      <c r="C5" s="25"/>
      <c r="D5" s="25"/>
      <c r="E5" s="5"/>
      <c r="F5" s="26" t="s">
        <v>2</v>
      </c>
    </row>
    <row r="6" spans="1:7" s="1" customFormat="1" ht="22.35" customHeight="1">
      <c r="A6" s="27"/>
      <c r="B6" s="27"/>
      <c r="C6" s="152" t="s">
        <v>3</v>
      </c>
      <c r="D6" s="152"/>
      <c r="E6" s="152" t="s">
        <v>4</v>
      </c>
      <c r="F6" s="152"/>
    </row>
    <row r="7" spans="1:7" s="1" customFormat="1" ht="22.35" customHeight="1">
      <c r="A7" s="28"/>
      <c r="B7" s="133" t="s">
        <v>5</v>
      </c>
      <c r="C7" s="133">
        <v>2561</v>
      </c>
      <c r="D7" s="134">
        <v>2560</v>
      </c>
      <c r="E7" s="133">
        <v>2561</v>
      </c>
      <c r="F7" s="133">
        <v>2560</v>
      </c>
    </row>
    <row r="8" spans="1:7" s="1" customFormat="1" ht="22.35" customHeight="1">
      <c r="D8" s="74"/>
      <c r="E8" s="63"/>
      <c r="F8" s="74"/>
    </row>
    <row r="9" spans="1:7" s="1" customFormat="1" ht="22.35" customHeight="1">
      <c r="A9" s="1" t="s">
        <v>53</v>
      </c>
      <c r="C9" s="99"/>
      <c r="D9" s="99"/>
      <c r="E9" s="99"/>
      <c r="F9" s="99"/>
    </row>
    <row r="10" spans="1:7" s="1" customFormat="1" ht="22.35" customHeight="1">
      <c r="A10" s="1" t="s">
        <v>155</v>
      </c>
      <c r="C10" s="4">
        <v>-81139383.309999943</v>
      </c>
      <c r="D10" s="4">
        <v>-22905694.290000007</v>
      </c>
      <c r="E10" s="4">
        <v>-63956954.519999981</v>
      </c>
      <c r="F10" s="4">
        <v>-24586307.260000005</v>
      </c>
      <c r="G10" s="7"/>
    </row>
    <row r="11" spans="1:7" s="1" customFormat="1" ht="22.35" customHeight="1">
      <c r="A11" s="1" t="s">
        <v>159</v>
      </c>
      <c r="C11" s="4"/>
      <c r="D11" s="30"/>
      <c r="E11" s="30"/>
      <c r="F11" s="30"/>
    </row>
    <row r="12" spans="1:7" s="1" customFormat="1" ht="22.35" customHeight="1">
      <c r="A12" s="1" t="s">
        <v>160</v>
      </c>
      <c r="C12" s="4"/>
      <c r="D12" s="30"/>
      <c r="E12" s="30"/>
      <c r="F12" s="30"/>
    </row>
    <row r="13" spans="1:7" s="1" customFormat="1" ht="22.35" customHeight="1">
      <c r="A13" s="1" t="s">
        <v>158</v>
      </c>
      <c r="C13" s="4">
        <v>3935774.29</v>
      </c>
      <c r="D13" s="4">
        <v>375746.07</v>
      </c>
      <c r="E13" s="5">
        <v>3935774.29</v>
      </c>
      <c r="F13" s="5">
        <v>0</v>
      </c>
    </row>
    <row r="14" spans="1:7" s="1" customFormat="1" ht="22.35" customHeight="1">
      <c r="A14" s="1" t="s">
        <v>178</v>
      </c>
      <c r="C14" s="4">
        <v>-45007.05</v>
      </c>
      <c r="D14" s="4">
        <v>886919.05999999982</v>
      </c>
      <c r="E14" s="30">
        <v>-45007.05</v>
      </c>
      <c r="F14" s="30">
        <v>0</v>
      </c>
      <c r="G14" s="71"/>
    </row>
    <row r="15" spans="1:7" s="1" customFormat="1" ht="22.35" customHeight="1">
      <c r="A15" s="1" t="s">
        <v>151</v>
      </c>
      <c r="C15" s="4">
        <v>-3990661.29</v>
      </c>
      <c r="D15" s="4">
        <v>-3060326</v>
      </c>
      <c r="E15" s="5">
        <v>-4798697.4699999988</v>
      </c>
      <c r="F15" s="4">
        <v>-4178096.7399999998</v>
      </c>
      <c r="G15" s="71"/>
    </row>
    <row r="16" spans="1:7" s="1" customFormat="1" ht="22.35" customHeight="1">
      <c r="A16" s="1" t="s">
        <v>150</v>
      </c>
      <c r="C16" s="4">
        <v>0</v>
      </c>
      <c r="D16" s="4">
        <v>1565706</v>
      </c>
      <c r="E16" s="5">
        <v>0</v>
      </c>
      <c r="F16" s="4">
        <v>0</v>
      </c>
      <c r="G16" s="71"/>
    </row>
    <row r="17" spans="1:7" s="1" customFormat="1" ht="22.35" customHeight="1">
      <c r="A17" s="1" t="s">
        <v>117</v>
      </c>
      <c r="C17" s="4">
        <v>0</v>
      </c>
      <c r="D17" s="5">
        <v>4950063.9800000004</v>
      </c>
      <c r="E17" s="5">
        <v>0</v>
      </c>
      <c r="F17" s="5">
        <v>0</v>
      </c>
      <c r="G17" s="71"/>
    </row>
    <row r="18" spans="1:7" s="1" customFormat="1" ht="22.35" customHeight="1">
      <c r="A18" s="1" t="s">
        <v>83</v>
      </c>
      <c r="C18" s="4">
        <v>22392343.190000001</v>
      </c>
      <c r="D18" s="4">
        <v>29287406.84</v>
      </c>
      <c r="E18" s="4">
        <v>21824357.300000001</v>
      </c>
      <c r="F18" s="4">
        <v>21466245.309999999</v>
      </c>
    </row>
    <row r="19" spans="1:7" s="1" customFormat="1" ht="22.35" customHeight="1">
      <c r="A19" s="1" t="s">
        <v>189</v>
      </c>
      <c r="C19" s="4">
        <v>749986.6</v>
      </c>
      <c r="D19" s="4">
        <v>0</v>
      </c>
      <c r="E19" s="4">
        <v>749986.6</v>
      </c>
      <c r="F19" s="4">
        <v>0</v>
      </c>
    </row>
    <row r="20" spans="1:7" s="1" customFormat="1" ht="22.35" customHeight="1">
      <c r="A20" s="1" t="s">
        <v>116</v>
      </c>
      <c r="C20" s="4">
        <v>0</v>
      </c>
      <c r="D20" s="5">
        <v>10158566.460000001</v>
      </c>
      <c r="E20" s="5">
        <v>0</v>
      </c>
      <c r="F20" s="5">
        <v>0</v>
      </c>
    </row>
    <row r="21" spans="1:7" s="1" customFormat="1" ht="22.35" customHeight="1">
      <c r="A21" s="1" t="s">
        <v>152</v>
      </c>
      <c r="C21" s="4">
        <v>-794374.53</v>
      </c>
      <c r="D21" s="4">
        <v>-932.58</v>
      </c>
      <c r="E21" s="30">
        <v>-610501.72</v>
      </c>
      <c r="F21" s="5">
        <v>-932.58</v>
      </c>
    </row>
    <row r="22" spans="1:7" s="1" customFormat="1" ht="22.35" customHeight="1">
      <c r="A22" s="1" t="s">
        <v>54</v>
      </c>
      <c r="C22" s="4">
        <v>593207.83000000007</v>
      </c>
      <c r="D22" s="4">
        <v>549499.5</v>
      </c>
      <c r="E22" s="30">
        <v>415783.33</v>
      </c>
      <c r="F22" s="30">
        <v>239340.5</v>
      </c>
      <c r="G22" s="7"/>
    </row>
    <row r="23" spans="1:7" s="1" customFormat="1" ht="22.35" customHeight="1">
      <c r="A23" s="1" t="s">
        <v>55</v>
      </c>
      <c r="C23" s="4">
        <v>-111271.61</v>
      </c>
      <c r="D23" s="30">
        <v>-112192.12</v>
      </c>
      <c r="E23" s="30">
        <v>-7888092.0999999996</v>
      </c>
      <c r="F23" s="30">
        <v>-7988770.0899999999</v>
      </c>
    </row>
    <row r="24" spans="1:7" s="1" customFormat="1" ht="22.35" customHeight="1">
      <c r="A24" s="1" t="s">
        <v>179</v>
      </c>
      <c r="C24" s="22">
        <v>3951266.8200000003</v>
      </c>
      <c r="D24" s="22">
        <v>6632705.2300000004</v>
      </c>
      <c r="E24" s="130">
        <v>529845.38</v>
      </c>
      <c r="F24" s="130">
        <v>844062.36</v>
      </c>
    </row>
    <row r="25" spans="1:7" s="1" customFormat="1" ht="22.35" customHeight="1">
      <c r="A25" s="1" t="s">
        <v>133</v>
      </c>
      <c r="C25" s="4"/>
      <c r="D25" s="4"/>
      <c r="E25" s="4"/>
      <c r="F25" s="76"/>
    </row>
    <row r="26" spans="1:7" s="1" customFormat="1" ht="22.35" customHeight="1">
      <c r="A26" s="1" t="s">
        <v>56</v>
      </c>
      <c r="C26" s="30">
        <v>-54458119.059999943</v>
      </c>
      <c r="D26" s="30">
        <v>28327468.149999995</v>
      </c>
      <c r="E26" s="30">
        <v>-49843505.959999971</v>
      </c>
      <c r="F26" s="30">
        <v>-14204458.500000006</v>
      </c>
    </row>
    <row r="27" spans="1:7" s="1" customFormat="1" ht="22.35" customHeight="1">
      <c r="A27" s="1" t="s">
        <v>190</v>
      </c>
      <c r="C27" s="4">
        <v>0</v>
      </c>
      <c r="D27" s="5">
        <v>0</v>
      </c>
      <c r="E27" s="4">
        <v>0</v>
      </c>
      <c r="F27" s="5">
        <v>17068935.16</v>
      </c>
    </row>
    <row r="28" spans="1:7" s="1" customFormat="1" ht="22.35" customHeight="1">
      <c r="A28" s="1" t="s">
        <v>191</v>
      </c>
      <c r="C28" s="4">
        <v>21899558.879999999</v>
      </c>
      <c r="D28" s="4">
        <v>3461994.37</v>
      </c>
      <c r="E28" s="4">
        <v>21705112.799999997</v>
      </c>
      <c r="F28" s="4">
        <v>-2062506.3900000001</v>
      </c>
    </row>
    <row r="29" spans="1:7" s="1" customFormat="1" ht="22.35" customHeight="1">
      <c r="A29" s="1" t="s">
        <v>181</v>
      </c>
      <c r="C29" s="4">
        <v>90167686.289999992</v>
      </c>
      <c r="D29" s="4">
        <v>83399066.049999997</v>
      </c>
      <c r="E29" s="30">
        <v>25277030.239999995</v>
      </c>
      <c r="F29" s="30">
        <v>4268156.13</v>
      </c>
      <c r="G29" s="31"/>
    </row>
    <row r="30" spans="1:7" s="1" customFormat="1" ht="22.35" customHeight="1">
      <c r="A30" s="1" t="s">
        <v>182</v>
      </c>
      <c r="C30" s="4">
        <v>0</v>
      </c>
      <c r="D30" s="4">
        <v>937256.17</v>
      </c>
      <c r="E30" s="5">
        <v>0</v>
      </c>
      <c r="F30" s="5">
        <v>0</v>
      </c>
    </row>
    <row r="31" spans="1:7" s="1" customFormat="1" ht="22.35" customHeight="1">
      <c r="A31" s="1" t="s">
        <v>147</v>
      </c>
      <c r="C31" s="5">
        <v>42300</v>
      </c>
      <c r="D31" s="4">
        <v>-635443.03</v>
      </c>
      <c r="E31" s="5">
        <v>42300</v>
      </c>
      <c r="F31" s="5">
        <v>0</v>
      </c>
    </row>
    <row r="32" spans="1:7" s="1" customFormat="1" ht="22.35" customHeight="1">
      <c r="A32" s="1" t="s">
        <v>192</v>
      </c>
      <c r="C32" s="4">
        <v>0</v>
      </c>
      <c r="D32" s="5">
        <v>294750</v>
      </c>
      <c r="E32" s="5">
        <v>0</v>
      </c>
      <c r="F32" s="5">
        <v>-22145.25</v>
      </c>
    </row>
    <row r="33" spans="1:6" s="1" customFormat="1" ht="22.35" customHeight="1">
      <c r="A33" s="1" t="s">
        <v>193</v>
      </c>
      <c r="C33" s="5">
        <v>-8861734.9100000001</v>
      </c>
      <c r="D33" s="4">
        <v>-676455.64</v>
      </c>
      <c r="E33" s="30">
        <v>-9689814.370000001</v>
      </c>
      <c r="F33" s="30">
        <v>-484990.69000000018</v>
      </c>
    </row>
    <row r="34" spans="1:6" s="1" customFormat="1" ht="22.35" customHeight="1">
      <c r="A34" s="1" t="s">
        <v>137</v>
      </c>
      <c r="B34" s="25"/>
      <c r="C34" s="4">
        <v>3037424.9800000004</v>
      </c>
      <c r="D34" s="5">
        <v>-33243492.449999999</v>
      </c>
      <c r="E34" s="5">
        <v>2422424.9799999995</v>
      </c>
      <c r="F34" s="5">
        <v>1281128.75</v>
      </c>
    </row>
    <row r="35" spans="1:6" s="1" customFormat="1" ht="22.35" customHeight="1">
      <c r="A35" s="1" t="s">
        <v>148</v>
      </c>
      <c r="C35" s="22">
        <v>607730.03</v>
      </c>
      <c r="D35" s="22">
        <v>1048303.98</v>
      </c>
      <c r="E35" s="22">
        <v>0</v>
      </c>
      <c r="F35" s="22">
        <v>0</v>
      </c>
    </row>
    <row r="36" spans="1:6" s="1" customFormat="1" ht="22.35" customHeight="1">
      <c r="A36" s="1" t="s">
        <v>146</v>
      </c>
      <c r="B36" s="4"/>
      <c r="C36" s="5">
        <v>52434846.210000053</v>
      </c>
      <c r="D36" s="5">
        <v>82913447.599999994</v>
      </c>
      <c r="E36" s="5">
        <v>-10086452.30999998</v>
      </c>
      <c r="F36" s="5">
        <v>5844119.2099999944</v>
      </c>
    </row>
    <row r="37" spans="1:6" s="1" customFormat="1" ht="22.35" customHeight="1">
      <c r="A37" s="1" t="s">
        <v>173</v>
      </c>
      <c r="B37" s="4"/>
      <c r="C37" s="5">
        <v>-87941.5</v>
      </c>
      <c r="D37" s="5">
        <v>0</v>
      </c>
      <c r="E37" s="5">
        <v>-87941.5</v>
      </c>
      <c r="F37" s="5">
        <v>0</v>
      </c>
    </row>
    <row r="38" spans="1:6" s="1" customFormat="1" ht="22.35" customHeight="1">
      <c r="A38" s="1" t="s">
        <v>57</v>
      </c>
      <c r="C38" s="4">
        <v>123728.27</v>
      </c>
      <c r="D38" s="4">
        <v>53963.18</v>
      </c>
      <c r="E38" s="30">
        <v>120927.39</v>
      </c>
      <c r="F38" s="30">
        <v>7955077.9100000001</v>
      </c>
    </row>
    <row r="39" spans="1:6" s="1" customFormat="1" ht="22.35" customHeight="1">
      <c r="A39" s="1" t="s">
        <v>82</v>
      </c>
      <c r="C39" s="4">
        <v>-4542395.51</v>
      </c>
      <c r="D39" s="4">
        <v>-14270784.550000001</v>
      </c>
      <c r="E39" s="30">
        <v>-486383.13</v>
      </c>
      <c r="F39" s="30">
        <v>-761182.14</v>
      </c>
    </row>
    <row r="40" spans="1:6" s="1" customFormat="1" ht="22.35" customHeight="1">
      <c r="A40" s="1" t="s">
        <v>114</v>
      </c>
      <c r="C40" s="4">
        <v>0</v>
      </c>
      <c r="D40" s="5">
        <v>671516</v>
      </c>
      <c r="E40" s="30">
        <v>0</v>
      </c>
      <c r="F40" s="5">
        <v>671516</v>
      </c>
    </row>
    <row r="41" spans="1:6" s="1" customFormat="1" ht="22.35" customHeight="1">
      <c r="A41" s="1" t="s">
        <v>58</v>
      </c>
      <c r="C41" s="4">
        <v>-1272373.24</v>
      </c>
      <c r="D41" s="4">
        <v>-1273710.42</v>
      </c>
      <c r="E41" s="4">
        <v>-235090.32</v>
      </c>
      <c r="F41" s="30">
        <v>-1193670.21</v>
      </c>
    </row>
    <row r="42" spans="1:6" s="1" customFormat="1" ht="22.35" customHeight="1">
      <c r="A42" s="32" t="s">
        <v>123</v>
      </c>
      <c r="B42" s="143"/>
      <c r="C42" s="123">
        <v>46655864.230000056</v>
      </c>
      <c r="D42" s="123">
        <v>68094431.810000002</v>
      </c>
      <c r="E42" s="123">
        <v>-10774939.869999981</v>
      </c>
      <c r="F42" s="123">
        <v>12515860.769999992</v>
      </c>
    </row>
    <row r="43" spans="1:6" s="1" customFormat="1" ht="22.35" customHeight="1">
      <c r="A43" s="32"/>
      <c r="B43" s="32"/>
      <c r="C43" s="100"/>
      <c r="D43" s="100"/>
      <c r="E43" s="100"/>
      <c r="F43" s="100"/>
    </row>
    <row r="44" spans="1:6" s="1" customFormat="1" ht="22.35" customHeight="1">
      <c r="A44" s="32"/>
      <c r="B44" s="32"/>
      <c r="C44" s="100"/>
      <c r="D44" s="100"/>
      <c r="E44" s="100"/>
      <c r="F44" s="74" t="s">
        <v>91</v>
      </c>
    </row>
    <row r="45" spans="1:6" s="1" customFormat="1" ht="22.35" customHeight="1">
      <c r="A45" s="32"/>
      <c r="B45" s="32"/>
      <c r="C45" s="100"/>
      <c r="D45" s="100"/>
      <c r="E45" s="100"/>
      <c r="F45" s="74"/>
    </row>
    <row r="46" spans="1:6" s="1" customFormat="1" ht="22.35" customHeight="1">
      <c r="A46" s="32"/>
      <c r="B46" s="32"/>
      <c r="C46" s="100"/>
      <c r="D46" s="100"/>
      <c r="E46" s="100"/>
      <c r="F46" s="74"/>
    </row>
    <row r="47" spans="1:6" s="1" customFormat="1" ht="22.35" customHeight="1">
      <c r="A47" s="32"/>
      <c r="B47" s="32"/>
      <c r="C47" s="100"/>
      <c r="D47" s="100"/>
      <c r="E47" s="100"/>
      <c r="F47" s="74"/>
    </row>
    <row r="48" spans="1:6" s="1" customFormat="1" ht="22.35" customHeight="1">
      <c r="A48" s="32"/>
      <c r="B48" s="32"/>
      <c r="C48" s="100"/>
      <c r="D48" s="100"/>
      <c r="E48" s="100"/>
      <c r="F48" s="74"/>
    </row>
    <row r="49" spans="1:7" s="1" customFormat="1" ht="22.35" customHeight="1">
      <c r="A49" s="32"/>
      <c r="B49" s="32"/>
      <c r="C49" s="100"/>
      <c r="D49" s="100"/>
      <c r="E49" s="100"/>
      <c r="F49" s="74"/>
    </row>
    <row r="50" spans="1:7" s="1" customFormat="1" ht="22.35" customHeight="1">
      <c r="A50" s="32"/>
      <c r="B50" s="32"/>
      <c r="C50" s="100"/>
      <c r="D50" s="100"/>
      <c r="E50" s="100"/>
      <c r="F50" s="74"/>
    </row>
    <row r="51" spans="1:7" s="1" customFormat="1" ht="22.35" customHeight="1">
      <c r="A51" s="32"/>
      <c r="B51" s="32"/>
      <c r="C51" s="100"/>
      <c r="D51" s="100"/>
      <c r="E51" s="100"/>
      <c r="F51" s="74"/>
    </row>
    <row r="52" spans="1:7" s="1" customFormat="1" ht="22.35" customHeight="1">
      <c r="A52" s="1" t="s">
        <v>17</v>
      </c>
      <c r="B52" s="20"/>
      <c r="C52" s="20"/>
      <c r="D52" s="20"/>
      <c r="E52" s="9"/>
      <c r="F52" s="20"/>
      <c r="G52" s="33"/>
    </row>
    <row r="53" spans="1:7" s="1" customFormat="1" ht="22.35" customHeight="1">
      <c r="A53" s="1" t="s">
        <v>59</v>
      </c>
      <c r="C53" s="34"/>
      <c r="D53" s="34"/>
      <c r="E53" s="4"/>
      <c r="F53" s="34">
        <v>10</v>
      </c>
    </row>
    <row r="54" spans="1:7" s="1" customFormat="1" ht="22.35" customHeight="1">
      <c r="A54" s="149" t="s">
        <v>105</v>
      </c>
      <c r="B54" s="149"/>
      <c r="C54" s="149"/>
      <c r="D54" s="149"/>
      <c r="E54" s="149"/>
      <c r="F54" s="149"/>
    </row>
    <row r="55" spans="1:7" s="1" customFormat="1" ht="22.35" customHeight="1">
      <c r="A55" s="149" t="s">
        <v>52</v>
      </c>
      <c r="B55" s="149"/>
      <c r="C55" s="149"/>
      <c r="D55" s="149"/>
      <c r="E55" s="149"/>
      <c r="F55" s="149"/>
    </row>
    <row r="56" spans="1:7" s="1" customFormat="1" ht="22.35" customHeight="1">
      <c r="A56" s="149" t="s">
        <v>168</v>
      </c>
      <c r="B56" s="149"/>
      <c r="C56" s="149"/>
      <c r="D56" s="149"/>
      <c r="E56" s="149"/>
      <c r="F56" s="149"/>
    </row>
    <row r="57" spans="1:7" s="1" customFormat="1" ht="22.35" customHeight="1">
      <c r="A57" s="25"/>
      <c r="B57" s="25"/>
      <c r="C57" s="25"/>
      <c r="D57" s="25"/>
      <c r="E57" s="5"/>
      <c r="F57" s="26" t="s">
        <v>2</v>
      </c>
    </row>
    <row r="58" spans="1:7" s="1" customFormat="1" ht="22.35" customHeight="1">
      <c r="A58" s="27"/>
      <c r="B58" s="27"/>
      <c r="C58" s="152" t="s">
        <v>3</v>
      </c>
      <c r="D58" s="152"/>
      <c r="E58" s="152" t="s">
        <v>4</v>
      </c>
      <c r="F58" s="152"/>
    </row>
    <row r="59" spans="1:7" s="1" customFormat="1" ht="22.35" customHeight="1">
      <c r="A59" s="28"/>
      <c r="B59" s="133" t="s">
        <v>5</v>
      </c>
      <c r="C59" s="133">
        <v>2561</v>
      </c>
      <c r="D59" s="134">
        <v>2560</v>
      </c>
      <c r="E59" s="133">
        <v>2561</v>
      </c>
      <c r="F59" s="133">
        <v>2560</v>
      </c>
    </row>
    <row r="60" spans="1:7" s="1" customFormat="1" ht="22.35" customHeight="1">
      <c r="A60" s="25"/>
      <c r="B60" s="25"/>
      <c r="C60" s="132"/>
      <c r="D60" s="74"/>
      <c r="E60" s="63"/>
      <c r="F60" s="74"/>
    </row>
    <row r="61" spans="1:7" s="1" customFormat="1" ht="22.35" customHeight="1">
      <c r="A61" s="1" t="s">
        <v>60</v>
      </c>
      <c r="C61" s="98"/>
      <c r="D61" s="99"/>
      <c r="E61" s="98"/>
      <c r="F61" s="101"/>
    </row>
    <row r="62" spans="1:7" s="1" customFormat="1" ht="22.35" customHeight="1">
      <c r="A62" s="1" t="s">
        <v>138</v>
      </c>
      <c r="C62" s="4">
        <v>0</v>
      </c>
      <c r="D62" s="5">
        <v>0</v>
      </c>
      <c r="E62" s="5">
        <v>5200000</v>
      </c>
      <c r="F62" s="5">
        <v>21250000</v>
      </c>
    </row>
    <row r="63" spans="1:7" s="1" customFormat="1" ht="22.35" customHeight="1">
      <c r="A63" s="1" t="s">
        <v>195</v>
      </c>
      <c r="C63" s="5">
        <v>0</v>
      </c>
      <c r="D63" s="5">
        <v>0</v>
      </c>
      <c r="E63" s="4">
        <v>-500000</v>
      </c>
      <c r="F63" s="4">
        <v>-34650000</v>
      </c>
    </row>
    <row r="64" spans="1:7" s="1" customFormat="1" ht="22.35" customHeight="1">
      <c r="A64" s="1" t="s">
        <v>196</v>
      </c>
      <c r="C64" s="5">
        <v>350000</v>
      </c>
      <c r="D64" s="5">
        <v>0</v>
      </c>
      <c r="E64" s="4">
        <v>350000</v>
      </c>
      <c r="F64" s="4">
        <v>0</v>
      </c>
    </row>
    <row r="65" spans="1:6" s="1" customFormat="1" ht="22.35" customHeight="1">
      <c r="A65" s="1" t="s">
        <v>197</v>
      </c>
      <c r="C65" s="5">
        <v>0</v>
      </c>
      <c r="D65" s="5">
        <v>-1100000</v>
      </c>
      <c r="E65" s="4">
        <v>0</v>
      </c>
      <c r="F65" s="4">
        <v>0</v>
      </c>
    </row>
    <row r="66" spans="1:6" s="1" customFormat="1" ht="22.35" customHeight="1">
      <c r="A66" s="1" t="s">
        <v>74</v>
      </c>
      <c r="B66" s="1" t="s">
        <v>140</v>
      </c>
      <c r="C66" s="4">
        <v>-19386943.550000001</v>
      </c>
      <c r="D66" s="4">
        <v>-13940526.23</v>
      </c>
      <c r="E66" s="30">
        <v>-19568560.359999999</v>
      </c>
      <c r="F66" s="30">
        <v>-239240</v>
      </c>
    </row>
    <row r="67" spans="1:6" s="1" customFormat="1" ht="22.35" customHeight="1">
      <c r="A67" s="1" t="s">
        <v>194</v>
      </c>
      <c r="C67" s="4">
        <v>-105000</v>
      </c>
      <c r="D67" s="4">
        <v>0</v>
      </c>
      <c r="E67" s="30">
        <v>-105000</v>
      </c>
      <c r="F67" s="30">
        <v>0</v>
      </c>
    </row>
    <row r="68" spans="1:6" s="1" customFormat="1" ht="22.35" customHeight="1">
      <c r="A68" s="1" t="s">
        <v>84</v>
      </c>
      <c r="C68" s="4">
        <v>3202374.77</v>
      </c>
      <c r="D68" s="5">
        <v>187885394.59</v>
      </c>
      <c r="E68" s="30">
        <v>2723374.77</v>
      </c>
      <c r="F68" s="5">
        <v>934.58</v>
      </c>
    </row>
    <row r="69" spans="1:6" s="1" customFormat="1" ht="22.35" customHeight="1">
      <c r="A69" s="1" t="s">
        <v>198</v>
      </c>
      <c r="C69" s="4">
        <v>-20418.59</v>
      </c>
      <c r="D69" s="5">
        <v>-26496.33</v>
      </c>
      <c r="E69" s="4">
        <v>-20418.59</v>
      </c>
      <c r="F69" s="5">
        <v>-9299.6200000000008</v>
      </c>
    </row>
    <row r="70" spans="1:6" s="1" customFormat="1" ht="22.35" customHeight="1">
      <c r="A70" s="1" t="s">
        <v>145</v>
      </c>
      <c r="C70" s="123">
        <v>-15959987.370000001</v>
      </c>
      <c r="D70" s="123">
        <v>172818372.03</v>
      </c>
      <c r="E70" s="123">
        <v>-11920604.18</v>
      </c>
      <c r="F70" s="123">
        <v>-13647605.039999999</v>
      </c>
    </row>
    <row r="71" spans="1:6" s="1" customFormat="1" ht="22.35" customHeight="1">
      <c r="C71" s="30"/>
      <c r="D71" s="30"/>
      <c r="E71" s="30"/>
      <c r="F71" s="30"/>
    </row>
    <row r="72" spans="1:6" s="1" customFormat="1" ht="22.35" customHeight="1">
      <c r="A72" s="25" t="s">
        <v>61</v>
      </c>
      <c r="B72" s="25"/>
      <c r="C72" s="5"/>
      <c r="D72" s="17"/>
      <c r="E72" s="5"/>
      <c r="F72" s="37"/>
    </row>
    <row r="73" spans="1:6" s="1" customFormat="1" ht="22.35" customHeight="1">
      <c r="A73" s="1" t="s">
        <v>143</v>
      </c>
      <c r="B73" s="25"/>
      <c r="C73" s="5">
        <v>7635040.3999999994</v>
      </c>
      <c r="D73" s="5">
        <v>2037580.14</v>
      </c>
      <c r="E73" s="4">
        <v>7635040.4000000004</v>
      </c>
      <c r="F73" s="5">
        <v>1517822.04</v>
      </c>
    </row>
    <row r="74" spans="1:6" s="1" customFormat="1" ht="22.35" customHeight="1">
      <c r="A74" s="1" t="s">
        <v>180</v>
      </c>
      <c r="B74" s="25"/>
      <c r="C74" s="5">
        <v>800000</v>
      </c>
      <c r="D74" s="4">
        <v>0</v>
      </c>
      <c r="E74" s="5">
        <v>0</v>
      </c>
      <c r="F74" s="5">
        <v>0</v>
      </c>
    </row>
    <row r="75" spans="1:6" s="1" customFormat="1" ht="22.35" customHeight="1">
      <c r="A75" s="1" t="s">
        <v>127</v>
      </c>
      <c r="B75" s="25"/>
      <c r="C75" s="5">
        <v>27145500</v>
      </c>
      <c r="D75" s="4">
        <v>40425379.079999998</v>
      </c>
      <c r="E75" s="5">
        <v>0</v>
      </c>
      <c r="F75" s="5">
        <v>0</v>
      </c>
    </row>
    <row r="76" spans="1:6" s="1" customFormat="1" ht="22.35" customHeight="1">
      <c r="A76" s="1" t="s">
        <v>128</v>
      </c>
      <c r="B76" s="25"/>
      <c r="C76" s="4">
        <v>-83982733.510000005</v>
      </c>
      <c r="D76" s="4">
        <v>-95784864.150000006</v>
      </c>
      <c r="E76" s="5">
        <v>0</v>
      </c>
      <c r="F76" s="5">
        <v>0</v>
      </c>
    </row>
    <row r="77" spans="1:6" s="1" customFormat="1" ht="22.35" customHeight="1">
      <c r="A77" s="1" t="s">
        <v>199</v>
      </c>
      <c r="B77" s="25"/>
      <c r="C77" s="4">
        <v>0</v>
      </c>
      <c r="D77" s="4">
        <v>-256285.36</v>
      </c>
      <c r="E77" s="5">
        <v>0</v>
      </c>
      <c r="F77" s="5">
        <v>0</v>
      </c>
    </row>
    <row r="78" spans="1:6" s="1" customFormat="1" ht="22.35" customHeight="1">
      <c r="A78" s="1" t="s">
        <v>72</v>
      </c>
      <c r="C78" s="4">
        <v>-386723.66</v>
      </c>
      <c r="D78" s="4">
        <v>-1535318.32</v>
      </c>
      <c r="E78" s="5">
        <v>-360131.41</v>
      </c>
      <c r="F78" s="5">
        <v>-315147</v>
      </c>
    </row>
    <row r="79" spans="1:6" s="1" customFormat="1" ht="22.35" customHeight="1">
      <c r="A79" s="1" t="s">
        <v>71</v>
      </c>
      <c r="C79" s="4">
        <v>-40835.56</v>
      </c>
      <c r="D79" s="5">
        <v>-87474.22</v>
      </c>
      <c r="E79" s="30">
        <v>-37895.81</v>
      </c>
      <c r="F79" s="5">
        <v>-82880.22</v>
      </c>
    </row>
    <row r="80" spans="1:6" s="1" customFormat="1" ht="22.35" customHeight="1">
      <c r="A80" s="1" t="s">
        <v>144</v>
      </c>
      <c r="C80" s="122">
        <v>-48829752.330000006</v>
      </c>
      <c r="D80" s="122">
        <v>-55200982.830000006</v>
      </c>
      <c r="E80" s="122">
        <v>7237013.1800000006</v>
      </c>
      <c r="F80" s="122">
        <v>1119794.82</v>
      </c>
    </row>
    <row r="81" spans="1:9" s="1" customFormat="1" ht="22.35" customHeight="1">
      <c r="C81" s="98"/>
      <c r="D81" s="98"/>
      <c r="E81" s="100"/>
      <c r="F81" s="100"/>
    </row>
    <row r="82" spans="1:9" s="1" customFormat="1" ht="22.35" customHeight="1">
      <c r="A82" s="1" t="s">
        <v>121</v>
      </c>
      <c r="C82" s="98"/>
      <c r="D82" s="98"/>
      <c r="E82" s="100"/>
      <c r="F82" s="100"/>
    </row>
    <row r="83" spans="1:9" s="1" customFormat="1" ht="22.35" customHeight="1">
      <c r="A83" s="1" t="s">
        <v>122</v>
      </c>
      <c r="C83" s="22">
        <v>0</v>
      </c>
      <c r="D83" s="4">
        <v>4603477.13</v>
      </c>
      <c r="E83" s="30">
        <v>0</v>
      </c>
      <c r="F83" s="30">
        <v>0</v>
      </c>
    </row>
    <row r="84" spans="1:9" s="1" customFormat="1" ht="22.35" customHeight="1">
      <c r="C84" s="4"/>
      <c r="D84" s="131"/>
      <c r="E84" s="131"/>
      <c r="F84" s="131"/>
    </row>
    <row r="85" spans="1:9" s="1" customFormat="1" ht="22.35" customHeight="1">
      <c r="A85" s="1" t="s">
        <v>113</v>
      </c>
      <c r="C85" s="30">
        <v>-18133875.46999995</v>
      </c>
      <c r="D85" s="30">
        <v>190315298.13999999</v>
      </c>
      <c r="E85" s="30">
        <v>-15458530.869999982</v>
      </c>
      <c r="F85" s="30">
        <v>-11949.450000006938</v>
      </c>
    </row>
    <row r="86" spans="1:9" s="1" customFormat="1" ht="22.35" customHeight="1">
      <c r="A86" s="1" t="s">
        <v>89</v>
      </c>
      <c r="C86" s="30">
        <v>25417805.260000002</v>
      </c>
      <c r="D86" s="30">
        <v>25979374.239999998</v>
      </c>
      <c r="E86" s="30">
        <v>17834838.41</v>
      </c>
      <c r="F86" s="30">
        <v>2479601.56</v>
      </c>
    </row>
    <row r="87" spans="1:9" s="1" customFormat="1" ht="22.35" customHeight="1" thickBot="1">
      <c r="A87" s="1" t="s">
        <v>90</v>
      </c>
      <c r="B87" s="3">
        <v>26.1</v>
      </c>
      <c r="C87" s="124">
        <v>7283929.7900000513</v>
      </c>
      <c r="D87" s="124">
        <v>216294672.38</v>
      </c>
      <c r="E87" s="124">
        <v>2376307.5400000177</v>
      </c>
      <c r="F87" s="124">
        <v>2467652.1099999929</v>
      </c>
      <c r="G87" s="4"/>
      <c r="H87" s="148"/>
    </row>
    <row r="88" spans="1:9" s="1" customFormat="1" ht="22.35" customHeight="1" thickTop="1">
      <c r="C88" s="25"/>
      <c r="D88" s="4"/>
      <c r="E88" s="4"/>
      <c r="F88" s="4"/>
      <c r="G88" s="7"/>
      <c r="H88" s="38"/>
      <c r="I88" s="38"/>
    </row>
    <row r="89" spans="1:9" s="1" customFormat="1" ht="22.35" customHeight="1">
      <c r="C89" s="9"/>
      <c r="D89" s="82"/>
      <c r="E89" s="82"/>
      <c r="F89" s="74" t="s">
        <v>91</v>
      </c>
      <c r="G89" s="7"/>
      <c r="H89" s="38"/>
      <c r="I89" s="38"/>
    </row>
    <row r="90" spans="1:9" s="1" customFormat="1" ht="22.35" customHeight="1">
      <c r="C90" s="42"/>
      <c r="D90" s="140"/>
      <c r="E90" s="4"/>
      <c r="F90" s="4"/>
      <c r="G90" s="7"/>
      <c r="H90" s="38"/>
      <c r="I90" s="38"/>
    </row>
    <row r="91" spans="1:9" s="1" customFormat="1" ht="22.35" customHeight="1">
      <c r="C91" s="25"/>
      <c r="D91" s="4"/>
      <c r="E91" s="4"/>
      <c r="F91" s="4"/>
      <c r="G91" s="7"/>
      <c r="H91" s="38"/>
      <c r="I91" s="38"/>
    </row>
    <row r="92" spans="1:9" s="1" customFormat="1" ht="22.35" customHeight="1">
      <c r="C92" s="147"/>
      <c r="D92" s="144"/>
      <c r="E92" s="145"/>
      <c r="F92" s="146"/>
      <c r="G92" s="7"/>
      <c r="H92" s="38"/>
      <c r="I92" s="38"/>
    </row>
    <row r="93" spans="1:9" s="25" customFormat="1" ht="22.35" customHeight="1">
      <c r="A93" s="33"/>
      <c r="B93" s="33"/>
      <c r="D93" s="138"/>
      <c r="E93" s="33"/>
      <c r="F93" s="33"/>
      <c r="G93" s="1"/>
      <c r="H93" s="38"/>
      <c r="I93" s="38"/>
    </row>
    <row r="94" spans="1:9" s="25" customFormat="1" ht="22.35" customHeight="1">
      <c r="A94" s="33"/>
      <c r="B94" s="33"/>
      <c r="D94" s="33"/>
      <c r="E94" s="33"/>
      <c r="F94" s="33"/>
      <c r="G94" s="33"/>
      <c r="H94" s="38"/>
      <c r="I94" s="38"/>
    </row>
    <row r="95" spans="1:9" s="25" customFormat="1" ht="22.35" customHeight="1">
      <c r="A95" s="33"/>
      <c r="B95" s="33"/>
      <c r="D95" s="33"/>
      <c r="E95" s="33"/>
      <c r="F95" s="33"/>
      <c r="G95" s="33"/>
      <c r="H95" s="38"/>
      <c r="I95" s="38"/>
    </row>
    <row r="96" spans="1:9" s="25" customFormat="1" ht="22.35" customHeight="1">
      <c r="A96" s="33"/>
      <c r="B96" s="33"/>
      <c r="D96" s="33"/>
      <c r="E96" s="33"/>
      <c r="F96" s="33"/>
      <c r="G96" s="33"/>
      <c r="H96" s="38"/>
      <c r="I96" s="38"/>
    </row>
    <row r="97" spans="1:9" s="25" customFormat="1" ht="22.35" customHeight="1">
      <c r="A97" s="33"/>
      <c r="B97" s="33"/>
      <c r="D97" s="33"/>
      <c r="E97" s="33"/>
      <c r="F97" s="33"/>
      <c r="G97" s="33"/>
      <c r="H97" s="38"/>
      <c r="I97" s="38"/>
    </row>
    <row r="98" spans="1:9" s="25" customFormat="1" ht="22.35" customHeight="1">
      <c r="A98" s="33"/>
      <c r="B98" s="33"/>
      <c r="D98" s="33"/>
      <c r="E98" s="33"/>
      <c r="F98" s="33"/>
      <c r="G98" s="33"/>
      <c r="H98" s="38"/>
      <c r="I98" s="38"/>
    </row>
    <row r="99" spans="1:9" s="25" customFormat="1" ht="22.35" customHeight="1">
      <c r="A99" s="33"/>
      <c r="B99" s="33"/>
      <c r="D99" s="33"/>
      <c r="E99" s="33"/>
      <c r="F99" s="33"/>
      <c r="G99" s="33"/>
      <c r="H99" s="38"/>
      <c r="I99" s="38"/>
    </row>
    <row r="100" spans="1:9" s="25" customFormat="1" ht="22.35" customHeight="1">
      <c r="A100" s="33"/>
      <c r="B100" s="33"/>
      <c r="D100" s="33"/>
      <c r="E100" s="33"/>
      <c r="F100" s="33"/>
      <c r="G100" s="33"/>
      <c r="H100" s="38"/>
      <c r="I100" s="38"/>
    </row>
    <row r="101" spans="1:9" s="25" customFormat="1" ht="22.35" customHeight="1">
      <c r="A101" s="33"/>
      <c r="B101" s="33"/>
      <c r="D101" s="33"/>
      <c r="E101" s="33"/>
      <c r="F101" s="33"/>
      <c r="G101" s="33"/>
      <c r="H101" s="38"/>
      <c r="I101" s="38"/>
    </row>
    <row r="102" spans="1:9" s="25" customFormat="1" ht="22.35" customHeight="1">
      <c r="A102" s="33"/>
      <c r="B102" s="33"/>
      <c r="D102" s="33"/>
      <c r="E102" s="33"/>
      <c r="F102" s="33"/>
      <c r="G102" s="33"/>
      <c r="H102" s="38"/>
      <c r="I102" s="38"/>
    </row>
    <row r="103" spans="1:9" s="25" customFormat="1" ht="22.35" customHeight="1">
      <c r="A103" s="33"/>
      <c r="B103" s="33"/>
      <c r="D103" s="33"/>
      <c r="E103" s="33"/>
      <c r="F103" s="33"/>
      <c r="G103" s="33"/>
      <c r="H103" s="38"/>
      <c r="I103" s="38"/>
    </row>
    <row r="104" spans="1:9" s="25" customFormat="1" ht="22.35" customHeight="1">
      <c r="A104" s="1" t="s">
        <v>17</v>
      </c>
      <c r="B104" s="33"/>
      <c r="C104" s="33"/>
      <c r="D104" s="33"/>
      <c r="E104" s="33"/>
      <c r="F104" s="33"/>
      <c r="G104" s="33"/>
      <c r="H104" s="38"/>
      <c r="I104" s="38"/>
    </row>
    <row r="105" spans="1:9" ht="23.25" customHeight="1">
      <c r="D105" s="139"/>
    </row>
  </sheetData>
  <mergeCells count="10">
    <mergeCell ref="E58:F58"/>
    <mergeCell ref="A55:F55"/>
    <mergeCell ref="A56:F56"/>
    <mergeCell ref="C58:D58"/>
    <mergeCell ref="A2:F2"/>
    <mergeCell ref="A3:F3"/>
    <mergeCell ref="A4:F4"/>
    <mergeCell ref="C6:D6"/>
    <mergeCell ref="E6:F6"/>
    <mergeCell ref="A54:F54"/>
  </mergeCells>
  <pageMargins left="0.59055118110236227" right="0.15748031496062992" top="0.51181102362204722" bottom="0.35433070866141736" header="0" footer="0"/>
  <pageSetup paperSize="9" scale="70" orientation="portrait" r:id="rId1"/>
  <headerFooter alignWithMargins="0"/>
  <rowBreaks count="1" manualBreakCount="1">
    <brk id="52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04"/>
  <sheetViews>
    <sheetView view="pageBreakPreview" topLeftCell="A10" zoomScale="85" zoomScaleNormal="70" zoomScaleSheetLayoutView="85" workbookViewId="0">
      <selection activeCell="G18" sqref="G18"/>
    </sheetView>
  </sheetViews>
  <sheetFormatPr defaultColWidth="9.33203125" defaultRowHeight="24" customHeight="1"/>
  <cols>
    <col min="1" max="1" width="3.6640625" style="1" customWidth="1"/>
    <col min="2" max="2" width="3.5" style="1" customWidth="1"/>
    <col min="3" max="3" width="4.6640625" style="1" customWidth="1"/>
    <col min="4" max="4" width="44.1640625" style="1" customWidth="1"/>
    <col min="5" max="5" width="13.6640625" style="3" customWidth="1"/>
    <col min="6" max="7" width="21.1640625" style="9" customWidth="1"/>
    <col min="8" max="9" width="21.1640625" style="1" customWidth="1"/>
    <col min="10" max="10" width="17.1640625" style="4" customWidth="1"/>
    <col min="11" max="11" width="18.83203125" style="4" customWidth="1"/>
    <col min="12" max="14" width="17.6640625" style="4" customWidth="1"/>
    <col min="15" max="16384" width="9.33203125" style="1"/>
  </cols>
  <sheetData>
    <row r="1" spans="1:14" ht="23.25" customHeight="1">
      <c r="I1" s="1">
        <v>5</v>
      </c>
      <c r="J1" s="1"/>
      <c r="K1" s="1"/>
      <c r="L1" s="1"/>
      <c r="M1" s="1"/>
      <c r="N1" s="1"/>
    </row>
    <row r="2" spans="1:14" ht="23.25" customHeight="1">
      <c r="A2" s="149" t="str">
        <f>+'Page 2-4 (TH)'!A2:J2</f>
        <v>บริษัท แฟนซีวู๊ด อินดัสตรีส จำกัด (มหาชน) และบริษัทย่อย</v>
      </c>
      <c r="B2" s="149"/>
      <c r="C2" s="149"/>
      <c r="D2" s="149"/>
      <c r="E2" s="149"/>
      <c r="F2" s="149"/>
      <c r="G2" s="149"/>
      <c r="H2" s="149"/>
      <c r="I2" s="149"/>
      <c r="J2" s="1"/>
      <c r="K2" s="1"/>
      <c r="L2" s="1"/>
      <c r="M2" s="1"/>
      <c r="N2" s="1"/>
    </row>
    <row r="3" spans="1:14" ht="23.25" customHeight="1">
      <c r="A3" s="149" t="s">
        <v>35</v>
      </c>
      <c r="B3" s="149"/>
      <c r="C3" s="149"/>
      <c r="D3" s="149"/>
      <c r="E3" s="149"/>
      <c r="F3" s="149"/>
      <c r="G3" s="149"/>
      <c r="H3" s="149"/>
      <c r="I3" s="149"/>
      <c r="J3" s="1"/>
      <c r="K3" s="1"/>
      <c r="L3" s="1"/>
      <c r="M3" s="1"/>
      <c r="N3" s="1"/>
    </row>
    <row r="4" spans="1:14" ht="23.25" customHeight="1">
      <c r="A4" s="150" t="s">
        <v>106</v>
      </c>
      <c r="B4" s="150"/>
      <c r="C4" s="150"/>
      <c r="D4" s="150"/>
      <c r="E4" s="150"/>
      <c r="F4" s="150"/>
      <c r="G4" s="150"/>
      <c r="H4" s="150"/>
      <c r="I4" s="150"/>
      <c r="J4" s="1"/>
      <c r="K4" s="1"/>
      <c r="L4" s="1"/>
      <c r="M4" s="1"/>
      <c r="N4" s="1"/>
    </row>
    <row r="5" spans="1:14" ht="23.25" customHeight="1">
      <c r="A5" s="24"/>
      <c r="B5" s="63"/>
      <c r="C5" s="64"/>
      <c r="D5" s="64"/>
      <c r="E5" s="64"/>
      <c r="F5" s="10"/>
      <c r="G5" s="10"/>
      <c r="H5" s="159" t="s">
        <v>2</v>
      </c>
      <c r="I5" s="159"/>
      <c r="J5" s="1"/>
      <c r="K5" s="1"/>
      <c r="L5" s="1"/>
      <c r="M5" s="1"/>
      <c r="N5" s="1"/>
    </row>
    <row r="6" spans="1:14" ht="23.25" customHeight="1">
      <c r="A6" s="65"/>
      <c r="B6" s="65"/>
      <c r="C6" s="65"/>
      <c r="D6" s="65"/>
      <c r="E6" s="65"/>
      <c r="F6" s="11" t="s">
        <v>3</v>
      </c>
      <c r="G6" s="11"/>
      <c r="H6" s="152" t="s">
        <v>4</v>
      </c>
      <c r="I6" s="152"/>
      <c r="J6" s="1"/>
      <c r="K6" s="1"/>
      <c r="L6" s="1"/>
      <c r="M6" s="1"/>
      <c r="N6" s="1"/>
    </row>
    <row r="7" spans="1:14" ht="23.25" customHeight="1">
      <c r="A7" s="12"/>
      <c r="B7" s="12"/>
      <c r="C7" s="12"/>
      <c r="D7" s="12"/>
      <c r="E7" s="29" t="s">
        <v>5</v>
      </c>
      <c r="F7" s="12">
        <v>2560</v>
      </c>
      <c r="G7" s="12">
        <v>2559</v>
      </c>
      <c r="H7" s="12">
        <v>2560</v>
      </c>
      <c r="I7" s="12">
        <v>2559</v>
      </c>
      <c r="J7" s="1"/>
      <c r="K7" s="1"/>
      <c r="L7" s="1"/>
      <c r="M7" s="1"/>
      <c r="N7" s="1"/>
    </row>
    <row r="8" spans="1:14" ht="23.25" customHeight="1">
      <c r="A8" s="63"/>
      <c r="B8" s="63"/>
      <c r="C8" s="63"/>
      <c r="D8" s="63"/>
      <c r="E8" s="35"/>
      <c r="F8" s="63"/>
      <c r="G8" s="74" t="s">
        <v>102</v>
      </c>
      <c r="H8" s="63"/>
      <c r="I8" s="74" t="s">
        <v>102</v>
      </c>
      <c r="J8" s="1"/>
      <c r="K8" s="1"/>
      <c r="L8" s="1"/>
      <c r="M8" s="1"/>
      <c r="N8" s="1"/>
    </row>
    <row r="9" spans="1:14" ht="23.25" customHeight="1">
      <c r="A9" s="25" t="s">
        <v>36</v>
      </c>
      <c r="B9" s="25"/>
      <c r="C9" s="25"/>
      <c r="D9" s="66"/>
      <c r="E9" s="18"/>
      <c r="F9" s="13"/>
      <c r="G9" s="13"/>
      <c r="H9" s="13"/>
      <c r="I9" s="57"/>
      <c r="J9" s="1"/>
      <c r="K9" s="1"/>
      <c r="L9" s="1"/>
      <c r="M9" s="1"/>
      <c r="N9" s="1"/>
    </row>
    <row r="10" spans="1:14" ht="23.25" customHeight="1">
      <c r="A10" s="25"/>
      <c r="B10" s="1" t="s">
        <v>37</v>
      </c>
      <c r="D10" s="66"/>
      <c r="E10" s="18"/>
      <c r="F10" s="14"/>
      <c r="G10" s="14"/>
      <c r="H10" s="40"/>
      <c r="I10" s="5"/>
      <c r="J10" s="1"/>
      <c r="K10" s="1"/>
      <c r="L10" s="1"/>
      <c r="M10" s="1"/>
      <c r="N10" s="1"/>
    </row>
    <row r="11" spans="1:14" ht="23.25" customHeight="1">
      <c r="A11" s="25"/>
      <c r="B11" s="1" t="s">
        <v>69</v>
      </c>
      <c r="D11" s="66"/>
      <c r="E11" s="18"/>
      <c r="F11" s="5"/>
      <c r="G11" s="14"/>
      <c r="H11" s="5"/>
      <c r="I11" s="5"/>
      <c r="J11" s="31"/>
      <c r="K11" s="1"/>
      <c r="L11" s="1"/>
      <c r="M11" s="1"/>
      <c r="N11" s="1"/>
    </row>
    <row r="12" spans="1:14" ht="23.25" customHeight="1">
      <c r="A12" s="25"/>
      <c r="B12" s="80" t="s">
        <v>38</v>
      </c>
      <c r="C12" s="80"/>
      <c r="D12" s="86"/>
      <c r="E12" s="87"/>
      <c r="F12" s="14"/>
      <c r="G12" s="14"/>
      <c r="H12" s="5"/>
      <c r="I12" s="5"/>
      <c r="J12" s="1"/>
      <c r="K12" s="7"/>
      <c r="L12" s="1"/>
      <c r="M12" s="1"/>
      <c r="N12" s="1"/>
    </row>
    <row r="13" spans="1:14" ht="23.25" customHeight="1">
      <c r="A13" s="25"/>
      <c r="B13" s="1" t="s">
        <v>107</v>
      </c>
      <c r="D13" s="66"/>
      <c r="E13" s="18"/>
      <c r="F13" s="14"/>
      <c r="G13" s="14"/>
      <c r="H13" s="5"/>
      <c r="I13" s="5"/>
      <c r="J13" s="1"/>
      <c r="K13" s="7"/>
      <c r="L13" s="1"/>
      <c r="M13" s="1"/>
      <c r="N13" s="1"/>
    </row>
    <row r="14" spans="1:14" ht="23.25" customHeight="1">
      <c r="A14" s="25"/>
      <c r="B14" s="1" t="s">
        <v>66</v>
      </c>
      <c r="D14" s="66"/>
      <c r="E14" s="18"/>
      <c r="F14" s="14"/>
      <c r="G14" s="14"/>
      <c r="H14" s="40"/>
      <c r="I14" s="14"/>
      <c r="J14" s="1"/>
      <c r="K14" s="7"/>
      <c r="L14" s="1"/>
      <c r="M14" s="1"/>
      <c r="N14" s="1"/>
    </row>
    <row r="15" spans="1:14" ht="23.25" customHeight="1">
      <c r="B15" s="1" t="s">
        <v>39</v>
      </c>
      <c r="F15" s="14"/>
      <c r="H15" s="40"/>
      <c r="I15" s="5"/>
      <c r="K15" s="7"/>
      <c r="L15" s="1"/>
      <c r="M15" s="1"/>
      <c r="N15" s="1"/>
    </row>
    <row r="16" spans="1:14" ht="23.25" customHeight="1">
      <c r="C16" s="1" t="s">
        <v>40</v>
      </c>
      <c r="F16" s="88">
        <f>SUM(F10:F15)</f>
        <v>0</v>
      </c>
      <c r="G16" s="88">
        <f>SUM(G10:G15)</f>
        <v>0</v>
      </c>
      <c r="H16" s="88">
        <f>SUM(H10:H15)</f>
        <v>0</v>
      </c>
      <c r="I16" s="88">
        <f>SUM(I10:I15)</f>
        <v>0</v>
      </c>
      <c r="K16" s="7"/>
      <c r="L16" s="1"/>
      <c r="M16" s="1"/>
      <c r="N16" s="1"/>
    </row>
    <row r="17" spans="1:14" ht="23.25" customHeight="1">
      <c r="A17" s="1" t="s">
        <v>41</v>
      </c>
      <c r="F17" s="14"/>
      <c r="G17" s="14"/>
      <c r="H17" s="14"/>
      <c r="I17" s="14"/>
      <c r="K17" s="7"/>
      <c r="L17" s="1"/>
      <c r="M17" s="1"/>
      <c r="N17" s="1"/>
    </row>
    <row r="18" spans="1:14" ht="23.25" customHeight="1">
      <c r="B18" s="1" t="s">
        <v>42</v>
      </c>
      <c r="E18" s="1"/>
      <c r="F18" s="5"/>
      <c r="G18" s="5"/>
      <c r="H18" s="5"/>
      <c r="I18" s="5"/>
      <c r="K18" s="7"/>
      <c r="L18" s="1"/>
      <c r="M18" s="1"/>
      <c r="N18" s="1"/>
    </row>
    <row r="19" spans="1:14" ht="23.25" customHeight="1">
      <c r="B19" s="1" t="s">
        <v>70</v>
      </c>
      <c r="E19" s="1"/>
      <c r="F19" s="5"/>
      <c r="G19" s="5"/>
      <c r="H19" s="5"/>
      <c r="I19" s="5"/>
      <c r="K19" s="1"/>
      <c r="L19" s="1"/>
      <c r="M19" s="1"/>
      <c r="N19" s="1"/>
    </row>
    <row r="20" spans="1:14" ht="23.25" customHeight="1">
      <c r="B20" s="1" t="s">
        <v>43</v>
      </c>
      <c r="H20" s="5"/>
      <c r="I20" s="5"/>
      <c r="K20" s="1"/>
      <c r="L20" s="1"/>
      <c r="M20" s="1"/>
      <c r="N20" s="1"/>
    </row>
    <row r="21" spans="1:14" ht="23.25" customHeight="1">
      <c r="B21" s="1" t="s">
        <v>44</v>
      </c>
      <c r="E21" s="9"/>
      <c r="H21" s="5"/>
      <c r="I21" s="5"/>
      <c r="K21" s="1"/>
      <c r="L21" s="1"/>
      <c r="M21" s="1"/>
      <c r="N21" s="1"/>
    </row>
    <row r="22" spans="1:14" ht="23.25" customHeight="1">
      <c r="B22" s="1" t="s">
        <v>101</v>
      </c>
      <c r="E22" s="9"/>
      <c r="H22" s="9"/>
      <c r="I22" s="9"/>
      <c r="K22" s="1"/>
      <c r="L22" s="1"/>
      <c r="M22" s="1"/>
      <c r="N22" s="1"/>
    </row>
    <row r="23" spans="1:14" ht="23.25" customHeight="1">
      <c r="B23" s="1" t="s">
        <v>45</v>
      </c>
      <c r="F23" s="15"/>
      <c r="H23" s="16"/>
      <c r="I23" s="5"/>
      <c r="K23" s="1"/>
      <c r="L23" s="1"/>
      <c r="M23" s="1"/>
      <c r="N23" s="1"/>
    </row>
    <row r="24" spans="1:14" ht="23.25" customHeight="1">
      <c r="C24" s="1" t="s">
        <v>46</v>
      </c>
      <c r="F24" s="88">
        <f>SUM(F18:F23)</f>
        <v>0</v>
      </c>
      <c r="G24" s="88">
        <f>SUM(G18:G23)</f>
        <v>0</v>
      </c>
      <c r="H24" s="88">
        <f>SUM(H18:H23)</f>
        <v>0</v>
      </c>
      <c r="I24" s="88">
        <f>SUM(I18:I23)</f>
        <v>0</v>
      </c>
      <c r="K24" s="1"/>
      <c r="L24" s="1"/>
      <c r="M24" s="1"/>
      <c r="N24" s="1"/>
    </row>
    <row r="25" spans="1:14" ht="2.4500000000000002" customHeight="1">
      <c r="F25" s="14"/>
      <c r="G25" s="14"/>
      <c r="H25" s="14"/>
      <c r="I25" s="14"/>
      <c r="K25" s="1"/>
      <c r="L25" s="1"/>
      <c r="M25" s="1"/>
      <c r="N25" s="1"/>
    </row>
    <row r="26" spans="1:14" ht="23.25" customHeight="1">
      <c r="A26" s="80" t="s">
        <v>81</v>
      </c>
      <c r="B26" s="80"/>
      <c r="C26" s="80"/>
      <c r="D26" s="80"/>
      <c r="F26" s="14"/>
      <c r="G26" s="14"/>
      <c r="H26" s="14"/>
      <c r="I26" s="14"/>
      <c r="K26" s="1"/>
      <c r="L26" s="1"/>
      <c r="M26" s="1"/>
      <c r="N26" s="1"/>
    </row>
    <row r="27" spans="1:14" ht="23.25" customHeight="1">
      <c r="A27" s="80"/>
      <c r="B27" s="80" t="s">
        <v>80</v>
      </c>
      <c r="C27" s="80"/>
      <c r="D27" s="80"/>
      <c r="F27" s="67">
        <v>0</v>
      </c>
      <c r="G27" s="67">
        <v>0</v>
      </c>
      <c r="H27" s="15">
        <v>0</v>
      </c>
      <c r="I27" s="67">
        <v>0</v>
      </c>
      <c r="K27" s="1"/>
      <c r="L27" s="1"/>
      <c r="M27" s="1"/>
      <c r="N27" s="1"/>
    </row>
    <row r="28" spans="1:14" ht="22.9" customHeight="1">
      <c r="A28" s="80" t="s">
        <v>108</v>
      </c>
      <c r="B28" s="80"/>
      <c r="C28" s="80"/>
      <c r="D28" s="80"/>
      <c r="F28" s="89">
        <f>SUM(F26:F27)</f>
        <v>0</v>
      </c>
      <c r="G28" s="89">
        <f>SUM(G26:G27)</f>
        <v>0</v>
      </c>
      <c r="H28" s="89">
        <f>SUM(H26:H27)</f>
        <v>0</v>
      </c>
      <c r="I28" s="89">
        <f>SUM(I26:I27)</f>
        <v>0</v>
      </c>
      <c r="K28" s="1"/>
      <c r="L28" s="1"/>
      <c r="M28" s="1"/>
      <c r="N28" s="1"/>
    </row>
    <row r="29" spans="1:14" ht="23.25" customHeight="1">
      <c r="A29" s="80" t="s">
        <v>73</v>
      </c>
      <c r="B29" s="80"/>
      <c r="C29" s="80"/>
      <c r="D29" s="80"/>
      <c r="F29" s="90">
        <v>0</v>
      </c>
      <c r="G29" s="90">
        <v>0</v>
      </c>
      <c r="H29" s="90">
        <v>0</v>
      </c>
      <c r="I29" s="91">
        <v>0</v>
      </c>
    </row>
    <row r="30" spans="1:14" ht="23.25" customHeight="1">
      <c r="A30" s="95" t="s">
        <v>109</v>
      </c>
      <c r="B30" s="95"/>
      <c r="C30" s="95"/>
      <c r="D30" s="95"/>
      <c r="E30" s="18"/>
      <c r="F30" s="92">
        <f>SUM(F28:F29)</f>
        <v>0</v>
      </c>
      <c r="G30" s="92">
        <f>SUM(G28:G29)</f>
        <v>0</v>
      </c>
      <c r="H30" s="92">
        <f>SUM(H28:H29)</f>
        <v>0</v>
      </c>
      <c r="I30" s="92">
        <f>SUM(I28:I29)</f>
        <v>0</v>
      </c>
    </row>
    <row r="31" spans="1:14" ht="23.25" customHeight="1">
      <c r="A31" s="25" t="s">
        <v>77</v>
      </c>
      <c r="B31" s="25"/>
      <c r="C31" s="25"/>
      <c r="D31" s="25"/>
      <c r="E31" s="18"/>
      <c r="F31" s="85"/>
      <c r="G31" s="85"/>
      <c r="H31" s="85"/>
      <c r="I31" s="85"/>
    </row>
    <row r="32" spans="1:14" ht="23.25" customHeight="1">
      <c r="A32" s="25" t="s">
        <v>96</v>
      </c>
      <c r="B32" s="25"/>
      <c r="C32" s="25"/>
      <c r="D32" s="25"/>
      <c r="E32" s="18"/>
      <c r="F32" s="85"/>
      <c r="G32" s="85"/>
      <c r="H32" s="85"/>
      <c r="I32" s="85"/>
    </row>
    <row r="33" spans="1:14" ht="23.25" customHeight="1">
      <c r="A33" s="25"/>
      <c r="B33" s="25" t="s">
        <v>78</v>
      </c>
      <c r="C33" s="25"/>
      <c r="D33" s="25"/>
      <c r="E33" s="18"/>
      <c r="F33" s="85">
        <v>0</v>
      </c>
      <c r="G33" s="85">
        <v>0</v>
      </c>
      <c r="H33" s="85">
        <v>0</v>
      </c>
      <c r="I33" s="85">
        <v>0</v>
      </c>
    </row>
    <row r="34" spans="1:14" ht="23.25" customHeight="1">
      <c r="A34" s="25"/>
      <c r="B34" s="25"/>
      <c r="C34" s="25"/>
      <c r="D34" s="25"/>
      <c r="E34" s="18"/>
      <c r="F34" s="81">
        <f>SUM(F33)</f>
        <v>0</v>
      </c>
      <c r="G34" s="81">
        <f>SUM(G33)</f>
        <v>0</v>
      </c>
      <c r="H34" s="81">
        <f>SUM(H33)</f>
        <v>0</v>
      </c>
      <c r="I34" s="81">
        <f>SUM(I33)</f>
        <v>0</v>
      </c>
    </row>
    <row r="35" spans="1:14" ht="23.25" customHeight="1">
      <c r="A35" s="25" t="s">
        <v>103</v>
      </c>
      <c r="B35" s="25"/>
      <c r="C35" s="25"/>
      <c r="D35" s="25"/>
      <c r="E35" s="18"/>
      <c r="F35" s="85"/>
      <c r="G35" s="85"/>
      <c r="H35" s="85"/>
      <c r="I35" s="85"/>
    </row>
    <row r="36" spans="1:14" ht="23.25" customHeight="1">
      <c r="B36" s="25" t="s">
        <v>110</v>
      </c>
      <c r="C36" s="25"/>
      <c r="D36" s="25"/>
      <c r="E36" s="18"/>
      <c r="F36" s="83">
        <v>0</v>
      </c>
      <c r="G36" s="93">
        <v>0</v>
      </c>
      <c r="H36" s="93">
        <v>0</v>
      </c>
      <c r="I36" s="93">
        <v>0</v>
      </c>
    </row>
    <row r="37" spans="1:14" ht="23.25" customHeight="1">
      <c r="B37" s="25"/>
      <c r="C37" s="25"/>
      <c r="D37" s="25"/>
      <c r="E37" s="18"/>
      <c r="F37" s="93">
        <f>SUM(F36)</f>
        <v>0</v>
      </c>
      <c r="G37" s="93">
        <f>SUM(G36)</f>
        <v>0</v>
      </c>
      <c r="H37" s="93">
        <f>SUM(H36)</f>
        <v>0</v>
      </c>
      <c r="I37" s="93">
        <f>SUM(I36)</f>
        <v>0</v>
      </c>
    </row>
    <row r="38" spans="1:14" ht="23.25" customHeight="1">
      <c r="A38" s="25" t="s">
        <v>94</v>
      </c>
      <c r="B38" s="25"/>
      <c r="C38" s="25"/>
      <c r="D38" s="25"/>
      <c r="E38" s="18"/>
      <c r="F38" s="81">
        <f>SUM(F34,F37)</f>
        <v>0</v>
      </c>
      <c r="G38" s="81">
        <f>SUM(G34,G37)</f>
        <v>0</v>
      </c>
      <c r="H38" s="81">
        <f>SUM(H34,H37)</f>
        <v>0</v>
      </c>
      <c r="I38" s="81">
        <f>SUM(I34,I37)</f>
        <v>0</v>
      </c>
    </row>
    <row r="39" spans="1:14" ht="23.25" customHeight="1" thickBot="1">
      <c r="A39" s="25" t="s">
        <v>97</v>
      </c>
      <c r="B39" s="25"/>
      <c r="C39" s="25"/>
      <c r="D39" s="25"/>
      <c r="E39" s="18"/>
      <c r="F39" s="94">
        <f>SUM(F30,F38)</f>
        <v>0</v>
      </c>
      <c r="G39" s="94">
        <f>SUM(G30,G38)</f>
        <v>0</v>
      </c>
      <c r="H39" s="94">
        <f>SUM(H30,H38)</f>
        <v>0</v>
      </c>
      <c r="I39" s="94">
        <f>SUM(I30,I38)</f>
        <v>0</v>
      </c>
    </row>
    <row r="40" spans="1:14" ht="5.45" customHeight="1" thickTop="1">
      <c r="A40" s="25"/>
      <c r="B40" s="25"/>
      <c r="C40" s="25"/>
      <c r="D40" s="25"/>
      <c r="E40" s="18"/>
      <c r="F40" s="14"/>
      <c r="G40" s="14"/>
      <c r="H40" s="17"/>
      <c r="I40" s="17"/>
    </row>
    <row r="41" spans="1:14" ht="23.25" customHeight="1">
      <c r="J41" s="1"/>
      <c r="K41" s="1"/>
      <c r="L41" s="1"/>
      <c r="M41" s="1"/>
      <c r="N41" s="1"/>
    </row>
    <row r="42" spans="1:14" ht="24" customHeight="1">
      <c r="I42" s="74" t="s">
        <v>91</v>
      </c>
    </row>
    <row r="43" spans="1:14" ht="24" customHeight="1">
      <c r="I43" s="74"/>
    </row>
    <row r="44" spans="1:14" ht="24" customHeight="1">
      <c r="I44" s="74"/>
    </row>
    <row r="45" spans="1:14" ht="12" customHeight="1">
      <c r="I45" s="74"/>
    </row>
    <row r="46" spans="1:14" ht="24" customHeight="1">
      <c r="I46" s="74"/>
    </row>
    <row r="47" spans="1:14" ht="23.25" customHeight="1">
      <c r="A47" s="33"/>
      <c r="B47" s="33"/>
      <c r="C47" s="33"/>
      <c r="D47" s="33"/>
      <c r="E47" s="33"/>
      <c r="F47" s="33"/>
      <c r="G47" s="33"/>
      <c r="H47" s="33"/>
      <c r="I47" s="33"/>
    </row>
    <row r="48" spans="1:14" ht="23.25" customHeight="1">
      <c r="A48" s="33"/>
      <c r="B48" s="33"/>
      <c r="C48" s="33"/>
      <c r="D48" s="33"/>
      <c r="E48" s="33"/>
      <c r="F48" s="33"/>
      <c r="G48" s="33"/>
      <c r="H48" s="33"/>
      <c r="I48" s="33"/>
    </row>
    <row r="49" spans="1:14" ht="18.75" customHeight="1">
      <c r="F49" s="19"/>
      <c r="G49" s="19"/>
      <c r="H49" s="19"/>
      <c r="I49" s="58"/>
    </row>
    <row r="50" spans="1:14" ht="23.25" customHeight="1">
      <c r="A50" s="1" t="s">
        <v>17</v>
      </c>
    </row>
    <row r="51" spans="1:14" ht="23.25" customHeight="1">
      <c r="I51" s="1">
        <v>6</v>
      </c>
      <c r="J51" s="1"/>
      <c r="K51" s="1"/>
      <c r="L51" s="1"/>
      <c r="M51" s="1"/>
      <c r="N51" s="1"/>
    </row>
    <row r="52" spans="1:14" ht="23.25" customHeight="1">
      <c r="A52" s="149" t="str">
        <f>+A2</f>
        <v>บริษัท แฟนซีวู๊ด อินดัสตรีส จำกัด (มหาชน) และบริษัทย่อย</v>
      </c>
      <c r="B52" s="149"/>
      <c r="C52" s="149"/>
      <c r="D52" s="149"/>
      <c r="E52" s="149"/>
      <c r="F52" s="149"/>
      <c r="G52" s="149"/>
      <c r="H52" s="149"/>
      <c r="I52" s="149"/>
      <c r="J52" s="1"/>
      <c r="K52" s="1"/>
      <c r="L52" s="1"/>
      <c r="M52" s="1"/>
      <c r="N52" s="1"/>
    </row>
    <row r="53" spans="1:14" ht="23.25" customHeight="1">
      <c r="A53" s="149" t="s">
        <v>35</v>
      </c>
      <c r="B53" s="149"/>
      <c r="C53" s="149"/>
      <c r="D53" s="149"/>
      <c r="E53" s="149"/>
      <c r="F53" s="149"/>
      <c r="G53" s="149"/>
      <c r="H53" s="149"/>
      <c r="I53" s="149"/>
      <c r="J53" s="1"/>
      <c r="K53" s="1"/>
      <c r="L53" s="1"/>
      <c r="M53" s="1"/>
      <c r="N53" s="1"/>
    </row>
    <row r="54" spans="1:14" ht="23.25" customHeight="1">
      <c r="A54" s="150" t="str">
        <f>+A4</f>
        <v>สำหรับงวดสามเดือนสิ้นสุดวันที่ 31 มีนาคม 2560</v>
      </c>
      <c r="B54" s="150"/>
      <c r="C54" s="150"/>
      <c r="D54" s="150"/>
      <c r="E54" s="150"/>
      <c r="F54" s="150"/>
      <c r="G54" s="150"/>
      <c r="H54" s="150"/>
      <c r="I54" s="150"/>
      <c r="J54" s="1"/>
      <c r="K54" s="1"/>
      <c r="L54" s="1"/>
      <c r="M54" s="1"/>
      <c r="N54" s="1"/>
    </row>
    <row r="55" spans="1:14" ht="23.25" customHeight="1">
      <c r="A55" s="24"/>
      <c r="B55" s="63"/>
      <c r="C55" s="64"/>
      <c r="D55" s="64"/>
      <c r="E55" s="64"/>
      <c r="F55" s="10"/>
      <c r="G55" s="10"/>
      <c r="H55" s="159" t="s">
        <v>2</v>
      </c>
      <c r="I55" s="159"/>
      <c r="J55" s="1"/>
      <c r="K55" s="1"/>
      <c r="L55" s="1"/>
      <c r="M55" s="1"/>
      <c r="N55" s="1"/>
    </row>
    <row r="56" spans="1:14" ht="23.25" customHeight="1">
      <c r="A56" s="65"/>
      <c r="B56" s="65"/>
      <c r="C56" s="65"/>
      <c r="D56" s="65"/>
      <c r="E56" s="65"/>
      <c r="F56" s="11" t="s">
        <v>3</v>
      </c>
      <c r="G56" s="11"/>
      <c r="H56" s="152" t="s">
        <v>4</v>
      </c>
      <c r="I56" s="152"/>
      <c r="J56" s="1"/>
      <c r="K56" s="1"/>
      <c r="L56" s="1"/>
      <c r="M56" s="1"/>
      <c r="N56" s="1"/>
    </row>
    <row r="57" spans="1:14" ht="23.25" customHeight="1">
      <c r="A57" s="12"/>
      <c r="B57" s="12"/>
      <c r="C57" s="12"/>
      <c r="D57" s="12"/>
      <c r="E57" s="29" t="s">
        <v>5</v>
      </c>
      <c r="F57" s="12">
        <f>+F7</f>
        <v>2560</v>
      </c>
      <c r="G57" s="12">
        <f>+G7</f>
        <v>2559</v>
      </c>
      <c r="H57" s="12">
        <f>+H7</f>
        <v>2560</v>
      </c>
      <c r="I57" s="12">
        <f>+I7</f>
        <v>2559</v>
      </c>
      <c r="J57" s="1"/>
      <c r="K57" s="1"/>
      <c r="L57" s="1"/>
      <c r="M57" s="1"/>
      <c r="N57" s="1"/>
    </row>
    <row r="58" spans="1:14" ht="23.25" customHeight="1">
      <c r="A58" s="63"/>
      <c r="B58" s="63"/>
      <c r="C58" s="63"/>
      <c r="D58" s="63"/>
      <c r="E58" s="35"/>
      <c r="F58" s="63"/>
      <c r="G58" s="74" t="s">
        <v>102</v>
      </c>
      <c r="H58" s="63"/>
      <c r="I58" s="74" t="s">
        <v>102</v>
      </c>
      <c r="J58" s="1"/>
      <c r="K58" s="1"/>
      <c r="L58" s="1"/>
      <c r="M58" s="1"/>
      <c r="N58" s="1"/>
    </row>
    <row r="59" spans="1:14" ht="23.25" customHeight="1">
      <c r="A59" s="95" t="s">
        <v>79</v>
      </c>
      <c r="B59" s="80"/>
      <c r="C59" s="95"/>
      <c r="D59" s="95"/>
      <c r="E59" s="18"/>
      <c r="F59" s="41"/>
      <c r="G59" s="41"/>
      <c r="H59" s="42"/>
      <c r="I59" s="42"/>
    </row>
    <row r="60" spans="1:14" ht="23.25" customHeight="1">
      <c r="A60" s="80"/>
      <c r="B60" s="80" t="s">
        <v>63</v>
      </c>
      <c r="C60" s="95"/>
      <c r="D60" s="95"/>
      <c r="E60" s="18"/>
      <c r="F60" s="41">
        <v>0</v>
      </c>
      <c r="G60" s="41">
        <v>0</v>
      </c>
      <c r="H60" s="41">
        <v>0</v>
      </c>
      <c r="I60" s="41">
        <v>0</v>
      </c>
    </row>
    <row r="61" spans="1:14" ht="23.25" customHeight="1">
      <c r="A61" s="80"/>
      <c r="B61" s="80" t="s">
        <v>64</v>
      </c>
      <c r="C61" s="95"/>
      <c r="D61" s="95"/>
      <c r="E61" s="18"/>
      <c r="F61" s="40">
        <v>0</v>
      </c>
      <c r="G61" s="40">
        <v>0</v>
      </c>
      <c r="H61" s="41">
        <v>0</v>
      </c>
      <c r="I61" s="41">
        <v>0</v>
      </c>
    </row>
    <row r="62" spans="1:14" ht="22.9" customHeight="1" thickBot="1">
      <c r="A62" s="25"/>
      <c r="B62" s="25"/>
      <c r="C62" s="25"/>
      <c r="D62" s="25"/>
      <c r="E62" s="18"/>
      <c r="F62" s="94">
        <f>SUM(F60:F61)</f>
        <v>0</v>
      </c>
      <c r="G62" s="94">
        <f>SUM(G60:G61)</f>
        <v>0</v>
      </c>
      <c r="H62" s="94">
        <f>SUM(H60:H61)</f>
        <v>0</v>
      </c>
      <c r="I62" s="94">
        <f>SUM(I60:I61)</f>
        <v>0</v>
      </c>
    </row>
    <row r="63" spans="1:14" ht="23.25" customHeight="1" thickTop="1">
      <c r="C63" s="25"/>
      <c r="D63" s="25"/>
      <c r="E63" s="18"/>
      <c r="F63" s="41"/>
      <c r="G63" s="41"/>
      <c r="H63" s="41"/>
      <c r="I63" s="41"/>
    </row>
    <row r="64" spans="1:14" ht="23.25" customHeight="1">
      <c r="A64" s="80" t="s">
        <v>85</v>
      </c>
      <c r="B64" s="80"/>
      <c r="C64" s="95"/>
      <c r="D64" s="95"/>
      <c r="E64" s="18"/>
      <c r="F64" s="41"/>
      <c r="G64" s="41"/>
      <c r="H64" s="41"/>
      <c r="I64" s="41"/>
    </row>
    <row r="65" spans="1:9" ht="23.25" customHeight="1">
      <c r="A65" s="80"/>
      <c r="B65" s="80" t="s">
        <v>63</v>
      </c>
      <c r="C65" s="95"/>
      <c r="D65" s="95"/>
      <c r="E65" s="18"/>
      <c r="F65" s="41">
        <v>0</v>
      </c>
      <c r="G65" s="41">
        <v>0</v>
      </c>
      <c r="H65" s="41">
        <v>0</v>
      </c>
      <c r="I65" s="41">
        <v>0</v>
      </c>
    </row>
    <row r="66" spans="1:9" ht="23.25" customHeight="1">
      <c r="A66" s="80"/>
      <c r="B66" s="80" t="s">
        <v>64</v>
      </c>
      <c r="C66" s="95"/>
      <c r="D66" s="95"/>
      <c r="E66" s="18"/>
      <c r="F66" s="40">
        <v>0</v>
      </c>
      <c r="G66" s="40">
        <v>0</v>
      </c>
      <c r="H66" s="41">
        <v>0</v>
      </c>
      <c r="I66" s="41">
        <v>0</v>
      </c>
    </row>
    <row r="67" spans="1:9" ht="23.25" customHeight="1" thickBot="1">
      <c r="A67" s="25"/>
      <c r="B67" s="25"/>
      <c r="C67" s="25"/>
      <c r="D67" s="25"/>
      <c r="E67" s="18"/>
      <c r="F67" s="94">
        <f>SUM(F65:F66)</f>
        <v>0</v>
      </c>
      <c r="G67" s="94">
        <f>SUM(G65:G66)</f>
        <v>0</v>
      </c>
      <c r="H67" s="94">
        <f>SUM(H65:H66)</f>
        <v>0</v>
      </c>
      <c r="I67" s="94">
        <f>SUM(I65:I66)</f>
        <v>0</v>
      </c>
    </row>
    <row r="68" spans="1:9" ht="23.25" customHeight="1" thickTop="1">
      <c r="E68" s="80"/>
      <c r="F68" s="1"/>
      <c r="G68" s="1"/>
    </row>
    <row r="69" spans="1:9" ht="23.25" customHeight="1">
      <c r="A69" s="1" t="s">
        <v>111</v>
      </c>
      <c r="B69" s="25"/>
      <c r="C69" s="25"/>
      <c r="D69" s="25"/>
      <c r="E69" s="87">
        <v>28</v>
      </c>
      <c r="F69" s="96"/>
      <c r="G69" s="96"/>
      <c r="H69" s="96"/>
      <c r="I69" s="96"/>
    </row>
    <row r="70" spans="1:9" s="4" customFormat="1" ht="23.25" customHeight="1">
      <c r="A70" s="80" t="s">
        <v>104</v>
      </c>
      <c r="B70" s="95"/>
      <c r="C70" s="95"/>
      <c r="D70" s="95"/>
      <c r="E70" s="87">
        <v>28</v>
      </c>
      <c r="F70" s="96"/>
      <c r="G70" s="96"/>
      <c r="H70" s="96"/>
      <c r="I70" s="96"/>
    </row>
    <row r="71" spans="1:9" ht="23.25" customHeight="1">
      <c r="A71" s="1" t="s">
        <v>87</v>
      </c>
      <c r="E71" s="79"/>
      <c r="F71" s="97"/>
      <c r="G71" s="97"/>
      <c r="H71" s="97"/>
      <c r="I71" s="97"/>
    </row>
    <row r="72" spans="1:9" ht="27" customHeight="1">
      <c r="F72" s="19"/>
      <c r="G72" s="19"/>
      <c r="H72" s="19"/>
      <c r="I72" s="58"/>
    </row>
    <row r="73" spans="1:9" ht="24" customHeight="1">
      <c r="I73" s="74" t="s">
        <v>91</v>
      </c>
    </row>
    <row r="95" ht="4.5" customHeight="1"/>
    <row r="99" spans="1:14" ht="23.25" customHeight="1">
      <c r="A99" s="33"/>
      <c r="B99" s="33"/>
      <c r="C99" s="33"/>
      <c r="D99" s="33"/>
      <c r="E99" s="33"/>
      <c r="F99" s="33"/>
      <c r="G99" s="33"/>
      <c r="H99" s="33"/>
      <c r="I99" s="33"/>
    </row>
    <row r="100" spans="1:14" ht="15.75" customHeight="1">
      <c r="A100" s="33"/>
      <c r="B100" s="33"/>
      <c r="C100" s="33"/>
      <c r="D100" s="33"/>
      <c r="E100" s="33"/>
      <c r="F100" s="33"/>
      <c r="G100" s="33"/>
      <c r="H100" s="33"/>
      <c r="I100" s="33"/>
    </row>
    <row r="101" spans="1:14" ht="4.1500000000000004" customHeight="1">
      <c r="F101" s="19"/>
      <c r="G101" s="19"/>
      <c r="H101" s="19"/>
      <c r="I101" s="58"/>
    </row>
    <row r="102" spans="1:14" ht="23.25" customHeight="1">
      <c r="A102" s="1" t="s">
        <v>17</v>
      </c>
    </row>
    <row r="103" spans="1:14" ht="22.5" customHeight="1">
      <c r="E103" s="1"/>
      <c r="F103" s="1"/>
      <c r="G103" s="1"/>
      <c r="J103" s="1"/>
      <c r="K103" s="1"/>
      <c r="L103" s="1"/>
      <c r="M103" s="1"/>
      <c r="N103" s="1"/>
    </row>
    <row r="104" spans="1:14" ht="22.5" customHeight="1">
      <c r="E104" s="1"/>
      <c r="F104" s="1"/>
      <c r="G104" s="1"/>
      <c r="J104" s="1"/>
      <c r="K104" s="1"/>
      <c r="L104" s="1"/>
      <c r="M104" s="1"/>
      <c r="N104" s="1"/>
    </row>
  </sheetData>
  <mergeCells count="10">
    <mergeCell ref="A53:I53"/>
    <mergeCell ref="A54:I54"/>
    <mergeCell ref="H55:I55"/>
    <mergeCell ref="H56:I56"/>
    <mergeCell ref="A2:I2"/>
    <mergeCell ref="A3:I3"/>
    <mergeCell ref="A4:I4"/>
    <mergeCell ref="H5:I5"/>
    <mergeCell ref="H6:I6"/>
    <mergeCell ref="A52:I52"/>
  </mergeCells>
  <printOptions horizontalCentered="1"/>
  <pageMargins left="0.74803149606299213" right="0.23622047244094491" top="0.59055118110236227" bottom="3.937007874015748E-2" header="0.55118110236220474" footer="0"/>
  <pageSetup paperSize="9" scale="70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 (TH)</vt:lpstr>
      <vt:lpstr>Page 5-6(TH)</vt:lpstr>
      <vt:lpstr>Page 7(TH)</vt:lpstr>
      <vt:lpstr>Page 8(TH)</vt:lpstr>
      <vt:lpstr>Page 9-10 (TH)</vt:lpstr>
      <vt:lpstr>Page 7-8</vt:lpstr>
      <vt:lpstr>'Page 2-4 (TH)'!Print_Area</vt:lpstr>
      <vt:lpstr>'Page 5-6(TH)'!Print_Area</vt:lpstr>
      <vt:lpstr>'Page 7(TH)'!Print_Area</vt:lpstr>
      <vt:lpstr>'Page 7-8'!Print_Area</vt:lpstr>
      <vt:lpstr>'Page 8(TH)'!Print_Area</vt:lpstr>
      <vt:lpstr>'Page 9-10 (TH)'!Print_Area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audit_3</dc:creator>
  <cp:lastModifiedBy>Thanan Suntivich</cp:lastModifiedBy>
  <cp:lastPrinted>2018-08-10T02:13:50Z</cp:lastPrinted>
  <dcterms:created xsi:type="dcterms:W3CDTF">2012-02-23T07:32:54Z</dcterms:created>
  <dcterms:modified xsi:type="dcterms:W3CDTF">2018-08-10T08:54:53Z</dcterms:modified>
</cp:coreProperties>
</file>