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Phanni\Desktop\Financial Statement 2Q18\THAI\"/>
    </mc:Choice>
  </mc:AlternateContent>
  <bookViews>
    <workbookView xWindow="0" yWindow="0" windowWidth="19200" windowHeight="7305" tabRatio="607" activeTab="1"/>
  </bookViews>
  <sheets>
    <sheet name="BS-3-4" sheetId="12" r:id="rId1"/>
    <sheet name="PL-5-8" sheetId="1" r:id="rId2"/>
    <sheet name="PL 3m Q1" sheetId="13" state="hidden" r:id="rId3"/>
    <sheet name="SH-9-10" sheetId="9" r:id="rId4"/>
    <sheet name="SH-11-12" sheetId="10" r:id="rId5"/>
    <sheet name="CF-11-13" sheetId="4" r:id="rId6"/>
  </sheets>
  <definedNames>
    <definedName name="_xlnm._FilterDatabase" localSheetId="5" hidden="1">'CF-11-13'!$C$94:$I$95</definedName>
    <definedName name="_xlnm.Print_Area" localSheetId="0">'BS-3-4'!$A$1:$J$79</definedName>
    <definedName name="_xlnm.Print_Area" localSheetId="5">'CF-11-13'!$A$1:$I$122</definedName>
    <definedName name="_xlnm.Print_Area" localSheetId="2">'PL 3m Q1'!$A$1:$J$61</definedName>
    <definedName name="_xlnm.Print_Area" localSheetId="1">'PL-5-8'!$A$1:$J$120</definedName>
    <definedName name="_xlnm.Print_Area" localSheetId="4">'SH-11-12'!$A$1:$R$49</definedName>
    <definedName name="_xlnm.Print_Area" localSheetId="3">'SH-9-10'!$A$1:$W$52</definedName>
    <definedName name="v" localSheetId="2">'PL 3m Q1'!#REF!</definedName>
    <definedName name="v">'PL-5-8'!#REF!</definedName>
  </definedNames>
  <calcPr calcId="152511"/>
</workbook>
</file>

<file path=xl/calcChain.xml><?xml version="1.0" encoding="utf-8"?>
<calcChain xmlns="http://schemas.openxmlformats.org/spreadsheetml/2006/main">
  <c r="C75" i="4" l="1"/>
  <c r="S42" i="9"/>
  <c r="E81" i="4" l="1"/>
  <c r="I26" i="4"/>
  <c r="G26" i="4"/>
  <c r="E26" i="4"/>
  <c r="C26" i="4"/>
  <c r="U43" i="9"/>
  <c r="E53" i="4" l="1"/>
  <c r="C53" i="4"/>
  <c r="D50" i="13" l="1"/>
  <c r="D56" i="13"/>
  <c r="J25" i="1" l="1"/>
  <c r="H25" i="1"/>
  <c r="F25" i="1"/>
  <c r="J19" i="1"/>
  <c r="J18" i="1"/>
  <c r="J17" i="1"/>
  <c r="J16" i="1"/>
  <c r="J12" i="1"/>
  <c r="J11" i="1"/>
  <c r="J10" i="1"/>
  <c r="H19" i="1"/>
  <c r="F22" i="1"/>
  <c r="F19" i="1"/>
  <c r="F18" i="1"/>
  <c r="F17" i="1"/>
  <c r="F16" i="1"/>
  <c r="F12" i="1"/>
  <c r="F11" i="1"/>
  <c r="F10" i="1"/>
  <c r="F13" i="1" s="1"/>
  <c r="H16" i="1"/>
  <c r="H11" i="1"/>
  <c r="H12" i="1"/>
  <c r="H10" i="1"/>
  <c r="H13" i="1" s="1"/>
  <c r="H18" i="1"/>
  <c r="H17" i="1"/>
  <c r="D16" i="1"/>
  <c r="D10" i="1"/>
  <c r="F20" i="1" l="1"/>
  <c r="H20" i="1"/>
  <c r="O24" i="9" l="1"/>
  <c r="F75" i="12"/>
  <c r="F77" i="12"/>
  <c r="H41" i="10"/>
  <c r="I24" i="9"/>
  <c r="G24" i="9"/>
  <c r="E24" i="9"/>
  <c r="C24" i="9"/>
  <c r="W24" i="9"/>
  <c r="U24" i="9"/>
  <c r="S24" i="9"/>
  <c r="M24" i="9"/>
  <c r="K24" i="9"/>
  <c r="I48" i="9"/>
  <c r="I49" i="9"/>
  <c r="Q46" i="9" l="1"/>
  <c r="Q42" i="9"/>
  <c r="S43" i="9" s="1"/>
  <c r="Q13" i="9"/>
  <c r="Q24" i="9" s="1"/>
  <c r="D96" i="1" l="1"/>
  <c r="O47" i="9" l="1"/>
  <c r="M47" i="9"/>
  <c r="W42" i="9"/>
  <c r="W43" i="9" s="1"/>
  <c r="Q38" i="9"/>
  <c r="D50" i="1"/>
  <c r="D55" i="1" s="1"/>
  <c r="D35" i="1"/>
  <c r="D33" i="1"/>
  <c r="D32" i="1"/>
  <c r="D25" i="1"/>
  <c r="D22" i="1"/>
  <c r="D19" i="1"/>
  <c r="D18" i="1"/>
  <c r="D17" i="1"/>
  <c r="D12" i="1"/>
  <c r="D11" i="1"/>
  <c r="I58" i="13"/>
  <c r="G58" i="13"/>
  <c r="E58" i="13"/>
  <c r="D58" i="13"/>
  <c r="C50" i="13"/>
  <c r="J37" i="13"/>
  <c r="H37" i="13"/>
  <c r="F37" i="13"/>
  <c r="D37" i="13"/>
  <c r="J24" i="13"/>
  <c r="J26" i="13" s="1"/>
  <c r="E24" i="13"/>
  <c r="J20" i="13"/>
  <c r="H20" i="13"/>
  <c r="F20" i="13"/>
  <c r="D20" i="13"/>
  <c r="J13" i="13"/>
  <c r="H13" i="13"/>
  <c r="H24" i="13" s="1"/>
  <c r="H26" i="13" s="1"/>
  <c r="F13" i="13"/>
  <c r="F24" i="13" s="1"/>
  <c r="F26" i="13" s="1"/>
  <c r="D13" i="13"/>
  <c r="D24" i="13" s="1"/>
  <c r="D26" i="13" s="1"/>
  <c r="Q47" i="9" l="1"/>
  <c r="S47" i="9" s="1"/>
  <c r="W47" i="9" s="1"/>
  <c r="S38" i="9"/>
  <c r="W38" i="9" s="1"/>
  <c r="D53" i="13"/>
  <c r="D38" i="13"/>
  <c r="F53" i="13"/>
  <c r="F50" i="13" s="1"/>
  <c r="F38" i="13"/>
  <c r="J53" i="13"/>
  <c r="J50" i="13" s="1"/>
  <c r="J61" i="13" s="1"/>
  <c r="J38" i="13"/>
  <c r="J59" i="13" s="1"/>
  <c r="J56" i="13" s="1"/>
  <c r="H38" i="13"/>
  <c r="H59" i="13" s="1"/>
  <c r="H56" i="13" s="1"/>
  <c r="H53" i="13"/>
  <c r="H50" i="13" s="1"/>
  <c r="H61" i="13" s="1"/>
  <c r="Q48" i="9" l="1"/>
  <c r="F61" i="13"/>
  <c r="F56" i="13"/>
  <c r="F59" i="13" s="1"/>
  <c r="D61" i="13"/>
  <c r="D59" i="13"/>
  <c r="F96" i="1" l="1"/>
  <c r="H35" i="1" l="1"/>
  <c r="P45" i="10"/>
  <c r="R45" i="10" s="1"/>
  <c r="R40" i="10"/>
  <c r="R36" i="10"/>
  <c r="I75" i="4" l="1"/>
  <c r="I62" i="4"/>
  <c r="E75" i="4"/>
  <c r="E62" i="4"/>
  <c r="I36" i="4"/>
  <c r="I38" i="4" s="1"/>
  <c r="E36" i="4"/>
  <c r="E38" i="4" s="1"/>
  <c r="D124" i="4"/>
  <c r="G75" i="4"/>
  <c r="G62" i="4"/>
  <c r="C62" i="4"/>
  <c r="G36" i="4"/>
  <c r="G38" i="4" s="1"/>
  <c r="C36" i="4"/>
  <c r="C38" i="4" s="1"/>
  <c r="L22" i="10"/>
  <c r="H22" i="10"/>
  <c r="F22" i="10"/>
  <c r="D22" i="10"/>
  <c r="P22" i="10"/>
  <c r="P23" i="10" s="1"/>
  <c r="R20" i="10"/>
  <c r="N17" i="10"/>
  <c r="L17" i="10"/>
  <c r="J17" i="10"/>
  <c r="H17" i="10"/>
  <c r="F17" i="10"/>
  <c r="F23" i="10" s="1"/>
  <c r="D17" i="10"/>
  <c r="D23" i="10" s="1"/>
  <c r="R16" i="10"/>
  <c r="R17" i="10" s="1"/>
  <c r="R12" i="10"/>
  <c r="L46" i="10"/>
  <c r="H46" i="10"/>
  <c r="F46" i="10"/>
  <c r="D46" i="10"/>
  <c r="P46" i="10"/>
  <c r="P47" i="10" s="1"/>
  <c r="N41" i="10"/>
  <c r="L41" i="10"/>
  <c r="J41" i="10"/>
  <c r="F41" i="10"/>
  <c r="D41" i="10"/>
  <c r="R41" i="10" s="1"/>
  <c r="G49" i="9"/>
  <c r="E49" i="9"/>
  <c r="C49" i="9"/>
  <c r="G48" i="9"/>
  <c r="E48" i="9"/>
  <c r="C48" i="9"/>
  <c r="O48" i="9"/>
  <c r="M48" i="9"/>
  <c r="U48" i="9"/>
  <c r="Q43" i="9"/>
  <c r="O43" i="9"/>
  <c r="M43" i="9"/>
  <c r="K43" i="9"/>
  <c r="I43" i="9"/>
  <c r="G43" i="9"/>
  <c r="E43" i="9"/>
  <c r="C43" i="9"/>
  <c r="F116" i="1"/>
  <c r="J96" i="1"/>
  <c r="J80" i="1"/>
  <c r="J73" i="1"/>
  <c r="F80" i="1"/>
  <c r="F73" i="1"/>
  <c r="F84" i="1" s="1"/>
  <c r="F86" i="1" s="1"/>
  <c r="F112" i="1" s="1"/>
  <c r="J58" i="1"/>
  <c r="J56" i="1"/>
  <c r="F58" i="1"/>
  <c r="J36" i="1"/>
  <c r="F36" i="1"/>
  <c r="J20" i="1"/>
  <c r="J13" i="1"/>
  <c r="D116" i="1"/>
  <c r="H96" i="1"/>
  <c r="H80" i="1"/>
  <c r="D80" i="1"/>
  <c r="H73" i="1"/>
  <c r="D73" i="1"/>
  <c r="H36" i="1"/>
  <c r="D36" i="1"/>
  <c r="D20" i="1"/>
  <c r="D13" i="1"/>
  <c r="F122" i="1" l="1"/>
  <c r="F110" i="1"/>
  <c r="F119" i="1" s="1"/>
  <c r="D24" i="1"/>
  <c r="D26" i="1" s="1"/>
  <c r="D51" i="1" s="1"/>
  <c r="D49" i="1" s="1"/>
  <c r="D58" i="1" s="1"/>
  <c r="J24" i="1"/>
  <c r="J26" i="1" s="1"/>
  <c r="J51" i="1" s="1"/>
  <c r="O49" i="9"/>
  <c r="E79" i="4"/>
  <c r="E82" i="4" s="1"/>
  <c r="E84" i="4" s="1"/>
  <c r="I79" i="4"/>
  <c r="I82" i="4" s="1"/>
  <c r="I84" i="4" s="1"/>
  <c r="G79" i="4"/>
  <c r="G82" i="4" s="1"/>
  <c r="G84" i="4" s="1"/>
  <c r="L23" i="10"/>
  <c r="F47" i="10"/>
  <c r="J22" i="10"/>
  <c r="J23" i="10" s="1"/>
  <c r="H47" i="10"/>
  <c r="H23" i="10"/>
  <c r="U49" i="9"/>
  <c r="F24" i="1"/>
  <c r="F26" i="1" s="1"/>
  <c r="F51" i="1" s="1"/>
  <c r="J84" i="1"/>
  <c r="J86" i="1" s="1"/>
  <c r="J98" i="1" s="1"/>
  <c r="F98" i="1"/>
  <c r="F117" i="1" s="1"/>
  <c r="F115" i="1" s="1"/>
  <c r="H24" i="1"/>
  <c r="H26" i="1" s="1"/>
  <c r="D84" i="1"/>
  <c r="C79" i="4"/>
  <c r="D47" i="10"/>
  <c r="L47" i="10"/>
  <c r="R21" i="10"/>
  <c r="R22" i="10" s="1"/>
  <c r="R23" i="10" s="1"/>
  <c r="M49" i="9"/>
  <c r="H84" i="1"/>
  <c r="H86" i="1" s="1"/>
  <c r="J110" i="1" l="1"/>
  <c r="C82" i="4"/>
  <c r="C84" i="4" s="1"/>
  <c r="K84" i="4" s="1"/>
  <c r="J38" i="1"/>
  <c r="D86" i="1"/>
  <c r="D54" i="1"/>
  <c r="H51" i="1"/>
  <c r="H49" i="1"/>
  <c r="H58" i="1" s="1"/>
  <c r="H110" i="1"/>
  <c r="H119" i="1" s="1"/>
  <c r="J44" i="10"/>
  <c r="F38" i="1"/>
  <c r="F56" i="1" s="1"/>
  <c r="J112" i="1"/>
  <c r="J122" i="1" s="1"/>
  <c r="H38" i="1"/>
  <c r="H54" i="1" s="1"/>
  <c r="H56" i="1" s="1"/>
  <c r="J119" i="1"/>
  <c r="J115" i="1"/>
  <c r="J117" i="1" s="1"/>
  <c r="J121" i="1" s="1"/>
  <c r="Q49" i="9"/>
  <c r="D72" i="12" s="1"/>
  <c r="H112" i="1"/>
  <c r="H122" i="1" s="1"/>
  <c r="H98" i="1"/>
  <c r="D38" i="1"/>
  <c r="D56" i="1" s="1"/>
  <c r="D98" i="1" l="1"/>
  <c r="D117" i="1" s="1"/>
  <c r="H115" i="1"/>
  <c r="H117" i="1" s="1"/>
  <c r="H121" i="1" s="1"/>
  <c r="D112" i="1"/>
  <c r="D122" i="1" s="1"/>
  <c r="R44" i="10"/>
  <c r="J46" i="10"/>
  <c r="D58" i="12"/>
  <c r="D121" i="1" l="1"/>
  <c r="D115" i="1"/>
  <c r="K46" i="9"/>
  <c r="D119" i="1"/>
  <c r="J47" i="10"/>
  <c r="H71" i="12" s="1"/>
  <c r="H73" i="12" s="1"/>
  <c r="R46" i="10"/>
  <c r="R47" i="10" s="1"/>
  <c r="H17" i="12"/>
  <c r="K48" i="9" l="1"/>
  <c r="S46" i="9"/>
  <c r="W46" i="9" s="1"/>
  <c r="S48" i="10"/>
  <c r="F58" i="12"/>
  <c r="S48" i="9" l="1"/>
  <c r="S49" i="9" s="1"/>
  <c r="W49" i="9" s="1"/>
  <c r="W48" i="9"/>
  <c r="K49" i="9"/>
  <c r="D71" i="12" s="1"/>
  <c r="D73" i="12" s="1"/>
  <c r="D75" i="12" s="1"/>
  <c r="J73" i="12"/>
  <c r="J75" i="12" s="1"/>
  <c r="J58" i="12"/>
  <c r="J50" i="12"/>
  <c r="F73" i="12"/>
  <c r="F50" i="12"/>
  <c r="J30" i="12"/>
  <c r="J17" i="12"/>
  <c r="F30" i="12"/>
  <c r="F17" i="12"/>
  <c r="I80" i="12"/>
  <c r="G80" i="12"/>
  <c r="E80" i="12"/>
  <c r="H75" i="12"/>
  <c r="H58" i="12"/>
  <c r="H50" i="12"/>
  <c r="D50" i="12"/>
  <c r="H30" i="12"/>
  <c r="D30" i="12"/>
  <c r="D17" i="12"/>
  <c r="D59" i="12" l="1"/>
  <c r="D77" i="12" s="1"/>
  <c r="H59" i="12"/>
  <c r="H77" i="12" s="1"/>
  <c r="J59" i="12"/>
  <c r="J77" i="12" s="1"/>
  <c r="F59" i="12"/>
  <c r="J32" i="12"/>
  <c r="F32" i="12"/>
  <c r="D32" i="12"/>
  <c r="H32" i="12"/>
  <c r="D80" i="12" l="1"/>
  <c r="D79" i="12"/>
  <c r="F79" i="12"/>
  <c r="F80" i="12"/>
  <c r="H80" i="12"/>
  <c r="J80" i="12"/>
  <c r="J79" i="12"/>
  <c r="F121" i="1" l="1"/>
</calcChain>
</file>

<file path=xl/sharedStrings.xml><?xml version="1.0" encoding="utf-8"?>
<sst xmlns="http://schemas.openxmlformats.org/spreadsheetml/2006/main" count="529" uniqueCount="226">
  <si>
    <t xml:space="preserve">  หมายเหตุ 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</si>
  <si>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</si>
  <si>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</si>
  <si>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</si>
  <si>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</si>
  <si>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</si>
  <si>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</si>
  <si>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</si>
  <si>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</si>
  <si>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</si>
  <si>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</si>
  <si>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</si>
  <si>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</si>
  <si>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</si>
  <si>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</si>
  <si>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</si>
  <si>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</si>
  <si>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</si>
  <si>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</si>
  <si>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</si>
  <si>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</si>
  <si>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</si>
  <si>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</si>
  <si>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</si>
  <si>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</si>
  <si>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</si>
  <si>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ภาษีเงินได้</t>
  </si>
  <si>
    <t>งบการเงินรวม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</si>
  <si>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</si>
  <si>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</si>
  <si>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</si>
  <si>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</si>
  <si>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</si>
  <si>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ทุนเรือนหุ้นที่ออก</t>
  </si>
  <si>
    <t xml:space="preserve">และชำระแล้ว </t>
  </si>
  <si>
    <t>รับรู้รายได้ค่าเช่า</t>
  </si>
  <si>
    <t>รายได้ค่าเช่ารอรับรู้</t>
  </si>
  <si>
    <t>สินทรัพย์</t>
  </si>
  <si>
    <t xml:space="preserve">   ทุนจดทะเบียน</t>
  </si>
  <si>
    <t xml:space="preserve">   ทุนที่ออกและชำระแล้ว</t>
  </si>
  <si>
    <t>รวมส่วน</t>
  </si>
  <si>
    <t>ของผู้ถือหุ้น</t>
  </si>
  <si>
    <t>การเปลี่ยนแปลงในสินทรัพย์และหนี้สินดำเนินงาน</t>
  </si>
  <si>
    <t>ลูกหนี้การค้า</t>
  </si>
  <si>
    <t xml:space="preserve">หมายเหตุ </t>
  </si>
  <si>
    <t>รวมส่วนของ</t>
  </si>
  <si>
    <t>ผู้ถือหุ้น</t>
  </si>
  <si>
    <t xml:space="preserve">   แก่กิจการที่เกี่ยวข้องกัน</t>
  </si>
  <si>
    <t>เงินลงทุนระยะยาวอื่น</t>
  </si>
  <si>
    <t>ภาษีเงินได้ค้างจ่าย</t>
  </si>
  <si>
    <t>รับดอกเบี้ย</t>
  </si>
  <si>
    <t xml:space="preserve">ลูกหนี้การค้า </t>
  </si>
  <si>
    <t xml:space="preserve">สินค้าคงเหลือ </t>
  </si>
  <si>
    <t xml:space="preserve">ที่ดิน อาคารและอุปกรณ์ </t>
  </si>
  <si>
    <t xml:space="preserve">สิทธิการเช่า </t>
  </si>
  <si>
    <t xml:space="preserve">ค่าความนิยม </t>
  </si>
  <si>
    <t>งบการเงินเฉพาะกิจการ</t>
  </si>
  <si>
    <t xml:space="preserve">งบการเงินรวม </t>
  </si>
  <si>
    <t>กำไรสะสม</t>
  </si>
  <si>
    <t>เงินให้กู้ยืมระยะยาวแก่กิจการที่เกี่ยวข้องกัน</t>
  </si>
  <si>
    <t>ยังไม่ได้จัดสรร</t>
  </si>
  <si>
    <t>หุ้นทุนซื้อคืน</t>
  </si>
  <si>
    <t xml:space="preserve">กฎหมาย </t>
  </si>
  <si>
    <t>เงินลงทุนชั่วคราว</t>
  </si>
  <si>
    <t>เงินให้กู้ยืมระยะสั้นแก่กิจการที่เกี่ยวข้องกัน</t>
  </si>
  <si>
    <t xml:space="preserve">เงินกู้ยืมระยะสั้นจากกิจการที่เกี่ยวข้องกัน </t>
  </si>
  <si>
    <t>ซื้อเงินลงทุนชั่วคราว</t>
  </si>
  <si>
    <t>เงินลงทุนในบริษัทร่วม</t>
  </si>
  <si>
    <t>เงินลงทุนในบริษัทย่อย</t>
  </si>
  <si>
    <t>ค่าใช้จ่ายในการขาย</t>
  </si>
  <si>
    <t>ทุนสำรอง</t>
  </si>
  <si>
    <t>ต้นทุนทางการเงิน</t>
  </si>
  <si>
    <t>ทุนสำรองตาม</t>
  </si>
  <si>
    <t>รายการที่ไม่กระทบเงินสด</t>
  </si>
  <si>
    <t>กำไรก่อนภาษีเงินได้</t>
  </si>
  <si>
    <t>เงินสดรับจากเงินกู้ยืมระยะสั้นจากกิจการที่เกี่ยวข้องกัน</t>
  </si>
  <si>
    <t>ส่วนเกินมูลค่าหุ้น</t>
  </si>
  <si>
    <t xml:space="preserve">   ส่วนเกินทุนหุ้นทุนซื้อคืน</t>
  </si>
  <si>
    <t xml:space="preserve">ตามกฎหมาย </t>
  </si>
  <si>
    <t>ส่วนแบ่งกำไรจากเงินลงทุนในบริษัทร่วม</t>
  </si>
  <si>
    <t>งบแสดงฐานะการเงิน</t>
  </si>
  <si>
    <t>ส่วนได้เสียที่ไม่มีอำนาจควบคุม</t>
  </si>
  <si>
    <t>การแบ่งปันกำไร</t>
  </si>
  <si>
    <t xml:space="preserve">     กำไร</t>
  </si>
  <si>
    <t xml:space="preserve">     กำไรขาดทุนเบ็ดเสร็จอื่น</t>
  </si>
  <si>
    <t>เงินลงทุนเผื่อขาย</t>
  </si>
  <si>
    <t>องค์ประกอบอื่น</t>
  </si>
  <si>
    <t>ของส่วนของผู้ถือหุ้น</t>
  </si>
  <si>
    <t>ส่วนของ</t>
  </si>
  <si>
    <t>ส่วนได้เสีย</t>
  </si>
  <si>
    <t>ที่ไม่มีอำนาจ</t>
  </si>
  <si>
    <t>ควบคุม</t>
  </si>
  <si>
    <t>กำไรขาดทุนเบ็ดเสร็จอื่น</t>
  </si>
  <si>
    <t>อสังหาริมทรัพย์เพื่อการลงทุน</t>
  </si>
  <si>
    <t>รายได้จากการขาย</t>
  </si>
  <si>
    <t>รายได้จากการลงทุน</t>
  </si>
  <si>
    <t>ต้นทุนขาย</t>
  </si>
  <si>
    <t>ค่าเสื่อมราคา</t>
  </si>
  <si>
    <t>รวมส่วนของผู้ถือหุ้นของบริษัท</t>
  </si>
  <si>
    <t xml:space="preserve">    ส่วนที่เป็นของผู้ถือหุ้นของบริษัท</t>
  </si>
  <si>
    <t>ผลประโยชน์พนักงาน</t>
  </si>
  <si>
    <t>31 ธันวาคม</t>
  </si>
  <si>
    <t>(พันบาท)</t>
  </si>
  <si>
    <t>กำไรขาดทุนเบ็ดเสร็จสำหรับงวด</t>
  </si>
  <si>
    <t>รวมกำไรขาดทุนเบ็ดเสร็จสำหรับงวด</t>
  </si>
  <si>
    <t>กำไรสำหรับงวด</t>
  </si>
  <si>
    <t>ซื้อเงินลงทุนระยะยาวอื่น</t>
  </si>
  <si>
    <t>กำไรขาดทุนเบ็ดเสร็จรวมสำหรับงวด</t>
  </si>
  <si>
    <t>ค่าใช้จ่ายในการบริหาร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</si>
  <si>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</si>
  <si>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</si>
  <si>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</si>
  <si>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</si>
  <si>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</si>
  <si>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องค์ประกอบอื่นของส่วนของผู้ถือหุ้น</t>
  </si>
  <si>
    <t>เงินกู้ยืมระยะสั้นจากสถาบันการเงิน</t>
  </si>
  <si>
    <t>ในบริษัทร่วม</t>
  </si>
  <si>
    <t>งบการเงิน</t>
  </si>
  <si>
    <t>รวม</t>
  </si>
  <si>
    <t>ของ</t>
  </si>
  <si>
    <t>ผลกระทบจากอัตราแลกเปลี่ยนของยอดคงเหลือที่เป็น</t>
  </si>
  <si>
    <t xml:space="preserve">   เงินตราต่างประเทศ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</si>
  <si>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</si>
  <si>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เงินกู้ยืมระยะยาวจากสถาบันการเงิน</t>
  </si>
  <si>
    <t xml:space="preserve">  จัดสรรแล้ว</t>
  </si>
  <si>
    <t xml:space="preserve">      ทุนสำรองตามกฎหมาย</t>
  </si>
  <si>
    <t xml:space="preserve">  ยังไม่ได้จัดสรร</t>
  </si>
  <si>
    <t>ยอดคงเหลือ ณ วันที่ 1 มกราคม 2560</t>
  </si>
  <si>
    <t>เงินสดรับจากเงินกู้ยืมระยะสั้นจากสถาบันการเงิน</t>
  </si>
  <si>
    <t>ส่วนเกินทุน</t>
  </si>
  <si>
    <t>เงินสดจ่ายเพื่อซื้อที่ดิน อาคารและอุปกรณ์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</si>
  <si>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</si>
  <si>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</si>
  <si>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</si>
  <si>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ผลต่างจากอัตราแลกเปลี่ยนจากการแปลงค่าหน่วยงาน</t>
  </si>
  <si>
    <t>เงินสดจ่ายเพื่อชำระคืนเงินกู้ยืมระยะยาวจากสถาบันการเงิน</t>
  </si>
  <si>
    <t>บริษัท โรบินสัน จำกัด (มหาชน) และบริษัทย่อย</t>
  </si>
  <si>
    <t xml:space="preserve">บริษัท โรบินสัน จำกัด (มหาชน) และบริษัทย่อย </t>
  </si>
  <si>
    <t>สิทธิการเช่าค้างจ่าย</t>
  </si>
  <si>
    <t>ภาระผูกพันผลประโยชน์พนักงาน</t>
  </si>
  <si>
    <t>ยอดคงเหลือ ณ วันที่ 1 มกราคม 2561</t>
  </si>
  <si>
    <t>3, 5</t>
  </si>
  <si>
    <t>ผลต่างจากการ</t>
  </si>
  <si>
    <t>เปลี่ยนแปลงใน</t>
  </si>
  <si>
    <t>มูลค่ายุติธรรมของ</t>
  </si>
  <si>
    <t>เงินสดสุทธิใช้ไปในกิจกรรมลงทุน</t>
  </si>
  <si>
    <t>เงินสดรับจากการขายเงินลงทุนชั่วคราว</t>
  </si>
  <si>
    <t>(ไม่ได้ตรวจสอบ)</t>
  </si>
  <si>
    <t xml:space="preserve">   ส่วนเกินทุนจากการซื้อส่วนได้เสียในบริษัทร่วม</t>
  </si>
  <si>
    <t>เงินสดจ่ายเพื่อชำระคืนเงินกู้ยืมระยะสั้นจากสถาบันการเงิน</t>
  </si>
  <si>
    <t>3, 9</t>
  </si>
  <si>
    <t xml:space="preserve">เงินสดได้มาจากกิจกรรมดำเนินงาน </t>
  </si>
  <si>
    <t>ภาษีเงินได้จ่ายออก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</si>
  <si>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</si>
  <si>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</si>
  <si>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เงินสดสุทธิได้มาจากกิจกรรมดำเนินงาน</t>
  </si>
  <si>
    <t>30 มิถุนายน</t>
  </si>
  <si>
    <t>สำหรับงวดสามเดือนสิ้นสุด</t>
  </si>
  <si>
    <t>วันที่ 30 มิถุนายน</t>
  </si>
  <si>
    <t xml:space="preserve">     ต่างประเทศ</t>
  </si>
  <si>
    <t xml:space="preserve">    ส่วนที่เป็นของส่วนได้เสียที่ไม่มีอำนาจควบคุม</t>
  </si>
  <si>
    <t>สำหรับงวดหกเดือนสิ้นสุด</t>
  </si>
  <si>
    <t>จากการซื้อ</t>
  </si>
  <si>
    <t>ผลต่าง</t>
  </si>
  <si>
    <t>ที่ออกและ</t>
  </si>
  <si>
    <t>จากการแปลงค่า</t>
  </si>
  <si>
    <t>หมายเหตุ</t>
  </si>
  <si>
    <t xml:space="preserve">ชำระแล้ว </t>
  </si>
  <si>
    <t>ของบริษัท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</si>
  <si>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</si>
  <si>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</si>
  <si>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</si>
  <si>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</si>
  <si>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</si>
  <si>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</si>
  <si>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</si>
  <si>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ตามหลักคณิตศาสตร์</t>
  </si>
  <si>
    <t>ประกันภัย</t>
  </si>
  <si>
    <t>เงินปันผลรับ</t>
  </si>
  <si>
    <t xml:space="preserve">   ต่างประเทศ</t>
  </si>
  <si>
    <t xml:space="preserve">หนี้สูญและหนี้สงสัยจะสูญ </t>
  </si>
  <si>
    <t xml:space="preserve">ค่าเผื่อสินค้าล้าสมัยและเคลื่อนไหวช้า </t>
  </si>
  <si>
    <t>เงินสดรับจากการขายอุปกรณ์</t>
  </si>
  <si>
    <t>เงินสดจ่ายเพื่อสิทธิการเช่า</t>
  </si>
  <si>
    <t>เงินสดรับชำระคืนจากเงินให้กู้ยืมระยะสั้น</t>
  </si>
  <si>
    <t>เงินจ่ายสุทธิจากการซื้อบริษัทย่อย</t>
  </si>
  <si>
    <t>รับเงินปันผล</t>
  </si>
  <si>
    <t>เงินสดรับจากเงินกู้ยืมระยะยาวจากสถาบันการเงิน</t>
  </si>
  <si>
    <t>เงินสดสุทธิ ใช้ไปในกิจกรรมจัดหาเงิน</t>
  </si>
  <si>
    <t xml:space="preserve">เจ้าหนี้จากการซื้อที่ดิน อาคารและอุปกรณ์ </t>
  </si>
  <si>
    <t>โอนที่ดิน อาคารและอุปกรณ์ไปอสังหาริมทรัพย์เพื่อการลงทุน</t>
  </si>
  <si>
    <t>ลูกหนี้อื่น</t>
  </si>
  <si>
    <t>เจ้าหนี้อื่น</t>
  </si>
  <si>
    <t>สำหรับงวดสามเดือนสิ้นสุดวันที่ 31 มีนาคม</t>
  </si>
  <si>
    <t>ค่าใช้จ่ายภาษีเงินได้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</si>
  <si>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</si>
  <si>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</si>
  <si>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ผลต่างจากอัตราแลกเปลี่ยนจากการแปลงค่า</t>
  </si>
  <si>
    <t xml:space="preserve">     หน่วยงานต่างประเทศ</t>
  </si>
  <si>
    <t>กำไรจากการเปลี่ยนแปลงในมูลค่า</t>
  </si>
  <si>
    <t xml:space="preserve">     ยุติธรรมของเงินลงทุนเผื่อขาย</t>
  </si>
  <si>
    <t>การเปลี่ยนแปลงในมูลค่ายุติธรรมสุทธิของเงินลงทุน</t>
  </si>
  <si>
    <t xml:space="preserve">   เผื่อขายส่วนที่โอนไปกำไรหรือขาดทุน</t>
  </si>
  <si>
    <t>กำไรขาดทุนเบ็ดเสร็จอื่นสำหรับงวด-สุทธิจากภาษี</t>
  </si>
  <si>
    <t xml:space="preserve">    ส่วนที่เป็นของส่วนได้เสียที่ไม่มี</t>
  </si>
  <si>
    <t xml:space="preserve">       อำนาจควบคุม</t>
  </si>
  <si>
    <t>การแบ่งปันกำไรขาดทุนเบ็ดเสร็จรวม</t>
  </si>
  <si>
    <t>(กำไร) ขาดทุนจากการจำหน่ายอุปกรณ์</t>
  </si>
  <si>
    <t>ประมาณการหนี้สินสำหรับผลประโยชน์พนักงาน</t>
  </si>
  <si>
    <t>กำไรจากการจำหน่ายเงินลงทุนชั่วคราว</t>
  </si>
  <si>
    <t>รายการที่อาจถูกจัดประเภทใหม่ไว้ในกำไร</t>
  </si>
  <si>
    <t xml:space="preserve">     หรือขาดทุนในภายหลัง</t>
  </si>
  <si>
    <t xml:space="preserve">     เผื่อขายส่วนที่โอนไปกำไรหรือขาดทุน</t>
  </si>
  <si>
    <t>รวมรายการกับผู้ถือหุ้นที่บันทึกโดยตรงเข้าส่วนของผู้ถือหุ้น</t>
  </si>
  <si>
    <t>ค่าตัดจำหน่าย</t>
  </si>
  <si>
    <t xml:space="preserve">ส่วนแบ่งกำไรจากเงินลงทุนในบริษัทร่วม 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</si>
  <si>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</si>
  <si>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เงินสดและรายการเทียบเท่าเงินสดลดลงสุทธิ</t>
  </si>
  <si>
    <t>เงินสดจ่ายเพื่อชำระคืนเงินกู้ยืมระยะสั้นจากกิจการ</t>
  </si>
  <si>
    <t xml:space="preserve">   ที่เกี่ยวข้องกัน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</si>
  <si>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</si>
  <si>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</si>
  <si>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การแบ่งปันกำไรขาดทุนเบ็ดเสร็จรวม </t>
  </si>
  <si>
    <t>ปรับรายการที่กระทบกำไรเป็นเงินสดรับ (จ่าย)</t>
  </si>
  <si>
    <t>ผลกำไรจากการวัดมูลค่าเงินลงทุนเผื่อขาย</t>
  </si>
  <si>
    <t>กำไรขาดทุนเบ็ดเสร็จอื่นสำหรับงวด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</si>
</sst>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;\(#,##0\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9"/>
      <name val="Angsana New"/>
      <family val="1"/>
    </font>
    <font>
      <sz val="14"/>
      <color indexed="9"/>
      <name val="Angsana New"/>
      <family val="1"/>
    </font>
    <font>
      <sz val="14"/>
      <name val="Angsana New"/>
      <family val="1"/>
    </font>
    <font>
      <b/>
      <sz val="15"/>
      <color indexed="9"/>
      <name val="Angsana New"/>
      <family val="1"/>
    </font>
    <font>
      <i/>
      <sz val="16"/>
      <color indexed="10"/>
      <name val="Angsana New"/>
      <family val="1"/>
    </font>
    <font>
      <sz val="16"/>
      <color indexed="10"/>
      <name val="Angsana New"/>
      <family val="1"/>
    </font>
    <font>
      <sz val="15"/>
      <color theme="0"/>
      <name val="Angsana New"/>
      <family val="1"/>
    </font>
    <font>
      <sz val="16"/>
      <color rgb="FFFF0000"/>
      <name val="Angsana New"/>
      <family val="1"/>
    </font>
    <font>
      <i/>
      <sz val="15"/>
      <color theme="0"/>
      <name val="Angsana New"/>
      <family val="1"/>
    </font>
    <font>
      <sz val="15"/>
      <color theme="1"/>
      <name val="Angsana New"/>
      <family val="1"/>
    </font>
    <font>
      <b/>
      <sz val="14"/>
      <name val="Angsana New"/>
      <family val="1"/>
    </font>
    <font>
      <sz val="15"/>
      <color rgb="FFFF0000"/>
      <name val="Angsana New"/>
      <family val="1"/>
    </font>
    <font>
      <sz val="15"/>
      <color theme="0" tint="-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37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317">
    <xf numFmtId="37" fontId="0" fillId="0" borderId="0" xfId="0"/>
    <xf numFmtId="0" fontId="9" fillId="2" borderId="0" xfId="0" applyNumberFormat="1" applyFont="1" applyFill="1" applyAlignment="1">
      <alignment horizontal="center"/>
    </xf>
    <xf numFmtId="39" fontId="4" fillId="2" borderId="0" xfId="0" applyNumberFormat="1" applyFont="1" applyFill="1"/>
    <xf numFmtId="39" fontId="7" fillId="2" borderId="3" xfId="0" applyNumberFormat="1" applyFont="1" applyFill="1" applyBorder="1" applyAlignment="1">
      <alignment horizontal="right"/>
    </xf>
    <xf numFmtId="37" fontId="4" fillId="2" borderId="0" xfId="0" applyNumberFormat="1" applyFont="1" applyFill="1" applyAlignment="1">
      <alignment horizontal="right"/>
    </xf>
    <xf numFmtId="37" fontId="4" fillId="2" borderId="0" xfId="0" applyNumberFormat="1" applyFont="1" applyFill="1"/>
    <xf numFmtId="39" fontId="2" fillId="2" borderId="0" xfId="0" applyNumberFormat="1" applyFont="1" applyFill="1"/>
    <xf numFmtId="0" fontId="8" fillId="2" borderId="0" xfId="0" applyNumberFormat="1" applyFont="1" applyFill="1" applyAlignment="1">
      <alignment horizontal="center"/>
    </xf>
    <xf numFmtId="39" fontId="6" fillId="2" borderId="0" xfId="0" applyNumberFormat="1" applyFont="1" applyFill="1"/>
    <xf numFmtId="39" fontId="7" fillId="2" borderId="0" xfId="0" applyNumberFormat="1" applyFont="1" applyFill="1"/>
    <xf numFmtId="37" fontId="7" fillId="2" borderId="0" xfId="0" applyNumberFormat="1" applyFont="1" applyFill="1" applyBorder="1" applyAlignment="1">
      <alignment horizontal="right"/>
    </xf>
    <xf numFmtId="189" fontId="7" fillId="2" borderId="0" xfId="1" applyNumberFormat="1" applyFont="1" applyFill="1" applyBorder="1" applyAlignment="1">
      <alignment horizontal="right"/>
    </xf>
    <xf numFmtId="0" fontId="7" fillId="2" borderId="0" xfId="0" applyNumberFormat="1" applyFont="1" applyFill="1" applyAlignment="1">
      <alignment horizontal="left"/>
    </xf>
    <xf numFmtId="37" fontId="7" fillId="2" borderId="0" xfId="1" applyNumberFormat="1" applyFont="1" applyFill="1" applyBorder="1" applyAlignment="1">
      <alignment horizontal="right"/>
    </xf>
    <xf numFmtId="0" fontId="4" fillId="2" borderId="0" xfId="0" applyNumberFormat="1" applyFont="1" applyFill="1" applyAlignment="1">
      <alignment horizontal="left"/>
    </xf>
    <xf numFmtId="189" fontId="4" fillId="2" borderId="1" xfId="1" applyNumberFormat="1" applyFont="1" applyFill="1" applyBorder="1" applyAlignment="1">
      <alignment horizontal="right"/>
    </xf>
    <xf numFmtId="187" fontId="7" fillId="2" borderId="0" xfId="1" applyFont="1" applyFill="1" applyBorder="1" applyAlignment="1">
      <alignment horizontal="right"/>
    </xf>
    <xf numFmtId="189" fontId="4" fillId="2" borderId="0" xfId="0" applyNumberFormat="1" applyFont="1" applyFill="1"/>
    <xf numFmtId="189" fontId="4" fillId="0" borderId="0" xfId="0" applyNumberFormat="1" applyFont="1" applyFill="1" applyAlignment="1">
      <alignment horizontal="right"/>
    </xf>
    <xf numFmtId="37" fontId="7" fillId="2" borderId="2" xfId="0" applyNumberFormat="1" applyFont="1" applyFill="1" applyBorder="1" applyAlignment="1">
      <alignment horizontal="right"/>
    </xf>
    <xf numFmtId="189" fontId="7" fillId="2" borderId="2" xfId="1" applyNumberFormat="1" applyFont="1" applyFill="1" applyBorder="1" applyAlignment="1">
      <alignment horizontal="right"/>
    </xf>
    <xf numFmtId="189" fontId="7" fillId="2" borderId="3" xfId="1" applyNumberFormat="1" applyFont="1" applyFill="1" applyBorder="1" applyAlignment="1">
      <alignment horizontal="right"/>
    </xf>
    <xf numFmtId="37" fontId="4" fillId="2" borderId="0" xfId="0" applyNumberFormat="1" applyFont="1" applyFill="1" applyBorder="1" applyAlignment="1">
      <alignment horizontal="right"/>
    </xf>
    <xf numFmtId="0" fontId="0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39" fontId="7" fillId="2" borderId="0" xfId="0" applyNumberFormat="1" applyFont="1" applyFill="1" applyBorder="1"/>
    <xf numFmtId="39" fontId="4" fillId="2" borderId="0" xfId="0" applyNumberFormat="1" applyFont="1" applyFill="1" applyBorder="1"/>
    <xf numFmtId="39" fontId="10" fillId="2" borderId="0" xfId="0" applyNumberFormat="1" applyFont="1" applyFill="1"/>
    <xf numFmtId="39" fontId="0" fillId="2" borderId="0" xfId="0" applyNumberFormat="1" applyFill="1"/>
    <xf numFmtId="0" fontId="15" fillId="2" borderId="0" xfId="0" applyNumberFormat="1" applyFont="1" applyFill="1" applyAlignment="1">
      <alignment horizontal="center"/>
    </xf>
    <xf numFmtId="39" fontId="16" fillId="2" borderId="0" xfId="0" applyNumberFormat="1" applyFont="1" applyFill="1"/>
    <xf numFmtId="39" fontId="18" fillId="2" borderId="0" xfId="0" applyNumberFormat="1" applyFont="1" applyFill="1"/>
    <xf numFmtId="37" fontId="0" fillId="2" borderId="0" xfId="0" applyNumberFormat="1" applyFont="1" applyFill="1" applyAlignment="1">
      <alignment horizontal="right"/>
    </xf>
    <xf numFmtId="37" fontId="4" fillId="2" borderId="1" xfId="0" applyNumberFormat="1" applyFont="1" applyFill="1" applyBorder="1" applyAlignment="1">
      <alignment horizontal="right"/>
    </xf>
    <xf numFmtId="37" fontId="7" fillId="2" borderId="1" xfId="0" applyNumberFormat="1" applyFont="1" applyFill="1" applyBorder="1" applyAlignment="1">
      <alignment horizontal="right"/>
    </xf>
    <xf numFmtId="187" fontId="4" fillId="2" borderId="1" xfId="1" applyFont="1" applyFill="1" applyBorder="1" applyAlignment="1">
      <alignment horizontal="right"/>
    </xf>
    <xf numFmtId="37" fontId="7" fillId="2" borderId="0" xfId="1" applyNumberFormat="1" applyFont="1" applyFill="1" applyAlignment="1">
      <alignment horizontal="right"/>
    </xf>
    <xf numFmtId="37" fontId="7" fillId="2" borderId="0" xfId="0" applyFont="1" applyFill="1" applyAlignment="1">
      <alignment horizontal="left"/>
    </xf>
    <xf numFmtId="37" fontId="7" fillId="2" borderId="3" xfId="0" applyNumberFormat="1" applyFont="1" applyFill="1" applyBorder="1" applyAlignment="1">
      <alignment horizontal="right"/>
    </xf>
    <xf numFmtId="188" fontId="4" fillId="0" borderId="1" xfId="0" applyNumberFormat="1" applyFont="1" applyFill="1" applyBorder="1"/>
    <xf numFmtId="39" fontId="0" fillId="2" borderId="0" xfId="0" applyNumberFormat="1" applyFont="1" applyFill="1"/>
    <xf numFmtId="188" fontId="4" fillId="0" borderId="0" xfId="0" applyNumberFormat="1" applyFont="1" applyFill="1"/>
    <xf numFmtId="189" fontId="4" fillId="2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center"/>
    </xf>
    <xf numFmtId="189" fontId="4" fillId="2" borderId="0" xfId="1" applyNumberFormat="1" applyFont="1" applyFill="1" applyBorder="1" applyAlignment="1">
      <alignment horizontal="right"/>
    </xf>
    <xf numFmtId="188" fontId="0" fillId="0" borderId="0" xfId="0" applyNumberFormat="1" applyFont="1" applyFill="1"/>
    <xf numFmtId="189" fontId="0" fillId="0" borderId="0" xfId="1" applyNumberFormat="1" applyFont="1" applyFill="1"/>
    <xf numFmtId="189" fontId="7" fillId="0" borderId="1" xfId="1" applyNumberFormat="1" applyFont="1" applyFill="1" applyBorder="1"/>
    <xf numFmtId="0" fontId="9" fillId="0" borderId="0" xfId="0" applyNumberFormat="1" applyFont="1" applyFill="1" applyAlignment="1">
      <alignment horizontal="center"/>
    </xf>
    <xf numFmtId="38" fontId="0" fillId="0" borderId="0" xfId="0" applyNumberFormat="1" applyFont="1" applyFill="1" applyBorder="1" applyAlignment="1">
      <alignment horizontal="right"/>
    </xf>
    <xf numFmtId="187" fontId="0" fillId="0" borderId="1" xfId="1" applyFont="1" applyFill="1" applyBorder="1"/>
    <xf numFmtId="37" fontId="7" fillId="0" borderId="2" xfId="0" applyNumberFormat="1" applyFont="1" applyFill="1" applyBorder="1"/>
    <xf numFmtId="37" fontId="7" fillId="0" borderId="3" xfId="0" applyNumberFormat="1" applyFont="1" applyFill="1" applyBorder="1"/>
    <xf numFmtId="39" fontId="0" fillId="0" borderId="0" xfId="0" applyNumberFormat="1" applyFont="1" applyFill="1"/>
    <xf numFmtId="187" fontId="0" fillId="0" borderId="0" xfId="1" applyFont="1" applyFill="1"/>
    <xf numFmtId="37" fontId="4" fillId="0" borderId="0" xfId="0" applyNumberFormat="1" applyFont="1" applyFill="1" applyAlignment="1">
      <alignment horizontal="right"/>
    </xf>
    <xf numFmtId="0" fontId="10" fillId="2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/>
    <xf numFmtId="189" fontId="4" fillId="0" borderId="0" xfId="1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right" vertical="top"/>
    </xf>
    <xf numFmtId="189" fontId="7" fillId="0" borderId="1" xfId="0" applyNumberFormat="1" applyFont="1" applyFill="1" applyBorder="1" applyAlignment="1">
      <alignment horizontal="right" vertical="top"/>
    </xf>
    <xf numFmtId="37" fontId="7" fillId="0" borderId="0" xfId="0" applyFont="1" applyFill="1" applyAlignment="1">
      <alignment horizontal="right" vertical="top"/>
    </xf>
    <xf numFmtId="37" fontId="7" fillId="0" borderId="3" xfId="0" applyFont="1" applyFill="1" applyBorder="1" applyAlignment="1">
      <alignment horizontal="right" vertical="top"/>
    </xf>
    <xf numFmtId="39" fontId="4" fillId="0" borderId="0" xfId="0" applyNumberFormat="1" applyFont="1" applyFill="1"/>
    <xf numFmtId="37" fontId="7" fillId="0" borderId="0" xfId="0" applyFont="1" applyFill="1" applyBorder="1" applyAlignment="1">
      <alignment horizontal="right" vertical="top"/>
    </xf>
    <xf numFmtId="189" fontId="7" fillId="0" borderId="0" xfId="0" applyNumberFormat="1" applyFont="1" applyFill="1" applyBorder="1" applyAlignment="1">
      <alignment horizontal="right" vertical="top"/>
    </xf>
    <xf numFmtId="37" fontId="0" fillId="0" borderId="0" xfId="0" applyFill="1"/>
    <xf numFmtId="0" fontId="9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37" fontId="0" fillId="2" borderId="1" xfId="0" applyNumberFormat="1" applyFont="1" applyFill="1" applyBorder="1" applyAlignment="1">
      <alignment horizontal="right"/>
    </xf>
    <xf numFmtId="37" fontId="7" fillId="2" borderId="0" xfId="0" applyNumberFormat="1" applyFont="1" applyFill="1" applyAlignment="1">
      <alignment horizontal="right"/>
    </xf>
    <xf numFmtId="189" fontId="7" fillId="2" borderId="0" xfId="1" applyNumberFormat="1" applyFont="1" applyFill="1" applyAlignment="1">
      <alignment horizontal="right"/>
    </xf>
    <xf numFmtId="39" fontId="7" fillId="2" borderId="0" xfId="0" applyNumberFormat="1" applyFont="1" applyFill="1" applyAlignment="1">
      <alignment vertical="center"/>
    </xf>
    <xf numFmtId="39" fontId="7" fillId="2" borderId="0" xfId="0" applyNumberFormat="1" applyFont="1" applyFill="1" applyAlignment="1">
      <alignment horizontal="right"/>
    </xf>
    <xf numFmtId="37" fontId="7" fillId="0" borderId="0" xfId="0" applyNumberFormat="1" applyFont="1" applyFill="1" applyBorder="1"/>
    <xf numFmtId="37" fontId="2" fillId="0" borderId="0" xfId="0" applyFont="1" applyFill="1"/>
    <xf numFmtId="37" fontId="3" fillId="0" borderId="0" xfId="0" applyFont="1" applyFill="1" applyBorder="1" applyAlignment="1">
      <alignment horizontal="center" vertical="top" wrapText="1"/>
    </xf>
    <xf numFmtId="37" fontId="4" fillId="0" borderId="0" xfId="0" applyFont="1" applyFill="1" applyAlignment="1">
      <alignment horizontal="justify" vertical="top" wrapText="1"/>
    </xf>
    <xf numFmtId="37" fontId="4" fillId="0" borderId="0" xfId="0" applyFont="1" applyFill="1" applyBorder="1" applyAlignment="1">
      <alignment horizontal="center" vertical="top" wrapText="1"/>
    </xf>
    <xf numFmtId="37" fontId="7" fillId="0" borderId="0" xfId="0" applyFont="1" applyFill="1" applyBorder="1" applyAlignment="1">
      <alignment horizontal="center" vertical="top" wrapText="1"/>
    </xf>
    <xf numFmtId="39" fontId="7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vertical="top" wrapText="1"/>
    </xf>
    <xf numFmtId="37" fontId="4" fillId="0" borderId="0" xfId="0" applyFont="1" applyFill="1" applyBorder="1" applyAlignment="1">
      <alignment horizontal="right" vertical="top" wrapText="1"/>
    </xf>
    <xf numFmtId="37" fontId="10" fillId="0" borderId="0" xfId="0" applyFont="1" applyFill="1" applyAlignment="1">
      <alignment vertical="top" wrapText="1"/>
    </xf>
    <xf numFmtId="37" fontId="4" fillId="0" borderId="0" xfId="0" applyFont="1" applyFill="1" applyBorder="1" applyAlignment="1">
      <alignment horizontal="right" vertical="top"/>
    </xf>
    <xf numFmtId="39" fontId="4" fillId="0" borderId="0" xfId="0" applyNumberFormat="1" applyFont="1" applyFill="1" applyBorder="1" applyAlignment="1"/>
    <xf numFmtId="37" fontId="0" fillId="0" borderId="0" xfId="0" applyFill="1" applyAlignment="1">
      <alignment vertical="top" wrapText="1"/>
    </xf>
    <xf numFmtId="37" fontId="4" fillId="0" borderId="0" xfId="0" applyFont="1" applyFill="1" applyAlignment="1">
      <alignment horizontal="right" vertical="top" wrapText="1"/>
    </xf>
    <xf numFmtId="37" fontId="9" fillId="0" borderId="0" xfId="0" applyFont="1" applyFill="1" applyAlignment="1">
      <alignment vertical="top" wrapText="1"/>
    </xf>
    <xf numFmtId="189" fontId="4" fillId="0" borderId="0" xfId="1" applyNumberFormat="1" applyFont="1" applyFill="1"/>
    <xf numFmtId="189" fontId="4" fillId="0" borderId="0" xfId="1" applyNumberFormat="1" applyFont="1" applyFill="1" applyAlignment="1"/>
    <xf numFmtId="37" fontId="4" fillId="0" borderId="0" xfId="0" applyFont="1" applyFill="1" applyAlignment="1">
      <alignment vertical="top" wrapText="1"/>
    </xf>
    <xf numFmtId="189" fontId="4" fillId="0" borderId="0" xfId="1" applyNumberFormat="1" applyFont="1" applyFill="1" applyBorder="1" applyAlignment="1">
      <alignment vertical="top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0" xfId="1" applyNumberFormat="1" applyFont="1" applyFill="1" applyBorder="1" applyAlignment="1"/>
    <xf numFmtId="189" fontId="0" fillId="0" borderId="0" xfId="1" applyNumberFormat="1" applyFont="1" applyFill="1" applyAlignment="1">
      <alignment horizontal="right" vertical="top"/>
    </xf>
    <xf numFmtId="37" fontId="0" fillId="0" borderId="0" xfId="0" applyFont="1" applyFill="1" applyAlignment="1">
      <alignment horizontal="left" vertical="top" wrapText="1"/>
    </xf>
    <xf numFmtId="189" fontId="4" fillId="0" borderId="0" xfId="1" applyNumberFormat="1" applyFont="1" applyFill="1" applyAlignment="1">
      <alignment horizontal="center" vertical="top"/>
    </xf>
    <xf numFmtId="37" fontId="0" fillId="0" borderId="0" xfId="0" applyFill="1" applyAlignment="1">
      <alignment vertical="top"/>
    </xf>
    <xf numFmtId="37" fontId="4" fillId="0" borderId="0" xfId="0" applyFont="1" applyFill="1" applyAlignment="1">
      <alignment horizontal="center" vertical="top" wrapText="1"/>
    </xf>
    <xf numFmtId="37" fontId="0" fillId="0" borderId="0" xfId="0" applyFill="1" applyAlignment="1">
      <alignment horizontal="left" vertical="top" wrapText="1"/>
    </xf>
    <xf numFmtId="37" fontId="4" fillId="0" borderId="0" xfId="0" applyFont="1" applyFill="1" applyAlignment="1">
      <alignment horizontal="left" vertical="top" wrapText="1"/>
    </xf>
    <xf numFmtId="189" fontId="4" fillId="0" borderId="1" xfId="1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/>
    <xf numFmtId="39" fontId="4" fillId="0" borderId="0" xfId="0" applyNumberFormat="1" applyFont="1" applyFill="1" applyAlignment="1">
      <alignment horizontal="right"/>
    </xf>
    <xf numFmtId="37" fontId="0" fillId="0" borderId="0" xfId="0" applyFont="1" applyFill="1" applyAlignment="1">
      <alignment vertical="top" wrapText="1"/>
    </xf>
    <xf numFmtId="37" fontId="4" fillId="0" borderId="1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/>
    <xf numFmtId="37" fontId="7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Alignment="1"/>
    <xf numFmtId="37" fontId="4" fillId="0" borderId="0" xfId="0" applyNumberFormat="1" applyFont="1" applyFill="1"/>
    <xf numFmtId="37" fontId="4" fillId="0" borderId="0" xfId="0" applyFont="1" applyFill="1" applyAlignment="1">
      <alignment horizontal="right" vertical="top"/>
    </xf>
    <xf numFmtId="39" fontId="4" fillId="0" borderId="0" xfId="0" applyNumberFormat="1" applyFont="1" applyFill="1" applyAlignment="1"/>
    <xf numFmtId="189" fontId="0" fillId="0" borderId="0" xfId="1" applyNumberFormat="1" applyFont="1" applyFill="1" applyBorder="1" applyAlignment="1">
      <alignment horizontal="right" vertical="top"/>
    </xf>
    <xf numFmtId="189" fontId="4" fillId="0" borderId="0" xfId="1" applyNumberFormat="1" applyFont="1" applyFill="1" applyBorder="1" applyAlignment="1">
      <alignment horizontal="right" vertical="top"/>
    </xf>
    <xf numFmtId="37" fontId="0" fillId="0" borderId="0" xfId="0" applyFont="1" applyFill="1" applyAlignment="1">
      <alignment vertical="top"/>
    </xf>
    <xf numFmtId="189" fontId="4" fillId="0" borderId="0" xfId="1" applyNumberFormat="1" applyFont="1" applyFill="1" applyBorder="1"/>
    <xf numFmtId="39" fontId="0" fillId="0" borderId="0" xfId="0" applyNumberFormat="1" applyFill="1"/>
    <xf numFmtId="37" fontId="7" fillId="0" borderId="0" xfId="0" applyFont="1" applyFill="1" applyAlignment="1">
      <alignment horizontal="left" vertical="top" wrapText="1"/>
    </xf>
    <xf numFmtId="189" fontId="7" fillId="0" borderId="1" xfId="1" applyNumberFormat="1" applyFont="1" applyFill="1" applyBorder="1" applyAlignment="1">
      <alignment horizontal="right" vertical="top"/>
    </xf>
    <xf numFmtId="39" fontId="7" fillId="0" borderId="0" xfId="0" applyNumberFormat="1" applyFont="1" applyFill="1" applyAlignment="1"/>
    <xf numFmtId="189" fontId="7" fillId="0" borderId="0" xfId="1" applyNumberFormat="1" applyFont="1" applyFill="1" applyBorder="1" applyAlignment="1">
      <alignment horizontal="right" vertical="top"/>
    </xf>
    <xf numFmtId="187" fontId="17" fillId="0" borderId="0" xfId="1" applyFont="1" applyFill="1"/>
    <xf numFmtId="39" fontId="17" fillId="0" borderId="0" xfId="0" applyNumberFormat="1" applyFont="1" applyFill="1"/>
    <xf numFmtId="187" fontId="4" fillId="0" borderId="0" xfId="1" applyFont="1" applyFill="1" applyAlignment="1">
      <alignment horizontal="right" vertical="top"/>
    </xf>
    <xf numFmtId="189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Alignment="1"/>
    <xf numFmtId="187" fontId="4" fillId="0" borderId="0" xfId="1" applyFont="1" applyFill="1"/>
    <xf numFmtId="189" fontId="4" fillId="0" borderId="0" xfId="0" applyNumberFormat="1" applyFont="1" applyFill="1" applyBorder="1" applyAlignment="1">
      <alignment horizontal="right" vertical="top"/>
    </xf>
    <xf numFmtId="189" fontId="4" fillId="0" borderId="0" xfId="0" applyNumberFormat="1" applyFont="1" applyFill="1" applyBorder="1" applyAlignment="1"/>
    <xf numFmtId="189" fontId="7" fillId="0" borderId="2" xfId="1" applyNumberFormat="1" applyFont="1" applyFill="1" applyBorder="1" applyAlignment="1">
      <alignment horizontal="right" vertical="top"/>
    </xf>
    <xf numFmtId="37" fontId="7" fillId="0" borderId="2" xfId="0" applyFont="1" applyFill="1" applyBorder="1" applyAlignment="1">
      <alignment horizontal="right" vertical="top"/>
    </xf>
    <xf numFmtId="187" fontId="7" fillId="0" borderId="0" xfId="1" applyFont="1" applyFill="1" applyBorder="1" applyAlignment="1">
      <alignment horizontal="right" vertical="top"/>
    </xf>
    <xf numFmtId="189" fontId="0" fillId="0" borderId="1" xfId="1" applyNumberFormat="1" applyFont="1" applyFill="1" applyBorder="1" applyAlignment="1">
      <alignment horizontal="right" vertical="top"/>
    </xf>
    <xf numFmtId="187" fontId="4" fillId="0" borderId="1" xfId="1" applyFont="1" applyFill="1" applyBorder="1" applyAlignment="1">
      <alignment horizontal="right" vertical="top"/>
    </xf>
    <xf numFmtId="187" fontId="4" fillId="0" borderId="0" xfId="1" applyFont="1" applyFill="1" applyAlignment="1"/>
    <xf numFmtId="189" fontId="7" fillId="0" borderId="3" xfId="0" applyNumberFormat="1" applyFont="1" applyFill="1" applyBorder="1" applyAlignment="1">
      <alignment horizontal="right" vertical="top"/>
    </xf>
    <xf numFmtId="39" fontId="23" fillId="0" borderId="0" xfId="0" applyNumberFormat="1" applyFont="1" applyFill="1"/>
    <xf numFmtId="37" fontId="12" fillId="0" borderId="0" xfId="0" applyFont="1" applyFill="1"/>
    <xf numFmtId="39" fontId="0" fillId="0" borderId="0" xfId="0" applyNumberFormat="1" applyFont="1" applyFill="1" applyBorder="1" applyAlignment="1">
      <alignment horizontal="center"/>
    </xf>
    <xf numFmtId="37" fontId="7" fillId="0" borderId="0" xfId="0" applyFont="1" applyFill="1"/>
    <xf numFmtId="0" fontId="0" fillId="0" borderId="0" xfId="0" applyNumberFormat="1" applyFill="1" applyAlignment="1">
      <alignment vertical="justify" wrapText="1"/>
    </xf>
    <xf numFmtId="189" fontId="0" fillId="0" borderId="0" xfId="1" applyNumberFormat="1" applyFont="1" applyFill="1" applyAlignment="1">
      <alignment vertical="top" wrapText="1"/>
    </xf>
    <xf numFmtId="0" fontId="0" fillId="0" borderId="0" xfId="0" applyNumberFormat="1" applyFill="1" applyAlignment="1">
      <alignment vertical="top" wrapText="1"/>
    </xf>
    <xf numFmtId="37" fontId="2" fillId="0" borderId="0" xfId="0" applyFont="1" applyFill="1" applyAlignment="1">
      <alignment horizontal="left"/>
    </xf>
    <xf numFmtId="37" fontId="6" fillId="0" borderId="0" xfId="0" applyFont="1" applyFill="1"/>
    <xf numFmtId="37" fontId="6" fillId="0" borderId="0" xfId="0" applyFont="1" applyFill="1" applyBorder="1"/>
    <xf numFmtId="37" fontId="7" fillId="0" borderId="0" xfId="0" applyFont="1" applyFill="1" applyAlignment="1"/>
    <xf numFmtId="37" fontId="7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0" fillId="0" borderId="0" xfId="0" applyFill="1" applyBorder="1" applyAlignment="1">
      <alignment horizontal="center"/>
    </xf>
    <xf numFmtId="37" fontId="4" fillId="0" borderId="0" xfId="0" applyFont="1" applyFill="1" applyAlignment="1"/>
    <xf numFmtId="37" fontId="9" fillId="0" borderId="0" xfId="0" applyFont="1" applyFill="1" applyBorder="1" applyAlignment="1"/>
    <xf numFmtId="37" fontId="4" fillId="0" borderId="1" xfId="0" applyFont="1" applyFill="1" applyBorder="1" applyAlignment="1">
      <alignment horizontal="center"/>
    </xf>
    <xf numFmtId="37" fontId="0" fillId="0" borderId="1" xfId="0" applyFill="1" applyBorder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applyFill="1" applyAlignment="1">
      <alignment horizontal="center"/>
    </xf>
    <xf numFmtId="37" fontId="13" fillId="0" borderId="0" xfId="0" applyFont="1" applyFill="1" applyBorder="1" applyAlignment="1">
      <alignment horizontal="center" vertical="center"/>
    </xf>
    <xf numFmtId="37" fontId="9" fillId="0" borderId="0" xfId="0" applyFont="1" applyFill="1" applyAlignment="1">
      <alignment horizontal="center" vertical="top" wrapText="1"/>
    </xf>
    <xf numFmtId="37" fontId="0" fillId="0" borderId="0" xfId="0" applyFill="1" applyBorder="1" applyAlignment="1">
      <alignment horizontal="center" vertical="center"/>
    </xf>
    <xf numFmtId="37" fontId="0" fillId="0" borderId="0" xfId="0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37" fontId="9" fillId="0" borderId="0" xfId="0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>
      <alignment horizontal="right" vertical="center"/>
    </xf>
    <xf numFmtId="37" fontId="14" fillId="0" borderId="0" xfId="0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left"/>
    </xf>
    <xf numFmtId="0" fontId="0" fillId="0" borderId="0" xfId="0" applyNumberFormat="1" applyFill="1" applyAlignment="1">
      <alignment horizontal="left"/>
    </xf>
    <xf numFmtId="189" fontId="4" fillId="0" borderId="0" xfId="1" applyNumberFormat="1" applyFont="1" applyFill="1" applyBorder="1" applyAlignment="1">
      <alignment horizontal="right" vertical="center"/>
    </xf>
    <xf numFmtId="37" fontId="0" fillId="0" borderId="0" xfId="0" applyFont="1" applyFill="1" applyBorder="1" applyAlignment="1">
      <alignment horizontal="right"/>
    </xf>
    <xf numFmtId="189" fontId="7" fillId="0" borderId="2" xfId="1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right" vertical="center"/>
    </xf>
    <xf numFmtId="189" fontId="7" fillId="0" borderId="2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left"/>
    </xf>
    <xf numFmtId="187" fontId="4" fillId="0" borderId="0" xfId="1" applyFont="1" applyFill="1" applyBorder="1" applyAlignment="1">
      <alignment horizontal="center"/>
    </xf>
    <xf numFmtId="189" fontId="4" fillId="0" borderId="1" xfId="1" applyNumberFormat="1" applyFont="1" applyFill="1" applyBorder="1" applyAlignment="1"/>
    <xf numFmtId="189" fontId="7" fillId="0" borderId="2" xfId="1" applyNumberFormat="1" applyFont="1" applyFill="1" applyBorder="1" applyAlignment="1"/>
    <xf numFmtId="187" fontId="4" fillId="0" borderId="0" xfId="1" applyFont="1" applyFill="1" applyBorder="1" applyAlignment="1">
      <alignment vertical="center"/>
    </xf>
    <xf numFmtId="37" fontId="7" fillId="0" borderId="0" xfId="0" applyFont="1" applyFill="1" applyAlignment="1">
      <alignment horizontal="left"/>
    </xf>
    <xf numFmtId="189" fontId="7" fillId="0" borderId="4" xfId="1" applyNumberFormat="1" applyFont="1" applyFill="1" applyBorder="1" applyAlignment="1">
      <alignment horizontal="right" vertical="center"/>
    </xf>
    <xf numFmtId="37" fontId="0" fillId="0" borderId="0" xfId="0" applyFill="1" applyBorder="1"/>
    <xf numFmtId="37" fontId="12" fillId="0" borderId="0" xfId="0" applyFont="1" applyFill="1" applyBorder="1"/>
    <xf numFmtId="37" fontId="2" fillId="0" borderId="0" xfId="0" applyFont="1" applyFill="1" applyAlignment="1"/>
    <xf numFmtId="37" fontId="6" fillId="0" borderId="0" xfId="0" applyFont="1" applyFill="1" applyAlignment="1"/>
    <xf numFmtId="37" fontId="6" fillId="0" borderId="0" xfId="0" applyFont="1" applyFill="1" applyBorder="1" applyAlignment="1"/>
    <xf numFmtId="37" fontId="9" fillId="0" borderId="1" xfId="0" applyFont="1" applyFill="1" applyBorder="1" applyAlignment="1"/>
    <xf numFmtId="37" fontId="9" fillId="0" borderId="0" xfId="0" applyFont="1" applyFill="1" applyAlignment="1">
      <alignment horizontal="center" vertical="top"/>
    </xf>
    <xf numFmtId="37" fontId="4" fillId="0" borderId="0" xfId="0" applyFont="1" applyFill="1" applyBorder="1" applyAlignment="1">
      <alignment vertical="center"/>
    </xf>
    <xf numFmtId="37" fontId="4" fillId="0" borderId="0" xfId="0" applyFont="1" applyFill="1" applyAlignment="1">
      <alignment horizontal="left"/>
    </xf>
    <xf numFmtId="187" fontId="9" fillId="0" borderId="0" xfId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37" fontId="0" fillId="0" borderId="0" xfId="0" applyFill="1" applyBorder="1" applyAlignment="1">
      <alignment horizontal="right" vertical="center"/>
    </xf>
    <xf numFmtId="0" fontId="21" fillId="0" borderId="0" xfId="0" applyNumberFormat="1" applyFont="1" applyFill="1" applyAlignment="1">
      <alignment wrapText="1"/>
    </xf>
    <xf numFmtId="189" fontId="4" fillId="0" borderId="1" xfId="1" applyNumberFormat="1" applyFont="1" applyFill="1" applyBorder="1" applyAlignment="1">
      <alignment horizontal="center" vertical="center"/>
    </xf>
    <xf numFmtId="37" fontId="4" fillId="0" borderId="0" xfId="0" applyFont="1" applyFill="1" applyBorder="1" applyAlignment="1"/>
    <xf numFmtId="37" fontId="0" fillId="0" borderId="0" xfId="0" applyFont="1" applyFill="1" applyBorder="1" applyAlignment="1"/>
    <xf numFmtId="189" fontId="0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left"/>
    </xf>
    <xf numFmtId="189" fontId="4" fillId="0" borderId="0" xfId="1" applyNumberFormat="1" applyFont="1" applyFill="1" applyBorder="1" applyAlignment="1">
      <alignment horizontal="center" vertical="center"/>
    </xf>
    <xf numFmtId="37" fontId="20" fillId="0" borderId="0" xfId="0" applyFont="1" applyFill="1" applyAlignment="1"/>
    <xf numFmtId="37" fontId="11" fillId="0" borderId="0" xfId="0" applyFont="1" applyFill="1" applyAlignment="1"/>
    <xf numFmtId="37" fontId="11" fillId="0" borderId="0" xfId="0" applyFont="1" applyFill="1" applyBorder="1" applyAlignment="1"/>
    <xf numFmtId="39" fontId="2" fillId="0" borderId="0" xfId="0" applyNumberFormat="1" applyFont="1" applyFill="1"/>
    <xf numFmtId="0" fontId="15" fillId="0" borderId="0" xfId="0" applyNumberFormat="1" applyFont="1" applyFill="1" applyAlignment="1">
      <alignment horizontal="center"/>
    </xf>
    <xf numFmtId="39" fontId="16" fillId="0" borderId="0" xfId="0" applyNumberFormat="1" applyFont="1" applyFill="1"/>
    <xf numFmtId="39" fontId="18" fillId="0" borderId="0" xfId="0" applyNumberFormat="1" applyFont="1" applyFill="1"/>
    <xf numFmtId="0" fontId="9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Border="1"/>
    <xf numFmtId="0" fontId="0" fillId="0" borderId="0" xfId="0" applyNumberFormat="1" applyFill="1" applyBorder="1" applyAlignment="1">
      <alignment horizontal="center"/>
    </xf>
    <xf numFmtId="39" fontId="10" fillId="0" borderId="0" xfId="0" applyNumberFormat="1" applyFont="1" applyFill="1"/>
    <xf numFmtId="37" fontId="4" fillId="0" borderId="1" xfId="0" applyNumberFormat="1" applyFont="1" applyFill="1" applyBorder="1" applyAlignment="1">
      <alignment horizontal="right"/>
    </xf>
    <xf numFmtId="39" fontId="7" fillId="0" borderId="0" xfId="0" applyNumberFormat="1" applyFont="1" applyFill="1"/>
    <xf numFmtId="37" fontId="7" fillId="0" borderId="1" xfId="0" applyNumberFormat="1" applyFont="1" applyFill="1" applyBorder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189" fontId="4" fillId="0" borderId="1" xfId="1" applyNumberFormat="1" applyFont="1" applyFill="1" applyBorder="1" applyAlignment="1">
      <alignment horizontal="right"/>
    </xf>
    <xf numFmtId="187" fontId="4" fillId="0" borderId="1" xfId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189" fontId="7" fillId="0" borderId="2" xfId="1" applyNumberFormat="1" applyFont="1" applyFill="1" applyBorder="1" applyAlignment="1">
      <alignment horizontal="right"/>
    </xf>
    <xf numFmtId="189" fontId="7" fillId="0" borderId="3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187" fontId="7" fillId="0" borderId="0" xfId="1" applyFont="1" applyFill="1" applyBorder="1" applyAlignment="1">
      <alignment horizontal="right"/>
    </xf>
    <xf numFmtId="39" fontId="7" fillId="0" borderId="3" xfId="0" applyNumberFormat="1" applyFont="1" applyFill="1" applyBorder="1" applyAlignment="1">
      <alignment horizontal="right"/>
    </xf>
    <xf numFmtId="187" fontId="7" fillId="0" borderId="3" xfId="1" applyFont="1" applyFill="1" applyBorder="1" applyAlignment="1">
      <alignment horizontal="right"/>
    </xf>
    <xf numFmtId="39" fontId="7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0" fontId="0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188" fontId="4" fillId="0" borderId="0" xfId="0" applyNumberFormat="1" applyFont="1" applyFill="1" applyBorder="1"/>
    <xf numFmtId="0" fontId="4" fillId="0" borderId="0" xfId="0" applyNumberFormat="1" applyFont="1" applyFill="1"/>
    <xf numFmtId="189" fontId="4" fillId="0" borderId="0" xfId="0" applyNumberFormat="1" applyFont="1" applyFill="1"/>
    <xf numFmtId="188" fontId="4" fillId="0" borderId="0" xfId="1" applyNumberFormat="1" applyFont="1" applyFill="1"/>
    <xf numFmtId="189" fontId="0" fillId="0" borderId="0" xfId="0" applyNumberFormat="1" applyFont="1" applyFill="1"/>
    <xf numFmtId="189" fontId="4" fillId="0" borderId="1" xfId="0" applyNumberFormat="1" applyFont="1" applyFill="1" applyBorder="1"/>
    <xf numFmtId="189" fontId="7" fillId="0" borderId="1" xfId="0" applyNumberFormat="1" applyFont="1" applyFill="1" applyBorder="1"/>
    <xf numFmtId="188" fontId="7" fillId="0" borderId="0" xfId="0" applyNumberFormat="1" applyFont="1" applyFill="1"/>
    <xf numFmtId="188" fontId="7" fillId="0" borderId="1" xfId="0" applyNumberFormat="1" applyFont="1" applyFill="1" applyBorder="1"/>
    <xf numFmtId="189" fontId="4" fillId="0" borderId="0" xfId="1" applyNumberFormat="1" applyFont="1" applyFill="1" applyAlignment="1">
      <alignment horizontal="right"/>
    </xf>
    <xf numFmtId="188" fontId="4" fillId="0" borderId="0" xfId="0" applyNumberFormat="1" applyFont="1" applyFill="1" applyAlignment="1">
      <alignment horizontal="right"/>
    </xf>
    <xf numFmtId="188" fontId="4" fillId="0" borderId="0" xfId="0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7" fontId="4" fillId="0" borderId="0" xfId="1" applyFont="1" applyFill="1" applyAlignment="1">
      <alignment horizontal="right"/>
    </xf>
    <xf numFmtId="37" fontId="4" fillId="0" borderId="1" xfId="0" applyNumberFormat="1" applyFont="1" applyFill="1" applyBorder="1"/>
    <xf numFmtId="188" fontId="7" fillId="0" borderId="0" xfId="0" applyNumberFormat="1" applyFont="1" applyFill="1" applyBorder="1"/>
    <xf numFmtId="189" fontId="7" fillId="0" borderId="0" xfId="1" applyNumberFormat="1" applyFont="1" applyFill="1"/>
    <xf numFmtId="188" fontId="7" fillId="0" borderId="3" xfId="0" applyNumberFormat="1" applyFont="1" applyFill="1" applyBorder="1"/>
    <xf numFmtId="189" fontId="7" fillId="0" borderId="3" xfId="1" applyNumberFormat="1" applyFont="1" applyFill="1" applyBorder="1"/>
    <xf numFmtId="39" fontId="7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/>
    <xf numFmtId="38" fontId="0" fillId="0" borderId="0" xfId="0" applyNumberFormat="1" applyFont="1" applyFill="1" applyBorder="1"/>
    <xf numFmtId="37" fontId="0" fillId="0" borderId="0" xfId="0" applyNumberFormat="1" applyFont="1" applyFill="1" applyBorder="1"/>
    <xf numFmtId="38" fontId="4" fillId="0" borderId="0" xfId="0" applyNumberFormat="1" applyFont="1" applyFill="1"/>
    <xf numFmtId="188" fontId="0" fillId="0" borderId="1" xfId="0" applyNumberFormat="1" applyFont="1" applyFill="1" applyBorder="1" applyAlignment="1">
      <alignment horizontal="right"/>
    </xf>
    <xf numFmtId="38" fontId="0" fillId="0" borderId="0" xfId="0" applyNumberFormat="1" applyFont="1" applyFill="1"/>
    <xf numFmtId="189" fontId="4" fillId="0" borderId="1" xfId="1" applyNumberFormat="1" applyFont="1" applyFill="1" applyBorder="1"/>
    <xf numFmtId="38" fontId="7" fillId="0" borderId="1" xfId="0" applyNumberFormat="1" applyFont="1" applyFill="1" applyBorder="1"/>
    <xf numFmtId="38" fontId="7" fillId="0" borderId="0" xfId="0" applyNumberFormat="1" applyFont="1" applyFill="1"/>
    <xf numFmtId="38" fontId="7" fillId="0" borderId="0" xfId="0" applyNumberFormat="1" applyFont="1" applyFill="1" applyBorder="1"/>
    <xf numFmtId="187" fontId="4" fillId="0" borderId="0" xfId="1" applyFont="1" applyFill="1" applyAlignment="1">
      <alignment horizontal="center"/>
    </xf>
    <xf numFmtId="39" fontId="0" fillId="0" borderId="0" xfId="0" applyNumberFormat="1" applyFont="1" applyFill="1" applyBorder="1"/>
    <xf numFmtId="187" fontId="4" fillId="0" borderId="0" xfId="1" applyFont="1" applyFill="1" applyBorder="1"/>
    <xf numFmtId="38" fontId="0" fillId="0" borderId="1" xfId="0" applyNumberFormat="1" applyFont="1" applyFill="1" applyBorder="1"/>
    <xf numFmtId="38" fontId="7" fillId="0" borderId="2" xfId="0" applyNumberFormat="1" applyFont="1" applyFill="1" applyBorder="1"/>
    <xf numFmtId="39" fontId="0" fillId="0" borderId="5" xfId="0" applyNumberFormat="1" applyFont="1" applyFill="1" applyBorder="1"/>
    <xf numFmtId="38" fontId="0" fillId="0" borderId="3" xfId="0" applyNumberFormat="1" applyFont="1" applyFill="1" applyBorder="1"/>
    <xf numFmtId="38" fontId="0" fillId="0" borderId="0" xfId="0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left" vertical="center"/>
    </xf>
    <xf numFmtId="38" fontId="4" fillId="0" borderId="0" xfId="1" applyNumberFormat="1" applyFont="1" applyFill="1" applyBorder="1" applyAlignment="1">
      <alignment horizontal="right"/>
    </xf>
    <xf numFmtId="190" fontId="0" fillId="0" borderId="0" xfId="0" applyNumberFormat="1" applyFill="1" applyBorder="1" applyAlignment="1">
      <alignment horizontal="left" vertical="center"/>
    </xf>
    <xf numFmtId="38" fontId="4" fillId="0" borderId="0" xfId="1" applyNumberFormat="1" applyFont="1" applyFill="1" applyAlignment="1">
      <alignment horizontal="right"/>
    </xf>
    <xf numFmtId="39" fontId="4" fillId="0" borderId="0" xfId="0" applyNumberFormat="1" applyFont="1" applyFill="1" applyAlignment="1">
      <alignment horizontal="left" vertical="center"/>
    </xf>
    <xf numFmtId="37" fontId="4" fillId="0" borderId="1" xfId="1" applyNumberFormat="1" applyFont="1" applyFill="1" applyBorder="1" applyAlignment="1">
      <alignment horizontal="right"/>
    </xf>
    <xf numFmtId="37" fontId="0" fillId="0" borderId="1" xfId="0" applyNumberFormat="1" applyFont="1" applyFill="1" applyBorder="1"/>
    <xf numFmtId="39" fontId="22" fillId="0" borderId="0" xfId="0" applyNumberFormat="1" applyFont="1" applyFill="1"/>
    <xf numFmtId="38" fontId="7" fillId="0" borderId="0" xfId="0" applyNumberFormat="1" applyFont="1" applyFill="1" applyBorder="1" applyAlignment="1">
      <alignment horizontal="right"/>
    </xf>
    <xf numFmtId="38" fontId="7" fillId="0" borderId="2" xfId="0" applyNumberFormat="1" applyFont="1" applyFill="1" applyBorder="1" applyAlignment="1">
      <alignment horizontal="right"/>
    </xf>
    <xf numFmtId="38" fontId="7" fillId="0" borderId="0" xfId="0" applyNumberFormat="1" applyFont="1" applyFill="1" applyAlignment="1">
      <alignment horizontal="right"/>
    </xf>
    <xf numFmtId="38" fontId="7" fillId="0" borderId="3" xfId="0" applyNumberFormat="1" applyFont="1" applyFill="1" applyBorder="1" applyAlignment="1">
      <alignment horizontal="right"/>
    </xf>
    <xf numFmtId="0" fontId="19" fillId="0" borderId="0" xfId="0" applyNumberFormat="1" applyFont="1" applyFill="1" applyAlignment="1">
      <alignment horizontal="center"/>
    </xf>
    <xf numFmtId="187" fontId="22" fillId="0" borderId="0" xfId="1" applyFont="1" applyFill="1"/>
    <xf numFmtId="37" fontId="7" fillId="0" borderId="0" xfId="0" applyFont="1" applyFill="1" applyAlignment="1">
      <alignment horizontal="left" vertical="top" wrapText="1"/>
    </xf>
    <xf numFmtId="37" fontId="0" fillId="0" borderId="0" xfId="0" applyFont="1" applyFill="1" applyAlignment="1">
      <alignment horizontal="left"/>
    </xf>
    <xf numFmtId="189" fontId="7" fillId="0" borderId="1" xfId="1" applyNumberFormat="1" applyFont="1" applyFill="1" applyBorder="1" applyAlignment="1"/>
    <xf numFmtId="189" fontId="0" fillId="0" borderId="0" xfId="0" applyNumberFormat="1" applyFont="1" applyFill="1" applyAlignment="1">
      <alignment horizontal="right" vertical="top"/>
    </xf>
    <xf numFmtId="37" fontId="0" fillId="0" borderId="0" xfId="0" applyFont="1" applyFill="1" applyAlignment="1">
      <alignment horizontal="right" vertical="top"/>
    </xf>
    <xf numFmtId="187" fontId="7" fillId="0" borderId="0" xfId="1" applyFont="1" applyFill="1" applyAlignment="1">
      <alignment horizontal="right" vertical="top"/>
    </xf>
    <xf numFmtId="187" fontId="7" fillId="0" borderId="0" xfId="1" applyFont="1" applyFill="1" applyAlignment="1"/>
    <xf numFmtId="37" fontId="7" fillId="0" borderId="0" xfId="0" applyFont="1" applyFill="1" applyBorder="1" applyAlignment="1">
      <alignment horizontal="center" vertical="top" wrapText="1"/>
    </xf>
    <xf numFmtId="39" fontId="9" fillId="0" borderId="0" xfId="0" applyNumberFormat="1" applyFont="1" applyFill="1" applyAlignment="1">
      <alignment horizontal="center"/>
    </xf>
    <xf numFmtId="39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center" wrapText="1"/>
    </xf>
    <xf numFmtId="0" fontId="0" fillId="2" borderId="0" xfId="0" applyNumberFormat="1" applyFont="1" applyFill="1" applyAlignment="1">
      <alignment horizontal="center"/>
    </xf>
    <xf numFmtId="0" fontId="9" fillId="2" borderId="0" xfId="0" applyNumberFormat="1" applyFont="1" applyFill="1" applyBorder="1" applyAlignment="1">
      <alignment horizontal="center"/>
    </xf>
    <xf numFmtId="39" fontId="7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 wrapText="1"/>
    </xf>
    <xf numFmtId="37" fontId="2" fillId="0" borderId="0" xfId="0" applyFont="1" applyFill="1" applyAlignment="1">
      <alignment horizontal="left"/>
    </xf>
    <xf numFmtId="37" fontId="7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0" fillId="0" borderId="1" xfId="0" applyFont="1" applyFill="1" applyBorder="1" applyAlignment="1">
      <alignment horizontal="center"/>
    </xf>
    <xf numFmtId="37" fontId="4" fillId="0" borderId="1" xfId="0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top" wrapText="1"/>
    </xf>
    <xf numFmtId="37" fontId="7" fillId="0" borderId="0" xfId="0" applyFont="1" applyFill="1" applyBorder="1" applyAlignment="1">
      <alignment horizontal="center" vertical="top" wrapText="1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view="pageBreakPreview" topLeftCell="A63" zoomScaleNormal="100" zoomScaleSheetLayoutView="100" workbookViewId="0">
      <selection activeCell="A78" sqref="A78"/>
    </sheetView>
  </sheetViews>
  <sheetFormatPr defaultRowHeight="21.75" x14ac:dyDescent="0.45"/>
  <cols>
    <col min="1" max="1" width="44.28515625" style="63" customWidth="1"/>
    <col min="2" max="2" width="8.42578125" style="48" customWidth="1"/>
    <col min="3" max="3" width="1" style="63" customWidth="1"/>
    <col min="4" max="4" width="14" style="63" customWidth="1"/>
    <col min="5" max="5" width="1.42578125" style="63" customWidth="1"/>
    <col min="6" max="6" width="14" style="63" customWidth="1"/>
    <col min="7" max="7" width="1.42578125" style="63" customWidth="1"/>
    <col min="8" max="8" width="14" style="63" customWidth="1"/>
    <col min="9" max="9" width="1.42578125" style="63" customWidth="1"/>
    <col min="10" max="10" width="14" style="63" customWidth="1"/>
    <col min="11" max="12" width="15.42578125" style="63" bestFit="1" customWidth="1"/>
    <col min="13" max="256" width="9.140625" style="63"/>
    <col min="257" max="257" width="38.5703125" style="63" customWidth="1"/>
    <col min="258" max="258" width="8.5703125" style="63" customWidth="1"/>
    <col min="259" max="259" width="0.5703125" style="63" customWidth="1"/>
    <col min="260" max="260" width="16.140625" style="63" customWidth="1"/>
    <col min="261" max="261" width="1.42578125" style="63" customWidth="1"/>
    <col min="262" max="262" width="16.140625" style="63" customWidth="1"/>
    <col min="263" max="263" width="1.42578125" style="63" customWidth="1"/>
    <col min="264" max="264" width="16.140625" style="63" customWidth="1"/>
    <col min="265" max="265" width="1.42578125" style="63" customWidth="1"/>
    <col min="266" max="266" width="16.140625" style="63" customWidth="1"/>
    <col min="267" max="268" width="15.42578125" style="63" bestFit="1" customWidth="1"/>
    <col min="269" max="512" width="9.140625" style="63"/>
    <col min="513" max="513" width="38.5703125" style="63" customWidth="1"/>
    <col min="514" max="514" width="8.5703125" style="63" customWidth="1"/>
    <col min="515" max="515" width="0.5703125" style="63" customWidth="1"/>
    <col min="516" max="516" width="16.140625" style="63" customWidth="1"/>
    <col min="517" max="517" width="1.42578125" style="63" customWidth="1"/>
    <col min="518" max="518" width="16.140625" style="63" customWidth="1"/>
    <col min="519" max="519" width="1.42578125" style="63" customWidth="1"/>
    <col min="520" max="520" width="16.140625" style="63" customWidth="1"/>
    <col min="521" max="521" width="1.42578125" style="63" customWidth="1"/>
    <col min="522" max="522" width="16.140625" style="63" customWidth="1"/>
    <col min="523" max="524" width="15.42578125" style="63" bestFit="1" customWidth="1"/>
    <col min="525" max="768" width="9.140625" style="63"/>
    <col min="769" max="769" width="38.5703125" style="63" customWidth="1"/>
    <col min="770" max="770" width="8.5703125" style="63" customWidth="1"/>
    <col min="771" max="771" width="0.5703125" style="63" customWidth="1"/>
    <col min="772" max="772" width="16.140625" style="63" customWidth="1"/>
    <col min="773" max="773" width="1.42578125" style="63" customWidth="1"/>
    <col min="774" max="774" width="16.140625" style="63" customWidth="1"/>
    <col min="775" max="775" width="1.42578125" style="63" customWidth="1"/>
    <col min="776" max="776" width="16.140625" style="63" customWidth="1"/>
    <col min="777" max="777" width="1.42578125" style="63" customWidth="1"/>
    <col min="778" max="778" width="16.140625" style="63" customWidth="1"/>
    <col min="779" max="780" width="15.42578125" style="63" bestFit="1" customWidth="1"/>
    <col min="781" max="1024" width="9.140625" style="63"/>
    <col min="1025" max="1025" width="38.5703125" style="63" customWidth="1"/>
    <col min="1026" max="1026" width="8.5703125" style="63" customWidth="1"/>
    <col min="1027" max="1027" width="0.5703125" style="63" customWidth="1"/>
    <col min="1028" max="1028" width="16.140625" style="63" customWidth="1"/>
    <col min="1029" max="1029" width="1.42578125" style="63" customWidth="1"/>
    <col min="1030" max="1030" width="16.140625" style="63" customWidth="1"/>
    <col min="1031" max="1031" width="1.42578125" style="63" customWidth="1"/>
    <col min="1032" max="1032" width="16.140625" style="63" customWidth="1"/>
    <col min="1033" max="1033" width="1.42578125" style="63" customWidth="1"/>
    <col min="1034" max="1034" width="16.140625" style="63" customWidth="1"/>
    <col min="1035" max="1036" width="15.42578125" style="63" bestFit="1" customWidth="1"/>
    <col min="1037" max="1280" width="9.140625" style="63"/>
    <col min="1281" max="1281" width="38.5703125" style="63" customWidth="1"/>
    <col min="1282" max="1282" width="8.5703125" style="63" customWidth="1"/>
    <col min="1283" max="1283" width="0.5703125" style="63" customWidth="1"/>
    <col min="1284" max="1284" width="16.140625" style="63" customWidth="1"/>
    <col min="1285" max="1285" width="1.42578125" style="63" customWidth="1"/>
    <col min="1286" max="1286" width="16.140625" style="63" customWidth="1"/>
    <col min="1287" max="1287" width="1.42578125" style="63" customWidth="1"/>
    <col min="1288" max="1288" width="16.140625" style="63" customWidth="1"/>
    <col min="1289" max="1289" width="1.42578125" style="63" customWidth="1"/>
    <col min="1290" max="1290" width="16.140625" style="63" customWidth="1"/>
    <col min="1291" max="1292" width="15.42578125" style="63" bestFit="1" customWidth="1"/>
    <col min="1293" max="1536" width="9.140625" style="63"/>
    <col min="1537" max="1537" width="38.5703125" style="63" customWidth="1"/>
    <col min="1538" max="1538" width="8.5703125" style="63" customWidth="1"/>
    <col min="1539" max="1539" width="0.5703125" style="63" customWidth="1"/>
    <col min="1540" max="1540" width="16.140625" style="63" customWidth="1"/>
    <col min="1541" max="1541" width="1.42578125" style="63" customWidth="1"/>
    <col min="1542" max="1542" width="16.140625" style="63" customWidth="1"/>
    <col min="1543" max="1543" width="1.42578125" style="63" customWidth="1"/>
    <col min="1544" max="1544" width="16.140625" style="63" customWidth="1"/>
    <col min="1545" max="1545" width="1.42578125" style="63" customWidth="1"/>
    <col min="1546" max="1546" width="16.140625" style="63" customWidth="1"/>
    <col min="1547" max="1548" width="15.42578125" style="63" bestFit="1" customWidth="1"/>
    <col min="1549" max="1792" width="9.140625" style="63"/>
    <col min="1793" max="1793" width="38.5703125" style="63" customWidth="1"/>
    <col min="1794" max="1794" width="8.5703125" style="63" customWidth="1"/>
    <col min="1795" max="1795" width="0.5703125" style="63" customWidth="1"/>
    <col min="1796" max="1796" width="16.140625" style="63" customWidth="1"/>
    <col min="1797" max="1797" width="1.42578125" style="63" customWidth="1"/>
    <col min="1798" max="1798" width="16.140625" style="63" customWidth="1"/>
    <col min="1799" max="1799" width="1.42578125" style="63" customWidth="1"/>
    <col min="1800" max="1800" width="16.140625" style="63" customWidth="1"/>
    <col min="1801" max="1801" width="1.42578125" style="63" customWidth="1"/>
    <col min="1802" max="1802" width="16.140625" style="63" customWidth="1"/>
    <col min="1803" max="1804" width="15.42578125" style="63" bestFit="1" customWidth="1"/>
    <col min="1805" max="2048" width="9.140625" style="63"/>
    <col min="2049" max="2049" width="38.5703125" style="63" customWidth="1"/>
    <col min="2050" max="2050" width="8.5703125" style="63" customWidth="1"/>
    <col min="2051" max="2051" width="0.5703125" style="63" customWidth="1"/>
    <col min="2052" max="2052" width="16.140625" style="63" customWidth="1"/>
    <col min="2053" max="2053" width="1.42578125" style="63" customWidth="1"/>
    <col min="2054" max="2054" width="16.140625" style="63" customWidth="1"/>
    <col min="2055" max="2055" width="1.42578125" style="63" customWidth="1"/>
    <col min="2056" max="2056" width="16.140625" style="63" customWidth="1"/>
    <col min="2057" max="2057" width="1.42578125" style="63" customWidth="1"/>
    <col min="2058" max="2058" width="16.140625" style="63" customWidth="1"/>
    <col min="2059" max="2060" width="15.42578125" style="63" bestFit="1" customWidth="1"/>
    <col min="2061" max="2304" width="9.140625" style="63"/>
    <col min="2305" max="2305" width="38.5703125" style="63" customWidth="1"/>
    <col min="2306" max="2306" width="8.5703125" style="63" customWidth="1"/>
    <col min="2307" max="2307" width="0.5703125" style="63" customWidth="1"/>
    <col min="2308" max="2308" width="16.140625" style="63" customWidth="1"/>
    <col min="2309" max="2309" width="1.42578125" style="63" customWidth="1"/>
    <col min="2310" max="2310" width="16.140625" style="63" customWidth="1"/>
    <col min="2311" max="2311" width="1.42578125" style="63" customWidth="1"/>
    <col min="2312" max="2312" width="16.140625" style="63" customWidth="1"/>
    <col min="2313" max="2313" width="1.42578125" style="63" customWidth="1"/>
    <col min="2314" max="2314" width="16.140625" style="63" customWidth="1"/>
    <col min="2315" max="2316" width="15.42578125" style="63" bestFit="1" customWidth="1"/>
    <col min="2317" max="2560" width="9.140625" style="63"/>
    <col min="2561" max="2561" width="38.5703125" style="63" customWidth="1"/>
    <col min="2562" max="2562" width="8.5703125" style="63" customWidth="1"/>
    <col min="2563" max="2563" width="0.5703125" style="63" customWidth="1"/>
    <col min="2564" max="2564" width="16.140625" style="63" customWidth="1"/>
    <col min="2565" max="2565" width="1.42578125" style="63" customWidth="1"/>
    <col min="2566" max="2566" width="16.140625" style="63" customWidth="1"/>
    <col min="2567" max="2567" width="1.42578125" style="63" customWidth="1"/>
    <col min="2568" max="2568" width="16.140625" style="63" customWidth="1"/>
    <col min="2569" max="2569" width="1.42578125" style="63" customWidth="1"/>
    <col min="2570" max="2570" width="16.140625" style="63" customWidth="1"/>
    <col min="2571" max="2572" width="15.42578125" style="63" bestFit="1" customWidth="1"/>
    <col min="2573" max="2816" width="9.140625" style="63"/>
    <col min="2817" max="2817" width="38.5703125" style="63" customWidth="1"/>
    <col min="2818" max="2818" width="8.5703125" style="63" customWidth="1"/>
    <col min="2819" max="2819" width="0.5703125" style="63" customWidth="1"/>
    <col min="2820" max="2820" width="16.140625" style="63" customWidth="1"/>
    <col min="2821" max="2821" width="1.42578125" style="63" customWidth="1"/>
    <col min="2822" max="2822" width="16.140625" style="63" customWidth="1"/>
    <col min="2823" max="2823" width="1.42578125" style="63" customWidth="1"/>
    <col min="2824" max="2824" width="16.140625" style="63" customWidth="1"/>
    <col min="2825" max="2825" width="1.42578125" style="63" customWidth="1"/>
    <col min="2826" max="2826" width="16.140625" style="63" customWidth="1"/>
    <col min="2827" max="2828" width="15.42578125" style="63" bestFit="1" customWidth="1"/>
    <col min="2829" max="3072" width="9.140625" style="63"/>
    <col min="3073" max="3073" width="38.5703125" style="63" customWidth="1"/>
    <col min="3074" max="3074" width="8.5703125" style="63" customWidth="1"/>
    <col min="3075" max="3075" width="0.5703125" style="63" customWidth="1"/>
    <col min="3076" max="3076" width="16.140625" style="63" customWidth="1"/>
    <col min="3077" max="3077" width="1.42578125" style="63" customWidth="1"/>
    <col min="3078" max="3078" width="16.140625" style="63" customWidth="1"/>
    <col min="3079" max="3079" width="1.42578125" style="63" customWidth="1"/>
    <col min="3080" max="3080" width="16.140625" style="63" customWidth="1"/>
    <col min="3081" max="3081" width="1.42578125" style="63" customWidth="1"/>
    <col min="3082" max="3082" width="16.140625" style="63" customWidth="1"/>
    <col min="3083" max="3084" width="15.42578125" style="63" bestFit="1" customWidth="1"/>
    <col min="3085" max="3328" width="9.140625" style="63"/>
    <col min="3329" max="3329" width="38.5703125" style="63" customWidth="1"/>
    <col min="3330" max="3330" width="8.5703125" style="63" customWidth="1"/>
    <col min="3331" max="3331" width="0.5703125" style="63" customWidth="1"/>
    <col min="3332" max="3332" width="16.140625" style="63" customWidth="1"/>
    <col min="3333" max="3333" width="1.42578125" style="63" customWidth="1"/>
    <col min="3334" max="3334" width="16.140625" style="63" customWidth="1"/>
    <col min="3335" max="3335" width="1.42578125" style="63" customWidth="1"/>
    <col min="3336" max="3336" width="16.140625" style="63" customWidth="1"/>
    <col min="3337" max="3337" width="1.42578125" style="63" customWidth="1"/>
    <col min="3338" max="3338" width="16.140625" style="63" customWidth="1"/>
    <col min="3339" max="3340" width="15.42578125" style="63" bestFit="1" customWidth="1"/>
    <col min="3341" max="3584" width="9.140625" style="63"/>
    <col min="3585" max="3585" width="38.5703125" style="63" customWidth="1"/>
    <col min="3586" max="3586" width="8.5703125" style="63" customWidth="1"/>
    <col min="3587" max="3587" width="0.5703125" style="63" customWidth="1"/>
    <col min="3588" max="3588" width="16.140625" style="63" customWidth="1"/>
    <col min="3589" max="3589" width="1.42578125" style="63" customWidth="1"/>
    <col min="3590" max="3590" width="16.140625" style="63" customWidth="1"/>
    <col min="3591" max="3591" width="1.42578125" style="63" customWidth="1"/>
    <col min="3592" max="3592" width="16.140625" style="63" customWidth="1"/>
    <col min="3593" max="3593" width="1.42578125" style="63" customWidth="1"/>
    <col min="3594" max="3594" width="16.140625" style="63" customWidth="1"/>
    <col min="3595" max="3596" width="15.42578125" style="63" bestFit="1" customWidth="1"/>
    <col min="3597" max="3840" width="9.140625" style="63"/>
    <col min="3841" max="3841" width="38.5703125" style="63" customWidth="1"/>
    <col min="3842" max="3842" width="8.5703125" style="63" customWidth="1"/>
    <col min="3843" max="3843" width="0.5703125" style="63" customWidth="1"/>
    <col min="3844" max="3844" width="16.140625" style="63" customWidth="1"/>
    <col min="3845" max="3845" width="1.42578125" style="63" customWidth="1"/>
    <col min="3846" max="3846" width="16.140625" style="63" customWidth="1"/>
    <col min="3847" max="3847" width="1.42578125" style="63" customWidth="1"/>
    <col min="3848" max="3848" width="16.140625" style="63" customWidth="1"/>
    <col min="3849" max="3849" width="1.42578125" style="63" customWidth="1"/>
    <col min="3850" max="3850" width="16.140625" style="63" customWidth="1"/>
    <col min="3851" max="3852" width="15.42578125" style="63" bestFit="1" customWidth="1"/>
    <col min="3853" max="4096" width="9.140625" style="63"/>
    <col min="4097" max="4097" width="38.5703125" style="63" customWidth="1"/>
    <col min="4098" max="4098" width="8.5703125" style="63" customWidth="1"/>
    <col min="4099" max="4099" width="0.5703125" style="63" customWidth="1"/>
    <col min="4100" max="4100" width="16.140625" style="63" customWidth="1"/>
    <col min="4101" max="4101" width="1.42578125" style="63" customWidth="1"/>
    <col min="4102" max="4102" width="16.140625" style="63" customWidth="1"/>
    <col min="4103" max="4103" width="1.42578125" style="63" customWidth="1"/>
    <col min="4104" max="4104" width="16.140625" style="63" customWidth="1"/>
    <col min="4105" max="4105" width="1.42578125" style="63" customWidth="1"/>
    <col min="4106" max="4106" width="16.140625" style="63" customWidth="1"/>
    <col min="4107" max="4108" width="15.42578125" style="63" bestFit="1" customWidth="1"/>
    <col min="4109" max="4352" width="9.140625" style="63"/>
    <col min="4353" max="4353" width="38.5703125" style="63" customWidth="1"/>
    <col min="4354" max="4354" width="8.5703125" style="63" customWidth="1"/>
    <col min="4355" max="4355" width="0.5703125" style="63" customWidth="1"/>
    <col min="4356" max="4356" width="16.140625" style="63" customWidth="1"/>
    <col min="4357" max="4357" width="1.42578125" style="63" customWidth="1"/>
    <col min="4358" max="4358" width="16.140625" style="63" customWidth="1"/>
    <col min="4359" max="4359" width="1.42578125" style="63" customWidth="1"/>
    <col min="4360" max="4360" width="16.140625" style="63" customWidth="1"/>
    <col min="4361" max="4361" width="1.42578125" style="63" customWidth="1"/>
    <col min="4362" max="4362" width="16.140625" style="63" customWidth="1"/>
    <col min="4363" max="4364" width="15.42578125" style="63" bestFit="1" customWidth="1"/>
    <col min="4365" max="4608" width="9.140625" style="63"/>
    <col min="4609" max="4609" width="38.5703125" style="63" customWidth="1"/>
    <col min="4610" max="4610" width="8.5703125" style="63" customWidth="1"/>
    <col min="4611" max="4611" width="0.5703125" style="63" customWidth="1"/>
    <col min="4612" max="4612" width="16.140625" style="63" customWidth="1"/>
    <col min="4613" max="4613" width="1.42578125" style="63" customWidth="1"/>
    <col min="4614" max="4614" width="16.140625" style="63" customWidth="1"/>
    <col min="4615" max="4615" width="1.42578125" style="63" customWidth="1"/>
    <col min="4616" max="4616" width="16.140625" style="63" customWidth="1"/>
    <col min="4617" max="4617" width="1.42578125" style="63" customWidth="1"/>
    <col min="4618" max="4618" width="16.140625" style="63" customWidth="1"/>
    <col min="4619" max="4620" width="15.42578125" style="63" bestFit="1" customWidth="1"/>
    <col min="4621" max="4864" width="9.140625" style="63"/>
    <col min="4865" max="4865" width="38.5703125" style="63" customWidth="1"/>
    <col min="4866" max="4866" width="8.5703125" style="63" customWidth="1"/>
    <col min="4867" max="4867" width="0.5703125" style="63" customWidth="1"/>
    <col min="4868" max="4868" width="16.140625" style="63" customWidth="1"/>
    <col min="4869" max="4869" width="1.42578125" style="63" customWidth="1"/>
    <col min="4870" max="4870" width="16.140625" style="63" customWidth="1"/>
    <col min="4871" max="4871" width="1.42578125" style="63" customWidth="1"/>
    <col min="4872" max="4872" width="16.140625" style="63" customWidth="1"/>
    <col min="4873" max="4873" width="1.42578125" style="63" customWidth="1"/>
    <col min="4874" max="4874" width="16.140625" style="63" customWidth="1"/>
    <col min="4875" max="4876" width="15.42578125" style="63" bestFit="1" customWidth="1"/>
    <col min="4877" max="5120" width="9.140625" style="63"/>
    <col min="5121" max="5121" width="38.5703125" style="63" customWidth="1"/>
    <col min="5122" max="5122" width="8.5703125" style="63" customWidth="1"/>
    <col min="5123" max="5123" width="0.5703125" style="63" customWidth="1"/>
    <col min="5124" max="5124" width="16.140625" style="63" customWidth="1"/>
    <col min="5125" max="5125" width="1.42578125" style="63" customWidth="1"/>
    <col min="5126" max="5126" width="16.140625" style="63" customWidth="1"/>
    <col min="5127" max="5127" width="1.42578125" style="63" customWidth="1"/>
    <col min="5128" max="5128" width="16.140625" style="63" customWidth="1"/>
    <col min="5129" max="5129" width="1.42578125" style="63" customWidth="1"/>
    <col min="5130" max="5130" width="16.140625" style="63" customWidth="1"/>
    <col min="5131" max="5132" width="15.42578125" style="63" bestFit="1" customWidth="1"/>
    <col min="5133" max="5376" width="9.140625" style="63"/>
    <col min="5377" max="5377" width="38.5703125" style="63" customWidth="1"/>
    <col min="5378" max="5378" width="8.5703125" style="63" customWidth="1"/>
    <col min="5379" max="5379" width="0.5703125" style="63" customWidth="1"/>
    <col min="5380" max="5380" width="16.140625" style="63" customWidth="1"/>
    <col min="5381" max="5381" width="1.42578125" style="63" customWidth="1"/>
    <col min="5382" max="5382" width="16.140625" style="63" customWidth="1"/>
    <col min="5383" max="5383" width="1.42578125" style="63" customWidth="1"/>
    <col min="5384" max="5384" width="16.140625" style="63" customWidth="1"/>
    <col min="5385" max="5385" width="1.42578125" style="63" customWidth="1"/>
    <col min="5386" max="5386" width="16.140625" style="63" customWidth="1"/>
    <col min="5387" max="5388" width="15.42578125" style="63" bestFit="1" customWidth="1"/>
    <col min="5389" max="5632" width="9.140625" style="63"/>
    <col min="5633" max="5633" width="38.5703125" style="63" customWidth="1"/>
    <col min="5634" max="5634" width="8.5703125" style="63" customWidth="1"/>
    <col min="5635" max="5635" width="0.5703125" style="63" customWidth="1"/>
    <col min="5636" max="5636" width="16.140625" style="63" customWidth="1"/>
    <col min="5637" max="5637" width="1.42578125" style="63" customWidth="1"/>
    <col min="5638" max="5638" width="16.140625" style="63" customWidth="1"/>
    <col min="5639" max="5639" width="1.42578125" style="63" customWidth="1"/>
    <col min="5640" max="5640" width="16.140625" style="63" customWidth="1"/>
    <col min="5641" max="5641" width="1.42578125" style="63" customWidth="1"/>
    <col min="5642" max="5642" width="16.140625" style="63" customWidth="1"/>
    <col min="5643" max="5644" width="15.42578125" style="63" bestFit="1" customWidth="1"/>
    <col min="5645" max="5888" width="9.140625" style="63"/>
    <col min="5889" max="5889" width="38.5703125" style="63" customWidth="1"/>
    <col min="5890" max="5890" width="8.5703125" style="63" customWidth="1"/>
    <col min="5891" max="5891" width="0.5703125" style="63" customWidth="1"/>
    <col min="5892" max="5892" width="16.140625" style="63" customWidth="1"/>
    <col min="5893" max="5893" width="1.42578125" style="63" customWidth="1"/>
    <col min="5894" max="5894" width="16.140625" style="63" customWidth="1"/>
    <col min="5895" max="5895" width="1.42578125" style="63" customWidth="1"/>
    <col min="5896" max="5896" width="16.140625" style="63" customWidth="1"/>
    <col min="5897" max="5897" width="1.42578125" style="63" customWidth="1"/>
    <col min="5898" max="5898" width="16.140625" style="63" customWidth="1"/>
    <col min="5899" max="5900" width="15.42578125" style="63" bestFit="1" customWidth="1"/>
    <col min="5901" max="6144" width="9.140625" style="63"/>
    <col min="6145" max="6145" width="38.5703125" style="63" customWidth="1"/>
    <col min="6146" max="6146" width="8.5703125" style="63" customWidth="1"/>
    <col min="6147" max="6147" width="0.5703125" style="63" customWidth="1"/>
    <col min="6148" max="6148" width="16.140625" style="63" customWidth="1"/>
    <col min="6149" max="6149" width="1.42578125" style="63" customWidth="1"/>
    <col min="6150" max="6150" width="16.140625" style="63" customWidth="1"/>
    <col min="6151" max="6151" width="1.42578125" style="63" customWidth="1"/>
    <col min="6152" max="6152" width="16.140625" style="63" customWidth="1"/>
    <col min="6153" max="6153" width="1.42578125" style="63" customWidth="1"/>
    <col min="6154" max="6154" width="16.140625" style="63" customWidth="1"/>
    <col min="6155" max="6156" width="15.42578125" style="63" bestFit="1" customWidth="1"/>
    <col min="6157" max="6400" width="9.140625" style="63"/>
    <col min="6401" max="6401" width="38.5703125" style="63" customWidth="1"/>
    <col min="6402" max="6402" width="8.5703125" style="63" customWidth="1"/>
    <col min="6403" max="6403" width="0.5703125" style="63" customWidth="1"/>
    <col min="6404" max="6404" width="16.140625" style="63" customWidth="1"/>
    <col min="6405" max="6405" width="1.42578125" style="63" customWidth="1"/>
    <col min="6406" max="6406" width="16.140625" style="63" customWidth="1"/>
    <col min="6407" max="6407" width="1.42578125" style="63" customWidth="1"/>
    <col min="6408" max="6408" width="16.140625" style="63" customWidth="1"/>
    <col min="6409" max="6409" width="1.42578125" style="63" customWidth="1"/>
    <col min="6410" max="6410" width="16.140625" style="63" customWidth="1"/>
    <col min="6411" max="6412" width="15.42578125" style="63" bestFit="1" customWidth="1"/>
    <col min="6413" max="6656" width="9.140625" style="63"/>
    <col min="6657" max="6657" width="38.5703125" style="63" customWidth="1"/>
    <col min="6658" max="6658" width="8.5703125" style="63" customWidth="1"/>
    <col min="6659" max="6659" width="0.5703125" style="63" customWidth="1"/>
    <col min="6660" max="6660" width="16.140625" style="63" customWidth="1"/>
    <col min="6661" max="6661" width="1.42578125" style="63" customWidth="1"/>
    <col min="6662" max="6662" width="16.140625" style="63" customWidth="1"/>
    <col min="6663" max="6663" width="1.42578125" style="63" customWidth="1"/>
    <col min="6664" max="6664" width="16.140625" style="63" customWidth="1"/>
    <col min="6665" max="6665" width="1.42578125" style="63" customWidth="1"/>
    <col min="6666" max="6666" width="16.140625" style="63" customWidth="1"/>
    <col min="6667" max="6668" width="15.42578125" style="63" bestFit="1" customWidth="1"/>
    <col min="6669" max="6912" width="9.140625" style="63"/>
    <col min="6913" max="6913" width="38.5703125" style="63" customWidth="1"/>
    <col min="6914" max="6914" width="8.5703125" style="63" customWidth="1"/>
    <col min="6915" max="6915" width="0.5703125" style="63" customWidth="1"/>
    <col min="6916" max="6916" width="16.140625" style="63" customWidth="1"/>
    <col min="6917" max="6917" width="1.42578125" style="63" customWidth="1"/>
    <col min="6918" max="6918" width="16.140625" style="63" customWidth="1"/>
    <col min="6919" max="6919" width="1.42578125" style="63" customWidth="1"/>
    <col min="6920" max="6920" width="16.140625" style="63" customWidth="1"/>
    <col min="6921" max="6921" width="1.42578125" style="63" customWidth="1"/>
    <col min="6922" max="6922" width="16.140625" style="63" customWidth="1"/>
    <col min="6923" max="6924" width="15.42578125" style="63" bestFit="1" customWidth="1"/>
    <col min="6925" max="7168" width="9.140625" style="63"/>
    <col min="7169" max="7169" width="38.5703125" style="63" customWidth="1"/>
    <col min="7170" max="7170" width="8.5703125" style="63" customWidth="1"/>
    <col min="7171" max="7171" width="0.5703125" style="63" customWidth="1"/>
    <col min="7172" max="7172" width="16.140625" style="63" customWidth="1"/>
    <col min="7173" max="7173" width="1.42578125" style="63" customWidth="1"/>
    <col min="7174" max="7174" width="16.140625" style="63" customWidth="1"/>
    <col min="7175" max="7175" width="1.42578125" style="63" customWidth="1"/>
    <col min="7176" max="7176" width="16.140625" style="63" customWidth="1"/>
    <col min="7177" max="7177" width="1.42578125" style="63" customWidth="1"/>
    <col min="7178" max="7178" width="16.140625" style="63" customWidth="1"/>
    <col min="7179" max="7180" width="15.42578125" style="63" bestFit="1" customWidth="1"/>
    <col min="7181" max="7424" width="9.140625" style="63"/>
    <col min="7425" max="7425" width="38.5703125" style="63" customWidth="1"/>
    <col min="7426" max="7426" width="8.5703125" style="63" customWidth="1"/>
    <col min="7427" max="7427" width="0.5703125" style="63" customWidth="1"/>
    <col min="7428" max="7428" width="16.140625" style="63" customWidth="1"/>
    <col min="7429" max="7429" width="1.42578125" style="63" customWidth="1"/>
    <col min="7430" max="7430" width="16.140625" style="63" customWidth="1"/>
    <col min="7431" max="7431" width="1.42578125" style="63" customWidth="1"/>
    <col min="7432" max="7432" width="16.140625" style="63" customWidth="1"/>
    <col min="7433" max="7433" width="1.42578125" style="63" customWidth="1"/>
    <col min="7434" max="7434" width="16.140625" style="63" customWidth="1"/>
    <col min="7435" max="7436" width="15.42578125" style="63" bestFit="1" customWidth="1"/>
    <col min="7437" max="7680" width="9.140625" style="63"/>
    <col min="7681" max="7681" width="38.5703125" style="63" customWidth="1"/>
    <col min="7682" max="7682" width="8.5703125" style="63" customWidth="1"/>
    <col min="7683" max="7683" width="0.5703125" style="63" customWidth="1"/>
    <col min="7684" max="7684" width="16.140625" style="63" customWidth="1"/>
    <col min="7685" max="7685" width="1.42578125" style="63" customWidth="1"/>
    <col min="7686" max="7686" width="16.140625" style="63" customWidth="1"/>
    <col min="7687" max="7687" width="1.42578125" style="63" customWidth="1"/>
    <col min="7688" max="7688" width="16.140625" style="63" customWidth="1"/>
    <col min="7689" max="7689" width="1.42578125" style="63" customWidth="1"/>
    <col min="7690" max="7690" width="16.140625" style="63" customWidth="1"/>
    <col min="7691" max="7692" width="15.42578125" style="63" bestFit="1" customWidth="1"/>
    <col min="7693" max="7936" width="9.140625" style="63"/>
    <col min="7937" max="7937" width="38.5703125" style="63" customWidth="1"/>
    <col min="7938" max="7938" width="8.5703125" style="63" customWidth="1"/>
    <col min="7939" max="7939" width="0.5703125" style="63" customWidth="1"/>
    <col min="7940" max="7940" width="16.140625" style="63" customWidth="1"/>
    <col min="7941" max="7941" width="1.42578125" style="63" customWidth="1"/>
    <col min="7942" max="7942" width="16.140625" style="63" customWidth="1"/>
    <col min="7943" max="7943" width="1.42578125" style="63" customWidth="1"/>
    <col min="7944" max="7944" width="16.140625" style="63" customWidth="1"/>
    <col min="7945" max="7945" width="1.42578125" style="63" customWidth="1"/>
    <col min="7946" max="7946" width="16.140625" style="63" customWidth="1"/>
    <col min="7947" max="7948" width="15.42578125" style="63" bestFit="1" customWidth="1"/>
    <col min="7949" max="8192" width="9.140625" style="63"/>
    <col min="8193" max="8193" width="38.5703125" style="63" customWidth="1"/>
    <col min="8194" max="8194" width="8.5703125" style="63" customWidth="1"/>
    <col min="8195" max="8195" width="0.5703125" style="63" customWidth="1"/>
    <col min="8196" max="8196" width="16.140625" style="63" customWidth="1"/>
    <col min="8197" max="8197" width="1.42578125" style="63" customWidth="1"/>
    <col min="8198" max="8198" width="16.140625" style="63" customWidth="1"/>
    <col min="8199" max="8199" width="1.42578125" style="63" customWidth="1"/>
    <col min="8200" max="8200" width="16.140625" style="63" customWidth="1"/>
    <col min="8201" max="8201" width="1.42578125" style="63" customWidth="1"/>
    <col min="8202" max="8202" width="16.140625" style="63" customWidth="1"/>
    <col min="8203" max="8204" width="15.42578125" style="63" bestFit="1" customWidth="1"/>
    <col min="8205" max="8448" width="9.140625" style="63"/>
    <col min="8449" max="8449" width="38.5703125" style="63" customWidth="1"/>
    <col min="8450" max="8450" width="8.5703125" style="63" customWidth="1"/>
    <col min="8451" max="8451" width="0.5703125" style="63" customWidth="1"/>
    <col min="8452" max="8452" width="16.140625" style="63" customWidth="1"/>
    <col min="8453" max="8453" width="1.42578125" style="63" customWidth="1"/>
    <col min="8454" max="8454" width="16.140625" style="63" customWidth="1"/>
    <col min="8455" max="8455" width="1.42578125" style="63" customWidth="1"/>
    <col min="8456" max="8456" width="16.140625" style="63" customWidth="1"/>
    <col min="8457" max="8457" width="1.42578125" style="63" customWidth="1"/>
    <col min="8458" max="8458" width="16.140625" style="63" customWidth="1"/>
    <col min="8459" max="8460" width="15.42578125" style="63" bestFit="1" customWidth="1"/>
    <col min="8461" max="8704" width="9.140625" style="63"/>
    <col min="8705" max="8705" width="38.5703125" style="63" customWidth="1"/>
    <col min="8706" max="8706" width="8.5703125" style="63" customWidth="1"/>
    <col min="8707" max="8707" width="0.5703125" style="63" customWidth="1"/>
    <col min="8708" max="8708" width="16.140625" style="63" customWidth="1"/>
    <col min="8709" max="8709" width="1.42578125" style="63" customWidth="1"/>
    <col min="8710" max="8710" width="16.140625" style="63" customWidth="1"/>
    <col min="8711" max="8711" width="1.42578125" style="63" customWidth="1"/>
    <col min="8712" max="8712" width="16.140625" style="63" customWidth="1"/>
    <col min="8713" max="8713" width="1.42578125" style="63" customWidth="1"/>
    <col min="8714" max="8714" width="16.140625" style="63" customWidth="1"/>
    <col min="8715" max="8716" width="15.42578125" style="63" bestFit="1" customWidth="1"/>
    <col min="8717" max="8960" width="9.140625" style="63"/>
    <col min="8961" max="8961" width="38.5703125" style="63" customWidth="1"/>
    <col min="8962" max="8962" width="8.5703125" style="63" customWidth="1"/>
    <col min="8963" max="8963" width="0.5703125" style="63" customWidth="1"/>
    <col min="8964" max="8964" width="16.140625" style="63" customWidth="1"/>
    <col min="8965" max="8965" width="1.42578125" style="63" customWidth="1"/>
    <col min="8966" max="8966" width="16.140625" style="63" customWidth="1"/>
    <col min="8967" max="8967" width="1.42578125" style="63" customWidth="1"/>
    <col min="8968" max="8968" width="16.140625" style="63" customWidth="1"/>
    <col min="8969" max="8969" width="1.42578125" style="63" customWidth="1"/>
    <col min="8970" max="8970" width="16.140625" style="63" customWidth="1"/>
    <col min="8971" max="8972" width="15.42578125" style="63" bestFit="1" customWidth="1"/>
    <col min="8973" max="9216" width="9.140625" style="63"/>
    <col min="9217" max="9217" width="38.5703125" style="63" customWidth="1"/>
    <col min="9218" max="9218" width="8.5703125" style="63" customWidth="1"/>
    <col min="9219" max="9219" width="0.5703125" style="63" customWidth="1"/>
    <col min="9220" max="9220" width="16.140625" style="63" customWidth="1"/>
    <col min="9221" max="9221" width="1.42578125" style="63" customWidth="1"/>
    <col min="9222" max="9222" width="16.140625" style="63" customWidth="1"/>
    <col min="9223" max="9223" width="1.42578125" style="63" customWidth="1"/>
    <col min="9224" max="9224" width="16.140625" style="63" customWidth="1"/>
    <col min="9225" max="9225" width="1.42578125" style="63" customWidth="1"/>
    <col min="9226" max="9226" width="16.140625" style="63" customWidth="1"/>
    <col min="9227" max="9228" width="15.42578125" style="63" bestFit="1" customWidth="1"/>
    <col min="9229" max="9472" width="9.140625" style="63"/>
    <col min="9473" max="9473" width="38.5703125" style="63" customWidth="1"/>
    <col min="9474" max="9474" width="8.5703125" style="63" customWidth="1"/>
    <col min="9475" max="9475" width="0.5703125" style="63" customWidth="1"/>
    <col min="9476" max="9476" width="16.140625" style="63" customWidth="1"/>
    <col min="9477" max="9477" width="1.42578125" style="63" customWidth="1"/>
    <col min="9478" max="9478" width="16.140625" style="63" customWidth="1"/>
    <col min="9479" max="9479" width="1.42578125" style="63" customWidth="1"/>
    <col min="9480" max="9480" width="16.140625" style="63" customWidth="1"/>
    <col min="9481" max="9481" width="1.42578125" style="63" customWidth="1"/>
    <col min="9482" max="9482" width="16.140625" style="63" customWidth="1"/>
    <col min="9483" max="9484" width="15.42578125" style="63" bestFit="1" customWidth="1"/>
    <col min="9485" max="9728" width="9.140625" style="63"/>
    <col min="9729" max="9729" width="38.5703125" style="63" customWidth="1"/>
    <col min="9730" max="9730" width="8.5703125" style="63" customWidth="1"/>
    <col min="9731" max="9731" width="0.5703125" style="63" customWidth="1"/>
    <col min="9732" max="9732" width="16.140625" style="63" customWidth="1"/>
    <col min="9733" max="9733" width="1.42578125" style="63" customWidth="1"/>
    <col min="9734" max="9734" width="16.140625" style="63" customWidth="1"/>
    <col min="9735" max="9735" width="1.42578125" style="63" customWidth="1"/>
    <col min="9736" max="9736" width="16.140625" style="63" customWidth="1"/>
    <col min="9737" max="9737" width="1.42578125" style="63" customWidth="1"/>
    <col min="9738" max="9738" width="16.140625" style="63" customWidth="1"/>
    <col min="9739" max="9740" width="15.42578125" style="63" bestFit="1" customWidth="1"/>
    <col min="9741" max="9984" width="9.140625" style="63"/>
    <col min="9985" max="9985" width="38.5703125" style="63" customWidth="1"/>
    <col min="9986" max="9986" width="8.5703125" style="63" customWidth="1"/>
    <col min="9987" max="9987" width="0.5703125" style="63" customWidth="1"/>
    <col min="9988" max="9988" width="16.140625" style="63" customWidth="1"/>
    <col min="9989" max="9989" width="1.42578125" style="63" customWidth="1"/>
    <col min="9990" max="9990" width="16.140625" style="63" customWidth="1"/>
    <col min="9991" max="9991" width="1.42578125" style="63" customWidth="1"/>
    <col min="9992" max="9992" width="16.140625" style="63" customWidth="1"/>
    <col min="9993" max="9993" width="1.42578125" style="63" customWidth="1"/>
    <col min="9994" max="9994" width="16.140625" style="63" customWidth="1"/>
    <col min="9995" max="9996" width="15.42578125" style="63" bestFit="1" customWidth="1"/>
    <col min="9997" max="10240" width="9.140625" style="63"/>
    <col min="10241" max="10241" width="38.5703125" style="63" customWidth="1"/>
    <col min="10242" max="10242" width="8.5703125" style="63" customWidth="1"/>
    <col min="10243" max="10243" width="0.5703125" style="63" customWidth="1"/>
    <col min="10244" max="10244" width="16.140625" style="63" customWidth="1"/>
    <col min="10245" max="10245" width="1.42578125" style="63" customWidth="1"/>
    <col min="10246" max="10246" width="16.140625" style="63" customWidth="1"/>
    <col min="10247" max="10247" width="1.42578125" style="63" customWidth="1"/>
    <col min="10248" max="10248" width="16.140625" style="63" customWidth="1"/>
    <col min="10249" max="10249" width="1.42578125" style="63" customWidth="1"/>
    <col min="10250" max="10250" width="16.140625" style="63" customWidth="1"/>
    <col min="10251" max="10252" width="15.42578125" style="63" bestFit="1" customWidth="1"/>
    <col min="10253" max="10496" width="9.140625" style="63"/>
    <col min="10497" max="10497" width="38.5703125" style="63" customWidth="1"/>
    <col min="10498" max="10498" width="8.5703125" style="63" customWidth="1"/>
    <col min="10499" max="10499" width="0.5703125" style="63" customWidth="1"/>
    <col min="10500" max="10500" width="16.140625" style="63" customWidth="1"/>
    <col min="10501" max="10501" width="1.42578125" style="63" customWidth="1"/>
    <col min="10502" max="10502" width="16.140625" style="63" customWidth="1"/>
    <col min="10503" max="10503" width="1.42578125" style="63" customWidth="1"/>
    <col min="10504" max="10504" width="16.140625" style="63" customWidth="1"/>
    <col min="10505" max="10505" width="1.42578125" style="63" customWidth="1"/>
    <col min="10506" max="10506" width="16.140625" style="63" customWidth="1"/>
    <col min="10507" max="10508" width="15.42578125" style="63" bestFit="1" customWidth="1"/>
    <col min="10509" max="10752" width="9.140625" style="63"/>
    <col min="10753" max="10753" width="38.5703125" style="63" customWidth="1"/>
    <col min="10754" max="10754" width="8.5703125" style="63" customWidth="1"/>
    <col min="10755" max="10755" width="0.5703125" style="63" customWidth="1"/>
    <col min="10756" max="10756" width="16.140625" style="63" customWidth="1"/>
    <col min="10757" max="10757" width="1.42578125" style="63" customWidth="1"/>
    <col min="10758" max="10758" width="16.140625" style="63" customWidth="1"/>
    <col min="10759" max="10759" width="1.42578125" style="63" customWidth="1"/>
    <col min="10760" max="10760" width="16.140625" style="63" customWidth="1"/>
    <col min="10761" max="10761" width="1.42578125" style="63" customWidth="1"/>
    <col min="10762" max="10762" width="16.140625" style="63" customWidth="1"/>
    <col min="10763" max="10764" width="15.42578125" style="63" bestFit="1" customWidth="1"/>
    <col min="10765" max="11008" width="9.140625" style="63"/>
    <col min="11009" max="11009" width="38.5703125" style="63" customWidth="1"/>
    <col min="11010" max="11010" width="8.5703125" style="63" customWidth="1"/>
    <col min="11011" max="11011" width="0.5703125" style="63" customWidth="1"/>
    <col min="11012" max="11012" width="16.140625" style="63" customWidth="1"/>
    <col min="11013" max="11013" width="1.42578125" style="63" customWidth="1"/>
    <col min="11014" max="11014" width="16.140625" style="63" customWidth="1"/>
    <col min="11015" max="11015" width="1.42578125" style="63" customWidth="1"/>
    <col min="11016" max="11016" width="16.140625" style="63" customWidth="1"/>
    <col min="11017" max="11017" width="1.42578125" style="63" customWidth="1"/>
    <col min="11018" max="11018" width="16.140625" style="63" customWidth="1"/>
    <col min="11019" max="11020" width="15.42578125" style="63" bestFit="1" customWidth="1"/>
    <col min="11021" max="11264" width="9.140625" style="63"/>
    <col min="11265" max="11265" width="38.5703125" style="63" customWidth="1"/>
    <col min="11266" max="11266" width="8.5703125" style="63" customWidth="1"/>
    <col min="11267" max="11267" width="0.5703125" style="63" customWidth="1"/>
    <col min="11268" max="11268" width="16.140625" style="63" customWidth="1"/>
    <col min="11269" max="11269" width="1.42578125" style="63" customWidth="1"/>
    <col min="11270" max="11270" width="16.140625" style="63" customWidth="1"/>
    <col min="11271" max="11271" width="1.42578125" style="63" customWidth="1"/>
    <col min="11272" max="11272" width="16.140625" style="63" customWidth="1"/>
    <col min="11273" max="11273" width="1.42578125" style="63" customWidth="1"/>
    <col min="11274" max="11274" width="16.140625" style="63" customWidth="1"/>
    <col min="11275" max="11276" width="15.42578125" style="63" bestFit="1" customWidth="1"/>
    <col min="11277" max="11520" width="9.140625" style="63"/>
    <col min="11521" max="11521" width="38.5703125" style="63" customWidth="1"/>
    <col min="11522" max="11522" width="8.5703125" style="63" customWidth="1"/>
    <col min="11523" max="11523" width="0.5703125" style="63" customWidth="1"/>
    <col min="11524" max="11524" width="16.140625" style="63" customWidth="1"/>
    <col min="11525" max="11525" width="1.42578125" style="63" customWidth="1"/>
    <col min="11526" max="11526" width="16.140625" style="63" customWidth="1"/>
    <col min="11527" max="11527" width="1.42578125" style="63" customWidth="1"/>
    <col min="11528" max="11528" width="16.140625" style="63" customWidth="1"/>
    <col min="11529" max="11529" width="1.42578125" style="63" customWidth="1"/>
    <col min="11530" max="11530" width="16.140625" style="63" customWidth="1"/>
    <col min="11531" max="11532" width="15.42578125" style="63" bestFit="1" customWidth="1"/>
    <col min="11533" max="11776" width="9.140625" style="63"/>
    <col min="11777" max="11777" width="38.5703125" style="63" customWidth="1"/>
    <col min="11778" max="11778" width="8.5703125" style="63" customWidth="1"/>
    <col min="11779" max="11779" width="0.5703125" style="63" customWidth="1"/>
    <col min="11780" max="11780" width="16.140625" style="63" customWidth="1"/>
    <col min="11781" max="11781" width="1.42578125" style="63" customWidth="1"/>
    <col min="11782" max="11782" width="16.140625" style="63" customWidth="1"/>
    <col min="11783" max="11783" width="1.42578125" style="63" customWidth="1"/>
    <col min="11784" max="11784" width="16.140625" style="63" customWidth="1"/>
    <col min="11785" max="11785" width="1.42578125" style="63" customWidth="1"/>
    <col min="11786" max="11786" width="16.140625" style="63" customWidth="1"/>
    <col min="11787" max="11788" width="15.42578125" style="63" bestFit="1" customWidth="1"/>
    <col min="11789" max="12032" width="9.140625" style="63"/>
    <col min="12033" max="12033" width="38.5703125" style="63" customWidth="1"/>
    <col min="12034" max="12034" width="8.5703125" style="63" customWidth="1"/>
    <col min="12035" max="12035" width="0.5703125" style="63" customWidth="1"/>
    <col min="12036" max="12036" width="16.140625" style="63" customWidth="1"/>
    <col min="12037" max="12037" width="1.42578125" style="63" customWidth="1"/>
    <col min="12038" max="12038" width="16.140625" style="63" customWidth="1"/>
    <col min="12039" max="12039" width="1.42578125" style="63" customWidth="1"/>
    <col min="12040" max="12040" width="16.140625" style="63" customWidth="1"/>
    <col min="12041" max="12041" width="1.42578125" style="63" customWidth="1"/>
    <col min="12042" max="12042" width="16.140625" style="63" customWidth="1"/>
    <col min="12043" max="12044" width="15.42578125" style="63" bestFit="1" customWidth="1"/>
    <col min="12045" max="12288" width="9.140625" style="63"/>
    <col min="12289" max="12289" width="38.5703125" style="63" customWidth="1"/>
    <col min="12290" max="12290" width="8.5703125" style="63" customWidth="1"/>
    <col min="12291" max="12291" width="0.5703125" style="63" customWidth="1"/>
    <col min="12292" max="12292" width="16.140625" style="63" customWidth="1"/>
    <col min="12293" max="12293" width="1.42578125" style="63" customWidth="1"/>
    <col min="12294" max="12294" width="16.140625" style="63" customWidth="1"/>
    <col min="12295" max="12295" width="1.42578125" style="63" customWidth="1"/>
    <col min="12296" max="12296" width="16.140625" style="63" customWidth="1"/>
    <col min="12297" max="12297" width="1.42578125" style="63" customWidth="1"/>
    <col min="12298" max="12298" width="16.140625" style="63" customWidth="1"/>
    <col min="12299" max="12300" width="15.42578125" style="63" bestFit="1" customWidth="1"/>
    <col min="12301" max="12544" width="9.140625" style="63"/>
    <col min="12545" max="12545" width="38.5703125" style="63" customWidth="1"/>
    <col min="12546" max="12546" width="8.5703125" style="63" customWidth="1"/>
    <col min="12547" max="12547" width="0.5703125" style="63" customWidth="1"/>
    <col min="12548" max="12548" width="16.140625" style="63" customWidth="1"/>
    <col min="12549" max="12549" width="1.42578125" style="63" customWidth="1"/>
    <col min="12550" max="12550" width="16.140625" style="63" customWidth="1"/>
    <col min="12551" max="12551" width="1.42578125" style="63" customWidth="1"/>
    <col min="12552" max="12552" width="16.140625" style="63" customWidth="1"/>
    <col min="12553" max="12553" width="1.42578125" style="63" customWidth="1"/>
    <col min="12554" max="12554" width="16.140625" style="63" customWidth="1"/>
    <col min="12555" max="12556" width="15.42578125" style="63" bestFit="1" customWidth="1"/>
    <col min="12557" max="12800" width="9.140625" style="63"/>
    <col min="12801" max="12801" width="38.5703125" style="63" customWidth="1"/>
    <col min="12802" max="12802" width="8.5703125" style="63" customWidth="1"/>
    <col min="12803" max="12803" width="0.5703125" style="63" customWidth="1"/>
    <col min="12804" max="12804" width="16.140625" style="63" customWidth="1"/>
    <col min="12805" max="12805" width="1.42578125" style="63" customWidth="1"/>
    <col min="12806" max="12806" width="16.140625" style="63" customWidth="1"/>
    <col min="12807" max="12807" width="1.42578125" style="63" customWidth="1"/>
    <col min="12808" max="12808" width="16.140625" style="63" customWidth="1"/>
    <col min="12809" max="12809" width="1.42578125" style="63" customWidth="1"/>
    <col min="12810" max="12810" width="16.140625" style="63" customWidth="1"/>
    <col min="12811" max="12812" width="15.42578125" style="63" bestFit="1" customWidth="1"/>
    <col min="12813" max="13056" width="9.140625" style="63"/>
    <col min="13057" max="13057" width="38.5703125" style="63" customWidth="1"/>
    <col min="13058" max="13058" width="8.5703125" style="63" customWidth="1"/>
    <col min="13059" max="13059" width="0.5703125" style="63" customWidth="1"/>
    <col min="13060" max="13060" width="16.140625" style="63" customWidth="1"/>
    <col min="13061" max="13061" width="1.42578125" style="63" customWidth="1"/>
    <col min="13062" max="13062" width="16.140625" style="63" customWidth="1"/>
    <col min="13063" max="13063" width="1.42578125" style="63" customWidth="1"/>
    <col min="13064" max="13064" width="16.140625" style="63" customWidth="1"/>
    <col min="13065" max="13065" width="1.42578125" style="63" customWidth="1"/>
    <col min="13066" max="13066" width="16.140625" style="63" customWidth="1"/>
    <col min="13067" max="13068" width="15.42578125" style="63" bestFit="1" customWidth="1"/>
    <col min="13069" max="13312" width="9.140625" style="63"/>
    <col min="13313" max="13313" width="38.5703125" style="63" customWidth="1"/>
    <col min="13314" max="13314" width="8.5703125" style="63" customWidth="1"/>
    <col min="13315" max="13315" width="0.5703125" style="63" customWidth="1"/>
    <col min="13316" max="13316" width="16.140625" style="63" customWidth="1"/>
    <col min="13317" max="13317" width="1.42578125" style="63" customWidth="1"/>
    <col min="13318" max="13318" width="16.140625" style="63" customWidth="1"/>
    <col min="13319" max="13319" width="1.42578125" style="63" customWidth="1"/>
    <col min="13320" max="13320" width="16.140625" style="63" customWidth="1"/>
    <col min="13321" max="13321" width="1.42578125" style="63" customWidth="1"/>
    <col min="13322" max="13322" width="16.140625" style="63" customWidth="1"/>
    <col min="13323" max="13324" width="15.42578125" style="63" bestFit="1" customWidth="1"/>
    <col min="13325" max="13568" width="9.140625" style="63"/>
    <col min="13569" max="13569" width="38.5703125" style="63" customWidth="1"/>
    <col min="13570" max="13570" width="8.5703125" style="63" customWidth="1"/>
    <col min="13571" max="13571" width="0.5703125" style="63" customWidth="1"/>
    <col min="13572" max="13572" width="16.140625" style="63" customWidth="1"/>
    <col min="13573" max="13573" width="1.42578125" style="63" customWidth="1"/>
    <col min="13574" max="13574" width="16.140625" style="63" customWidth="1"/>
    <col min="13575" max="13575" width="1.42578125" style="63" customWidth="1"/>
    <col min="13576" max="13576" width="16.140625" style="63" customWidth="1"/>
    <col min="13577" max="13577" width="1.42578125" style="63" customWidth="1"/>
    <col min="13578" max="13578" width="16.140625" style="63" customWidth="1"/>
    <col min="13579" max="13580" width="15.42578125" style="63" bestFit="1" customWidth="1"/>
    <col min="13581" max="13824" width="9.140625" style="63"/>
    <col min="13825" max="13825" width="38.5703125" style="63" customWidth="1"/>
    <col min="13826" max="13826" width="8.5703125" style="63" customWidth="1"/>
    <col min="13827" max="13827" width="0.5703125" style="63" customWidth="1"/>
    <col min="13828" max="13828" width="16.140625" style="63" customWidth="1"/>
    <col min="13829" max="13829" width="1.42578125" style="63" customWidth="1"/>
    <col min="13830" max="13830" width="16.140625" style="63" customWidth="1"/>
    <col min="13831" max="13831" width="1.42578125" style="63" customWidth="1"/>
    <col min="13832" max="13832" width="16.140625" style="63" customWidth="1"/>
    <col min="13833" max="13833" width="1.42578125" style="63" customWidth="1"/>
    <col min="13834" max="13834" width="16.140625" style="63" customWidth="1"/>
    <col min="13835" max="13836" width="15.42578125" style="63" bestFit="1" customWidth="1"/>
    <col min="13837" max="14080" width="9.140625" style="63"/>
    <col min="14081" max="14081" width="38.5703125" style="63" customWidth="1"/>
    <col min="14082" max="14082" width="8.5703125" style="63" customWidth="1"/>
    <col min="14083" max="14083" width="0.5703125" style="63" customWidth="1"/>
    <col min="14084" max="14084" width="16.140625" style="63" customWidth="1"/>
    <col min="14085" max="14085" width="1.42578125" style="63" customWidth="1"/>
    <col min="14086" max="14086" width="16.140625" style="63" customWidth="1"/>
    <col min="14087" max="14087" width="1.42578125" style="63" customWidth="1"/>
    <col min="14088" max="14088" width="16.140625" style="63" customWidth="1"/>
    <col min="14089" max="14089" width="1.42578125" style="63" customWidth="1"/>
    <col min="14090" max="14090" width="16.140625" style="63" customWidth="1"/>
    <col min="14091" max="14092" width="15.42578125" style="63" bestFit="1" customWidth="1"/>
    <col min="14093" max="14336" width="9.140625" style="63"/>
    <col min="14337" max="14337" width="38.5703125" style="63" customWidth="1"/>
    <col min="14338" max="14338" width="8.5703125" style="63" customWidth="1"/>
    <col min="14339" max="14339" width="0.5703125" style="63" customWidth="1"/>
    <col min="14340" max="14340" width="16.140625" style="63" customWidth="1"/>
    <col min="14341" max="14341" width="1.42578125" style="63" customWidth="1"/>
    <col min="14342" max="14342" width="16.140625" style="63" customWidth="1"/>
    <col min="14343" max="14343" width="1.42578125" style="63" customWidth="1"/>
    <col min="14344" max="14344" width="16.140625" style="63" customWidth="1"/>
    <col min="14345" max="14345" width="1.42578125" style="63" customWidth="1"/>
    <col min="14346" max="14346" width="16.140625" style="63" customWidth="1"/>
    <col min="14347" max="14348" width="15.42578125" style="63" bestFit="1" customWidth="1"/>
    <col min="14349" max="14592" width="9.140625" style="63"/>
    <col min="14593" max="14593" width="38.5703125" style="63" customWidth="1"/>
    <col min="14594" max="14594" width="8.5703125" style="63" customWidth="1"/>
    <col min="14595" max="14595" width="0.5703125" style="63" customWidth="1"/>
    <col min="14596" max="14596" width="16.140625" style="63" customWidth="1"/>
    <col min="14597" max="14597" width="1.42578125" style="63" customWidth="1"/>
    <col min="14598" max="14598" width="16.140625" style="63" customWidth="1"/>
    <col min="14599" max="14599" width="1.42578125" style="63" customWidth="1"/>
    <col min="14600" max="14600" width="16.140625" style="63" customWidth="1"/>
    <col min="14601" max="14601" width="1.42578125" style="63" customWidth="1"/>
    <col min="14602" max="14602" width="16.140625" style="63" customWidth="1"/>
    <col min="14603" max="14604" width="15.42578125" style="63" bestFit="1" customWidth="1"/>
    <col min="14605" max="14848" width="9.140625" style="63"/>
    <col min="14849" max="14849" width="38.5703125" style="63" customWidth="1"/>
    <col min="14850" max="14850" width="8.5703125" style="63" customWidth="1"/>
    <col min="14851" max="14851" width="0.5703125" style="63" customWidth="1"/>
    <col min="14852" max="14852" width="16.140625" style="63" customWidth="1"/>
    <col min="14853" max="14853" width="1.42578125" style="63" customWidth="1"/>
    <col min="14854" max="14854" width="16.140625" style="63" customWidth="1"/>
    <col min="14855" max="14855" width="1.42578125" style="63" customWidth="1"/>
    <col min="14856" max="14856" width="16.140625" style="63" customWidth="1"/>
    <col min="14857" max="14857" width="1.42578125" style="63" customWidth="1"/>
    <col min="14858" max="14858" width="16.140625" style="63" customWidth="1"/>
    <col min="14859" max="14860" width="15.42578125" style="63" bestFit="1" customWidth="1"/>
    <col min="14861" max="15104" width="9.140625" style="63"/>
    <col min="15105" max="15105" width="38.5703125" style="63" customWidth="1"/>
    <col min="15106" max="15106" width="8.5703125" style="63" customWidth="1"/>
    <col min="15107" max="15107" width="0.5703125" style="63" customWidth="1"/>
    <col min="15108" max="15108" width="16.140625" style="63" customWidth="1"/>
    <col min="15109" max="15109" width="1.42578125" style="63" customWidth="1"/>
    <col min="15110" max="15110" width="16.140625" style="63" customWidth="1"/>
    <col min="15111" max="15111" width="1.42578125" style="63" customWidth="1"/>
    <col min="15112" max="15112" width="16.140625" style="63" customWidth="1"/>
    <col min="15113" max="15113" width="1.42578125" style="63" customWidth="1"/>
    <col min="15114" max="15114" width="16.140625" style="63" customWidth="1"/>
    <col min="15115" max="15116" width="15.42578125" style="63" bestFit="1" customWidth="1"/>
    <col min="15117" max="15360" width="9.140625" style="63"/>
    <col min="15361" max="15361" width="38.5703125" style="63" customWidth="1"/>
    <col min="15362" max="15362" width="8.5703125" style="63" customWidth="1"/>
    <col min="15363" max="15363" width="0.5703125" style="63" customWidth="1"/>
    <col min="15364" max="15364" width="16.140625" style="63" customWidth="1"/>
    <col min="15365" max="15365" width="1.42578125" style="63" customWidth="1"/>
    <col min="15366" max="15366" width="16.140625" style="63" customWidth="1"/>
    <col min="15367" max="15367" width="1.42578125" style="63" customWidth="1"/>
    <col min="15368" max="15368" width="16.140625" style="63" customWidth="1"/>
    <col min="15369" max="15369" width="1.42578125" style="63" customWidth="1"/>
    <col min="15370" max="15370" width="16.140625" style="63" customWidth="1"/>
    <col min="15371" max="15372" width="15.42578125" style="63" bestFit="1" customWidth="1"/>
    <col min="15373" max="15616" width="9.140625" style="63"/>
    <col min="15617" max="15617" width="38.5703125" style="63" customWidth="1"/>
    <col min="15618" max="15618" width="8.5703125" style="63" customWidth="1"/>
    <col min="15619" max="15619" width="0.5703125" style="63" customWidth="1"/>
    <col min="15620" max="15620" width="16.140625" style="63" customWidth="1"/>
    <col min="15621" max="15621" width="1.42578125" style="63" customWidth="1"/>
    <col min="15622" max="15622" width="16.140625" style="63" customWidth="1"/>
    <col min="15623" max="15623" width="1.42578125" style="63" customWidth="1"/>
    <col min="15624" max="15624" width="16.140625" style="63" customWidth="1"/>
    <col min="15625" max="15625" width="1.42578125" style="63" customWidth="1"/>
    <col min="15626" max="15626" width="16.140625" style="63" customWidth="1"/>
    <col min="15627" max="15628" width="15.42578125" style="63" bestFit="1" customWidth="1"/>
    <col min="15629" max="15872" width="9.140625" style="63"/>
    <col min="15873" max="15873" width="38.5703125" style="63" customWidth="1"/>
    <col min="15874" max="15874" width="8.5703125" style="63" customWidth="1"/>
    <col min="15875" max="15875" width="0.5703125" style="63" customWidth="1"/>
    <col min="15876" max="15876" width="16.140625" style="63" customWidth="1"/>
    <col min="15877" max="15877" width="1.42578125" style="63" customWidth="1"/>
    <col min="15878" max="15878" width="16.140625" style="63" customWidth="1"/>
    <col min="15879" max="15879" width="1.42578125" style="63" customWidth="1"/>
    <col min="15880" max="15880" width="16.140625" style="63" customWidth="1"/>
    <col min="15881" max="15881" width="1.42578125" style="63" customWidth="1"/>
    <col min="15882" max="15882" width="16.140625" style="63" customWidth="1"/>
    <col min="15883" max="15884" width="15.42578125" style="63" bestFit="1" customWidth="1"/>
    <col min="15885" max="16128" width="9.140625" style="63"/>
    <col min="16129" max="16129" width="38.5703125" style="63" customWidth="1"/>
    <col min="16130" max="16130" width="8.5703125" style="63" customWidth="1"/>
    <col min="16131" max="16131" width="0.5703125" style="63" customWidth="1"/>
    <col min="16132" max="16132" width="16.140625" style="63" customWidth="1"/>
    <col min="16133" max="16133" width="1.42578125" style="63" customWidth="1"/>
    <col min="16134" max="16134" width="16.140625" style="63" customWidth="1"/>
    <col min="16135" max="16135" width="1.42578125" style="63" customWidth="1"/>
    <col min="16136" max="16136" width="16.140625" style="63" customWidth="1"/>
    <col min="16137" max="16137" width="1.42578125" style="63" customWidth="1"/>
    <col min="16138" max="16138" width="16.140625" style="63" customWidth="1"/>
    <col min="16139" max="16140" width="15.42578125" style="63" bestFit="1" customWidth="1"/>
    <col min="16141" max="16384" width="9.140625" style="63"/>
  </cols>
  <sheetData>
    <row r="1" spans="1:10" s="235" customFormat="1" ht="22.5" customHeight="1" x14ac:dyDescent="0.5">
      <c r="A1" s="206" t="s">
        <v>136</v>
      </c>
      <c r="B1" s="234"/>
    </row>
    <row r="2" spans="1:10" s="235" customFormat="1" ht="22.5" customHeight="1" x14ac:dyDescent="0.5">
      <c r="A2" s="206" t="s">
        <v>80</v>
      </c>
      <c r="B2" s="234"/>
    </row>
    <row r="3" spans="1:10" s="235" customFormat="1" ht="22.5" customHeight="1" x14ac:dyDescent="0.5">
      <c r="A3" s="206"/>
      <c r="B3" s="234"/>
    </row>
    <row r="4" spans="1:10" ht="22.5" customHeight="1" x14ac:dyDescent="0.45">
      <c r="B4" s="66"/>
      <c r="C4" s="66"/>
      <c r="D4" s="299" t="s">
        <v>57</v>
      </c>
      <c r="E4" s="299"/>
      <c r="F4" s="299"/>
      <c r="H4" s="299" t="s">
        <v>56</v>
      </c>
      <c r="I4" s="299"/>
      <c r="J4" s="299"/>
    </row>
    <row r="5" spans="1:10" ht="22.5" customHeight="1" x14ac:dyDescent="0.45">
      <c r="B5" s="66"/>
      <c r="C5" s="66"/>
      <c r="D5" s="141" t="s">
        <v>156</v>
      </c>
      <c r="E5" s="141"/>
      <c r="F5" s="141" t="s">
        <v>101</v>
      </c>
      <c r="H5" s="141" t="s">
        <v>156</v>
      </c>
      <c r="I5" s="141"/>
      <c r="J5" s="141" t="s">
        <v>101</v>
      </c>
    </row>
    <row r="6" spans="1:10" ht="22.5" customHeight="1" x14ac:dyDescent="0.5">
      <c r="A6" s="206" t="s">
        <v>37</v>
      </c>
      <c r="B6" s="210" t="s">
        <v>44</v>
      </c>
      <c r="C6" s="211"/>
      <c r="D6" s="81">
        <v>2561</v>
      </c>
      <c r="E6" s="81"/>
      <c r="F6" s="81">
        <v>2560</v>
      </c>
      <c r="H6" s="81">
        <v>2561</v>
      </c>
      <c r="I6" s="81"/>
      <c r="J6" s="81">
        <v>2560</v>
      </c>
    </row>
    <row r="7" spans="1:10" ht="22.5" customHeight="1" x14ac:dyDescent="0.5">
      <c r="A7" s="206"/>
      <c r="B7" s="210"/>
      <c r="C7" s="211"/>
      <c r="D7" s="236" t="s">
        <v>147</v>
      </c>
      <c r="E7" s="81"/>
      <c r="F7" s="81"/>
      <c r="H7" s="236" t="s">
        <v>147</v>
      </c>
      <c r="I7" s="81"/>
      <c r="J7" s="81"/>
    </row>
    <row r="8" spans="1:10" ht="22.5" customHeight="1" x14ac:dyDescent="0.45">
      <c r="B8" s="210"/>
      <c r="C8" s="211"/>
      <c r="D8" s="298" t="s">
        <v>102</v>
      </c>
      <c r="E8" s="298"/>
      <c r="F8" s="298"/>
      <c r="G8" s="298"/>
      <c r="H8" s="298"/>
      <c r="I8" s="298"/>
      <c r="J8" s="298"/>
    </row>
    <row r="9" spans="1:10" ht="22.5" customHeight="1" x14ac:dyDescent="0.45">
      <c r="A9" s="213" t="s">
        <v>1</v>
      </c>
      <c r="B9" s="210"/>
      <c r="C9" s="237"/>
      <c r="D9" s="238"/>
      <c r="E9" s="238"/>
      <c r="F9" s="238"/>
    </row>
    <row r="10" spans="1:10" ht="22.5" customHeight="1" x14ac:dyDescent="0.45">
      <c r="A10" s="63" t="s">
        <v>2</v>
      </c>
      <c r="C10" s="239"/>
      <c r="D10" s="41">
        <v>1067659</v>
      </c>
      <c r="E10" s="41"/>
      <c r="F10" s="41">
        <v>1804707</v>
      </c>
      <c r="H10" s="45">
        <v>652786</v>
      </c>
      <c r="I10" s="41"/>
      <c r="J10" s="45">
        <v>1206317</v>
      </c>
    </row>
    <row r="11" spans="1:10" ht="22.5" customHeight="1" x14ac:dyDescent="0.45">
      <c r="A11" s="63" t="s">
        <v>63</v>
      </c>
      <c r="B11" s="48">
        <v>4</v>
      </c>
      <c r="C11" s="239"/>
      <c r="D11" s="90">
        <v>3452</v>
      </c>
      <c r="E11" s="41"/>
      <c r="F11" s="90">
        <v>4071</v>
      </c>
      <c r="H11" s="54">
        <v>0</v>
      </c>
      <c r="I11" s="41"/>
      <c r="J11" s="45">
        <v>619</v>
      </c>
    </row>
    <row r="12" spans="1:10" ht="22.5" customHeight="1" x14ac:dyDescent="0.45">
      <c r="A12" s="63" t="s">
        <v>51</v>
      </c>
      <c r="B12" s="48" t="s">
        <v>141</v>
      </c>
      <c r="C12" s="239"/>
      <c r="D12" s="240">
        <v>691297</v>
      </c>
      <c r="E12" s="41"/>
      <c r="F12" s="240">
        <v>996955</v>
      </c>
      <c r="H12" s="45">
        <v>610751</v>
      </c>
      <c r="I12" s="41"/>
      <c r="J12" s="45">
        <v>877224</v>
      </c>
    </row>
    <row r="13" spans="1:10" ht="22.5" customHeight="1" x14ac:dyDescent="0.45">
      <c r="A13" s="119" t="s">
        <v>191</v>
      </c>
      <c r="C13" s="239"/>
      <c r="D13" s="240">
        <v>339676</v>
      </c>
      <c r="E13" s="41"/>
      <c r="F13" s="240">
        <v>366499</v>
      </c>
      <c r="H13" s="45">
        <v>219989</v>
      </c>
      <c r="I13" s="41"/>
      <c r="J13" s="45">
        <v>233775</v>
      </c>
    </row>
    <row r="14" spans="1:10" ht="22.5" customHeight="1" x14ac:dyDescent="0.45">
      <c r="A14" s="119" t="s">
        <v>64</v>
      </c>
      <c r="B14" s="48">
        <v>3</v>
      </c>
      <c r="C14" s="239"/>
      <c r="D14" s="46">
        <v>0</v>
      </c>
      <c r="E14" s="41"/>
      <c r="F14" s="46">
        <v>0</v>
      </c>
      <c r="H14" s="129">
        <v>0</v>
      </c>
      <c r="I14" s="41"/>
      <c r="J14" s="241">
        <v>57</v>
      </c>
    </row>
    <row r="15" spans="1:10" ht="22.5" customHeight="1" x14ac:dyDescent="0.45">
      <c r="A15" s="63" t="s">
        <v>52</v>
      </c>
      <c r="C15" s="239"/>
      <c r="D15" s="242">
        <v>1888214</v>
      </c>
      <c r="E15" s="41"/>
      <c r="F15" s="242">
        <v>2028021</v>
      </c>
      <c r="H15" s="45">
        <v>1520930</v>
      </c>
      <c r="I15" s="41"/>
      <c r="J15" s="45">
        <v>1657891</v>
      </c>
    </row>
    <row r="16" spans="1:10" ht="22.5" customHeight="1" x14ac:dyDescent="0.45">
      <c r="A16" s="63" t="s">
        <v>3</v>
      </c>
      <c r="C16" s="239"/>
      <c r="D16" s="243">
        <v>183610</v>
      </c>
      <c r="E16" s="41"/>
      <c r="F16" s="243">
        <v>182798</v>
      </c>
      <c r="H16" s="39">
        <v>183610</v>
      </c>
      <c r="I16" s="41"/>
      <c r="J16" s="39">
        <v>182798</v>
      </c>
    </row>
    <row r="17" spans="1:12" ht="22.5" customHeight="1" x14ac:dyDescent="0.45">
      <c r="A17" s="215" t="s">
        <v>4</v>
      </c>
      <c r="C17" s="239"/>
      <c r="D17" s="244">
        <f>SUM(D10:D16)</f>
        <v>4173908</v>
      </c>
      <c r="E17" s="245"/>
      <c r="F17" s="244">
        <f>SUM(F10:F16)</f>
        <v>5383051</v>
      </c>
      <c r="H17" s="246">
        <f>SUM(H10:H16)</f>
        <v>3188066</v>
      </c>
      <c r="I17" s="245"/>
      <c r="J17" s="246">
        <f>SUM(J10:J16)</f>
        <v>4158681</v>
      </c>
    </row>
    <row r="18" spans="1:12" ht="22.5" customHeight="1" x14ac:dyDescent="0.45">
      <c r="A18" s="215"/>
      <c r="C18" s="239"/>
      <c r="D18" s="41"/>
      <c r="E18" s="41"/>
      <c r="F18" s="41"/>
    </row>
    <row r="19" spans="1:12" ht="22.5" customHeight="1" x14ac:dyDescent="0.45">
      <c r="A19" s="213" t="s">
        <v>5</v>
      </c>
      <c r="C19" s="239"/>
      <c r="D19" s="41"/>
      <c r="E19" s="41"/>
      <c r="F19" s="41"/>
    </row>
    <row r="20" spans="1:12" ht="22.5" customHeight="1" x14ac:dyDescent="0.45">
      <c r="A20" s="63" t="s">
        <v>67</v>
      </c>
      <c r="B20" s="48">
        <v>6</v>
      </c>
      <c r="C20" s="239"/>
      <c r="D20" s="41">
        <v>3300881</v>
      </c>
      <c r="E20" s="41"/>
      <c r="F20" s="90">
        <v>3014729</v>
      </c>
      <c r="H20" s="90">
        <v>377818</v>
      </c>
      <c r="I20" s="238"/>
      <c r="J20" s="90">
        <v>377818</v>
      </c>
      <c r="L20" s="53"/>
    </row>
    <row r="21" spans="1:12" ht="22.5" customHeight="1" x14ac:dyDescent="0.45">
      <c r="A21" s="63" t="s">
        <v>68</v>
      </c>
      <c r="B21" s="48">
        <v>7</v>
      </c>
      <c r="C21" s="239"/>
      <c r="D21" s="90">
        <v>0</v>
      </c>
      <c r="E21" s="41"/>
      <c r="F21" s="90">
        <v>0</v>
      </c>
      <c r="H21" s="247">
        <v>4144049</v>
      </c>
      <c r="I21" s="238"/>
      <c r="J21" s="247">
        <v>4144049</v>
      </c>
    </row>
    <row r="22" spans="1:12" ht="22.5" customHeight="1" x14ac:dyDescent="0.45">
      <c r="A22" s="63" t="s">
        <v>48</v>
      </c>
      <c r="B22" s="48">
        <v>4</v>
      </c>
      <c r="C22" s="239"/>
      <c r="D22" s="248">
        <v>207623</v>
      </c>
      <c r="E22" s="41"/>
      <c r="F22" s="248">
        <v>207623</v>
      </c>
      <c r="H22" s="90">
        <v>207620</v>
      </c>
      <c r="I22" s="249"/>
      <c r="J22" s="90">
        <v>207620</v>
      </c>
    </row>
    <row r="23" spans="1:12" ht="22.5" customHeight="1" x14ac:dyDescent="0.45">
      <c r="A23" s="63" t="s">
        <v>59</v>
      </c>
      <c r="B23" s="48">
        <v>3</v>
      </c>
      <c r="C23" s="239"/>
      <c r="D23" s="250">
        <v>0</v>
      </c>
      <c r="E23" s="41"/>
      <c r="F23" s="251">
        <v>0</v>
      </c>
      <c r="H23" s="90">
        <v>61224</v>
      </c>
      <c r="I23" s="238"/>
      <c r="J23" s="90">
        <v>61224</v>
      </c>
    </row>
    <row r="24" spans="1:12" ht="22.5" customHeight="1" x14ac:dyDescent="0.45">
      <c r="A24" s="170" t="s">
        <v>93</v>
      </c>
      <c r="C24" s="239"/>
      <c r="D24" s="250">
        <v>5848960</v>
      </c>
      <c r="E24" s="41"/>
      <c r="F24" s="250">
        <v>5653739</v>
      </c>
      <c r="H24" s="90">
        <v>5456322</v>
      </c>
      <c r="I24" s="238"/>
      <c r="J24" s="90">
        <v>5257327</v>
      </c>
    </row>
    <row r="25" spans="1:12" ht="22.5" customHeight="1" x14ac:dyDescent="0.45">
      <c r="A25" s="119" t="s">
        <v>53</v>
      </c>
      <c r="B25" s="48">
        <v>8</v>
      </c>
      <c r="C25" s="239"/>
      <c r="D25" s="41">
        <v>9831960</v>
      </c>
      <c r="E25" s="41"/>
      <c r="F25" s="41">
        <v>9976293</v>
      </c>
      <c r="H25" s="90">
        <v>9161522</v>
      </c>
      <c r="I25" s="238"/>
      <c r="J25" s="90">
        <v>9209597</v>
      </c>
    </row>
    <row r="26" spans="1:12" ht="22.5" customHeight="1" x14ac:dyDescent="0.45">
      <c r="A26" s="63" t="s">
        <v>54</v>
      </c>
      <c r="B26" s="48">
        <v>3</v>
      </c>
      <c r="C26" s="239"/>
      <c r="D26" s="41">
        <v>2420039</v>
      </c>
      <c r="E26" s="41"/>
      <c r="F26" s="41">
        <v>2503402</v>
      </c>
      <c r="H26" s="90">
        <v>1859596</v>
      </c>
      <c r="I26" s="238"/>
      <c r="J26" s="90">
        <v>1901651</v>
      </c>
    </row>
    <row r="27" spans="1:12" ht="22.5" customHeight="1" x14ac:dyDescent="0.45">
      <c r="A27" s="63" t="s">
        <v>55</v>
      </c>
      <c r="C27" s="239"/>
      <c r="D27" s="41">
        <v>45397</v>
      </c>
      <c r="E27" s="41"/>
      <c r="F27" s="41">
        <v>45397</v>
      </c>
      <c r="H27" s="250">
        <v>0</v>
      </c>
      <c r="I27" s="129"/>
      <c r="J27" s="250">
        <v>0</v>
      </c>
    </row>
    <row r="28" spans="1:12" ht="22.5" customHeight="1" x14ac:dyDescent="0.45">
      <c r="A28" s="119" t="s">
        <v>109</v>
      </c>
      <c r="C28" s="239"/>
      <c r="D28" s="41">
        <v>101518</v>
      </c>
      <c r="E28" s="238"/>
      <c r="F28" s="41">
        <v>98596</v>
      </c>
      <c r="H28" s="118">
        <v>70344</v>
      </c>
      <c r="I28" s="194"/>
      <c r="J28" s="118">
        <v>66382</v>
      </c>
    </row>
    <row r="29" spans="1:12" ht="22.5" customHeight="1" x14ac:dyDescent="0.45">
      <c r="A29" s="119" t="s">
        <v>6</v>
      </c>
      <c r="C29" s="239"/>
      <c r="D29" s="39">
        <v>721934</v>
      </c>
      <c r="E29" s="41"/>
      <c r="F29" s="39">
        <v>670912</v>
      </c>
      <c r="H29" s="252">
        <v>571510</v>
      </c>
      <c r="I29" s="238"/>
      <c r="J29" s="252">
        <v>518215</v>
      </c>
    </row>
    <row r="30" spans="1:12" ht="22.5" customHeight="1" x14ac:dyDescent="0.45">
      <c r="A30" s="215" t="s">
        <v>7</v>
      </c>
      <c r="C30" s="239"/>
      <c r="D30" s="246">
        <f>SUM(D19:D29)</f>
        <v>22478312</v>
      </c>
      <c r="E30" s="253"/>
      <c r="F30" s="246">
        <f>SUM(F19:F29)</f>
        <v>22170691</v>
      </c>
      <c r="H30" s="47">
        <f>SUM(H20:H29)</f>
        <v>21910005</v>
      </c>
      <c r="I30" s="253"/>
      <c r="J30" s="47">
        <f>SUM(J20:J29)</f>
        <v>21743883</v>
      </c>
    </row>
    <row r="31" spans="1:12" ht="15.75" customHeight="1" x14ac:dyDescent="0.45">
      <c r="A31" s="215"/>
      <c r="C31" s="239"/>
      <c r="D31" s="245"/>
      <c r="E31" s="245"/>
      <c r="F31" s="245"/>
      <c r="H31" s="254"/>
      <c r="I31" s="253"/>
      <c r="J31" s="254"/>
    </row>
    <row r="32" spans="1:12" ht="22.5" customHeight="1" thickBot="1" x14ac:dyDescent="0.5">
      <c r="A32" s="215" t="s">
        <v>8</v>
      </c>
      <c r="C32" s="239"/>
      <c r="D32" s="255">
        <f>SUM(D17+D30)</f>
        <v>26652220</v>
      </c>
      <c r="E32" s="245"/>
      <c r="F32" s="255">
        <f>SUM(F17+F30)</f>
        <v>27553742</v>
      </c>
      <c r="H32" s="256">
        <f>SUM(H17+H30)</f>
        <v>25098071</v>
      </c>
      <c r="I32" s="253"/>
      <c r="J32" s="256">
        <f>SUM(J17+J30)</f>
        <v>25902564</v>
      </c>
    </row>
    <row r="33" spans="1:11" ht="22.5" customHeight="1" thickTop="1" x14ac:dyDescent="0.5">
      <c r="H33" s="235"/>
    </row>
    <row r="34" spans="1:11" s="235" customFormat="1" ht="22.5" customHeight="1" x14ac:dyDescent="0.5">
      <c r="A34" s="206" t="s">
        <v>137</v>
      </c>
      <c r="B34" s="234"/>
    </row>
    <row r="35" spans="1:11" s="235" customFormat="1" ht="22.5" customHeight="1" x14ac:dyDescent="0.5">
      <c r="A35" s="206" t="s">
        <v>80</v>
      </c>
      <c r="B35" s="234"/>
    </row>
    <row r="36" spans="1:11" s="235" customFormat="1" ht="12.75" customHeight="1" x14ac:dyDescent="0.5">
      <c r="A36" s="206"/>
      <c r="B36" s="234"/>
    </row>
    <row r="37" spans="1:11" s="235" customFormat="1" ht="20.25" customHeight="1" x14ac:dyDescent="0.5">
      <c r="A37" s="63"/>
      <c r="B37" s="210"/>
      <c r="C37" s="211"/>
      <c r="D37" s="299" t="s">
        <v>57</v>
      </c>
      <c r="E37" s="299"/>
      <c r="F37" s="299"/>
      <c r="I37" s="257" t="s">
        <v>56</v>
      </c>
      <c r="J37" s="257"/>
    </row>
    <row r="38" spans="1:11" s="235" customFormat="1" ht="20.25" customHeight="1" x14ac:dyDescent="0.5">
      <c r="A38" s="63"/>
      <c r="B38" s="210"/>
      <c r="C38" s="211"/>
      <c r="D38" s="141" t="s">
        <v>156</v>
      </c>
      <c r="E38" s="141"/>
      <c r="F38" s="141" t="s">
        <v>101</v>
      </c>
      <c r="G38" s="63"/>
      <c r="H38" s="141" t="s">
        <v>156</v>
      </c>
      <c r="I38" s="141"/>
      <c r="J38" s="141" t="s">
        <v>101</v>
      </c>
    </row>
    <row r="39" spans="1:11" ht="24.75" customHeight="1" x14ac:dyDescent="0.5">
      <c r="A39" s="206" t="s">
        <v>9</v>
      </c>
      <c r="B39" s="210" t="s">
        <v>0</v>
      </c>
      <c r="C39" s="211"/>
      <c r="D39" s="81">
        <v>2561</v>
      </c>
      <c r="E39" s="81"/>
      <c r="F39" s="81">
        <v>2560</v>
      </c>
      <c r="H39" s="81">
        <v>2561</v>
      </c>
      <c r="I39" s="81"/>
      <c r="J39" s="81">
        <v>2560</v>
      </c>
    </row>
    <row r="40" spans="1:11" ht="24.75" customHeight="1" x14ac:dyDescent="0.5">
      <c r="A40" s="206"/>
      <c r="B40" s="210"/>
      <c r="C40" s="211"/>
      <c r="D40" s="236" t="s">
        <v>147</v>
      </c>
      <c r="E40" s="81"/>
      <c r="F40" s="81"/>
      <c r="H40" s="236" t="s">
        <v>147</v>
      </c>
      <c r="I40" s="81"/>
      <c r="J40" s="81"/>
    </row>
    <row r="41" spans="1:11" ht="20.25" customHeight="1" x14ac:dyDescent="0.45">
      <c r="B41" s="210"/>
      <c r="C41" s="211"/>
      <c r="E41" s="210"/>
      <c r="F41" s="210"/>
      <c r="G41" s="210" t="s">
        <v>102</v>
      </c>
      <c r="H41" s="210"/>
      <c r="I41" s="210"/>
      <c r="J41" s="210"/>
    </row>
    <row r="42" spans="1:11" ht="21.75" customHeight="1" x14ac:dyDescent="0.45">
      <c r="A42" s="213" t="s">
        <v>10</v>
      </c>
      <c r="D42" s="112"/>
      <c r="E42" s="112"/>
      <c r="F42" s="112"/>
    </row>
    <row r="43" spans="1:11" ht="21" customHeight="1" x14ac:dyDescent="0.45">
      <c r="A43" s="63" t="s">
        <v>115</v>
      </c>
      <c r="D43" s="258">
        <v>1713115</v>
      </c>
      <c r="E43" s="247"/>
      <c r="F43" s="90">
        <v>14151</v>
      </c>
      <c r="G43" s="53"/>
      <c r="H43" s="90">
        <v>1700000</v>
      </c>
      <c r="I43" s="259"/>
      <c r="J43" s="90">
        <v>0</v>
      </c>
    </row>
    <row r="44" spans="1:11" ht="21" customHeight="1" x14ac:dyDescent="0.45">
      <c r="A44" s="63" t="s">
        <v>11</v>
      </c>
      <c r="B44" s="48" t="s">
        <v>150</v>
      </c>
      <c r="D44" s="258">
        <v>4000045</v>
      </c>
      <c r="E44" s="258"/>
      <c r="F44" s="258">
        <v>4858337</v>
      </c>
      <c r="G44" s="53"/>
      <c r="H44" s="90">
        <v>3039838</v>
      </c>
      <c r="I44" s="260"/>
      <c r="J44" s="90">
        <v>3711084</v>
      </c>
    </row>
    <row r="45" spans="1:11" ht="21" customHeight="1" x14ac:dyDescent="0.45">
      <c r="A45" s="53" t="s">
        <v>192</v>
      </c>
      <c r="B45" s="48">
        <v>3</v>
      </c>
      <c r="D45" s="258">
        <v>2862108</v>
      </c>
      <c r="E45" s="247"/>
      <c r="F45" s="258">
        <v>3050458</v>
      </c>
      <c r="G45" s="53"/>
      <c r="H45" s="90">
        <v>2502583</v>
      </c>
      <c r="I45" s="260"/>
      <c r="J45" s="90">
        <v>2647495</v>
      </c>
    </row>
    <row r="46" spans="1:11" ht="21" customHeight="1" x14ac:dyDescent="0.45">
      <c r="A46" s="53" t="s">
        <v>153</v>
      </c>
      <c r="D46" s="258"/>
      <c r="E46" s="247"/>
      <c r="F46" s="258"/>
      <c r="G46" s="53"/>
      <c r="H46" s="90"/>
      <c r="I46" s="259"/>
      <c r="J46" s="90"/>
    </row>
    <row r="47" spans="1:11" ht="21" customHeight="1" x14ac:dyDescent="0.45">
      <c r="A47" s="53" t="s">
        <v>154</v>
      </c>
      <c r="D47" s="258">
        <v>47741</v>
      </c>
      <c r="E47" s="247"/>
      <c r="F47" s="90">
        <v>1547272</v>
      </c>
      <c r="G47" s="53"/>
      <c r="H47" s="90">
        <v>0</v>
      </c>
      <c r="I47" s="90"/>
      <c r="J47" s="90">
        <v>1500000</v>
      </c>
      <c r="K47" s="53"/>
    </row>
    <row r="48" spans="1:11" ht="21" customHeight="1" x14ac:dyDescent="0.45">
      <c r="A48" s="63" t="s">
        <v>65</v>
      </c>
      <c r="B48" s="48">
        <v>3</v>
      </c>
      <c r="D48" s="129">
        <v>0</v>
      </c>
      <c r="E48" s="247"/>
      <c r="F48" s="129">
        <v>0</v>
      </c>
      <c r="G48" s="53"/>
      <c r="H48" s="90">
        <v>6799338</v>
      </c>
      <c r="I48" s="259"/>
      <c r="J48" s="90">
        <v>6524310</v>
      </c>
    </row>
    <row r="49" spans="1:12" ht="21" customHeight="1" x14ac:dyDescent="0.45">
      <c r="A49" s="63" t="s">
        <v>49</v>
      </c>
      <c r="C49" s="261"/>
      <c r="D49" s="262">
        <v>183429</v>
      </c>
      <c r="E49" s="263"/>
      <c r="F49" s="262">
        <v>173871</v>
      </c>
      <c r="G49" s="53"/>
      <c r="H49" s="264">
        <v>116223</v>
      </c>
      <c r="I49" s="259"/>
      <c r="J49" s="264">
        <v>116290</v>
      </c>
    </row>
    <row r="50" spans="1:12" ht="21.95" customHeight="1" x14ac:dyDescent="0.45">
      <c r="A50" s="215" t="s">
        <v>12</v>
      </c>
      <c r="C50" s="261"/>
      <c r="D50" s="265">
        <f>SUM(D43:D49)</f>
        <v>8806438</v>
      </c>
      <c r="E50" s="266"/>
      <c r="F50" s="265">
        <f>SUM(F43:F49)</f>
        <v>9644089</v>
      </c>
      <c r="G50" s="53"/>
      <c r="H50" s="47">
        <f>SUM(H43:H49)</f>
        <v>14157982</v>
      </c>
      <c r="I50" s="267"/>
      <c r="J50" s="47">
        <f>SUM(J43:J49)</f>
        <v>14499179</v>
      </c>
    </row>
    <row r="51" spans="1:12" ht="4.5" customHeight="1" x14ac:dyDescent="0.45">
      <c r="A51" s="215"/>
      <c r="C51" s="261"/>
      <c r="D51" s="263"/>
      <c r="E51" s="263"/>
      <c r="F51" s="263"/>
      <c r="G51" s="53"/>
      <c r="H51" s="53"/>
      <c r="I51" s="53"/>
      <c r="J51" s="53"/>
    </row>
    <row r="52" spans="1:12" ht="21.95" customHeight="1" x14ac:dyDescent="0.45">
      <c r="A52" s="213" t="s">
        <v>13</v>
      </c>
      <c r="C52" s="261"/>
      <c r="D52" s="263"/>
      <c r="E52" s="263"/>
      <c r="F52" s="263"/>
      <c r="G52" s="53"/>
      <c r="H52" s="53"/>
      <c r="I52" s="53"/>
      <c r="J52" s="53"/>
    </row>
    <row r="53" spans="1:12" ht="21" customHeight="1" x14ac:dyDescent="0.45">
      <c r="A53" s="119" t="s">
        <v>123</v>
      </c>
      <c r="C53" s="261"/>
      <c r="D53" s="250">
        <v>134353</v>
      </c>
      <c r="E53" s="268"/>
      <c r="F53" s="250">
        <v>206818</v>
      </c>
      <c r="G53" s="53"/>
      <c r="H53" s="90">
        <v>0</v>
      </c>
      <c r="I53" s="118"/>
      <c r="J53" s="90">
        <v>0</v>
      </c>
      <c r="K53" s="129"/>
      <c r="L53" s="53"/>
    </row>
    <row r="54" spans="1:12" ht="21" customHeight="1" x14ac:dyDescent="0.45">
      <c r="A54" s="63" t="s">
        <v>36</v>
      </c>
      <c r="C54" s="261"/>
      <c r="D54" s="263">
        <v>39735</v>
      </c>
      <c r="E54" s="263"/>
      <c r="F54" s="263">
        <v>42186</v>
      </c>
      <c r="G54" s="53"/>
      <c r="H54" s="118">
        <v>32967</v>
      </c>
      <c r="I54" s="118"/>
      <c r="J54" s="118">
        <v>33775</v>
      </c>
    </row>
    <row r="55" spans="1:12" ht="21" customHeight="1" x14ac:dyDescent="0.45">
      <c r="A55" s="53" t="s">
        <v>138</v>
      </c>
      <c r="C55" s="261"/>
      <c r="D55" s="259">
        <v>8299</v>
      </c>
      <c r="E55" s="259"/>
      <c r="F55" s="259">
        <v>8999</v>
      </c>
      <c r="G55" s="269"/>
      <c r="H55" s="270">
        <v>0</v>
      </c>
      <c r="I55" s="259"/>
      <c r="J55" s="270">
        <v>0</v>
      </c>
    </row>
    <row r="56" spans="1:12" ht="21" customHeight="1" x14ac:dyDescent="0.45">
      <c r="A56" s="119" t="s">
        <v>110</v>
      </c>
      <c r="C56" s="261"/>
      <c r="D56" s="259">
        <v>20478</v>
      </c>
      <c r="E56" s="268"/>
      <c r="F56" s="43">
        <v>20016</v>
      </c>
      <c r="G56" s="53"/>
      <c r="H56" s="129">
        <v>0</v>
      </c>
      <c r="I56" s="53"/>
      <c r="J56" s="129">
        <v>0</v>
      </c>
    </row>
    <row r="57" spans="1:12" ht="21" customHeight="1" x14ac:dyDescent="0.45">
      <c r="A57" s="63" t="s">
        <v>139</v>
      </c>
      <c r="C57" s="261"/>
      <c r="D57" s="271">
        <v>113035</v>
      </c>
      <c r="E57" s="259"/>
      <c r="F57" s="271">
        <v>109697</v>
      </c>
      <c r="G57" s="269"/>
      <c r="H57" s="264">
        <v>95177</v>
      </c>
      <c r="I57" s="118"/>
      <c r="J57" s="264">
        <v>91396</v>
      </c>
    </row>
    <row r="58" spans="1:12" ht="21" customHeight="1" x14ac:dyDescent="0.45">
      <c r="A58" s="215" t="s">
        <v>14</v>
      </c>
      <c r="C58" s="261"/>
      <c r="D58" s="265">
        <f>SUM(D53:D57)</f>
        <v>315900</v>
      </c>
      <c r="E58" s="266"/>
      <c r="F58" s="265">
        <f>SUM(F53:F57)</f>
        <v>387716</v>
      </c>
      <c r="G58" s="53"/>
      <c r="H58" s="265">
        <f>SUM(H53:H57)</f>
        <v>128144</v>
      </c>
      <c r="I58" s="266"/>
      <c r="J58" s="265">
        <f>SUM(J53:J57)</f>
        <v>125171</v>
      </c>
    </row>
    <row r="59" spans="1:12" ht="21" customHeight="1" x14ac:dyDescent="0.45">
      <c r="A59" s="215" t="s">
        <v>15</v>
      </c>
      <c r="C59" s="261"/>
      <c r="D59" s="267">
        <f>SUM(D50+D58)</f>
        <v>9122338</v>
      </c>
      <c r="E59" s="266"/>
      <c r="F59" s="267">
        <f>SUM(F50+F58)</f>
        <v>10031805</v>
      </c>
      <c r="G59" s="53"/>
      <c r="H59" s="272">
        <f>SUM(H50+H58)</f>
        <v>14286126</v>
      </c>
      <c r="I59" s="267"/>
      <c r="J59" s="272">
        <f>SUM(J50+J58)</f>
        <v>14624350</v>
      </c>
    </row>
    <row r="60" spans="1:12" ht="4.5" customHeight="1" x14ac:dyDescent="0.45">
      <c r="D60" s="273"/>
      <c r="E60" s="269"/>
      <c r="F60" s="273"/>
      <c r="G60" s="53"/>
      <c r="H60" s="259"/>
      <c r="I60" s="259"/>
      <c r="J60" s="259"/>
    </row>
    <row r="61" spans="1:12" ht="21" customHeight="1" x14ac:dyDescent="0.45">
      <c r="A61" s="213" t="s">
        <v>16</v>
      </c>
      <c r="D61" s="53"/>
      <c r="E61" s="53"/>
      <c r="F61" s="53"/>
      <c r="G61" s="53"/>
      <c r="H61" s="269"/>
      <c r="I61" s="269"/>
      <c r="J61" s="269"/>
    </row>
    <row r="62" spans="1:12" ht="21" customHeight="1" x14ac:dyDescent="0.45">
      <c r="A62" s="63" t="s">
        <v>17</v>
      </c>
      <c r="D62" s="263"/>
      <c r="E62" s="263"/>
      <c r="F62" s="263"/>
      <c r="G62" s="53"/>
      <c r="H62" s="53"/>
      <c r="I62" s="53"/>
      <c r="J62" s="53"/>
    </row>
    <row r="63" spans="1:12" ht="21" customHeight="1" thickBot="1" x14ac:dyDescent="0.5">
      <c r="A63" s="53" t="s">
        <v>38</v>
      </c>
      <c r="D63" s="274">
        <v>3942847</v>
      </c>
      <c r="E63" s="263"/>
      <c r="F63" s="274">
        <v>3942847</v>
      </c>
      <c r="G63" s="53"/>
      <c r="H63" s="274">
        <v>3942847</v>
      </c>
      <c r="I63" s="263"/>
      <c r="J63" s="274">
        <v>3942847</v>
      </c>
    </row>
    <row r="64" spans="1:12" ht="21" customHeight="1" thickTop="1" x14ac:dyDescent="0.45">
      <c r="A64" s="63" t="s">
        <v>39</v>
      </c>
      <c r="D64" s="275">
        <v>3942847</v>
      </c>
      <c r="E64" s="263"/>
      <c r="F64" s="275">
        <v>3942847</v>
      </c>
      <c r="G64" s="53"/>
      <c r="H64" s="259">
        <v>3942847</v>
      </c>
      <c r="I64" s="263"/>
      <c r="J64" s="259">
        <v>3942847</v>
      </c>
    </row>
    <row r="65" spans="1:11" ht="21" customHeight="1" x14ac:dyDescent="0.45">
      <c r="A65" s="276" t="s">
        <v>76</v>
      </c>
      <c r="D65" s="277"/>
      <c r="E65" s="259"/>
      <c r="F65" s="277"/>
      <c r="G65" s="53"/>
      <c r="H65" s="53"/>
      <c r="I65" s="53"/>
      <c r="J65" s="53"/>
    </row>
    <row r="66" spans="1:11" ht="21" customHeight="1" x14ac:dyDescent="0.45">
      <c r="A66" s="276" t="s">
        <v>77</v>
      </c>
      <c r="D66" s="275">
        <v>125376</v>
      </c>
      <c r="E66" s="259"/>
      <c r="F66" s="275">
        <v>125376</v>
      </c>
      <c r="G66" s="53"/>
      <c r="H66" s="258">
        <v>125376</v>
      </c>
      <c r="I66" s="53"/>
      <c r="J66" s="258">
        <v>125376</v>
      </c>
    </row>
    <row r="67" spans="1:11" ht="21" customHeight="1" x14ac:dyDescent="0.45">
      <c r="A67" s="278" t="s">
        <v>148</v>
      </c>
      <c r="D67" s="279">
        <v>21261</v>
      </c>
      <c r="E67" s="118"/>
      <c r="F67" s="279">
        <v>21261</v>
      </c>
      <c r="G67" s="53"/>
      <c r="H67" s="251">
        <v>0</v>
      </c>
      <c r="I67" s="53"/>
      <c r="J67" s="251">
        <v>0</v>
      </c>
    </row>
    <row r="68" spans="1:11" ht="22.5" customHeight="1" x14ac:dyDescent="0.45">
      <c r="A68" s="63" t="s">
        <v>58</v>
      </c>
      <c r="D68" s="275"/>
      <c r="E68" s="263"/>
      <c r="F68" s="275"/>
      <c r="G68" s="53"/>
      <c r="H68" s="53"/>
      <c r="I68" s="53"/>
      <c r="J68" s="53"/>
    </row>
    <row r="69" spans="1:11" ht="21" customHeight="1" x14ac:dyDescent="0.45">
      <c r="A69" s="63" t="s">
        <v>124</v>
      </c>
      <c r="D69" s="275"/>
      <c r="E69" s="263"/>
      <c r="F69" s="275"/>
      <c r="G69" s="53"/>
      <c r="H69" s="53"/>
      <c r="I69" s="53"/>
      <c r="J69" s="53"/>
    </row>
    <row r="70" spans="1:11" ht="21" customHeight="1" x14ac:dyDescent="0.45">
      <c r="A70" s="280" t="s">
        <v>125</v>
      </c>
      <c r="D70" s="275">
        <v>394285</v>
      </c>
      <c r="E70" s="275"/>
      <c r="F70" s="275">
        <v>394285</v>
      </c>
      <c r="G70" s="53"/>
      <c r="H70" s="258">
        <v>394285</v>
      </c>
      <c r="I70" s="258"/>
      <c r="J70" s="258">
        <v>394285</v>
      </c>
    </row>
    <row r="71" spans="1:11" ht="21" customHeight="1" x14ac:dyDescent="0.45">
      <c r="A71" s="63" t="s">
        <v>126</v>
      </c>
      <c r="D71" s="49">
        <f>'SH-9-10'!K49</f>
        <v>12110866</v>
      </c>
      <c r="E71" s="49"/>
      <c r="F71" s="49">
        <v>12043173</v>
      </c>
      <c r="G71" s="53"/>
      <c r="H71" s="49">
        <f>'SH-11-12'!J47</f>
        <v>6349437</v>
      </c>
      <c r="I71" s="258"/>
      <c r="J71" s="49">
        <v>6815673</v>
      </c>
      <c r="K71" s="112"/>
    </row>
    <row r="72" spans="1:11" ht="21" customHeight="1" x14ac:dyDescent="0.45">
      <c r="A72" s="119" t="s">
        <v>114</v>
      </c>
      <c r="D72" s="281">
        <f>'SH-9-10'!Q49</f>
        <v>-45403</v>
      </c>
      <c r="E72" s="49"/>
      <c r="F72" s="281">
        <v>-43842</v>
      </c>
      <c r="G72" s="53"/>
      <c r="H72" s="219">
        <v>0</v>
      </c>
      <c r="I72" s="223"/>
      <c r="J72" s="282">
        <v>33</v>
      </c>
      <c r="K72" s="283"/>
    </row>
    <row r="73" spans="1:11" ht="21" customHeight="1" x14ac:dyDescent="0.45">
      <c r="A73" s="163" t="s">
        <v>98</v>
      </c>
      <c r="D73" s="284">
        <f>SUM(D64:D72)</f>
        <v>16549232</v>
      </c>
      <c r="E73" s="267"/>
      <c r="F73" s="284">
        <f>SUM(F64:F72)</f>
        <v>16483100</v>
      </c>
      <c r="G73" s="53"/>
      <c r="H73" s="284">
        <f>SUM(H64:H72)</f>
        <v>10811945</v>
      </c>
      <c r="I73" s="215"/>
      <c r="J73" s="284">
        <f>SUM(J64:J72)</f>
        <v>11278214</v>
      </c>
    </row>
    <row r="74" spans="1:11" ht="21" customHeight="1" x14ac:dyDescent="0.45">
      <c r="A74" s="177" t="s">
        <v>81</v>
      </c>
      <c r="D74" s="49">
        <v>980650</v>
      </c>
      <c r="E74" s="263"/>
      <c r="F74" s="49">
        <v>1038837</v>
      </c>
      <c r="G74" s="53"/>
      <c r="H74" s="50">
        <v>0</v>
      </c>
      <c r="I74" s="53"/>
      <c r="J74" s="50">
        <v>0</v>
      </c>
    </row>
    <row r="75" spans="1:11" ht="21" customHeight="1" x14ac:dyDescent="0.45">
      <c r="A75" s="215" t="s">
        <v>18</v>
      </c>
      <c r="D75" s="285">
        <f>SUM(D73:D74)</f>
        <v>17529882</v>
      </c>
      <c r="E75" s="263"/>
      <c r="F75" s="285">
        <f>SUM(F73:F74)</f>
        <v>17521937</v>
      </c>
      <c r="G75" s="53"/>
      <c r="H75" s="51">
        <f>SUM(H73:H74)</f>
        <v>10811945</v>
      </c>
      <c r="I75" s="53"/>
      <c r="J75" s="51">
        <f>SUM(J73:J74)</f>
        <v>11278214</v>
      </c>
    </row>
    <row r="76" spans="1:11" ht="8.25" customHeight="1" x14ac:dyDescent="0.45">
      <c r="A76" s="215"/>
      <c r="D76" s="286"/>
      <c r="E76" s="263"/>
      <c r="F76" s="286"/>
      <c r="G76" s="53"/>
      <c r="H76" s="286"/>
      <c r="I76" s="53"/>
      <c r="J76" s="286"/>
    </row>
    <row r="77" spans="1:11" ht="22.5" customHeight="1" thickBot="1" x14ac:dyDescent="0.5">
      <c r="A77" s="215" t="s">
        <v>19</v>
      </c>
      <c r="D77" s="287">
        <f>SUM(D59+D75)</f>
        <v>26652220</v>
      </c>
      <c r="E77" s="263"/>
      <c r="F77" s="287">
        <f>SUM(F59+F75)</f>
        <v>27553742</v>
      </c>
      <c r="G77" s="53"/>
      <c r="H77" s="52">
        <f>SUM(H75+H59)</f>
        <v>25098071</v>
      </c>
      <c r="I77" s="53"/>
      <c r="J77" s="52">
        <f>SUM(J75+J59)</f>
        <v>25902564</v>
      </c>
    </row>
    <row r="78" spans="1:11" ht="22.5" customHeight="1" thickTop="1" x14ac:dyDescent="0.45">
      <c r="A78" s="215"/>
      <c r="E78" s="263"/>
      <c r="F78" s="284"/>
      <c r="G78" s="53"/>
      <c r="H78" s="284"/>
      <c r="I78" s="53"/>
      <c r="J78" s="74"/>
    </row>
    <row r="79" spans="1:11" s="125" customFormat="1" x14ac:dyDescent="0.45">
      <c r="B79" s="288"/>
      <c r="C79" s="53"/>
      <c r="D79" s="124">
        <f>D77-D32</f>
        <v>0</v>
      </c>
      <c r="E79" s="124"/>
      <c r="F79" s="124">
        <f>F77-F32</f>
        <v>0</v>
      </c>
      <c r="G79" s="124"/>
      <c r="H79" s="53"/>
      <c r="I79" s="124"/>
      <c r="J79" s="124">
        <f>J77-J32</f>
        <v>0</v>
      </c>
    </row>
    <row r="80" spans="1:11" ht="22.5" customHeight="1" x14ac:dyDescent="0.45">
      <c r="D80" s="289">
        <f>D77-D32</f>
        <v>0</v>
      </c>
      <c r="E80" s="129">
        <f t="shared" ref="E80:J80" si="0">E77-E32</f>
        <v>0</v>
      </c>
      <c r="F80" s="129">
        <f t="shared" si="0"/>
        <v>0</v>
      </c>
      <c r="G80" s="129">
        <f t="shared" si="0"/>
        <v>0</v>
      </c>
      <c r="H80" s="129">
        <f t="shared" si="0"/>
        <v>0</v>
      </c>
      <c r="I80" s="129">
        <f t="shared" si="0"/>
        <v>0</v>
      </c>
      <c r="J80" s="129">
        <f t="shared" si="0"/>
        <v>0</v>
      </c>
    </row>
  </sheetData>
  <mergeCells count="4">
    <mergeCell ref="D8:J8"/>
    <mergeCell ref="D4:F4"/>
    <mergeCell ref="H4:J4"/>
    <mergeCell ref="D37:F37"/>
  </mergeCells>
  <pageMargins left="0.8" right="0.8" top="0.48" bottom="0.5" header="0.5" footer="0.5"/>
  <pageSetup paperSize="9" scale="84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view="pageBreakPreview" topLeftCell="A81" zoomScale="90" zoomScaleNormal="100" zoomScaleSheetLayoutView="90" workbookViewId="0">
      <selection activeCell="A97" sqref="A97"/>
    </sheetView>
  </sheetViews>
  <sheetFormatPr defaultRowHeight="22.5" customHeight="1" x14ac:dyDescent="0.45"/>
  <cols>
    <col min="1" max="1" width="43.85546875" style="66" customWidth="1"/>
    <col min="2" max="2" width="8.140625" style="66" customWidth="1"/>
    <col min="3" max="3" width="1.140625" style="66" customWidth="1"/>
    <col min="4" max="4" width="12.42578125" style="66" customWidth="1"/>
    <col min="5" max="5" width="1.140625" style="66" customWidth="1"/>
    <col min="6" max="6" width="12.42578125" style="66" customWidth="1"/>
    <col min="7" max="7" width="1.140625" style="66" customWidth="1"/>
    <col min="8" max="8" width="14.42578125" style="66" customWidth="1"/>
    <col min="9" max="9" width="1.140625" style="66" customWidth="1"/>
    <col min="10" max="10" width="14" style="66" customWidth="1"/>
    <col min="11" max="11" width="9.140625" style="66"/>
    <col min="12" max="12" width="9" style="66" customWidth="1"/>
    <col min="13" max="13" width="9.42578125" style="66" bestFit="1" customWidth="1"/>
    <col min="14" max="256" width="9.140625" style="66"/>
    <col min="257" max="257" width="42.28515625" style="66" customWidth="1"/>
    <col min="258" max="258" width="8.140625" style="66" customWidth="1"/>
    <col min="259" max="259" width="1.140625" style="66" customWidth="1"/>
    <col min="260" max="260" width="12.42578125" style="66" customWidth="1"/>
    <col min="261" max="261" width="1.140625" style="66" customWidth="1"/>
    <col min="262" max="262" width="12.42578125" style="66" customWidth="1"/>
    <col min="263" max="263" width="1.140625" style="66" customWidth="1"/>
    <col min="264" max="264" width="12.42578125" style="66" customWidth="1"/>
    <col min="265" max="265" width="1.140625" style="66" customWidth="1"/>
    <col min="266" max="266" width="14" style="66" customWidth="1"/>
    <col min="267" max="267" width="9.140625" style="66"/>
    <col min="268" max="268" width="9" style="66" customWidth="1"/>
    <col min="269" max="512" width="9.140625" style="66"/>
    <col min="513" max="513" width="42.28515625" style="66" customWidth="1"/>
    <col min="514" max="514" width="8.140625" style="66" customWidth="1"/>
    <col min="515" max="515" width="1.140625" style="66" customWidth="1"/>
    <col min="516" max="516" width="12.42578125" style="66" customWidth="1"/>
    <col min="517" max="517" width="1.140625" style="66" customWidth="1"/>
    <col min="518" max="518" width="12.42578125" style="66" customWidth="1"/>
    <col min="519" max="519" width="1.140625" style="66" customWidth="1"/>
    <col min="520" max="520" width="12.42578125" style="66" customWidth="1"/>
    <col min="521" max="521" width="1.140625" style="66" customWidth="1"/>
    <col min="522" max="522" width="14" style="66" customWidth="1"/>
    <col min="523" max="523" width="9.140625" style="66"/>
    <col min="524" max="524" width="9" style="66" customWidth="1"/>
    <col min="525" max="768" width="9.140625" style="66"/>
    <col min="769" max="769" width="42.28515625" style="66" customWidth="1"/>
    <col min="770" max="770" width="8.140625" style="66" customWidth="1"/>
    <col min="771" max="771" width="1.140625" style="66" customWidth="1"/>
    <col min="772" max="772" width="12.42578125" style="66" customWidth="1"/>
    <col min="773" max="773" width="1.140625" style="66" customWidth="1"/>
    <col min="774" max="774" width="12.42578125" style="66" customWidth="1"/>
    <col min="775" max="775" width="1.140625" style="66" customWidth="1"/>
    <col min="776" max="776" width="12.42578125" style="66" customWidth="1"/>
    <col min="777" max="777" width="1.140625" style="66" customWidth="1"/>
    <col min="778" max="778" width="14" style="66" customWidth="1"/>
    <col min="779" max="779" width="9.140625" style="66"/>
    <col min="780" max="780" width="9" style="66" customWidth="1"/>
    <col min="781" max="1024" width="9.140625" style="66"/>
    <col min="1025" max="1025" width="42.28515625" style="66" customWidth="1"/>
    <col min="1026" max="1026" width="8.140625" style="66" customWidth="1"/>
    <col min="1027" max="1027" width="1.140625" style="66" customWidth="1"/>
    <col min="1028" max="1028" width="12.42578125" style="66" customWidth="1"/>
    <col min="1029" max="1029" width="1.140625" style="66" customWidth="1"/>
    <col min="1030" max="1030" width="12.42578125" style="66" customWidth="1"/>
    <col min="1031" max="1031" width="1.140625" style="66" customWidth="1"/>
    <col min="1032" max="1032" width="12.42578125" style="66" customWidth="1"/>
    <col min="1033" max="1033" width="1.140625" style="66" customWidth="1"/>
    <col min="1034" max="1034" width="14" style="66" customWidth="1"/>
    <col min="1035" max="1035" width="9.140625" style="66"/>
    <col min="1036" max="1036" width="9" style="66" customWidth="1"/>
    <col min="1037" max="1280" width="9.140625" style="66"/>
    <col min="1281" max="1281" width="42.28515625" style="66" customWidth="1"/>
    <col min="1282" max="1282" width="8.140625" style="66" customWidth="1"/>
    <col min="1283" max="1283" width="1.140625" style="66" customWidth="1"/>
    <col min="1284" max="1284" width="12.42578125" style="66" customWidth="1"/>
    <col min="1285" max="1285" width="1.140625" style="66" customWidth="1"/>
    <col min="1286" max="1286" width="12.42578125" style="66" customWidth="1"/>
    <col min="1287" max="1287" width="1.140625" style="66" customWidth="1"/>
    <col min="1288" max="1288" width="12.42578125" style="66" customWidth="1"/>
    <col min="1289" max="1289" width="1.140625" style="66" customWidth="1"/>
    <col min="1290" max="1290" width="14" style="66" customWidth="1"/>
    <col min="1291" max="1291" width="9.140625" style="66"/>
    <col min="1292" max="1292" width="9" style="66" customWidth="1"/>
    <col min="1293" max="1536" width="9.140625" style="66"/>
    <col min="1537" max="1537" width="42.28515625" style="66" customWidth="1"/>
    <col min="1538" max="1538" width="8.140625" style="66" customWidth="1"/>
    <col min="1539" max="1539" width="1.140625" style="66" customWidth="1"/>
    <col min="1540" max="1540" width="12.42578125" style="66" customWidth="1"/>
    <col min="1541" max="1541" width="1.140625" style="66" customWidth="1"/>
    <col min="1542" max="1542" width="12.42578125" style="66" customWidth="1"/>
    <col min="1543" max="1543" width="1.140625" style="66" customWidth="1"/>
    <col min="1544" max="1544" width="12.42578125" style="66" customWidth="1"/>
    <col min="1545" max="1545" width="1.140625" style="66" customWidth="1"/>
    <col min="1546" max="1546" width="14" style="66" customWidth="1"/>
    <col min="1547" max="1547" width="9.140625" style="66"/>
    <col min="1548" max="1548" width="9" style="66" customWidth="1"/>
    <col min="1549" max="1792" width="9.140625" style="66"/>
    <col min="1793" max="1793" width="42.28515625" style="66" customWidth="1"/>
    <col min="1794" max="1794" width="8.140625" style="66" customWidth="1"/>
    <col min="1795" max="1795" width="1.140625" style="66" customWidth="1"/>
    <col min="1796" max="1796" width="12.42578125" style="66" customWidth="1"/>
    <col min="1797" max="1797" width="1.140625" style="66" customWidth="1"/>
    <col min="1798" max="1798" width="12.42578125" style="66" customWidth="1"/>
    <col min="1799" max="1799" width="1.140625" style="66" customWidth="1"/>
    <col min="1800" max="1800" width="12.42578125" style="66" customWidth="1"/>
    <col min="1801" max="1801" width="1.140625" style="66" customWidth="1"/>
    <col min="1802" max="1802" width="14" style="66" customWidth="1"/>
    <col min="1803" max="1803" width="9.140625" style="66"/>
    <col min="1804" max="1804" width="9" style="66" customWidth="1"/>
    <col min="1805" max="2048" width="9.140625" style="66"/>
    <col min="2049" max="2049" width="42.28515625" style="66" customWidth="1"/>
    <col min="2050" max="2050" width="8.140625" style="66" customWidth="1"/>
    <col min="2051" max="2051" width="1.140625" style="66" customWidth="1"/>
    <col min="2052" max="2052" width="12.42578125" style="66" customWidth="1"/>
    <col min="2053" max="2053" width="1.140625" style="66" customWidth="1"/>
    <col min="2054" max="2054" width="12.42578125" style="66" customWidth="1"/>
    <col min="2055" max="2055" width="1.140625" style="66" customWidth="1"/>
    <col min="2056" max="2056" width="12.42578125" style="66" customWidth="1"/>
    <col min="2057" max="2057" width="1.140625" style="66" customWidth="1"/>
    <col min="2058" max="2058" width="14" style="66" customWidth="1"/>
    <col min="2059" max="2059" width="9.140625" style="66"/>
    <col min="2060" max="2060" width="9" style="66" customWidth="1"/>
    <col min="2061" max="2304" width="9.140625" style="66"/>
    <col min="2305" max="2305" width="42.28515625" style="66" customWidth="1"/>
    <col min="2306" max="2306" width="8.140625" style="66" customWidth="1"/>
    <col min="2307" max="2307" width="1.140625" style="66" customWidth="1"/>
    <col min="2308" max="2308" width="12.42578125" style="66" customWidth="1"/>
    <col min="2309" max="2309" width="1.140625" style="66" customWidth="1"/>
    <col min="2310" max="2310" width="12.42578125" style="66" customWidth="1"/>
    <col min="2311" max="2311" width="1.140625" style="66" customWidth="1"/>
    <col min="2312" max="2312" width="12.42578125" style="66" customWidth="1"/>
    <col min="2313" max="2313" width="1.140625" style="66" customWidth="1"/>
    <col min="2314" max="2314" width="14" style="66" customWidth="1"/>
    <col min="2315" max="2315" width="9.140625" style="66"/>
    <col min="2316" max="2316" width="9" style="66" customWidth="1"/>
    <col min="2317" max="2560" width="9.140625" style="66"/>
    <col min="2561" max="2561" width="42.28515625" style="66" customWidth="1"/>
    <col min="2562" max="2562" width="8.140625" style="66" customWidth="1"/>
    <col min="2563" max="2563" width="1.140625" style="66" customWidth="1"/>
    <col min="2564" max="2564" width="12.42578125" style="66" customWidth="1"/>
    <col min="2565" max="2565" width="1.140625" style="66" customWidth="1"/>
    <col min="2566" max="2566" width="12.42578125" style="66" customWidth="1"/>
    <col min="2567" max="2567" width="1.140625" style="66" customWidth="1"/>
    <col min="2568" max="2568" width="12.42578125" style="66" customWidth="1"/>
    <col min="2569" max="2569" width="1.140625" style="66" customWidth="1"/>
    <col min="2570" max="2570" width="14" style="66" customWidth="1"/>
    <col min="2571" max="2571" width="9.140625" style="66"/>
    <col min="2572" max="2572" width="9" style="66" customWidth="1"/>
    <col min="2573" max="2816" width="9.140625" style="66"/>
    <col min="2817" max="2817" width="42.28515625" style="66" customWidth="1"/>
    <col min="2818" max="2818" width="8.140625" style="66" customWidth="1"/>
    <col min="2819" max="2819" width="1.140625" style="66" customWidth="1"/>
    <col min="2820" max="2820" width="12.42578125" style="66" customWidth="1"/>
    <col min="2821" max="2821" width="1.140625" style="66" customWidth="1"/>
    <col min="2822" max="2822" width="12.42578125" style="66" customWidth="1"/>
    <col min="2823" max="2823" width="1.140625" style="66" customWidth="1"/>
    <col min="2824" max="2824" width="12.42578125" style="66" customWidth="1"/>
    <col min="2825" max="2825" width="1.140625" style="66" customWidth="1"/>
    <col min="2826" max="2826" width="14" style="66" customWidth="1"/>
    <col min="2827" max="2827" width="9.140625" style="66"/>
    <col min="2828" max="2828" width="9" style="66" customWidth="1"/>
    <col min="2829" max="3072" width="9.140625" style="66"/>
    <col min="3073" max="3073" width="42.28515625" style="66" customWidth="1"/>
    <col min="3074" max="3074" width="8.140625" style="66" customWidth="1"/>
    <col min="3075" max="3075" width="1.140625" style="66" customWidth="1"/>
    <col min="3076" max="3076" width="12.42578125" style="66" customWidth="1"/>
    <col min="3077" max="3077" width="1.140625" style="66" customWidth="1"/>
    <col min="3078" max="3078" width="12.42578125" style="66" customWidth="1"/>
    <col min="3079" max="3079" width="1.140625" style="66" customWidth="1"/>
    <col min="3080" max="3080" width="12.42578125" style="66" customWidth="1"/>
    <col min="3081" max="3081" width="1.140625" style="66" customWidth="1"/>
    <col min="3082" max="3082" width="14" style="66" customWidth="1"/>
    <col min="3083" max="3083" width="9.140625" style="66"/>
    <col min="3084" max="3084" width="9" style="66" customWidth="1"/>
    <col min="3085" max="3328" width="9.140625" style="66"/>
    <col min="3329" max="3329" width="42.28515625" style="66" customWidth="1"/>
    <col min="3330" max="3330" width="8.140625" style="66" customWidth="1"/>
    <col min="3331" max="3331" width="1.140625" style="66" customWidth="1"/>
    <col min="3332" max="3332" width="12.42578125" style="66" customWidth="1"/>
    <col min="3333" max="3333" width="1.140625" style="66" customWidth="1"/>
    <col min="3334" max="3334" width="12.42578125" style="66" customWidth="1"/>
    <col min="3335" max="3335" width="1.140625" style="66" customWidth="1"/>
    <col min="3336" max="3336" width="12.42578125" style="66" customWidth="1"/>
    <col min="3337" max="3337" width="1.140625" style="66" customWidth="1"/>
    <col min="3338" max="3338" width="14" style="66" customWidth="1"/>
    <col min="3339" max="3339" width="9.140625" style="66"/>
    <col min="3340" max="3340" width="9" style="66" customWidth="1"/>
    <col min="3341" max="3584" width="9.140625" style="66"/>
    <col min="3585" max="3585" width="42.28515625" style="66" customWidth="1"/>
    <col min="3586" max="3586" width="8.140625" style="66" customWidth="1"/>
    <col min="3587" max="3587" width="1.140625" style="66" customWidth="1"/>
    <col min="3588" max="3588" width="12.42578125" style="66" customWidth="1"/>
    <col min="3589" max="3589" width="1.140625" style="66" customWidth="1"/>
    <col min="3590" max="3590" width="12.42578125" style="66" customWidth="1"/>
    <col min="3591" max="3591" width="1.140625" style="66" customWidth="1"/>
    <col min="3592" max="3592" width="12.42578125" style="66" customWidth="1"/>
    <col min="3593" max="3593" width="1.140625" style="66" customWidth="1"/>
    <col min="3594" max="3594" width="14" style="66" customWidth="1"/>
    <col min="3595" max="3595" width="9.140625" style="66"/>
    <col min="3596" max="3596" width="9" style="66" customWidth="1"/>
    <col min="3597" max="3840" width="9.140625" style="66"/>
    <col min="3841" max="3841" width="42.28515625" style="66" customWidth="1"/>
    <col min="3842" max="3842" width="8.140625" style="66" customWidth="1"/>
    <col min="3843" max="3843" width="1.140625" style="66" customWidth="1"/>
    <col min="3844" max="3844" width="12.42578125" style="66" customWidth="1"/>
    <col min="3845" max="3845" width="1.140625" style="66" customWidth="1"/>
    <col min="3846" max="3846" width="12.42578125" style="66" customWidth="1"/>
    <col min="3847" max="3847" width="1.140625" style="66" customWidth="1"/>
    <col min="3848" max="3848" width="12.42578125" style="66" customWidth="1"/>
    <col min="3849" max="3849" width="1.140625" style="66" customWidth="1"/>
    <col min="3850" max="3850" width="14" style="66" customWidth="1"/>
    <col min="3851" max="3851" width="9.140625" style="66"/>
    <col min="3852" max="3852" width="9" style="66" customWidth="1"/>
    <col min="3853" max="4096" width="9.140625" style="66"/>
    <col min="4097" max="4097" width="42.28515625" style="66" customWidth="1"/>
    <col min="4098" max="4098" width="8.140625" style="66" customWidth="1"/>
    <col min="4099" max="4099" width="1.140625" style="66" customWidth="1"/>
    <col min="4100" max="4100" width="12.42578125" style="66" customWidth="1"/>
    <col min="4101" max="4101" width="1.140625" style="66" customWidth="1"/>
    <col min="4102" max="4102" width="12.42578125" style="66" customWidth="1"/>
    <col min="4103" max="4103" width="1.140625" style="66" customWidth="1"/>
    <col min="4104" max="4104" width="12.42578125" style="66" customWidth="1"/>
    <col min="4105" max="4105" width="1.140625" style="66" customWidth="1"/>
    <col min="4106" max="4106" width="14" style="66" customWidth="1"/>
    <col min="4107" max="4107" width="9.140625" style="66"/>
    <col min="4108" max="4108" width="9" style="66" customWidth="1"/>
    <col min="4109" max="4352" width="9.140625" style="66"/>
    <col min="4353" max="4353" width="42.28515625" style="66" customWidth="1"/>
    <col min="4354" max="4354" width="8.140625" style="66" customWidth="1"/>
    <col min="4355" max="4355" width="1.140625" style="66" customWidth="1"/>
    <col min="4356" max="4356" width="12.42578125" style="66" customWidth="1"/>
    <col min="4357" max="4357" width="1.140625" style="66" customWidth="1"/>
    <col min="4358" max="4358" width="12.42578125" style="66" customWidth="1"/>
    <col min="4359" max="4359" width="1.140625" style="66" customWidth="1"/>
    <col min="4360" max="4360" width="12.42578125" style="66" customWidth="1"/>
    <col min="4361" max="4361" width="1.140625" style="66" customWidth="1"/>
    <col min="4362" max="4362" width="14" style="66" customWidth="1"/>
    <col min="4363" max="4363" width="9.140625" style="66"/>
    <col min="4364" max="4364" width="9" style="66" customWidth="1"/>
    <col min="4365" max="4608" width="9.140625" style="66"/>
    <col min="4609" max="4609" width="42.28515625" style="66" customWidth="1"/>
    <col min="4610" max="4610" width="8.140625" style="66" customWidth="1"/>
    <col min="4611" max="4611" width="1.140625" style="66" customWidth="1"/>
    <col min="4612" max="4612" width="12.42578125" style="66" customWidth="1"/>
    <col min="4613" max="4613" width="1.140625" style="66" customWidth="1"/>
    <col min="4614" max="4614" width="12.42578125" style="66" customWidth="1"/>
    <col min="4615" max="4615" width="1.140625" style="66" customWidth="1"/>
    <col min="4616" max="4616" width="12.42578125" style="66" customWidth="1"/>
    <col min="4617" max="4617" width="1.140625" style="66" customWidth="1"/>
    <col min="4618" max="4618" width="14" style="66" customWidth="1"/>
    <col min="4619" max="4619" width="9.140625" style="66"/>
    <col min="4620" max="4620" width="9" style="66" customWidth="1"/>
    <col min="4621" max="4864" width="9.140625" style="66"/>
    <col min="4865" max="4865" width="42.28515625" style="66" customWidth="1"/>
    <col min="4866" max="4866" width="8.140625" style="66" customWidth="1"/>
    <col min="4867" max="4867" width="1.140625" style="66" customWidth="1"/>
    <col min="4868" max="4868" width="12.42578125" style="66" customWidth="1"/>
    <col min="4869" max="4869" width="1.140625" style="66" customWidth="1"/>
    <col min="4870" max="4870" width="12.42578125" style="66" customWidth="1"/>
    <col min="4871" max="4871" width="1.140625" style="66" customWidth="1"/>
    <col min="4872" max="4872" width="12.42578125" style="66" customWidth="1"/>
    <col min="4873" max="4873" width="1.140625" style="66" customWidth="1"/>
    <col min="4874" max="4874" width="14" style="66" customWidth="1"/>
    <col min="4875" max="4875" width="9.140625" style="66"/>
    <col min="4876" max="4876" width="9" style="66" customWidth="1"/>
    <col min="4877" max="5120" width="9.140625" style="66"/>
    <col min="5121" max="5121" width="42.28515625" style="66" customWidth="1"/>
    <col min="5122" max="5122" width="8.140625" style="66" customWidth="1"/>
    <col min="5123" max="5123" width="1.140625" style="66" customWidth="1"/>
    <col min="5124" max="5124" width="12.42578125" style="66" customWidth="1"/>
    <col min="5125" max="5125" width="1.140625" style="66" customWidth="1"/>
    <col min="5126" max="5126" width="12.42578125" style="66" customWidth="1"/>
    <col min="5127" max="5127" width="1.140625" style="66" customWidth="1"/>
    <col min="5128" max="5128" width="12.42578125" style="66" customWidth="1"/>
    <col min="5129" max="5129" width="1.140625" style="66" customWidth="1"/>
    <col min="5130" max="5130" width="14" style="66" customWidth="1"/>
    <col min="5131" max="5131" width="9.140625" style="66"/>
    <col min="5132" max="5132" width="9" style="66" customWidth="1"/>
    <col min="5133" max="5376" width="9.140625" style="66"/>
    <col min="5377" max="5377" width="42.28515625" style="66" customWidth="1"/>
    <col min="5378" max="5378" width="8.140625" style="66" customWidth="1"/>
    <col min="5379" max="5379" width="1.140625" style="66" customWidth="1"/>
    <col min="5380" max="5380" width="12.42578125" style="66" customWidth="1"/>
    <col min="5381" max="5381" width="1.140625" style="66" customWidth="1"/>
    <col min="5382" max="5382" width="12.42578125" style="66" customWidth="1"/>
    <col min="5383" max="5383" width="1.140625" style="66" customWidth="1"/>
    <col min="5384" max="5384" width="12.42578125" style="66" customWidth="1"/>
    <col min="5385" max="5385" width="1.140625" style="66" customWidth="1"/>
    <col min="5386" max="5386" width="14" style="66" customWidth="1"/>
    <col min="5387" max="5387" width="9.140625" style="66"/>
    <col min="5388" max="5388" width="9" style="66" customWidth="1"/>
    <col min="5389" max="5632" width="9.140625" style="66"/>
    <col min="5633" max="5633" width="42.28515625" style="66" customWidth="1"/>
    <col min="5634" max="5634" width="8.140625" style="66" customWidth="1"/>
    <col min="5635" max="5635" width="1.140625" style="66" customWidth="1"/>
    <col min="5636" max="5636" width="12.42578125" style="66" customWidth="1"/>
    <col min="5637" max="5637" width="1.140625" style="66" customWidth="1"/>
    <col min="5638" max="5638" width="12.42578125" style="66" customWidth="1"/>
    <col min="5639" max="5639" width="1.140625" style="66" customWidth="1"/>
    <col min="5640" max="5640" width="12.42578125" style="66" customWidth="1"/>
    <col min="5641" max="5641" width="1.140625" style="66" customWidth="1"/>
    <col min="5642" max="5642" width="14" style="66" customWidth="1"/>
    <col min="5643" max="5643" width="9.140625" style="66"/>
    <col min="5644" max="5644" width="9" style="66" customWidth="1"/>
    <col min="5645" max="5888" width="9.140625" style="66"/>
    <col min="5889" max="5889" width="42.28515625" style="66" customWidth="1"/>
    <col min="5890" max="5890" width="8.140625" style="66" customWidth="1"/>
    <col min="5891" max="5891" width="1.140625" style="66" customWidth="1"/>
    <col min="5892" max="5892" width="12.42578125" style="66" customWidth="1"/>
    <col min="5893" max="5893" width="1.140625" style="66" customWidth="1"/>
    <col min="5894" max="5894" width="12.42578125" style="66" customWidth="1"/>
    <col min="5895" max="5895" width="1.140625" style="66" customWidth="1"/>
    <col min="5896" max="5896" width="12.42578125" style="66" customWidth="1"/>
    <col min="5897" max="5897" width="1.140625" style="66" customWidth="1"/>
    <col min="5898" max="5898" width="14" style="66" customWidth="1"/>
    <col min="5899" max="5899" width="9.140625" style="66"/>
    <col min="5900" max="5900" width="9" style="66" customWidth="1"/>
    <col min="5901" max="6144" width="9.140625" style="66"/>
    <col min="6145" max="6145" width="42.28515625" style="66" customWidth="1"/>
    <col min="6146" max="6146" width="8.140625" style="66" customWidth="1"/>
    <col min="6147" max="6147" width="1.140625" style="66" customWidth="1"/>
    <col min="6148" max="6148" width="12.42578125" style="66" customWidth="1"/>
    <col min="6149" max="6149" width="1.140625" style="66" customWidth="1"/>
    <col min="6150" max="6150" width="12.42578125" style="66" customWidth="1"/>
    <col min="6151" max="6151" width="1.140625" style="66" customWidth="1"/>
    <col min="6152" max="6152" width="12.42578125" style="66" customWidth="1"/>
    <col min="6153" max="6153" width="1.140625" style="66" customWidth="1"/>
    <col min="6154" max="6154" width="14" style="66" customWidth="1"/>
    <col min="6155" max="6155" width="9.140625" style="66"/>
    <col min="6156" max="6156" width="9" style="66" customWidth="1"/>
    <col min="6157" max="6400" width="9.140625" style="66"/>
    <col min="6401" max="6401" width="42.28515625" style="66" customWidth="1"/>
    <col min="6402" max="6402" width="8.140625" style="66" customWidth="1"/>
    <col min="6403" max="6403" width="1.140625" style="66" customWidth="1"/>
    <col min="6404" max="6404" width="12.42578125" style="66" customWidth="1"/>
    <col min="6405" max="6405" width="1.140625" style="66" customWidth="1"/>
    <col min="6406" max="6406" width="12.42578125" style="66" customWidth="1"/>
    <col min="6407" max="6407" width="1.140625" style="66" customWidth="1"/>
    <col min="6408" max="6408" width="12.42578125" style="66" customWidth="1"/>
    <col min="6409" max="6409" width="1.140625" style="66" customWidth="1"/>
    <col min="6410" max="6410" width="14" style="66" customWidth="1"/>
    <col min="6411" max="6411" width="9.140625" style="66"/>
    <col min="6412" max="6412" width="9" style="66" customWidth="1"/>
    <col min="6413" max="6656" width="9.140625" style="66"/>
    <col min="6657" max="6657" width="42.28515625" style="66" customWidth="1"/>
    <col min="6658" max="6658" width="8.140625" style="66" customWidth="1"/>
    <col min="6659" max="6659" width="1.140625" style="66" customWidth="1"/>
    <col min="6660" max="6660" width="12.42578125" style="66" customWidth="1"/>
    <col min="6661" max="6661" width="1.140625" style="66" customWidth="1"/>
    <col min="6662" max="6662" width="12.42578125" style="66" customWidth="1"/>
    <col min="6663" max="6663" width="1.140625" style="66" customWidth="1"/>
    <col min="6664" max="6664" width="12.42578125" style="66" customWidth="1"/>
    <col min="6665" max="6665" width="1.140625" style="66" customWidth="1"/>
    <col min="6666" max="6666" width="14" style="66" customWidth="1"/>
    <col min="6667" max="6667" width="9.140625" style="66"/>
    <col min="6668" max="6668" width="9" style="66" customWidth="1"/>
    <col min="6669" max="6912" width="9.140625" style="66"/>
    <col min="6913" max="6913" width="42.28515625" style="66" customWidth="1"/>
    <col min="6914" max="6914" width="8.140625" style="66" customWidth="1"/>
    <col min="6915" max="6915" width="1.140625" style="66" customWidth="1"/>
    <col min="6916" max="6916" width="12.42578125" style="66" customWidth="1"/>
    <col min="6917" max="6917" width="1.140625" style="66" customWidth="1"/>
    <col min="6918" max="6918" width="12.42578125" style="66" customWidth="1"/>
    <col min="6919" max="6919" width="1.140625" style="66" customWidth="1"/>
    <col min="6920" max="6920" width="12.42578125" style="66" customWidth="1"/>
    <col min="6921" max="6921" width="1.140625" style="66" customWidth="1"/>
    <col min="6922" max="6922" width="14" style="66" customWidth="1"/>
    <col min="6923" max="6923" width="9.140625" style="66"/>
    <col min="6924" max="6924" width="9" style="66" customWidth="1"/>
    <col min="6925" max="7168" width="9.140625" style="66"/>
    <col min="7169" max="7169" width="42.28515625" style="66" customWidth="1"/>
    <col min="7170" max="7170" width="8.140625" style="66" customWidth="1"/>
    <col min="7171" max="7171" width="1.140625" style="66" customWidth="1"/>
    <col min="7172" max="7172" width="12.42578125" style="66" customWidth="1"/>
    <col min="7173" max="7173" width="1.140625" style="66" customWidth="1"/>
    <col min="7174" max="7174" width="12.42578125" style="66" customWidth="1"/>
    <col min="7175" max="7175" width="1.140625" style="66" customWidth="1"/>
    <col min="7176" max="7176" width="12.42578125" style="66" customWidth="1"/>
    <col min="7177" max="7177" width="1.140625" style="66" customWidth="1"/>
    <col min="7178" max="7178" width="14" style="66" customWidth="1"/>
    <col min="7179" max="7179" width="9.140625" style="66"/>
    <col min="7180" max="7180" width="9" style="66" customWidth="1"/>
    <col min="7181" max="7424" width="9.140625" style="66"/>
    <col min="7425" max="7425" width="42.28515625" style="66" customWidth="1"/>
    <col min="7426" max="7426" width="8.140625" style="66" customWidth="1"/>
    <col min="7427" max="7427" width="1.140625" style="66" customWidth="1"/>
    <col min="7428" max="7428" width="12.42578125" style="66" customWidth="1"/>
    <col min="7429" max="7429" width="1.140625" style="66" customWidth="1"/>
    <col min="7430" max="7430" width="12.42578125" style="66" customWidth="1"/>
    <col min="7431" max="7431" width="1.140625" style="66" customWidth="1"/>
    <col min="7432" max="7432" width="12.42578125" style="66" customWidth="1"/>
    <col min="7433" max="7433" width="1.140625" style="66" customWidth="1"/>
    <col min="7434" max="7434" width="14" style="66" customWidth="1"/>
    <col min="7435" max="7435" width="9.140625" style="66"/>
    <col min="7436" max="7436" width="9" style="66" customWidth="1"/>
    <col min="7437" max="7680" width="9.140625" style="66"/>
    <col min="7681" max="7681" width="42.28515625" style="66" customWidth="1"/>
    <col min="7682" max="7682" width="8.140625" style="66" customWidth="1"/>
    <col min="7683" max="7683" width="1.140625" style="66" customWidth="1"/>
    <col min="7684" max="7684" width="12.42578125" style="66" customWidth="1"/>
    <col min="7685" max="7685" width="1.140625" style="66" customWidth="1"/>
    <col min="7686" max="7686" width="12.42578125" style="66" customWidth="1"/>
    <col min="7687" max="7687" width="1.140625" style="66" customWidth="1"/>
    <col min="7688" max="7688" width="12.42578125" style="66" customWidth="1"/>
    <col min="7689" max="7689" width="1.140625" style="66" customWidth="1"/>
    <col min="7690" max="7690" width="14" style="66" customWidth="1"/>
    <col min="7691" max="7691" width="9.140625" style="66"/>
    <col min="7692" max="7692" width="9" style="66" customWidth="1"/>
    <col min="7693" max="7936" width="9.140625" style="66"/>
    <col min="7937" max="7937" width="42.28515625" style="66" customWidth="1"/>
    <col min="7938" max="7938" width="8.140625" style="66" customWidth="1"/>
    <col min="7939" max="7939" width="1.140625" style="66" customWidth="1"/>
    <col min="7940" max="7940" width="12.42578125" style="66" customWidth="1"/>
    <col min="7941" max="7941" width="1.140625" style="66" customWidth="1"/>
    <col min="7942" max="7942" width="12.42578125" style="66" customWidth="1"/>
    <col min="7943" max="7943" width="1.140625" style="66" customWidth="1"/>
    <col min="7944" max="7944" width="12.42578125" style="66" customWidth="1"/>
    <col min="7945" max="7945" width="1.140625" style="66" customWidth="1"/>
    <col min="7946" max="7946" width="14" style="66" customWidth="1"/>
    <col min="7947" max="7947" width="9.140625" style="66"/>
    <col min="7948" max="7948" width="9" style="66" customWidth="1"/>
    <col min="7949" max="8192" width="9.140625" style="66"/>
    <col min="8193" max="8193" width="42.28515625" style="66" customWidth="1"/>
    <col min="8194" max="8194" width="8.140625" style="66" customWidth="1"/>
    <col min="8195" max="8195" width="1.140625" style="66" customWidth="1"/>
    <col min="8196" max="8196" width="12.42578125" style="66" customWidth="1"/>
    <col min="8197" max="8197" width="1.140625" style="66" customWidth="1"/>
    <col min="8198" max="8198" width="12.42578125" style="66" customWidth="1"/>
    <col min="8199" max="8199" width="1.140625" style="66" customWidth="1"/>
    <col min="8200" max="8200" width="12.42578125" style="66" customWidth="1"/>
    <col min="8201" max="8201" width="1.140625" style="66" customWidth="1"/>
    <col min="8202" max="8202" width="14" style="66" customWidth="1"/>
    <col min="8203" max="8203" width="9.140625" style="66"/>
    <col min="8204" max="8204" width="9" style="66" customWidth="1"/>
    <col min="8205" max="8448" width="9.140625" style="66"/>
    <col min="8449" max="8449" width="42.28515625" style="66" customWidth="1"/>
    <col min="8450" max="8450" width="8.140625" style="66" customWidth="1"/>
    <col min="8451" max="8451" width="1.140625" style="66" customWidth="1"/>
    <col min="8452" max="8452" width="12.42578125" style="66" customWidth="1"/>
    <col min="8453" max="8453" width="1.140625" style="66" customWidth="1"/>
    <col min="8454" max="8454" width="12.42578125" style="66" customWidth="1"/>
    <col min="8455" max="8455" width="1.140625" style="66" customWidth="1"/>
    <col min="8456" max="8456" width="12.42578125" style="66" customWidth="1"/>
    <col min="8457" max="8457" width="1.140625" style="66" customWidth="1"/>
    <col min="8458" max="8458" width="14" style="66" customWidth="1"/>
    <col min="8459" max="8459" width="9.140625" style="66"/>
    <col min="8460" max="8460" width="9" style="66" customWidth="1"/>
    <col min="8461" max="8704" width="9.140625" style="66"/>
    <col min="8705" max="8705" width="42.28515625" style="66" customWidth="1"/>
    <col min="8706" max="8706" width="8.140625" style="66" customWidth="1"/>
    <col min="8707" max="8707" width="1.140625" style="66" customWidth="1"/>
    <col min="8708" max="8708" width="12.42578125" style="66" customWidth="1"/>
    <col min="8709" max="8709" width="1.140625" style="66" customWidth="1"/>
    <col min="8710" max="8710" width="12.42578125" style="66" customWidth="1"/>
    <col min="8711" max="8711" width="1.140625" style="66" customWidth="1"/>
    <col min="8712" max="8712" width="12.42578125" style="66" customWidth="1"/>
    <col min="8713" max="8713" width="1.140625" style="66" customWidth="1"/>
    <col min="8714" max="8714" width="14" style="66" customWidth="1"/>
    <col min="8715" max="8715" width="9.140625" style="66"/>
    <col min="8716" max="8716" width="9" style="66" customWidth="1"/>
    <col min="8717" max="8960" width="9.140625" style="66"/>
    <col min="8961" max="8961" width="42.28515625" style="66" customWidth="1"/>
    <col min="8962" max="8962" width="8.140625" style="66" customWidth="1"/>
    <col min="8963" max="8963" width="1.140625" style="66" customWidth="1"/>
    <col min="8964" max="8964" width="12.42578125" style="66" customWidth="1"/>
    <col min="8965" max="8965" width="1.140625" style="66" customWidth="1"/>
    <col min="8966" max="8966" width="12.42578125" style="66" customWidth="1"/>
    <col min="8967" max="8967" width="1.140625" style="66" customWidth="1"/>
    <col min="8968" max="8968" width="12.42578125" style="66" customWidth="1"/>
    <col min="8969" max="8969" width="1.140625" style="66" customWidth="1"/>
    <col min="8970" max="8970" width="14" style="66" customWidth="1"/>
    <col min="8971" max="8971" width="9.140625" style="66"/>
    <col min="8972" max="8972" width="9" style="66" customWidth="1"/>
    <col min="8973" max="9216" width="9.140625" style="66"/>
    <col min="9217" max="9217" width="42.28515625" style="66" customWidth="1"/>
    <col min="9218" max="9218" width="8.140625" style="66" customWidth="1"/>
    <col min="9219" max="9219" width="1.140625" style="66" customWidth="1"/>
    <col min="9220" max="9220" width="12.42578125" style="66" customWidth="1"/>
    <col min="9221" max="9221" width="1.140625" style="66" customWidth="1"/>
    <col min="9222" max="9222" width="12.42578125" style="66" customWidth="1"/>
    <col min="9223" max="9223" width="1.140625" style="66" customWidth="1"/>
    <col min="9224" max="9224" width="12.42578125" style="66" customWidth="1"/>
    <col min="9225" max="9225" width="1.140625" style="66" customWidth="1"/>
    <col min="9226" max="9226" width="14" style="66" customWidth="1"/>
    <col min="9227" max="9227" width="9.140625" style="66"/>
    <col min="9228" max="9228" width="9" style="66" customWidth="1"/>
    <col min="9229" max="9472" width="9.140625" style="66"/>
    <col min="9473" max="9473" width="42.28515625" style="66" customWidth="1"/>
    <col min="9474" max="9474" width="8.140625" style="66" customWidth="1"/>
    <col min="9475" max="9475" width="1.140625" style="66" customWidth="1"/>
    <col min="9476" max="9476" width="12.42578125" style="66" customWidth="1"/>
    <col min="9477" max="9477" width="1.140625" style="66" customWidth="1"/>
    <col min="9478" max="9478" width="12.42578125" style="66" customWidth="1"/>
    <col min="9479" max="9479" width="1.140625" style="66" customWidth="1"/>
    <col min="9480" max="9480" width="12.42578125" style="66" customWidth="1"/>
    <col min="9481" max="9481" width="1.140625" style="66" customWidth="1"/>
    <col min="9482" max="9482" width="14" style="66" customWidth="1"/>
    <col min="9483" max="9483" width="9.140625" style="66"/>
    <col min="9484" max="9484" width="9" style="66" customWidth="1"/>
    <col min="9485" max="9728" width="9.140625" style="66"/>
    <col min="9729" max="9729" width="42.28515625" style="66" customWidth="1"/>
    <col min="9730" max="9730" width="8.140625" style="66" customWidth="1"/>
    <col min="9731" max="9731" width="1.140625" style="66" customWidth="1"/>
    <col min="9732" max="9732" width="12.42578125" style="66" customWidth="1"/>
    <col min="9733" max="9733" width="1.140625" style="66" customWidth="1"/>
    <col min="9734" max="9734" width="12.42578125" style="66" customWidth="1"/>
    <col min="9735" max="9735" width="1.140625" style="66" customWidth="1"/>
    <col min="9736" max="9736" width="12.42578125" style="66" customWidth="1"/>
    <col min="9737" max="9737" width="1.140625" style="66" customWidth="1"/>
    <col min="9738" max="9738" width="14" style="66" customWidth="1"/>
    <col min="9739" max="9739" width="9.140625" style="66"/>
    <col min="9740" max="9740" width="9" style="66" customWidth="1"/>
    <col min="9741" max="9984" width="9.140625" style="66"/>
    <col min="9985" max="9985" width="42.28515625" style="66" customWidth="1"/>
    <col min="9986" max="9986" width="8.140625" style="66" customWidth="1"/>
    <col min="9987" max="9987" width="1.140625" style="66" customWidth="1"/>
    <col min="9988" max="9988" width="12.42578125" style="66" customWidth="1"/>
    <col min="9989" max="9989" width="1.140625" style="66" customWidth="1"/>
    <col min="9990" max="9990" width="12.42578125" style="66" customWidth="1"/>
    <col min="9991" max="9991" width="1.140625" style="66" customWidth="1"/>
    <col min="9992" max="9992" width="12.42578125" style="66" customWidth="1"/>
    <col min="9993" max="9993" width="1.140625" style="66" customWidth="1"/>
    <col min="9994" max="9994" width="14" style="66" customWidth="1"/>
    <col min="9995" max="9995" width="9.140625" style="66"/>
    <col min="9996" max="9996" width="9" style="66" customWidth="1"/>
    <col min="9997" max="10240" width="9.140625" style="66"/>
    <col min="10241" max="10241" width="42.28515625" style="66" customWidth="1"/>
    <col min="10242" max="10242" width="8.140625" style="66" customWidth="1"/>
    <col min="10243" max="10243" width="1.140625" style="66" customWidth="1"/>
    <col min="10244" max="10244" width="12.42578125" style="66" customWidth="1"/>
    <col min="10245" max="10245" width="1.140625" style="66" customWidth="1"/>
    <col min="10246" max="10246" width="12.42578125" style="66" customWidth="1"/>
    <col min="10247" max="10247" width="1.140625" style="66" customWidth="1"/>
    <col min="10248" max="10248" width="12.42578125" style="66" customWidth="1"/>
    <col min="10249" max="10249" width="1.140625" style="66" customWidth="1"/>
    <col min="10250" max="10250" width="14" style="66" customWidth="1"/>
    <col min="10251" max="10251" width="9.140625" style="66"/>
    <col min="10252" max="10252" width="9" style="66" customWidth="1"/>
    <col min="10253" max="10496" width="9.140625" style="66"/>
    <col min="10497" max="10497" width="42.28515625" style="66" customWidth="1"/>
    <col min="10498" max="10498" width="8.140625" style="66" customWidth="1"/>
    <col min="10499" max="10499" width="1.140625" style="66" customWidth="1"/>
    <col min="10500" max="10500" width="12.42578125" style="66" customWidth="1"/>
    <col min="10501" max="10501" width="1.140625" style="66" customWidth="1"/>
    <col min="10502" max="10502" width="12.42578125" style="66" customWidth="1"/>
    <col min="10503" max="10503" width="1.140625" style="66" customWidth="1"/>
    <col min="10504" max="10504" width="12.42578125" style="66" customWidth="1"/>
    <col min="10505" max="10505" width="1.140625" style="66" customWidth="1"/>
    <col min="10506" max="10506" width="14" style="66" customWidth="1"/>
    <col min="10507" max="10507" width="9.140625" style="66"/>
    <col min="10508" max="10508" width="9" style="66" customWidth="1"/>
    <col min="10509" max="10752" width="9.140625" style="66"/>
    <col min="10753" max="10753" width="42.28515625" style="66" customWidth="1"/>
    <col min="10754" max="10754" width="8.140625" style="66" customWidth="1"/>
    <col min="10755" max="10755" width="1.140625" style="66" customWidth="1"/>
    <col min="10756" max="10756" width="12.42578125" style="66" customWidth="1"/>
    <col min="10757" max="10757" width="1.140625" style="66" customWidth="1"/>
    <col min="10758" max="10758" width="12.42578125" style="66" customWidth="1"/>
    <col min="10759" max="10759" width="1.140625" style="66" customWidth="1"/>
    <col min="10760" max="10760" width="12.42578125" style="66" customWidth="1"/>
    <col min="10761" max="10761" width="1.140625" style="66" customWidth="1"/>
    <col min="10762" max="10762" width="14" style="66" customWidth="1"/>
    <col min="10763" max="10763" width="9.140625" style="66"/>
    <col min="10764" max="10764" width="9" style="66" customWidth="1"/>
    <col min="10765" max="11008" width="9.140625" style="66"/>
    <col min="11009" max="11009" width="42.28515625" style="66" customWidth="1"/>
    <col min="11010" max="11010" width="8.140625" style="66" customWidth="1"/>
    <col min="11011" max="11011" width="1.140625" style="66" customWidth="1"/>
    <col min="11012" max="11012" width="12.42578125" style="66" customWidth="1"/>
    <col min="11013" max="11013" width="1.140625" style="66" customWidth="1"/>
    <col min="11014" max="11014" width="12.42578125" style="66" customWidth="1"/>
    <col min="11015" max="11015" width="1.140625" style="66" customWidth="1"/>
    <col min="11016" max="11016" width="12.42578125" style="66" customWidth="1"/>
    <col min="11017" max="11017" width="1.140625" style="66" customWidth="1"/>
    <col min="11018" max="11018" width="14" style="66" customWidth="1"/>
    <col min="11019" max="11019" width="9.140625" style="66"/>
    <col min="11020" max="11020" width="9" style="66" customWidth="1"/>
    <col min="11021" max="11264" width="9.140625" style="66"/>
    <col min="11265" max="11265" width="42.28515625" style="66" customWidth="1"/>
    <col min="11266" max="11266" width="8.140625" style="66" customWidth="1"/>
    <col min="11267" max="11267" width="1.140625" style="66" customWidth="1"/>
    <col min="11268" max="11268" width="12.42578125" style="66" customWidth="1"/>
    <col min="11269" max="11269" width="1.140625" style="66" customWidth="1"/>
    <col min="11270" max="11270" width="12.42578125" style="66" customWidth="1"/>
    <col min="11271" max="11271" width="1.140625" style="66" customWidth="1"/>
    <col min="11272" max="11272" width="12.42578125" style="66" customWidth="1"/>
    <col min="11273" max="11273" width="1.140625" style="66" customWidth="1"/>
    <col min="11274" max="11274" width="14" style="66" customWidth="1"/>
    <col min="11275" max="11275" width="9.140625" style="66"/>
    <col min="11276" max="11276" width="9" style="66" customWidth="1"/>
    <col min="11277" max="11520" width="9.140625" style="66"/>
    <col min="11521" max="11521" width="42.28515625" style="66" customWidth="1"/>
    <col min="11522" max="11522" width="8.140625" style="66" customWidth="1"/>
    <col min="11523" max="11523" width="1.140625" style="66" customWidth="1"/>
    <col min="11524" max="11524" width="12.42578125" style="66" customWidth="1"/>
    <col min="11525" max="11525" width="1.140625" style="66" customWidth="1"/>
    <col min="11526" max="11526" width="12.42578125" style="66" customWidth="1"/>
    <col min="11527" max="11527" width="1.140625" style="66" customWidth="1"/>
    <col min="11528" max="11528" width="12.42578125" style="66" customWidth="1"/>
    <col min="11529" max="11529" width="1.140625" style="66" customWidth="1"/>
    <col min="11530" max="11530" width="14" style="66" customWidth="1"/>
    <col min="11531" max="11531" width="9.140625" style="66"/>
    <col min="11532" max="11532" width="9" style="66" customWidth="1"/>
    <col min="11533" max="11776" width="9.140625" style="66"/>
    <col min="11777" max="11777" width="42.28515625" style="66" customWidth="1"/>
    <col min="11778" max="11778" width="8.140625" style="66" customWidth="1"/>
    <col min="11779" max="11779" width="1.140625" style="66" customWidth="1"/>
    <col min="11780" max="11780" width="12.42578125" style="66" customWidth="1"/>
    <col min="11781" max="11781" width="1.140625" style="66" customWidth="1"/>
    <col min="11782" max="11782" width="12.42578125" style="66" customWidth="1"/>
    <col min="11783" max="11783" width="1.140625" style="66" customWidth="1"/>
    <col min="11784" max="11784" width="12.42578125" style="66" customWidth="1"/>
    <col min="11785" max="11785" width="1.140625" style="66" customWidth="1"/>
    <col min="11786" max="11786" width="14" style="66" customWidth="1"/>
    <col min="11787" max="11787" width="9.140625" style="66"/>
    <col min="11788" max="11788" width="9" style="66" customWidth="1"/>
    <col min="11789" max="12032" width="9.140625" style="66"/>
    <col min="12033" max="12033" width="42.28515625" style="66" customWidth="1"/>
    <col min="12034" max="12034" width="8.140625" style="66" customWidth="1"/>
    <col min="12035" max="12035" width="1.140625" style="66" customWidth="1"/>
    <col min="12036" max="12036" width="12.42578125" style="66" customWidth="1"/>
    <col min="12037" max="12037" width="1.140625" style="66" customWidth="1"/>
    <col min="12038" max="12038" width="12.42578125" style="66" customWidth="1"/>
    <col min="12039" max="12039" width="1.140625" style="66" customWidth="1"/>
    <col min="12040" max="12040" width="12.42578125" style="66" customWidth="1"/>
    <col min="12041" max="12041" width="1.140625" style="66" customWidth="1"/>
    <col min="12042" max="12042" width="14" style="66" customWidth="1"/>
    <col min="12043" max="12043" width="9.140625" style="66"/>
    <col min="12044" max="12044" width="9" style="66" customWidth="1"/>
    <col min="12045" max="12288" width="9.140625" style="66"/>
    <col min="12289" max="12289" width="42.28515625" style="66" customWidth="1"/>
    <col min="12290" max="12290" width="8.140625" style="66" customWidth="1"/>
    <col min="12291" max="12291" width="1.140625" style="66" customWidth="1"/>
    <col min="12292" max="12292" width="12.42578125" style="66" customWidth="1"/>
    <col min="12293" max="12293" width="1.140625" style="66" customWidth="1"/>
    <col min="12294" max="12294" width="12.42578125" style="66" customWidth="1"/>
    <col min="12295" max="12295" width="1.140625" style="66" customWidth="1"/>
    <col min="12296" max="12296" width="12.42578125" style="66" customWidth="1"/>
    <col min="12297" max="12297" width="1.140625" style="66" customWidth="1"/>
    <col min="12298" max="12298" width="14" style="66" customWidth="1"/>
    <col min="12299" max="12299" width="9.140625" style="66"/>
    <col min="12300" max="12300" width="9" style="66" customWidth="1"/>
    <col min="12301" max="12544" width="9.140625" style="66"/>
    <col min="12545" max="12545" width="42.28515625" style="66" customWidth="1"/>
    <col min="12546" max="12546" width="8.140625" style="66" customWidth="1"/>
    <col min="12547" max="12547" width="1.140625" style="66" customWidth="1"/>
    <col min="12548" max="12548" width="12.42578125" style="66" customWidth="1"/>
    <col min="12549" max="12549" width="1.140625" style="66" customWidth="1"/>
    <col min="12550" max="12550" width="12.42578125" style="66" customWidth="1"/>
    <col min="12551" max="12551" width="1.140625" style="66" customWidth="1"/>
    <col min="12552" max="12552" width="12.42578125" style="66" customWidth="1"/>
    <col min="12553" max="12553" width="1.140625" style="66" customWidth="1"/>
    <col min="12554" max="12554" width="14" style="66" customWidth="1"/>
    <col min="12555" max="12555" width="9.140625" style="66"/>
    <col min="12556" max="12556" width="9" style="66" customWidth="1"/>
    <col min="12557" max="12800" width="9.140625" style="66"/>
    <col min="12801" max="12801" width="42.28515625" style="66" customWidth="1"/>
    <col min="12802" max="12802" width="8.140625" style="66" customWidth="1"/>
    <col min="12803" max="12803" width="1.140625" style="66" customWidth="1"/>
    <col min="12804" max="12804" width="12.42578125" style="66" customWidth="1"/>
    <col min="12805" max="12805" width="1.140625" style="66" customWidth="1"/>
    <col min="12806" max="12806" width="12.42578125" style="66" customWidth="1"/>
    <col min="12807" max="12807" width="1.140625" style="66" customWidth="1"/>
    <col min="12808" max="12808" width="12.42578125" style="66" customWidth="1"/>
    <col min="12809" max="12809" width="1.140625" style="66" customWidth="1"/>
    <col min="12810" max="12810" width="14" style="66" customWidth="1"/>
    <col min="12811" max="12811" width="9.140625" style="66"/>
    <col min="12812" max="12812" width="9" style="66" customWidth="1"/>
    <col min="12813" max="13056" width="9.140625" style="66"/>
    <col min="13057" max="13057" width="42.28515625" style="66" customWidth="1"/>
    <col min="13058" max="13058" width="8.140625" style="66" customWidth="1"/>
    <col min="13059" max="13059" width="1.140625" style="66" customWidth="1"/>
    <col min="13060" max="13060" width="12.42578125" style="66" customWidth="1"/>
    <col min="13061" max="13061" width="1.140625" style="66" customWidth="1"/>
    <col min="13062" max="13062" width="12.42578125" style="66" customWidth="1"/>
    <col min="13063" max="13063" width="1.140625" style="66" customWidth="1"/>
    <col min="13064" max="13064" width="12.42578125" style="66" customWidth="1"/>
    <col min="13065" max="13065" width="1.140625" style="66" customWidth="1"/>
    <col min="13066" max="13066" width="14" style="66" customWidth="1"/>
    <col min="13067" max="13067" width="9.140625" style="66"/>
    <col min="13068" max="13068" width="9" style="66" customWidth="1"/>
    <col min="13069" max="13312" width="9.140625" style="66"/>
    <col min="13313" max="13313" width="42.28515625" style="66" customWidth="1"/>
    <col min="13314" max="13314" width="8.140625" style="66" customWidth="1"/>
    <col min="13315" max="13315" width="1.140625" style="66" customWidth="1"/>
    <col min="13316" max="13316" width="12.42578125" style="66" customWidth="1"/>
    <col min="13317" max="13317" width="1.140625" style="66" customWidth="1"/>
    <col min="13318" max="13318" width="12.42578125" style="66" customWidth="1"/>
    <col min="13319" max="13319" width="1.140625" style="66" customWidth="1"/>
    <col min="13320" max="13320" width="12.42578125" style="66" customWidth="1"/>
    <col min="13321" max="13321" width="1.140625" style="66" customWidth="1"/>
    <col min="13322" max="13322" width="14" style="66" customWidth="1"/>
    <col min="13323" max="13323" width="9.140625" style="66"/>
    <col min="13324" max="13324" width="9" style="66" customWidth="1"/>
    <col min="13325" max="13568" width="9.140625" style="66"/>
    <col min="13569" max="13569" width="42.28515625" style="66" customWidth="1"/>
    <col min="13570" max="13570" width="8.140625" style="66" customWidth="1"/>
    <col min="13571" max="13571" width="1.140625" style="66" customWidth="1"/>
    <col min="13572" max="13572" width="12.42578125" style="66" customWidth="1"/>
    <col min="13573" max="13573" width="1.140625" style="66" customWidth="1"/>
    <col min="13574" max="13574" width="12.42578125" style="66" customWidth="1"/>
    <col min="13575" max="13575" width="1.140625" style="66" customWidth="1"/>
    <col min="13576" max="13576" width="12.42578125" style="66" customWidth="1"/>
    <col min="13577" max="13577" width="1.140625" style="66" customWidth="1"/>
    <col min="13578" max="13578" width="14" style="66" customWidth="1"/>
    <col min="13579" max="13579" width="9.140625" style="66"/>
    <col min="13580" max="13580" width="9" style="66" customWidth="1"/>
    <col min="13581" max="13824" width="9.140625" style="66"/>
    <col min="13825" max="13825" width="42.28515625" style="66" customWidth="1"/>
    <col min="13826" max="13826" width="8.140625" style="66" customWidth="1"/>
    <col min="13827" max="13827" width="1.140625" style="66" customWidth="1"/>
    <col min="13828" max="13828" width="12.42578125" style="66" customWidth="1"/>
    <col min="13829" max="13829" width="1.140625" style="66" customWidth="1"/>
    <col min="13830" max="13830" width="12.42578125" style="66" customWidth="1"/>
    <col min="13831" max="13831" width="1.140625" style="66" customWidth="1"/>
    <col min="13832" max="13832" width="12.42578125" style="66" customWidth="1"/>
    <col min="13833" max="13833" width="1.140625" style="66" customWidth="1"/>
    <col min="13834" max="13834" width="14" style="66" customWidth="1"/>
    <col min="13835" max="13835" width="9.140625" style="66"/>
    <col min="13836" max="13836" width="9" style="66" customWidth="1"/>
    <col min="13837" max="14080" width="9.140625" style="66"/>
    <col min="14081" max="14081" width="42.28515625" style="66" customWidth="1"/>
    <col min="14082" max="14082" width="8.140625" style="66" customWidth="1"/>
    <col min="14083" max="14083" width="1.140625" style="66" customWidth="1"/>
    <col min="14084" max="14084" width="12.42578125" style="66" customWidth="1"/>
    <col min="14085" max="14085" width="1.140625" style="66" customWidth="1"/>
    <col min="14086" max="14086" width="12.42578125" style="66" customWidth="1"/>
    <col min="14087" max="14087" width="1.140625" style="66" customWidth="1"/>
    <col min="14088" max="14088" width="12.42578125" style="66" customWidth="1"/>
    <col min="14089" max="14089" width="1.140625" style="66" customWidth="1"/>
    <col min="14090" max="14090" width="14" style="66" customWidth="1"/>
    <col min="14091" max="14091" width="9.140625" style="66"/>
    <col min="14092" max="14092" width="9" style="66" customWidth="1"/>
    <col min="14093" max="14336" width="9.140625" style="66"/>
    <col min="14337" max="14337" width="42.28515625" style="66" customWidth="1"/>
    <col min="14338" max="14338" width="8.140625" style="66" customWidth="1"/>
    <col min="14339" max="14339" width="1.140625" style="66" customWidth="1"/>
    <col min="14340" max="14340" width="12.42578125" style="66" customWidth="1"/>
    <col min="14341" max="14341" width="1.140625" style="66" customWidth="1"/>
    <col min="14342" max="14342" width="12.42578125" style="66" customWidth="1"/>
    <col min="14343" max="14343" width="1.140625" style="66" customWidth="1"/>
    <col min="14344" max="14344" width="12.42578125" style="66" customWidth="1"/>
    <col min="14345" max="14345" width="1.140625" style="66" customWidth="1"/>
    <col min="14346" max="14346" width="14" style="66" customWidth="1"/>
    <col min="14347" max="14347" width="9.140625" style="66"/>
    <col min="14348" max="14348" width="9" style="66" customWidth="1"/>
    <col min="14349" max="14592" width="9.140625" style="66"/>
    <col min="14593" max="14593" width="42.28515625" style="66" customWidth="1"/>
    <col min="14594" max="14594" width="8.140625" style="66" customWidth="1"/>
    <col min="14595" max="14595" width="1.140625" style="66" customWidth="1"/>
    <col min="14596" max="14596" width="12.42578125" style="66" customWidth="1"/>
    <col min="14597" max="14597" width="1.140625" style="66" customWidth="1"/>
    <col min="14598" max="14598" width="12.42578125" style="66" customWidth="1"/>
    <col min="14599" max="14599" width="1.140625" style="66" customWidth="1"/>
    <col min="14600" max="14600" width="12.42578125" style="66" customWidth="1"/>
    <col min="14601" max="14601" width="1.140625" style="66" customWidth="1"/>
    <col min="14602" max="14602" width="14" style="66" customWidth="1"/>
    <col min="14603" max="14603" width="9.140625" style="66"/>
    <col min="14604" max="14604" width="9" style="66" customWidth="1"/>
    <col min="14605" max="14848" width="9.140625" style="66"/>
    <col min="14849" max="14849" width="42.28515625" style="66" customWidth="1"/>
    <col min="14850" max="14850" width="8.140625" style="66" customWidth="1"/>
    <col min="14851" max="14851" width="1.140625" style="66" customWidth="1"/>
    <col min="14852" max="14852" width="12.42578125" style="66" customWidth="1"/>
    <col min="14853" max="14853" width="1.140625" style="66" customWidth="1"/>
    <col min="14854" max="14854" width="12.42578125" style="66" customWidth="1"/>
    <col min="14855" max="14855" width="1.140625" style="66" customWidth="1"/>
    <col min="14856" max="14856" width="12.42578125" style="66" customWidth="1"/>
    <col min="14857" max="14857" width="1.140625" style="66" customWidth="1"/>
    <col min="14858" max="14858" width="14" style="66" customWidth="1"/>
    <col min="14859" max="14859" width="9.140625" style="66"/>
    <col min="14860" max="14860" width="9" style="66" customWidth="1"/>
    <col min="14861" max="15104" width="9.140625" style="66"/>
    <col min="15105" max="15105" width="42.28515625" style="66" customWidth="1"/>
    <col min="15106" max="15106" width="8.140625" style="66" customWidth="1"/>
    <col min="15107" max="15107" width="1.140625" style="66" customWidth="1"/>
    <col min="15108" max="15108" width="12.42578125" style="66" customWidth="1"/>
    <col min="15109" max="15109" width="1.140625" style="66" customWidth="1"/>
    <col min="15110" max="15110" width="12.42578125" style="66" customWidth="1"/>
    <col min="15111" max="15111" width="1.140625" style="66" customWidth="1"/>
    <col min="15112" max="15112" width="12.42578125" style="66" customWidth="1"/>
    <col min="15113" max="15113" width="1.140625" style="66" customWidth="1"/>
    <col min="15114" max="15114" width="14" style="66" customWidth="1"/>
    <col min="15115" max="15115" width="9.140625" style="66"/>
    <col min="15116" max="15116" width="9" style="66" customWidth="1"/>
    <col min="15117" max="15360" width="9.140625" style="66"/>
    <col min="15361" max="15361" width="42.28515625" style="66" customWidth="1"/>
    <col min="15362" max="15362" width="8.140625" style="66" customWidth="1"/>
    <col min="15363" max="15363" width="1.140625" style="66" customWidth="1"/>
    <col min="15364" max="15364" width="12.42578125" style="66" customWidth="1"/>
    <col min="15365" max="15365" width="1.140625" style="66" customWidth="1"/>
    <col min="15366" max="15366" width="12.42578125" style="66" customWidth="1"/>
    <col min="15367" max="15367" width="1.140625" style="66" customWidth="1"/>
    <col min="15368" max="15368" width="12.42578125" style="66" customWidth="1"/>
    <col min="15369" max="15369" width="1.140625" style="66" customWidth="1"/>
    <col min="15370" max="15370" width="14" style="66" customWidth="1"/>
    <col min="15371" max="15371" width="9.140625" style="66"/>
    <col min="15372" max="15372" width="9" style="66" customWidth="1"/>
    <col min="15373" max="15616" width="9.140625" style="66"/>
    <col min="15617" max="15617" width="42.28515625" style="66" customWidth="1"/>
    <col min="15618" max="15618" width="8.140625" style="66" customWidth="1"/>
    <col min="15619" max="15619" width="1.140625" style="66" customWidth="1"/>
    <col min="15620" max="15620" width="12.42578125" style="66" customWidth="1"/>
    <col min="15621" max="15621" width="1.140625" style="66" customWidth="1"/>
    <col min="15622" max="15622" width="12.42578125" style="66" customWidth="1"/>
    <col min="15623" max="15623" width="1.140625" style="66" customWidth="1"/>
    <col min="15624" max="15624" width="12.42578125" style="66" customWidth="1"/>
    <col min="15625" max="15625" width="1.140625" style="66" customWidth="1"/>
    <col min="15626" max="15626" width="14" style="66" customWidth="1"/>
    <col min="15627" max="15627" width="9.140625" style="66"/>
    <col min="15628" max="15628" width="9" style="66" customWidth="1"/>
    <col min="15629" max="15872" width="9.140625" style="66"/>
    <col min="15873" max="15873" width="42.28515625" style="66" customWidth="1"/>
    <col min="15874" max="15874" width="8.140625" style="66" customWidth="1"/>
    <col min="15875" max="15875" width="1.140625" style="66" customWidth="1"/>
    <col min="15876" max="15876" width="12.42578125" style="66" customWidth="1"/>
    <col min="15877" max="15877" width="1.140625" style="66" customWidth="1"/>
    <col min="15878" max="15878" width="12.42578125" style="66" customWidth="1"/>
    <col min="15879" max="15879" width="1.140625" style="66" customWidth="1"/>
    <col min="15880" max="15880" width="12.42578125" style="66" customWidth="1"/>
    <col min="15881" max="15881" width="1.140625" style="66" customWidth="1"/>
    <col min="15882" max="15882" width="14" style="66" customWidth="1"/>
    <col min="15883" max="15883" width="9.140625" style="66"/>
    <col min="15884" max="15884" width="9" style="66" customWidth="1"/>
    <col min="15885" max="16128" width="9.140625" style="66"/>
    <col min="16129" max="16129" width="42.28515625" style="66" customWidth="1"/>
    <col min="16130" max="16130" width="8.140625" style="66" customWidth="1"/>
    <col min="16131" max="16131" width="1.140625" style="66" customWidth="1"/>
    <col min="16132" max="16132" width="12.42578125" style="66" customWidth="1"/>
    <col min="16133" max="16133" width="1.140625" style="66" customWidth="1"/>
    <col min="16134" max="16134" width="12.42578125" style="66" customWidth="1"/>
    <col min="16135" max="16135" width="1.140625" style="66" customWidth="1"/>
    <col min="16136" max="16136" width="12.42578125" style="66" customWidth="1"/>
    <col min="16137" max="16137" width="1.140625" style="66" customWidth="1"/>
    <col min="16138" max="16138" width="14" style="66" customWidth="1"/>
    <col min="16139" max="16139" width="9.140625" style="66"/>
    <col min="16140" max="16140" width="9" style="66" customWidth="1"/>
    <col min="16141" max="16384" width="9.140625" style="66"/>
  </cols>
  <sheetData>
    <row r="1" spans="1:12" ht="23.25" x14ac:dyDescent="0.5">
      <c r="A1" s="206" t="s">
        <v>136</v>
      </c>
      <c r="B1" s="207"/>
      <c r="C1" s="208"/>
      <c r="D1" s="209"/>
      <c r="E1" s="208"/>
      <c r="F1" s="209"/>
      <c r="G1" s="208"/>
      <c r="H1" s="209"/>
      <c r="I1" s="208"/>
      <c r="J1" s="209"/>
    </row>
    <row r="2" spans="1:12" ht="23.25" x14ac:dyDescent="0.5">
      <c r="A2" s="206" t="s">
        <v>111</v>
      </c>
      <c r="B2" s="207"/>
      <c r="C2" s="208"/>
      <c r="D2" s="208"/>
      <c r="E2" s="208"/>
      <c r="F2" s="208"/>
      <c r="G2" s="208"/>
      <c r="H2" s="208"/>
      <c r="I2" s="208"/>
      <c r="J2" s="208"/>
    </row>
    <row r="3" spans="1:12" ht="21.75" x14ac:dyDescent="0.45">
      <c r="A3" s="63"/>
      <c r="B3" s="48"/>
      <c r="C3" s="63"/>
      <c r="D3" s="63"/>
      <c r="E3" s="63"/>
      <c r="F3" s="63"/>
      <c r="G3" s="63"/>
      <c r="H3" s="63"/>
      <c r="I3" s="63"/>
      <c r="J3" s="63"/>
    </row>
    <row r="4" spans="1:12" ht="21.75" x14ac:dyDescent="0.45">
      <c r="A4" s="63"/>
      <c r="B4" s="210"/>
      <c r="C4" s="211"/>
      <c r="D4" s="299" t="s">
        <v>57</v>
      </c>
      <c r="E4" s="299"/>
      <c r="F4" s="299"/>
      <c r="G4" s="211"/>
      <c r="H4" s="299" t="s">
        <v>56</v>
      </c>
      <c r="I4" s="299"/>
      <c r="J4" s="299"/>
    </row>
    <row r="5" spans="1:12" ht="21.75" x14ac:dyDescent="0.45">
      <c r="A5" s="63"/>
      <c r="B5" s="210"/>
      <c r="C5" s="211"/>
      <c r="D5" s="300" t="s">
        <v>157</v>
      </c>
      <c r="E5" s="301"/>
      <c r="F5" s="301"/>
      <c r="G5" s="211"/>
      <c r="H5" s="300" t="s">
        <v>157</v>
      </c>
      <c r="I5" s="301"/>
      <c r="J5" s="301"/>
    </row>
    <row r="6" spans="1:12" ht="21.75" x14ac:dyDescent="0.45">
      <c r="C6" s="211"/>
      <c r="D6" s="300" t="s">
        <v>158</v>
      </c>
      <c r="E6" s="300"/>
      <c r="F6" s="300"/>
      <c r="G6" s="211"/>
      <c r="H6" s="300" t="s">
        <v>158</v>
      </c>
      <c r="I6" s="300"/>
      <c r="J6" s="300"/>
    </row>
    <row r="7" spans="1:12" ht="21.75" x14ac:dyDescent="0.45">
      <c r="A7" s="63"/>
      <c r="B7" s="210" t="s">
        <v>0</v>
      </c>
      <c r="C7" s="211"/>
      <c r="D7" s="212">
        <v>2561</v>
      </c>
      <c r="E7" s="211"/>
      <c r="F7" s="81">
        <v>2560</v>
      </c>
      <c r="G7" s="211"/>
      <c r="H7" s="212">
        <v>2561</v>
      </c>
      <c r="I7" s="211"/>
      <c r="J7" s="81">
        <v>2560</v>
      </c>
    </row>
    <row r="8" spans="1:12" ht="21.75" x14ac:dyDescent="0.45">
      <c r="A8" s="63"/>
      <c r="B8" s="210"/>
      <c r="C8" s="211"/>
      <c r="D8" s="302" t="s">
        <v>102</v>
      </c>
      <c r="E8" s="302"/>
      <c r="F8" s="302"/>
      <c r="G8" s="302"/>
      <c r="H8" s="302"/>
      <c r="I8" s="302"/>
      <c r="J8" s="302"/>
    </row>
    <row r="9" spans="1:12" ht="21.75" x14ac:dyDescent="0.45">
      <c r="A9" s="213" t="s">
        <v>20</v>
      </c>
      <c r="B9" s="48">
        <v>3</v>
      </c>
      <c r="C9" s="63"/>
      <c r="D9" s="63"/>
      <c r="E9" s="63"/>
      <c r="F9" s="63"/>
      <c r="G9" s="63"/>
      <c r="H9" s="63"/>
      <c r="I9" s="63"/>
      <c r="J9" s="63"/>
    </row>
    <row r="10" spans="1:12" ht="21.75" x14ac:dyDescent="0.45">
      <c r="A10" s="119" t="s">
        <v>94</v>
      </c>
      <c r="B10" s="48"/>
      <c r="C10" s="63"/>
      <c r="D10" s="55">
        <f>D70-'PL 3m Q1'!D10</f>
        <v>6191616</v>
      </c>
      <c r="E10" s="63"/>
      <c r="F10" s="55">
        <f>F70-'PL 3m Q1'!F10</f>
        <v>6020897</v>
      </c>
      <c r="G10" s="63"/>
      <c r="H10" s="55">
        <f>H70-'PL 3m Q1'!H10</f>
        <v>4766931</v>
      </c>
      <c r="I10" s="63"/>
      <c r="J10" s="55">
        <f>J70-'PL 3m Q1'!J10</f>
        <v>4596844</v>
      </c>
    </row>
    <row r="11" spans="1:12" ht="21.75" x14ac:dyDescent="0.45">
      <c r="A11" s="63" t="s">
        <v>95</v>
      </c>
      <c r="B11" s="48"/>
      <c r="C11" s="63"/>
      <c r="D11" s="55">
        <f>D71-'PL 3m Q1'!D11</f>
        <v>903375</v>
      </c>
      <c r="E11" s="63"/>
      <c r="F11" s="55">
        <f>F71-'PL 3m Q1'!F11</f>
        <v>815215</v>
      </c>
      <c r="G11" s="63"/>
      <c r="H11" s="55">
        <f>H71-'PL 3m Q1'!H11</f>
        <v>793627</v>
      </c>
      <c r="I11" s="63"/>
      <c r="J11" s="55">
        <f>J71-'PL 3m Q1'!J11</f>
        <v>712660</v>
      </c>
      <c r="L11" s="129"/>
    </row>
    <row r="12" spans="1:12" ht="21.75" x14ac:dyDescent="0.45">
      <c r="A12" s="63" t="s">
        <v>22</v>
      </c>
      <c r="B12" s="48"/>
      <c r="C12" s="63"/>
      <c r="D12" s="214">
        <f>D72-'PL 3m Q1'!D12</f>
        <v>243112</v>
      </c>
      <c r="E12" s="63"/>
      <c r="F12" s="214">
        <f>F72-'PL 3m Q1'!F12</f>
        <v>240832</v>
      </c>
      <c r="G12" s="63"/>
      <c r="H12" s="214">
        <f>H72-'PL 3m Q1'!H12</f>
        <v>235206</v>
      </c>
      <c r="I12" s="63"/>
      <c r="J12" s="214">
        <f>J72-'PL 3m Q1'!J12</f>
        <v>236756</v>
      </c>
      <c r="L12" s="129"/>
    </row>
    <row r="13" spans="1:12" ht="21.75" x14ac:dyDescent="0.45">
      <c r="A13" s="215" t="s">
        <v>23</v>
      </c>
      <c r="B13" s="48"/>
      <c r="C13" s="63"/>
      <c r="D13" s="216">
        <f>SUM(D10:D12)</f>
        <v>7338103</v>
      </c>
      <c r="E13" s="63"/>
      <c r="F13" s="216">
        <f>SUM(F10:F12)</f>
        <v>7076944</v>
      </c>
      <c r="G13" s="63"/>
      <c r="H13" s="216">
        <f>SUM(H10:H12)</f>
        <v>5795764</v>
      </c>
      <c r="I13" s="63"/>
      <c r="J13" s="216">
        <f>SUM(J10:J12)</f>
        <v>5546260</v>
      </c>
    </row>
    <row r="14" spans="1:12" ht="18" customHeight="1" x14ac:dyDescent="0.45">
      <c r="A14" s="63"/>
      <c r="B14" s="48"/>
      <c r="C14" s="63"/>
      <c r="D14" s="112"/>
      <c r="E14" s="63"/>
      <c r="F14" s="112"/>
      <c r="G14" s="63"/>
      <c r="H14" s="63"/>
      <c r="I14" s="63"/>
      <c r="J14" s="63"/>
    </row>
    <row r="15" spans="1:12" ht="21.75" x14ac:dyDescent="0.45">
      <c r="A15" s="213" t="s">
        <v>24</v>
      </c>
      <c r="B15" s="48">
        <v>3</v>
      </c>
      <c r="C15" s="63"/>
      <c r="D15" s="63"/>
      <c r="E15" s="63"/>
      <c r="F15" s="63"/>
      <c r="G15" s="63"/>
      <c r="H15" s="63"/>
      <c r="I15" s="63"/>
      <c r="J15" s="63"/>
    </row>
    <row r="16" spans="1:12" ht="21.75" x14ac:dyDescent="0.45">
      <c r="A16" s="119" t="s">
        <v>96</v>
      </c>
      <c r="B16" s="48"/>
      <c r="C16" s="63"/>
      <c r="D16" s="55">
        <f>D76-'PL 3m Q1'!D16</f>
        <v>4658978</v>
      </c>
      <c r="E16" s="63"/>
      <c r="F16" s="55">
        <f>F76-'PL 3m Q1'!F16</f>
        <v>4531743</v>
      </c>
      <c r="G16" s="63"/>
      <c r="H16" s="55">
        <f>H76-'PL 3m Q1'!H16</f>
        <v>3589868</v>
      </c>
      <c r="I16" s="63"/>
      <c r="J16" s="55">
        <f>J76-'PL 3m Q1'!J16</f>
        <v>3460761</v>
      </c>
    </row>
    <row r="17" spans="1:10" ht="21.75" x14ac:dyDescent="0.45">
      <c r="A17" s="63" t="s">
        <v>69</v>
      </c>
      <c r="B17" s="48"/>
      <c r="C17" s="63"/>
      <c r="D17" s="55">
        <f>D77-'PL 3m Q1'!D17</f>
        <v>1597264</v>
      </c>
      <c r="E17" s="63"/>
      <c r="F17" s="55">
        <f>F77-'PL 3m Q1'!F17</f>
        <v>1573747</v>
      </c>
      <c r="G17" s="63"/>
      <c r="H17" s="55">
        <f>H77-'PL 3m Q1'!H17</f>
        <v>1305189</v>
      </c>
      <c r="I17" s="63"/>
      <c r="J17" s="55">
        <f>J77-'PL 3m Q1'!J17</f>
        <v>1276099</v>
      </c>
    </row>
    <row r="18" spans="1:10" ht="21.75" x14ac:dyDescent="0.45">
      <c r="A18" s="119" t="s">
        <v>108</v>
      </c>
      <c r="B18" s="48"/>
      <c r="C18" s="63"/>
      <c r="D18" s="55">
        <f>D78-'PL 3m Q1'!D18</f>
        <v>375769</v>
      </c>
      <c r="E18" s="63"/>
      <c r="F18" s="55">
        <f>F78-'PL 3m Q1'!F18</f>
        <v>344894</v>
      </c>
      <c r="G18" s="63"/>
      <c r="H18" s="55">
        <f>H78-'PL 3m Q1'!H18</f>
        <v>348855</v>
      </c>
      <c r="I18" s="63"/>
      <c r="J18" s="55">
        <f>J78-'PL 3m Q1'!J18</f>
        <v>324116</v>
      </c>
    </row>
    <row r="19" spans="1:10" ht="21.75" x14ac:dyDescent="0.45">
      <c r="A19" s="63" t="s">
        <v>71</v>
      </c>
      <c r="B19" s="48"/>
      <c r="C19" s="63"/>
      <c r="D19" s="55">
        <f>D79-'PL 3m Q1'!D19</f>
        <v>12186</v>
      </c>
      <c r="E19" s="63"/>
      <c r="F19" s="55">
        <f>F79-'PL 3m Q1'!F19</f>
        <v>16384</v>
      </c>
      <c r="G19" s="63"/>
      <c r="H19" s="55">
        <f>H79-'PL 3m Q1'!H19</f>
        <v>51239</v>
      </c>
      <c r="I19" s="63"/>
      <c r="J19" s="55">
        <f>J79-'PL 3m Q1'!J19</f>
        <v>49433</v>
      </c>
    </row>
    <row r="20" spans="1:10" ht="21.75" x14ac:dyDescent="0.45">
      <c r="A20" s="215" t="s">
        <v>25</v>
      </c>
      <c r="B20" s="48"/>
      <c r="C20" s="63"/>
      <c r="D20" s="217">
        <f>SUM(D16:D19)</f>
        <v>6644197</v>
      </c>
      <c r="E20" s="63"/>
      <c r="F20" s="217">
        <f>SUM(F16:F19)</f>
        <v>6466768</v>
      </c>
      <c r="G20" s="63"/>
      <c r="H20" s="217">
        <f>SUM(H16:H19)</f>
        <v>5295151</v>
      </c>
      <c r="I20" s="63"/>
      <c r="J20" s="217">
        <f>SUM(J16:J19)</f>
        <v>5110409</v>
      </c>
    </row>
    <row r="21" spans="1:10" ht="18" customHeight="1" x14ac:dyDescent="0.45">
      <c r="A21" s="215"/>
      <c r="B21" s="48"/>
      <c r="C21" s="63"/>
      <c r="D21" s="63"/>
      <c r="E21" s="63"/>
      <c r="F21" s="63"/>
      <c r="G21" s="63"/>
      <c r="H21" s="63"/>
      <c r="I21" s="63"/>
      <c r="J21" s="63"/>
    </row>
    <row r="22" spans="1:10" ht="21.75" x14ac:dyDescent="0.45">
      <c r="A22" s="119" t="s">
        <v>79</v>
      </c>
      <c r="B22" s="48"/>
      <c r="C22" s="63"/>
      <c r="D22" s="218">
        <f>D82-'PL 3m Q1'!D22</f>
        <v>157066</v>
      </c>
      <c r="E22" s="63"/>
      <c r="F22" s="218">
        <f>F82-'PL 3m Q1'!F22</f>
        <v>129066</v>
      </c>
      <c r="G22" s="63"/>
      <c r="H22" s="219">
        <v>0</v>
      </c>
      <c r="I22" s="63"/>
      <c r="J22" s="219">
        <v>0</v>
      </c>
    </row>
    <row r="23" spans="1:10" ht="18" customHeight="1" x14ac:dyDescent="0.45">
      <c r="A23" s="215"/>
      <c r="B23" s="48"/>
      <c r="C23" s="63"/>
      <c r="D23" s="63"/>
      <c r="E23" s="63"/>
      <c r="F23" s="63"/>
      <c r="G23" s="63"/>
      <c r="H23" s="63"/>
      <c r="I23" s="63"/>
      <c r="J23" s="63"/>
    </row>
    <row r="24" spans="1:10" ht="21.75" x14ac:dyDescent="0.45">
      <c r="A24" s="215" t="s">
        <v>74</v>
      </c>
      <c r="B24" s="48"/>
      <c r="C24" s="63"/>
      <c r="D24" s="220">
        <f>D13-D20+D22</f>
        <v>850972</v>
      </c>
      <c r="E24" s="63"/>
      <c r="F24" s="220">
        <f>F13-F20+F22</f>
        <v>739242</v>
      </c>
      <c r="G24" s="63"/>
      <c r="H24" s="220">
        <f>H13-H20+H22</f>
        <v>500613</v>
      </c>
      <c r="I24" s="63"/>
      <c r="J24" s="220">
        <f>J13-J20+J22</f>
        <v>435851</v>
      </c>
    </row>
    <row r="25" spans="1:10" ht="21.75" x14ac:dyDescent="0.45">
      <c r="A25" s="53" t="s">
        <v>194</v>
      </c>
      <c r="B25" s="48"/>
      <c r="C25" s="63"/>
      <c r="D25" s="57">
        <f>D85-'PL 3m Q1'!D25</f>
        <v>-118366</v>
      </c>
      <c r="E25" s="63"/>
      <c r="F25" s="57">
        <f>F85-'PL 3m Q1'!F25</f>
        <v>-108542</v>
      </c>
      <c r="G25" s="63"/>
      <c r="H25" s="57">
        <f>H85-'PL 3m Q1'!H25</f>
        <v>-80232</v>
      </c>
      <c r="I25" s="63"/>
      <c r="J25" s="57">
        <f>J85-'PL 3m Q1'!J25</f>
        <v>-74570</v>
      </c>
    </row>
    <row r="26" spans="1:10" ht="21.75" x14ac:dyDescent="0.45">
      <c r="A26" s="215" t="s">
        <v>105</v>
      </c>
      <c r="B26" s="48"/>
      <c r="C26" s="63"/>
      <c r="D26" s="217">
        <f>SUM(D24:D25)</f>
        <v>732606</v>
      </c>
      <c r="E26" s="63"/>
      <c r="F26" s="217">
        <f>SUM(F24:F25)</f>
        <v>630700</v>
      </c>
      <c r="G26" s="63"/>
      <c r="H26" s="217">
        <f>SUM(H24:H25)</f>
        <v>420381</v>
      </c>
      <c r="I26" s="63"/>
      <c r="J26" s="217">
        <f>SUM(J24:J25)</f>
        <v>361281</v>
      </c>
    </row>
    <row r="27" spans="1:10" ht="18" customHeight="1" x14ac:dyDescent="0.45">
      <c r="A27" s="215"/>
      <c r="B27" s="48"/>
      <c r="C27" s="63"/>
      <c r="D27" s="221"/>
      <c r="E27" s="63"/>
      <c r="F27" s="221"/>
      <c r="G27" s="63"/>
      <c r="H27" s="221"/>
      <c r="I27" s="63"/>
      <c r="J27" s="221"/>
    </row>
    <row r="28" spans="1:10" ht="21.75" x14ac:dyDescent="0.45">
      <c r="A28" s="163" t="s">
        <v>92</v>
      </c>
      <c r="B28" s="163"/>
      <c r="C28" s="48"/>
      <c r="D28" s="222"/>
      <c r="E28" s="48"/>
      <c r="F28" s="222"/>
      <c r="G28" s="48"/>
      <c r="H28" s="222"/>
      <c r="I28" s="48"/>
      <c r="J28" s="222"/>
    </row>
    <row r="29" spans="1:10" ht="21.75" x14ac:dyDescent="0.45">
      <c r="A29" s="169" t="s">
        <v>210</v>
      </c>
      <c r="B29" s="163"/>
      <c r="C29" s="48"/>
      <c r="D29" s="222"/>
      <c r="E29" s="48"/>
      <c r="F29" s="222"/>
      <c r="G29" s="48"/>
      <c r="H29" s="222"/>
      <c r="I29" s="48"/>
      <c r="J29" s="222"/>
    </row>
    <row r="30" spans="1:10" ht="21.75" x14ac:dyDescent="0.45">
      <c r="A30" s="169" t="s">
        <v>211</v>
      </c>
      <c r="B30" s="163"/>
      <c r="C30" s="48"/>
      <c r="D30" s="222"/>
      <c r="E30" s="48"/>
      <c r="F30" s="222"/>
      <c r="G30" s="48"/>
      <c r="H30" s="222"/>
      <c r="I30" s="48"/>
      <c r="J30" s="222"/>
    </row>
    <row r="31" spans="1:10" ht="21.75" x14ac:dyDescent="0.45">
      <c r="A31" s="177" t="s">
        <v>134</v>
      </c>
      <c r="B31" s="163"/>
      <c r="C31" s="48"/>
      <c r="D31" s="222"/>
      <c r="E31" s="48"/>
      <c r="F31" s="222"/>
      <c r="G31" s="48"/>
      <c r="H31" s="222"/>
      <c r="I31" s="48"/>
      <c r="J31" s="222"/>
    </row>
    <row r="32" spans="1:10" ht="21.75" x14ac:dyDescent="0.45">
      <c r="A32" s="170" t="s">
        <v>159</v>
      </c>
      <c r="B32" s="163"/>
      <c r="C32" s="48"/>
      <c r="D32" s="223">
        <f>D92-'PL 3m Q1'!D32</f>
        <v>4750</v>
      </c>
      <c r="E32" s="223"/>
      <c r="F32" s="223">
        <v>-788</v>
      </c>
      <c r="G32" s="223"/>
      <c r="H32" s="223">
        <v>0</v>
      </c>
      <c r="I32" s="223"/>
      <c r="J32" s="223">
        <v>0</v>
      </c>
    </row>
    <row r="33" spans="1:10" ht="21.75" x14ac:dyDescent="0.45">
      <c r="A33" s="201" t="s">
        <v>224</v>
      </c>
      <c r="B33" s="177"/>
      <c r="C33" s="48"/>
      <c r="D33" s="223">
        <f>D93-'PL 3m Q1'!D34</f>
        <v>0</v>
      </c>
      <c r="E33" s="210"/>
      <c r="F33" s="223">
        <v>72</v>
      </c>
      <c r="G33" s="210"/>
      <c r="H33" s="223">
        <v>0</v>
      </c>
      <c r="I33" s="210"/>
      <c r="J33" s="223">
        <v>72</v>
      </c>
    </row>
    <row r="34" spans="1:10" ht="21.75" x14ac:dyDescent="0.45">
      <c r="A34" s="170" t="s">
        <v>201</v>
      </c>
      <c r="B34" s="177"/>
      <c r="C34" s="48"/>
      <c r="D34" s="223"/>
      <c r="E34" s="210"/>
      <c r="F34" s="223"/>
      <c r="G34" s="210"/>
      <c r="H34" s="223"/>
      <c r="I34" s="210"/>
      <c r="J34" s="223"/>
    </row>
    <row r="35" spans="1:10" ht="21.75" x14ac:dyDescent="0.45">
      <c r="A35" s="170" t="s">
        <v>212</v>
      </c>
      <c r="B35" s="177"/>
      <c r="C35" s="48"/>
      <c r="D35" s="218">
        <f>D95-'PL 3m Q1'!D36</f>
        <v>0</v>
      </c>
      <c r="E35" s="48"/>
      <c r="F35" s="218">
        <v>-1632</v>
      </c>
      <c r="G35" s="48"/>
      <c r="H35" s="218">
        <f>H95--33</f>
        <v>0</v>
      </c>
      <c r="I35" s="48"/>
      <c r="J35" s="218">
        <v>-1632</v>
      </c>
    </row>
    <row r="36" spans="1:10" ht="21.75" x14ac:dyDescent="0.45">
      <c r="A36" s="163" t="s">
        <v>225</v>
      </c>
      <c r="B36" s="163"/>
      <c r="C36" s="48"/>
      <c r="D36" s="224">
        <f>SUM(D32:D35)</f>
        <v>4750</v>
      </c>
      <c r="E36" s="48"/>
      <c r="F36" s="224">
        <f>SUM(F32:F35)</f>
        <v>-2348</v>
      </c>
      <c r="G36" s="48"/>
      <c r="H36" s="224">
        <f>SUM(H32:H35)</f>
        <v>0</v>
      </c>
      <c r="I36" s="48"/>
      <c r="J36" s="224">
        <f>SUM(J32:J35)</f>
        <v>-1560</v>
      </c>
    </row>
    <row r="37" spans="1:10" ht="18" customHeight="1" x14ac:dyDescent="0.45">
      <c r="A37" s="163"/>
      <c r="B37" s="163"/>
      <c r="C37" s="48"/>
      <c r="D37" s="222"/>
      <c r="E37" s="48"/>
      <c r="F37" s="222"/>
      <c r="G37" s="48"/>
      <c r="H37" s="222"/>
      <c r="I37" s="48"/>
      <c r="J37" s="222"/>
    </row>
    <row r="38" spans="1:10" thickBot="1" x14ac:dyDescent="0.5">
      <c r="A38" s="163" t="s">
        <v>107</v>
      </c>
      <c r="B38" s="163"/>
      <c r="C38" s="48"/>
      <c r="D38" s="225">
        <f>D26+D36</f>
        <v>737356</v>
      </c>
      <c r="E38" s="48"/>
      <c r="F38" s="225">
        <f>F26+F36</f>
        <v>628352</v>
      </c>
      <c r="G38" s="48"/>
      <c r="H38" s="225">
        <f>H26+H36</f>
        <v>420381</v>
      </c>
      <c r="I38" s="48"/>
      <c r="J38" s="225">
        <f>J26+J36</f>
        <v>359721</v>
      </c>
    </row>
    <row r="39" spans="1:10" thickTop="1" x14ac:dyDescent="0.45">
      <c r="A39" s="163"/>
      <c r="B39" s="163"/>
      <c r="C39" s="48"/>
      <c r="D39" s="222"/>
      <c r="E39" s="48"/>
      <c r="F39" s="222"/>
      <c r="G39" s="48"/>
      <c r="H39" s="222"/>
      <c r="I39" s="48"/>
      <c r="J39" s="222"/>
    </row>
    <row r="40" spans="1:10" ht="23.25" x14ac:dyDescent="0.5">
      <c r="A40" s="206" t="s">
        <v>136</v>
      </c>
      <c r="B40" s="207"/>
      <c r="C40" s="208"/>
      <c r="D40" s="209"/>
      <c r="E40" s="208"/>
      <c r="F40" s="209"/>
      <c r="G40" s="208"/>
      <c r="H40" s="209"/>
      <c r="I40" s="208"/>
      <c r="J40" s="209"/>
    </row>
    <row r="41" spans="1:10" ht="23.25" x14ac:dyDescent="0.5">
      <c r="A41" s="206" t="s">
        <v>111</v>
      </c>
      <c r="B41" s="207"/>
      <c r="C41" s="208"/>
      <c r="D41" s="208"/>
      <c r="E41" s="208"/>
      <c r="F41" s="208"/>
      <c r="G41" s="208"/>
      <c r="H41" s="208"/>
      <c r="I41" s="208"/>
      <c r="J41" s="208"/>
    </row>
    <row r="42" spans="1:10" ht="21.75" x14ac:dyDescent="0.45">
      <c r="A42" s="63"/>
      <c r="B42" s="48"/>
      <c r="C42" s="63"/>
      <c r="D42" s="63"/>
      <c r="E42" s="63"/>
      <c r="F42" s="63"/>
      <c r="G42" s="63"/>
      <c r="H42" s="63"/>
      <c r="I42" s="63"/>
      <c r="J42" s="63"/>
    </row>
    <row r="43" spans="1:10" ht="21.75" x14ac:dyDescent="0.45">
      <c r="A43" s="63"/>
      <c r="B43" s="210"/>
      <c r="C43" s="211"/>
      <c r="D43" s="299" t="s">
        <v>57</v>
      </c>
      <c r="E43" s="299"/>
      <c r="F43" s="299"/>
      <c r="G43" s="211"/>
      <c r="H43" s="299" t="s">
        <v>56</v>
      </c>
      <c r="I43" s="299"/>
      <c r="J43" s="299"/>
    </row>
    <row r="44" spans="1:10" ht="21.75" x14ac:dyDescent="0.45">
      <c r="A44" s="63"/>
      <c r="B44" s="210"/>
      <c r="C44" s="211"/>
      <c r="D44" s="300" t="s">
        <v>157</v>
      </c>
      <c r="E44" s="301"/>
      <c r="F44" s="301"/>
      <c r="G44" s="211"/>
      <c r="H44" s="300" t="s">
        <v>157</v>
      </c>
      <c r="I44" s="301"/>
      <c r="J44" s="301"/>
    </row>
    <row r="45" spans="1:10" ht="21.75" x14ac:dyDescent="0.45">
      <c r="A45" s="63"/>
      <c r="B45" s="210"/>
      <c r="C45" s="211"/>
      <c r="D45" s="300" t="s">
        <v>158</v>
      </c>
      <c r="E45" s="300"/>
      <c r="F45" s="300"/>
      <c r="G45" s="211"/>
      <c r="H45" s="300" t="s">
        <v>158</v>
      </c>
      <c r="I45" s="300"/>
      <c r="J45" s="300"/>
    </row>
    <row r="46" spans="1:10" ht="21.75" x14ac:dyDescent="0.45">
      <c r="A46" s="215"/>
      <c r="B46" s="210" t="s">
        <v>0</v>
      </c>
      <c r="C46" s="211"/>
      <c r="D46" s="212">
        <v>2561</v>
      </c>
      <c r="E46" s="211"/>
      <c r="F46" s="81">
        <v>2560</v>
      </c>
      <c r="G46" s="211"/>
      <c r="H46" s="212">
        <v>2561</v>
      </c>
      <c r="I46" s="211"/>
      <c r="J46" s="81">
        <v>2560</v>
      </c>
    </row>
    <row r="47" spans="1:10" ht="21.75" x14ac:dyDescent="0.45">
      <c r="A47" s="63"/>
      <c r="B47" s="210"/>
      <c r="C47" s="211"/>
      <c r="D47" s="302" t="s">
        <v>102</v>
      </c>
      <c r="E47" s="302"/>
      <c r="F47" s="302"/>
      <c r="G47" s="302"/>
      <c r="H47" s="302"/>
      <c r="I47" s="302"/>
      <c r="J47" s="302"/>
    </row>
    <row r="48" spans="1:10" ht="21.75" x14ac:dyDescent="0.45">
      <c r="A48" s="215" t="s">
        <v>82</v>
      </c>
      <c r="B48" s="48"/>
      <c r="C48" s="63"/>
      <c r="D48" s="221"/>
      <c r="E48" s="63"/>
      <c r="F48" s="221"/>
      <c r="G48" s="63"/>
      <c r="H48" s="221"/>
      <c r="I48" s="63"/>
      <c r="J48" s="221"/>
    </row>
    <row r="49" spans="1:10" ht="21.75" x14ac:dyDescent="0.45">
      <c r="A49" s="170" t="s">
        <v>99</v>
      </c>
      <c r="B49" s="48"/>
      <c r="C49" s="63"/>
      <c r="D49" s="226">
        <f>D51-D50</f>
        <v>694287</v>
      </c>
      <c r="E49" s="63"/>
      <c r="F49" s="226">
        <v>600588</v>
      </c>
      <c r="G49" s="63"/>
      <c r="H49" s="226">
        <f>H26</f>
        <v>420381</v>
      </c>
      <c r="I49" s="226"/>
      <c r="J49" s="226">
        <v>361281</v>
      </c>
    </row>
    <row r="50" spans="1:10" ht="21.75" x14ac:dyDescent="0.45">
      <c r="A50" s="177" t="s">
        <v>160</v>
      </c>
      <c r="B50" s="48"/>
      <c r="C50" s="63"/>
      <c r="D50" s="214">
        <f>D111-'PL 3m Q1'!D52</f>
        <v>38319</v>
      </c>
      <c r="E50" s="63"/>
      <c r="F50" s="214">
        <v>30112</v>
      </c>
      <c r="G50" s="63"/>
      <c r="H50" s="219">
        <v>0</v>
      </c>
      <c r="I50" s="63"/>
      <c r="J50" s="219">
        <v>0</v>
      </c>
    </row>
    <row r="51" spans="1:10" thickBot="1" x14ac:dyDescent="0.5">
      <c r="A51" s="182" t="s">
        <v>105</v>
      </c>
      <c r="B51" s="48"/>
      <c r="C51" s="63"/>
      <c r="D51" s="227">
        <f>D26</f>
        <v>732606</v>
      </c>
      <c r="E51" s="63"/>
      <c r="F51" s="227">
        <f>F26</f>
        <v>630700</v>
      </c>
      <c r="G51" s="63"/>
      <c r="H51" s="227">
        <f>H26</f>
        <v>420381</v>
      </c>
      <c r="I51" s="63"/>
      <c r="J51" s="227">
        <f>J26</f>
        <v>361281</v>
      </c>
    </row>
    <row r="52" spans="1:10" thickTop="1" x14ac:dyDescent="0.45">
      <c r="A52" s="63"/>
      <c r="B52" s="48"/>
      <c r="C52" s="63"/>
      <c r="D52" s="55"/>
      <c r="E52" s="63"/>
      <c r="F52" s="55"/>
      <c r="G52" s="63"/>
      <c r="H52" s="112"/>
      <c r="I52" s="63"/>
      <c r="J52" s="112"/>
    </row>
    <row r="53" spans="1:10" ht="21.75" x14ac:dyDescent="0.45">
      <c r="A53" s="215" t="s">
        <v>222</v>
      </c>
      <c r="B53" s="48"/>
      <c r="C53" s="63"/>
      <c r="D53" s="221"/>
      <c r="E53" s="63"/>
      <c r="F53" s="221"/>
      <c r="G53" s="63"/>
      <c r="H53" s="221"/>
      <c r="I53" s="63"/>
      <c r="J53" s="221"/>
    </row>
    <row r="54" spans="1:10" ht="21.75" x14ac:dyDescent="0.45">
      <c r="A54" s="170" t="s">
        <v>99</v>
      </c>
      <c r="B54" s="48"/>
      <c r="C54" s="63"/>
      <c r="D54" s="226">
        <f>D49+D36</f>
        <v>699037</v>
      </c>
      <c r="E54" s="63"/>
      <c r="F54" s="226">
        <v>598240</v>
      </c>
      <c r="G54" s="63"/>
      <c r="H54" s="223">
        <f>H38</f>
        <v>420381</v>
      </c>
      <c r="I54" s="223"/>
      <c r="J54" s="223">
        <v>359721</v>
      </c>
    </row>
    <row r="55" spans="1:10" ht="21.75" x14ac:dyDescent="0.45">
      <c r="A55" s="170" t="s">
        <v>160</v>
      </c>
      <c r="B55" s="48"/>
      <c r="C55" s="63"/>
      <c r="D55" s="214">
        <f>D50</f>
        <v>38319</v>
      </c>
      <c r="E55" s="63"/>
      <c r="F55" s="214">
        <v>30112</v>
      </c>
      <c r="G55" s="63"/>
      <c r="H55" s="219">
        <v>0</v>
      </c>
      <c r="I55" s="63"/>
      <c r="J55" s="219">
        <v>0</v>
      </c>
    </row>
    <row r="56" spans="1:10" thickBot="1" x14ac:dyDescent="0.5">
      <c r="A56" s="163" t="s">
        <v>107</v>
      </c>
      <c r="B56" s="48"/>
      <c r="C56" s="63"/>
      <c r="D56" s="227">
        <f>D38</f>
        <v>737356</v>
      </c>
      <c r="E56" s="63"/>
      <c r="F56" s="227">
        <f>F38</f>
        <v>628352</v>
      </c>
      <c r="G56" s="63"/>
      <c r="H56" s="225">
        <f>SUM(H54:H55)</f>
        <v>420381</v>
      </c>
      <c r="I56" s="63"/>
      <c r="J56" s="225">
        <f>SUM(J54:J55)</f>
        <v>359721</v>
      </c>
    </row>
    <row r="57" spans="1:10" thickTop="1" x14ac:dyDescent="0.45">
      <c r="A57" s="182"/>
      <c r="B57" s="48"/>
      <c r="C57" s="63"/>
      <c r="D57" s="221"/>
      <c r="E57" s="63"/>
      <c r="F57" s="221"/>
      <c r="G57" s="63"/>
      <c r="H57" s="228"/>
      <c r="I57" s="63"/>
      <c r="J57" s="228"/>
    </row>
    <row r="58" spans="1:10" ht="27" customHeight="1" thickBot="1" x14ac:dyDescent="0.5">
      <c r="A58" s="215" t="s">
        <v>122</v>
      </c>
      <c r="B58" s="48">
        <v>11</v>
      </c>
      <c r="C58" s="63"/>
      <c r="D58" s="229">
        <f>D49/1110661</f>
        <v>0.62511153268188946</v>
      </c>
      <c r="E58" s="63"/>
      <c r="F58" s="229">
        <f>F49/1110661</f>
        <v>0.54074825711895891</v>
      </c>
      <c r="G58" s="63"/>
      <c r="H58" s="230">
        <f>H49/1110661</f>
        <v>0.37849622882229589</v>
      </c>
      <c r="I58" s="63"/>
      <c r="J58" s="230">
        <f>J49/1110661</f>
        <v>0.3252846728209598</v>
      </c>
    </row>
    <row r="59" spans="1:10" ht="27" customHeight="1" thickTop="1" x14ac:dyDescent="0.45">
      <c r="A59" s="215"/>
      <c r="B59" s="48"/>
      <c r="C59" s="63"/>
      <c r="D59" s="231"/>
      <c r="E59" s="63"/>
      <c r="F59" s="231"/>
      <c r="G59" s="63"/>
      <c r="H59" s="228"/>
      <c r="I59" s="63"/>
      <c r="J59" s="228"/>
    </row>
    <row r="60" spans="1:10" ht="21.75" x14ac:dyDescent="0.45">
      <c r="A60" s="163"/>
      <c r="B60" s="163"/>
      <c r="C60" s="48"/>
      <c r="D60" s="222"/>
      <c r="E60" s="48"/>
      <c r="F60" s="222"/>
      <c r="G60" s="48"/>
      <c r="H60" s="222"/>
      <c r="I60" s="48"/>
      <c r="J60" s="222"/>
    </row>
    <row r="61" spans="1:10" ht="23.25" x14ac:dyDescent="0.5">
      <c r="A61" s="206" t="s">
        <v>136</v>
      </c>
      <c r="B61" s="207"/>
      <c r="C61" s="208"/>
      <c r="D61" s="209"/>
      <c r="E61" s="208"/>
      <c r="F61" s="209"/>
      <c r="G61" s="208"/>
      <c r="H61" s="209"/>
      <c r="I61" s="208"/>
      <c r="J61" s="209"/>
    </row>
    <row r="62" spans="1:10" ht="23.25" x14ac:dyDescent="0.5">
      <c r="A62" s="206" t="s">
        <v>111</v>
      </c>
      <c r="B62" s="207"/>
      <c r="C62" s="208"/>
      <c r="D62" s="208"/>
      <c r="E62" s="208"/>
      <c r="F62" s="208"/>
      <c r="G62" s="208"/>
      <c r="H62" s="208"/>
      <c r="I62" s="208"/>
      <c r="J62" s="208"/>
    </row>
    <row r="63" spans="1:10" ht="21.75" x14ac:dyDescent="0.45">
      <c r="A63" s="63"/>
      <c r="B63" s="48"/>
      <c r="C63" s="63"/>
      <c r="D63" s="63"/>
      <c r="E63" s="63"/>
      <c r="F63" s="63"/>
      <c r="G63" s="63"/>
      <c r="H63" s="63"/>
      <c r="I63" s="63"/>
      <c r="J63" s="63"/>
    </row>
    <row r="64" spans="1:10" ht="21.75" x14ac:dyDescent="0.45">
      <c r="A64" s="63"/>
      <c r="B64" s="210"/>
      <c r="C64" s="211"/>
      <c r="D64" s="299" t="s">
        <v>57</v>
      </c>
      <c r="E64" s="299"/>
      <c r="F64" s="299"/>
      <c r="G64" s="211"/>
      <c r="H64" s="299" t="s">
        <v>56</v>
      </c>
      <c r="I64" s="299"/>
      <c r="J64" s="299"/>
    </row>
    <row r="65" spans="1:10" ht="21.75" x14ac:dyDescent="0.45">
      <c r="A65" s="63"/>
      <c r="B65" s="210"/>
      <c r="C65" s="211"/>
      <c r="D65" s="300" t="s">
        <v>161</v>
      </c>
      <c r="E65" s="301"/>
      <c r="F65" s="301"/>
      <c r="G65" s="211"/>
      <c r="H65" s="300" t="s">
        <v>161</v>
      </c>
      <c r="I65" s="301"/>
      <c r="J65" s="301"/>
    </row>
    <row r="66" spans="1:10" ht="21.75" x14ac:dyDescent="0.45">
      <c r="A66" s="63"/>
      <c r="B66" s="210"/>
      <c r="C66" s="211"/>
      <c r="D66" s="300" t="s">
        <v>158</v>
      </c>
      <c r="E66" s="300"/>
      <c r="F66" s="300"/>
      <c r="G66" s="211"/>
      <c r="H66" s="300" t="s">
        <v>158</v>
      </c>
      <c r="I66" s="300"/>
      <c r="J66" s="300"/>
    </row>
    <row r="67" spans="1:10" ht="21.75" x14ac:dyDescent="0.45">
      <c r="A67" s="215"/>
      <c r="B67" s="210" t="s">
        <v>0</v>
      </c>
      <c r="C67" s="211"/>
      <c r="D67" s="212">
        <v>2561</v>
      </c>
      <c r="E67" s="211"/>
      <c r="F67" s="81">
        <v>2560</v>
      </c>
      <c r="G67" s="211"/>
      <c r="H67" s="212">
        <v>2561</v>
      </c>
      <c r="I67" s="211"/>
      <c r="J67" s="81">
        <v>2560</v>
      </c>
    </row>
    <row r="68" spans="1:10" ht="21.75" x14ac:dyDescent="0.45">
      <c r="A68" s="63"/>
      <c r="B68" s="210"/>
      <c r="C68" s="211"/>
      <c r="D68" s="302" t="s">
        <v>102</v>
      </c>
      <c r="E68" s="302"/>
      <c r="F68" s="302"/>
      <c r="G68" s="302"/>
      <c r="H68" s="302"/>
      <c r="I68" s="302"/>
      <c r="J68" s="302"/>
    </row>
    <row r="69" spans="1:10" ht="21.75" x14ac:dyDescent="0.45">
      <c r="A69" s="213" t="s">
        <v>20</v>
      </c>
      <c r="B69" s="48">
        <v>3</v>
      </c>
      <c r="C69" s="63"/>
      <c r="D69" s="63"/>
      <c r="E69" s="63"/>
      <c r="F69" s="63"/>
      <c r="G69" s="63"/>
      <c r="H69" s="63"/>
      <c r="I69" s="63"/>
      <c r="J69" s="63"/>
    </row>
    <row r="70" spans="1:10" ht="21.75" x14ac:dyDescent="0.45">
      <c r="A70" s="119" t="s">
        <v>94</v>
      </c>
      <c r="B70" s="48"/>
      <c r="C70" s="63"/>
      <c r="D70" s="55">
        <v>12703459</v>
      </c>
      <c r="E70" s="63"/>
      <c r="F70" s="55">
        <v>12291612</v>
      </c>
      <c r="G70" s="63"/>
      <c r="H70" s="55">
        <v>9741394</v>
      </c>
      <c r="I70" s="63"/>
      <c r="J70" s="55">
        <v>9259160</v>
      </c>
    </row>
    <row r="71" spans="1:10" ht="21.75" x14ac:dyDescent="0.45">
      <c r="A71" s="63" t="s">
        <v>95</v>
      </c>
      <c r="B71" s="48"/>
      <c r="C71" s="63"/>
      <c r="D71" s="55">
        <v>1796041</v>
      </c>
      <c r="E71" s="63"/>
      <c r="F71" s="55">
        <v>1614065</v>
      </c>
      <c r="G71" s="63"/>
      <c r="H71" s="55">
        <v>1579438</v>
      </c>
      <c r="I71" s="63"/>
      <c r="J71" s="55">
        <v>1409539</v>
      </c>
    </row>
    <row r="72" spans="1:10" ht="21.75" x14ac:dyDescent="0.45">
      <c r="A72" s="63" t="s">
        <v>22</v>
      </c>
      <c r="B72" s="48"/>
      <c r="C72" s="63"/>
      <c r="D72" s="214">
        <v>479105</v>
      </c>
      <c r="E72" s="63"/>
      <c r="F72" s="214">
        <v>454588</v>
      </c>
      <c r="G72" s="63"/>
      <c r="H72" s="214">
        <v>474848</v>
      </c>
      <c r="I72" s="63"/>
      <c r="J72" s="214">
        <v>455800</v>
      </c>
    </row>
    <row r="73" spans="1:10" ht="21.75" x14ac:dyDescent="0.45">
      <c r="A73" s="215" t="s">
        <v>23</v>
      </c>
      <c r="B73" s="48"/>
      <c r="C73" s="63"/>
      <c r="D73" s="216">
        <f>SUM(D70:D72)</f>
        <v>14978605</v>
      </c>
      <c r="E73" s="63"/>
      <c r="F73" s="216">
        <f>SUM(F70:F72)</f>
        <v>14360265</v>
      </c>
      <c r="G73" s="63"/>
      <c r="H73" s="216">
        <f>SUM(H70:H72)</f>
        <v>11795680</v>
      </c>
      <c r="I73" s="63"/>
      <c r="J73" s="216">
        <f>SUM(J70:J72)</f>
        <v>11124499</v>
      </c>
    </row>
    <row r="74" spans="1:10" ht="18" customHeight="1" x14ac:dyDescent="0.45">
      <c r="A74" s="63"/>
      <c r="B74" s="48"/>
      <c r="C74" s="63"/>
      <c r="D74" s="112"/>
      <c r="E74" s="63"/>
      <c r="F74" s="112"/>
      <c r="G74" s="63"/>
      <c r="H74" s="63"/>
      <c r="I74" s="63"/>
      <c r="J74" s="63"/>
    </row>
    <row r="75" spans="1:10" ht="21.75" x14ac:dyDescent="0.45">
      <c r="A75" s="213" t="s">
        <v>24</v>
      </c>
      <c r="B75" s="48">
        <v>3</v>
      </c>
      <c r="C75" s="63"/>
      <c r="D75" s="63"/>
      <c r="E75" s="63"/>
      <c r="F75" s="63"/>
      <c r="G75" s="63"/>
      <c r="H75" s="63"/>
      <c r="I75" s="63"/>
      <c r="J75" s="63"/>
    </row>
    <row r="76" spans="1:10" ht="21.75" x14ac:dyDescent="0.45">
      <c r="A76" s="119" t="s">
        <v>96</v>
      </c>
      <c r="B76" s="48"/>
      <c r="C76" s="63"/>
      <c r="D76" s="232">
        <v>9508841</v>
      </c>
      <c r="E76" s="63"/>
      <c r="F76" s="232">
        <v>9218398</v>
      </c>
      <c r="G76" s="63"/>
      <c r="H76" s="55">
        <v>7291821</v>
      </c>
      <c r="I76" s="63"/>
      <c r="J76" s="55">
        <v>6944995</v>
      </c>
    </row>
    <row r="77" spans="1:10" ht="21.75" x14ac:dyDescent="0.45">
      <c r="A77" s="63" t="s">
        <v>69</v>
      </c>
      <c r="B77" s="48"/>
      <c r="C77" s="63"/>
      <c r="D77" s="232">
        <v>3184283</v>
      </c>
      <c r="E77" s="63"/>
      <c r="F77" s="232">
        <v>3059109</v>
      </c>
      <c r="G77" s="63"/>
      <c r="H77" s="55">
        <v>2601425</v>
      </c>
      <c r="I77" s="63"/>
      <c r="J77" s="55">
        <v>2468349</v>
      </c>
    </row>
    <row r="78" spans="1:10" ht="21.75" x14ac:dyDescent="0.45">
      <c r="A78" s="119" t="s">
        <v>108</v>
      </c>
      <c r="B78" s="48"/>
      <c r="C78" s="63"/>
      <c r="D78" s="232">
        <v>734618</v>
      </c>
      <c r="E78" s="63"/>
      <c r="F78" s="232">
        <v>681587</v>
      </c>
      <c r="G78" s="63"/>
      <c r="H78" s="232">
        <v>685444</v>
      </c>
      <c r="I78" s="63"/>
      <c r="J78" s="223">
        <v>629385</v>
      </c>
    </row>
    <row r="79" spans="1:10" ht="21.75" x14ac:dyDescent="0.45">
      <c r="A79" s="63" t="s">
        <v>71</v>
      </c>
      <c r="B79" s="48"/>
      <c r="C79" s="63"/>
      <c r="D79" s="232">
        <v>24176</v>
      </c>
      <c r="E79" s="63"/>
      <c r="F79" s="232">
        <v>36292</v>
      </c>
      <c r="G79" s="63"/>
      <c r="H79" s="55">
        <v>104273</v>
      </c>
      <c r="I79" s="63"/>
      <c r="J79" s="55">
        <v>104153</v>
      </c>
    </row>
    <row r="80" spans="1:10" ht="21.75" x14ac:dyDescent="0.45">
      <c r="A80" s="215" t="s">
        <v>25</v>
      </c>
      <c r="B80" s="48"/>
      <c r="C80" s="63"/>
      <c r="D80" s="217">
        <f>SUM(D76:D79)</f>
        <v>13451918</v>
      </c>
      <c r="E80" s="63"/>
      <c r="F80" s="217">
        <f>SUM(F76:F79)</f>
        <v>12995386</v>
      </c>
      <c r="G80" s="63"/>
      <c r="H80" s="217">
        <f>SUM(H76:H79)</f>
        <v>10682963</v>
      </c>
      <c r="I80" s="63"/>
      <c r="J80" s="217">
        <f>SUM(J76:J79)</f>
        <v>10146882</v>
      </c>
    </row>
    <row r="81" spans="1:10" ht="18" customHeight="1" x14ac:dyDescent="0.45">
      <c r="A81" s="215"/>
      <c r="B81" s="48"/>
      <c r="C81" s="63"/>
      <c r="D81" s="63"/>
      <c r="E81" s="63"/>
      <c r="F81" s="63"/>
      <c r="G81" s="63"/>
      <c r="H81" s="63"/>
      <c r="I81" s="63"/>
      <c r="J81" s="63"/>
    </row>
    <row r="82" spans="1:10" ht="21.75" x14ac:dyDescent="0.45">
      <c r="A82" s="119" t="s">
        <v>79</v>
      </c>
      <c r="B82" s="48">
        <v>6</v>
      </c>
      <c r="C82" s="63"/>
      <c r="D82" s="214">
        <v>288394</v>
      </c>
      <c r="E82" s="63"/>
      <c r="F82" s="214">
        <v>276547</v>
      </c>
      <c r="G82" s="63"/>
      <c r="H82" s="219">
        <v>0</v>
      </c>
      <c r="I82" s="63"/>
      <c r="J82" s="219">
        <v>0</v>
      </c>
    </row>
    <row r="83" spans="1:10" ht="18" customHeight="1" x14ac:dyDescent="0.45">
      <c r="A83" s="215"/>
      <c r="B83" s="48"/>
      <c r="C83" s="63"/>
      <c r="D83" s="63"/>
      <c r="E83" s="63"/>
      <c r="F83" s="63"/>
      <c r="G83" s="63"/>
      <c r="H83" s="63"/>
      <c r="I83" s="63"/>
      <c r="J83" s="63"/>
    </row>
    <row r="84" spans="1:10" ht="21.75" x14ac:dyDescent="0.45">
      <c r="A84" s="215" t="s">
        <v>74</v>
      </c>
      <c r="B84" s="48"/>
      <c r="C84" s="63"/>
      <c r="D84" s="220">
        <f>D73-D80+D82</f>
        <v>1815081</v>
      </c>
      <c r="E84" s="63"/>
      <c r="F84" s="220">
        <f>F73-F80+F82</f>
        <v>1641426</v>
      </c>
      <c r="G84" s="63"/>
      <c r="H84" s="220">
        <f>H73-H80+H82</f>
        <v>1112717</v>
      </c>
      <c r="I84" s="63"/>
      <c r="J84" s="220">
        <f>J73-J80+J82</f>
        <v>977617</v>
      </c>
    </row>
    <row r="85" spans="1:10" ht="21.75" x14ac:dyDescent="0.45">
      <c r="A85" s="53" t="s">
        <v>194</v>
      </c>
      <c r="B85" s="48"/>
      <c r="C85" s="63"/>
      <c r="D85" s="218">
        <v>-273268</v>
      </c>
      <c r="E85" s="63"/>
      <c r="F85" s="218">
        <v>-255062</v>
      </c>
      <c r="G85" s="63"/>
      <c r="H85" s="57">
        <v>-190628</v>
      </c>
      <c r="I85" s="63"/>
      <c r="J85" s="57">
        <v>-175985</v>
      </c>
    </row>
    <row r="86" spans="1:10" ht="21.75" x14ac:dyDescent="0.45">
      <c r="A86" s="215" t="s">
        <v>105</v>
      </c>
      <c r="B86" s="48"/>
      <c r="C86" s="63"/>
      <c r="D86" s="217">
        <f>SUM(D84:D85)</f>
        <v>1541813</v>
      </c>
      <c r="E86" s="63"/>
      <c r="F86" s="217">
        <f>SUM(F84:F85)</f>
        <v>1386364</v>
      </c>
      <c r="G86" s="63"/>
      <c r="H86" s="217">
        <f>SUM(H84:H85)</f>
        <v>922089</v>
      </c>
      <c r="I86" s="63"/>
      <c r="J86" s="217">
        <f>SUM(J84:J85)</f>
        <v>801632</v>
      </c>
    </row>
    <row r="87" spans="1:10" ht="18" customHeight="1" x14ac:dyDescent="0.45">
      <c r="A87" s="215"/>
      <c r="B87" s="48"/>
      <c r="C87" s="63"/>
      <c r="D87" s="221"/>
      <c r="E87" s="63"/>
      <c r="F87" s="221"/>
      <c r="G87" s="63"/>
      <c r="H87" s="221"/>
      <c r="I87" s="63"/>
      <c r="J87" s="221"/>
    </row>
    <row r="88" spans="1:10" ht="21.75" x14ac:dyDescent="0.45">
      <c r="A88" s="163" t="s">
        <v>92</v>
      </c>
      <c r="B88" s="163"/>
      <c r="C88" s="48"/>
      <c r="D88" s="222"/>
      <c r="E88" s="48"/>
      <c r="F88" s="222"/>
      <c r="G88" s="48"/>
      <c r="H88" s="222"/>
      <c r="I88" s="48"/>
      <c r="J88" s="222"/>
    </row>
    <row r="89" spans="1:10" ht="21.75" x14ac:dyDescent="0.45">
      <c r="A89" s="169" t="s">
        <v>210</v>
      </c>
      <c r="B89" s="163"/>
      <c r="C89" s="48"/>
      <c r="D89" s="222"/>
      <c r="E89" s="48"/>
      <c r="F89" s="222"/>
      <c r="G89" s="48"/>
      <c r="H89" s="222"/>
      <c r="I89" s="48"/>
      <c r="J89" s="222"/>
    </row>
    <row r="90" spans="1:10" ht="21.75" x14ac:dyDescent="0.45">
      <c r="A90" s="169" t="s">
        <v>211</v>
      </c>
      <c r="B90" s="163"/>
      <c r="C90" s="48"/>
      <c r="D90" s="222"/>
      <c r="E90" s="48"/>
      <c r="F90" s="222"/>
      <c r="G90" s="48"/>
      <c r="H90" s="222"/>
      <c r="I90" s="48"/>
      <c r="J90" s="222"/>
    </row>
    <row r="91" spans="1:10" ht="21.75" x14ac:dyDescent="0.45">
      <c r="A91" s="177" t="s">
        <v>134</v>
      </c>
      <c r="B91" s="163"/>
      <c r="C91" s="48"/>
      <c r="D91" s="222"/>
      <c r="E91" s="48"/>
      <c r="F91" s="222"/>
      <c r="G91" s="48"/>
      <c r="H91" s="222"/>
      <c r="I91" s="48"/>
      <c r="J91" s="222"/>
    </row>
    <row r="92" spans="1:10" ht="21.75" x14ac:dyDescent="0.45">
      <c r="A92" s="170" t="s">
        <v>159</v>
      </c>
      <c r="B92" s="163"/>
      <c r="C92" s="48"/>
      <c r="D92" s="223">
        <v>-1528</v>
      </c>
      <c r="E92" s="223"/>
      <c r="F92" s="223">
        <v>-5706</v>
      </c>
      <c r="G92" s="223"/>
      <c r="H92" s="223">
        <v>0</v>
      </c>
      <c r="I92" s="223"/>
      <c r="J92" s="223">
        <v>0</v>
      </c>
    </row>
    <row r="93" spans="1:10" ht="21.75" x14ac:dyDescent="0.45">
      <c r="A93" s="201" t="s">
        <v>224</v>
      </c>
      <c r="B93" s="177"/>
      <c r="C93" s="48"/>
      <c r="D93" s="223">
        <v>0</v>
      </c>
      <c r="E93" s="210"/>
      <c r="F93" s="223">
        <v>146</v>
      </c>
      <c r="G93" s="210"/>
      <c r="H93" s="223">
        <v>0</v>
      </c>
      <c r="I93" s="210"/>
      <c r="J93" s="223">
        <v>146</v>
      </c>
    </row>
    <row r="94" spans="1:10" ht="21.75" x14ac:dyDescent="0.45">
      <c r="A94" s="170" t="s">
        <v>201</v>
      </c>
      <c r="B94" s="177"/>
      <c r="C94" s="48"/>
      <c r="D94" s="223"/>
      <c r="E94" s="210"/>
      <c r="F94" s="223"/>
      <c r="G94" s="210"/>
      <c r="H94" s="223"/>
      <c r="I94" s="210"/>
      <c r="J94" s="223"/>
    </row>
    <row r="95" spans="1:10" ht="21.75" x14ac:dyDescent="0.45">
      <c r="A95" s="170" t="s">
        <v>212</v>
      </c>
      <c r="B95" s="177"/>
      <c r="C95" s="48"/>
      <c r="D95" s="218">
        <v>-33</v>
      </c>
      <c r="E95" s="48"/>
      <c r="F95" s="218">
        <v>-1632</v>
      </c>
      <c r="G95" s="48"/>
      <c r="H95" s="218">
        <v>-33</v>
      </c>
      <c r="I95" s="48"/>
      <c r="J95" s="218">
        <v>-1632</v>
      </c>
    </row>
    <row r="96" spans="1:10" ht="21.75" x14ac:dyDescent="0.45">
      <c r="A96" s="163" t="s">
        <v>225</v>
      </c>
      <c r="B96" s="163"/>
      <c r="C96" s="48"/>
      <c r="D96" s="224">
        <f>SUM(D92:D95)</f>
        <v>-1561</v>
      </c>
      <c r="E96" s="48"/>
      <c r="F96" s="224">
        <f>SUM(F92:F95)</f>
        <v>-7192</v>
      </c>
      <c r="G96" s="48"/>
      <c r="H96" s="224">
        <f>SUM(H92:H95)</f>
        <v>-33</v>
      </c>
      <c r="I96" s="48"/>
      <c r="J96" s="224">
        <f>SUM(J92:J95)</f>
        <v>-1486</v>
      </c>
    </row>
    <row r="97" spans="1:10" ht="18" customHeight="1" x14ac:dyDescent="0.45">
      <c r="A97" s="163"/>
      <c r="B97" s="163"/>
      <c r="C97" s="48"/>
      <c r="D97" s="222"/>
      <c r="E97" s="48"/>
      <c r="F97" s="222"/>
      <c r="G97" s="48"/>
      <c r="H97" s="222"/>
      <c r="I97" s="48"/>
      <c r="J97" s="222"/>
    </row>
    <row r="98" spans="1:10" thickBot="1" x14ac:dyDescent="0.5">
      <c r="A98" s="163" t="s">
        <v>107</v>
      </c>
      <c r="B98" s="163"/>
      <c r="C98" s="48"/>
      <c r="D98" s="225">
        <f>D86+D96</f>
        <v>1540252</v>
      </c>
      <c r="E98" s="48"/>
      <c r="F98" s="225">
        <f>F86+F96</f>
        <v>1379172</v>
      </c>
      <c r="G98" s="48"/>
      <c r="H98" s="225">
        <f>H86+H96</f>
        <v>922056</v>
      </c>
      <c r="I98" s="48"/>
      <c r="J98" s="225">
        <f>J86+J96</f>
        <v>800146</v>
      </c>
    </row>
    <row r="99" spans="1:10" thickTop="1" x14ac:dyDescent="0.45">
      <c r="A99" s="163"/>
      <c r="B99" s="163"/>
      <c r="C99" s="48"/>
      <c r="D99" s="222"/>
      <c r="E99" s="48"/>
      <c r="F99" s="222"/>
      <c r="G99" s="48"/>
      <c r="H99" s="222"/>
      <c r="I99" s="48"/>
      <c r="J99" s="222"/>
    </row>
    <row r="100" spans="1:10" ht="21.75" x14ac:dyDescent="0.45">
      <c r="A100" s="163"/>
      <c r="B100" s="48"/>
      <c r="C100" s="222"/>
      <c r="D100" s="233"/>
      <c r="E100" s="222"/>
      <c r="F100" s="233"/>
      <c r="G100" s="222"/>
      <c r="H100" s="233"/>
      <c r="I100" s="222"/>
      <c r="J100" s="233"/>
    </row>
    <row r="101" spans="1:10" ht="23.25" x14ac:dyDescent="0.5">
      <c r="A101" s="206" t="s">
        <v>136</v>
      </c>
      <c r="B101" s="207"/>
      <c r="C101" s="208"/>
      <c r="D101" s="209"/>
      <c r="E101" s="208"/>
      <c r="F101" s="209"/>
      <c r="G101" s="208"/>
      <c r="H101" s="209"/>
      <c r="I101" s="208"/>
      <c r="J101" s="209"/>
    </row>
    <row r="102" spans="1:10" ht="23.25" x14ac:dyDescent="0.5">
      <c r="A102" s="206" t="s">
        <v>111</v>
      </c>
      <c r="B102" s="207"/>
      <c r="C102" s="208"/>
      <c r="D102" s="208"/>
      <c r="E102" s="208"/>
      <c r="F102" s="208"/>
      <c r="G102" s="208"/>
      <c r="H102" s="208"/>
      <c r="I102" s="208"/>
      <c r="J102" s="208"/>
    </row>
    <row r="103" spans="1:10" ht="21.75" x14ac:dyDescent="0.45">
      <c r="A103" s="63"/>
      <c r="B103" s="48"/>
      <c r="C103" s="63"/>
      <c r="D103" s="63"/>
      <c r="E103" s="63"/>
      <c r="F103" s="63"/>
      <c r="G103" s="63"/>
      <c r="H103" s="63"/>
      <c r="I103" s="63"/>
      <c r="J103" s="63"/>
    </row>
    <row r="104" spans="1:10" ht="21.75" x14ac:dyDescent="0.45">
      <c r="A104" s="63"/>
      <c r="B104" s="210"/>
      <c r="C104" s="211"/>
      <c r="D104" s="299" t="s">
        <v>57</v>
      </c>
      <c r="E104" s="299"/>
      <c r="F104" s="299"/>
      <c r="G104" s="211"/>
      <c r="H104" s="299" t="s">
        <v>56</v>
      </c>
      <c r="I104" s="299"/>
      <c r="J104" s="299"/>
    </row>
    <row r="105" spans="1:10" ht="21.75" x14ac:dyDescent="0.45">
      <c r="A105" s="63"/>
      <c r="B105" s="210"/>
      <c r="C105" s="211"/>
      <c r="D105" s="300" t="s">
        <v>161</v>
      </c>
      <c r="E105" s="301"/>
      <c r="F105" s="301"/>
      <c r="G105" s="211"/>
      <c r="H105" s="300" t="s">
        <v>161</v>
      </c>
      <c r="I105" s="301"/>
      <c r="J105" s="301"/>
    </row>
    <row r="106" spans="1:10" ht="21.75" x14ac:dyDescent="0.45">
      <c r="A106" s="63"/>
      <c r="B106" s="210"/>
      <c r="C106" s="211"/>
      <c r="D106" s="300" t="s">
        <v>158</v>
      </c>
      <c r="E106" s="300"/>
      <c r="F106" s="300"/>
      <c r="G106" s="211"/>
      <c r="H106" s="300" t="s">
        <v>158</v>
      </c>
      <c r="I106" s="300"/>
      <c r="J106" s="300"/>
    </row>
    <row r="107" spans="1:10" ht="21.75" x14ac:dyDescent="0.45">
      <c r="A107" s="215"/>
      <c r="B107" s="210" t="s">
        <v>0</v>
      </c>
      <c r="C107" s="211"/>
      <c r="D107" s="212">
        <v>2561</v>
      </c>
      <c r="E107" s="211"/>
      <c r="F107" s="81">
        <v>2560</v>
      </c>
      <c r="G107" s="211"/>
      <c r="H107" s="212">
        <v>2561</v>
      </c>
      <c r="I107" s="211"/>
      <c r="J107" s="81">
        <v>2560</v>
      </c>
    </row>
    <row r="108" spans="1:10" ht="21.75" x14ac:dyDescent="0.45">
      <c r="A108" s="63"/>
      <c r="B108" s="210"/>
      <c r="C108" s="211"/>
      <c r="D108" s="302" t="s">
        <v>102</v>
      </c>
      <c r="E108" s="302"/>
      <c r="F108" s="302"/>
      <c r="G108" s="302"/>
      <c r="H108" s="302"/>
      <c r="I108" s="302"/>
      <c r="J108" s="302"/>
    </row>
    <row r="109" spans="1:10" ht="21.75" x14ac:dyDescent="0.45">
      <c r="A109" s="215" t="s">
        <v>82</v>
      </c>
      <c r="B109" s="48"/>
      <c r="C109" s="63"/>
      <c r="D109" s="221"/>
      <c r="E109" s="63"/>
      <c r="F109" s="221"/>
      <c r="G109" s="63"/>
      <c r="H109" s="221"/>
      <c r="I109" s="63"/>
      <c r="J109" s="221"/>
    </row>
    <row r="110" spans="1:10" ht="21.75" x14ac:dyDescent="0.45">
      <c r="A110" s="170" t="s">
        <v>99</v>
      </c>
      <c r="B110" s="48"/>
      <c r="C110" s="63"/>
      <c r="D110" s="226">
        <v>1456018</v>
      </c>
      <c r="E110" s="63"/>
      <c r="F110" s="226">
        <f>F112-F111</f>
        <v>1310361</v>
      </c>
      <c r="G110" s="63"/>
      <c r="H110" s="226">
        <f>H86</f>
        <v>922089</v>
      </c>
      <c r="I110" s="63"/>
      <c r="J110" s="226">
        <f>J86</f>
        <v>801632</v>
      </c>
    </row>
    <row r="111" spans="1:10" ht="21.75" x14ac:dyDescent="0.45">
      <c r="A111" s="177" t="s">
        <v>160</v>
      </c>
      <c r="B111" s="48"/>
      <c r="C111" s="63"/>
      <c r="D111" s="218">
        <v>85795</v>
      </c>
      <c r="E111" s="63"/>
      <c r="F111" s="218">
        <v>76003</v>
      </c>
      <c r="G111" s="63"/>
      <c r="H111" s="219">
        <v>0</v>
      </c>
      <c r="I111" s="63"/>
      <c r="J111" s="219">
        <v>0</v>
      </c>
    </row>
    <row r="112" spans="1:10" thickBot="1" x14ac:dyDescent="0.5">
      <c r="A112" s="182" t="s">
        <v>105</v>
      </c>
      <c r="B112" s="48"/>
      <c r="C112" s="63"/>
      <c r="D112" s="225">
        <f>D86</f>
        <v>1541813</v>
      </c>
      <c r="E112" s="63"/>
      <c r="F112" s="225">
        <f>F86</f>
        <v>1386364</v>
      </c>
      <c r="G112" s="63"/>
      <c r="H112" s="227">
        <f>H86</f>
        <v>922089</v>
      </c>
      <c r="I112" s="63"/>
      <c r="J112" s="227">
        <f>J86</f>
        <v>801632</v>
      </c>
    </row>
    <row r="113" spans="1:10" thickTop="1" x14ac:dyDescent="0.45">
      <c r="A113" s="63"/>
      <c r="B113" s="48"/>
      <c r="C113" s="63"/>
      <c r="D113" s="55"/>
      <c r="E113" s="63"/>
      <c r="F113" s="55"/>
      <c r="G113" s="63"/>
      <c r="H113" s="112"/>
      <c r="I113" s="63"/>
      <c r="J113" s="112"/>
    </row>
    <row r="114" spans="1:10" ht="21.75" x14ac:dyDescent="0.45">
      <c r="A114" s="215" t="s">
        <v>222</v>
      </c>
      <c r="B114" s="48"/>
      <c r="C114" s="63"/>
      <c r="D114" s="221"/>
      <c r="E114" s="63"/>
      <c r="F114" s="221"/>
      <c r="G114" s="63"/>
      <c r="H114" s="221"/>
      <c r="I114" s="63"/>
      <c r="J114" s="221"/>
    </row>
    <row r="115" spans="1:10" ht="21.75" x14ac:dyDescent="0.45">
      <c r="A115" s="170" t="s">
        <v>99</v>
      </c>
      <c r="B115" s="48"/>
      <c r="C115" s="63"/>
      <c r="D115" s="226">
        <f>D117-D116</f>
        <v>1454457</v>
      </c>
      <c r="E115" s="63"/>
      <c r="F115" s="226">
        <f>F117-F116</f>
        <v>1303169</v>
      </c>
      <c r="G115" s="63"/>
      <c r="H115" s="226">
        <f>H110+H96</f>
        <v>922056</v>
      </c>
      <c r="I115" s="226"/>
      <c r="J115" s="226">
        <f>J110+J96</f>
        <v>800146</v>
      </c>
    </row>
    <row r="116" spans="1:10" ht="21.75" x14ac:dyDescent="0.45">
      <c r="A116" s="170" t="s">
        <v>160</v>
      </c>
      <c r="B116" s="48"/>
      <c r="C116" s="63"/>
      <c r="D116" s="218">
        <f>D111</f>
        <v>85795</v>
      </c>
      <c r="E116" s="63"/>
      <c r="F116" s="218">
        <f>F111</f>
        <v>76003</v>
      </c>
      <c r="G116" s="63"/>
      <c r="H116" s="219">
        <v>0</v>
      </c>
      <c r="I116" s="63"/>
      <c r="J116" s="219">
        <v>0</v>
      </c>
    </row>
    <row r="117" spans="1:10" thickBot="1" x14ac:dyDescent="0.5">
      <c r="A117" s="163" t="s">
        <v>107</v>
      </c>
      <c r="B117" s="48"/>
      <c r="C117" s="63"/>
      <c r="D117" s="227">
        <f>D98</f>
        <v>1540252</v>
      </c>
      <c r="E117" s="63"/>
      <c r="F117" s="227">
        <f>F98</f>
        <v>1379172</v>
      </c>
      <c r="G117" s="63"/>
      <c r="H117" s="227">
        <f>SUM(H115:H116)</f>
        <v>922056</v>
      </c>
      <c r="I117" s="63"/>
      <c r="J117" s="227">
        <f>SUM(J115:J116)</f>
        <v>800146</v>
      </c>
    </row>
    <row r="118" spans="1:10" ht="18.95" customHeight="1" thickTop="1" x14ac:dyDescent="0.45">
      <c r="A118" s="182"/>
      <c r="B118" s="48"/>
      <c r="C118" s="63"/>
      <c r="D118" s="221"/>
      <c r="E118" s="63"/>
      <c r="F118" s="221"/>
      <c r="G118" s="63"/>
      <c r="H118" s="221"/>
      <c r="I118" s="63"/>
      <c r="J118" s="221"/>
    </row>
    <row r="119" spans="1:10" ht="26.1" customHeight="1" thickBot="1" x14ac:dyDescent="0.5">
      <c r="A119" s="215" t="s">
        <v>122</v>
      </c>
      <c r="B119" s="48">
        <v>11</v>
      </c>
      <c r="C119" s="63"/>
      <c r="D119" s="229">
        <f>D110/1110661</f>
        <v>1.3109472647369449</v>
      </c>
      <c r="E119" s="63"/>
      <c r="F119" s="229">
        <f>F110/1110661</f>
        <v>1.1798028381297263</v>
      </c>
      <c r="G119" s="63"/>
      <c r="H119" s="229">
        <f>H110/1110661</f>
        <v>0.83021642067201429</v>
      </c>
      <c r="I119" s="63"/>
      <c r="J119" s="229">
        <f>J110/1110661</f>
        <v>0.72176118545622836</v>
      </c>
    </row>
    <row r="120" spans="1:10" thickTop="1" x14ac:dyDescent="0.45"/>
    <row r="121" spans="1:10" ht="22.5" customHeight="1" x14ac:dyDescent="0.45">
      <c r="D121" s="54">
        <f>-D117+D98</f>
        <v>0</v>
      </c>
      <c r="F121" s="54">
        <f>-F117+F98</f>
        <v>0</v>
      </c>
      <c r="H121" s="54">
        <f>-H117+H98</f>
        <v>0</v>
      </c>
      <c r="J121" s="54">
        <f>-J117+J98</f>
        <v>0</v>
      </c>
    </row>
    <row r="122" spans="1:10" ht="22.5" customHeight="1" x14ac:dyDescent="0.45">
      <c r="D122" s="54">
        <f>D112-D86</f>
        <v>0</v>
      </c>
      <c r="F122" s="54">
        <f>F112-F86</f>
        <v>0</v>
      </c>
      <c r="H122" s="54">
        <f>H112-H86</f>
        <v>0</v>
      </c>
      <c r="J122" s="54">
        <f>J112-J86</f>
        <v>0</v>
      </c>
    </row>
  </sheetData>
  <mergeCells count="28">
    <mergeCell ref="D105:F105"/>
    <mergeCell ref="H105:J105"/>
    <mergeCell ref="D106:F106"/>
    <mergeCell ref="H106:J106"/>
    <mergeCell ref="D108:J108"/>
    <mergeCell ref="D66:F66"/>
    <mergeCell ref="H66:J66"/>
    <mergeCell ref="D68:J68"/>
    <mergeCell ref="D104:F104"/>
    <mergeCell ref="H104:J104"/>
    <mergeCell ref="D47:J47"/>
    <mergeCell ref="D64:F64"/>
    <mergeCell ref="H64:J64"/>
    <mergeCell ref="D65:F65"/>
    <mergeCell ref="H65:J65"/>
    <mergeCell ref="D44:F44"/>
    <mergeCell ref="H44:J44"/>
    <mergeCell ref="D45:F45"/>
    <mergeCell ref="D4:F4"/>
    <mergeCell ref="H4:J4"/>
    <mergeCell ref="D43:F43"/>
    <mergeCell ref="H43:J43"/>
    <mergeCell ref="D5:F5"/>
    <mergeCell ref="H5:J5"/>
    <mergeCell ref="D6:F6"/>
    <mergeCell ref="H6:J6"/>
    <mergeCell ref="D8:J8"/>
    <mergeCell ref="H45:J45"/>
  </mergeCells>
  <phoneticPr fontId="5" type="noConversion"/>
  <pageMargins left="0.8" right="0.8" top="0.48" bottom="0.5" header="0.5" footer="0.5"/>
  <pageSetup paperSize="9" scale="86" firstPageNumber="5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3" manualBreakCount="3">
    <brk id="39" max="16383" man="1"/>
    <brk id="59" max="9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view="pageBreakPreview" zoomScale="90" zoomScaleNormal="100" zoomScaleSheetLayoutView="90" workbookViewId="0">
      <selection activeCell="D53" sqref="D53"/>
    </sheetView>
  </sheetViews>
  <sheetFormatPr defaultColWidth="9.140625" defaultRowHeight="22.5" customHeight="1" x14ac:dyDescent="0.45"/>
  <cols>
    <col min="1" max="1" width="43" style="2" customWidth="1"/>
    <col min="2" max="2" width="8.42578125" style="1" customWidth="1"/>
    <col min="3" max="3" width="1.140625" style="2" customWidth="1"/>
    <col min="4" max="4" width="14" style="2" customWidth="1"/>
    <col min="5" max="5" width="1.42578125" style="2" customWidth="1"/>
    <col min="6" max="6" width="14" style="2" customWidth="1"/>
    <col min="7" max="7" width="1.42578125" style="2" customWidth="1"/>
    <col min="8" max="8" width="14.140625" style="2" customWidth="1"/>
    <col min="9" max="9" width="1.140625" style="2" customWidth="1"/>
    <col min="10" max="10" width="14" style="2" customWidth="1"/>
    <col min="11" max="11" width="16.42578125" style="2" bestFit="1" customWidth="1"/>
    <col min="12" max="12" width="15.42578125" style="2" customWidth="1"/>
    <col min="13" max="13" width="15.28515625" style="2" customWidth="1"/>
    <col min="14" max="16384" width="9.140625" style="2"/>
  </cols>
  <sheetData>
    <row r="1" spans="1:12" s="8" customFormat="1" ht="22.5" customHeight="1" x14ac:dyDescent="0.5">
      <c r="A1" s="6" t="s">
        <v>136</v>
      </c>
      <c r="B1" s="29"/>
      <c r="C1" s="30"/>
      <c r="D1" s="31"/>
      <c r="E1" s="31"/>
      <c r="F1" s="31"/>
      <c r="G1" s="31"/>
      <c r="H1" s="31"/>
      <c r="I1" s="31"/>
      <c r="J1" s="31"/>
      <c r="K1" s="31"/>
      <c r="L1" s="30"/>
    </row>
    <row r="2" spans="1:12" s="8" customFormat="1" ht="22.5" customHeight="1" x14ac:dyDescent="0.5">
      <c r="A2" s="6" t="s">
        <v>111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s="8" customFormat="1" ht="21" customHeight="1" x14ac:dyDescent="0.5">
      <c r="A3" s="6"/>
      <c r="B3" s="7"/>
    </row>
    <row r="4" spans="1:12" ht="21" customHeight="1" x14ac:dyDescent="0.45"/>
    <row r="5" spans="1:12" ht="22.5" customHeight="1" x14ac:dyDescent="0.45">
      <c r="B5" s="67"/>
      <c r="C5" s="26"/>
      <c r="D5" s="306" t="s">
        <v>57</v>
      </c>
      <c r="E5" s="306"/>
      <c r="F5" s="306"/>
      <c r="G5" s="25"/>
      <c r="H5" s="306" t="s">
        <v>56</v>
      </c>
      <c r="I5" s="306"/>
      <c r="J5" s="306"/>
    </row>
    <row r="6" spans="1:12" ht="42" customHeight="1" x14ac:dyDescent="0.45">
      <c r="B6" s="67"/>
      <c r="C6" s="26"/>
      <c r="D6" s="303" t="s">
        <v>193</v>
      </c>
      <c r="E6" s="307"/>
      <c r="F6" s="307"/>
      <c r="G6" s="25"/>
      <c r="H6" s="303" t="s">
        <v>193</v>
      </c>
      <c r="I6" s="304"/>
      <c r="J6" s="304"/>
    </row>
    <row r="7" spans="1:12" ht="22.5" customHeight="1" x14ac:dyDescent="0.45">
      <c r="A7" s="9"/>
      <c r="B7" s="67" t="s">
        <v>0</v>
      </c>
      <c r="C7" s="26"/>
      <c r="D7" s="68">
        <v>2561</v>
      </c>
      <c r="E7" s="68"/>
      <c r="F7" s="68">
        <v>2560</v>
      </c>
      <c r="G7" s="68"/>
      <c r="H7" s="68">
        <v>2561</v>
      </c>
      <c r="I7" s="68"/>
      <c r="J7" s="68">
        <v>2560</v>
      </c>
    </row>
    <row r="8" spans="1:12" ht="22.5" customHeight="1" x14ac:dyDescent="0.45">
      <c r="B8" s="67"/>
      <c r="C8" s="26"/>
      <c r="D8" s="305" t="s">
        <v>102</v>
      </c>
      <c r="E8" s="305"/>
      <c r="F8" s="305"/>
      <c r="G8" s="305"/>
      <c r="H8" s="305"/>
      <c r="I8" s="305"/>
      <c r="J8" s="305"/>
    </row>
    <row r="9" spans="1:12" ht="22.5" customHeight="1" x14ac:dyDescent="0.45">
      <c r="A9" s="27" t="s">
        <v>20</v>
      </c>
      <c r="B9" s="1">
        <v>3</v>
      </c>
    </row>
    <row r="10" spans="1:12" ht="22.5" customHeight="1" x14ac:dyDescent="0.45">
      <c r="A10" s="28" t="s">
        <v>94</v>
      </c>
      <c r="D10" s="4">
        <v>6511843</v>
      </c>
      <c r="E10" s="4"/>
      <c r="F10" s="4">
        <v>6270715</v>
      </c>
      <c r="G10" s="4"/>
      <c r="H10" s="4">
        <v>4974463</v>
      </c>
      <c r="I10" s="4"/>
      <c r="J10" s="4">
        <v>4662316</v>
      </c>
    </row>
    <row r="11" spans="1:12" ht="22.5" customHeight="1" x14ac:dyDescent="0.45">
      <c r="A11" s="2" t="s">
        <v>95</v>
      </c>
      <c r="D11" s="4">
        <v>892666</v>
      </c>
      <c r="E11" s="4"/>
      <c r="F11" s="4">
        <v>798850</v>
      </c>
      <c r="G11" s="4"/>
      <c r="H11" s="32">
        <v>785811</v>
      </c>
      <c r="I11" s="4"/>
      <c r="J11" s="32">
        <v>696879</v>
      </c>
    </row>
    <row r="12" spans="1:12" ht="22.5" customHeight="1" x14ac:dyDescent="0.45">
      <c r="A12" s="2" t="s">
        <v>22</v>
      </c>
      <c r="D12" s="33">
        <v>235993</v>
      </c>
      <c r="E12" s="4"/>
      <c r="F12" s="33">
        <v>213756</v>
      </c>
      <c r="G12" s="4"/>
      <c r="H12" s="69">
        <v>239642</v>
      </c>
      <c r="I12" s="4"/>
      <c r="J12" s="69">
        <v>219044</v>
      </c>
    </row>
    <row r="13" spans="1:12" ht="22.5" customHeight="1" x14ac:dyDescent="0.45">
      <c r="A13" s="9" t="s">
        <v>23</v>
      </c>
      <c r="D13" s="34">
        <f>SUM(D10:D12)</f>
        <v>7640502</v>
      </c>
      <c r="E13" s="70"/>
      <c r="F13" s="34">
        <f>SUM(F10:F12)</f>
        <v>7283321</v>
      </c>
      <c r="G13" s="70"/>
      <c r="H13" s="34">
        <f>SUM(H10:H12)</f>
        <v>5999916</v>
      </c>
      <c r="I13" s="70"/>
      <c r="J13" s="34">
        <f>SUM(J10:J12)</f>
        <v>5578239</v>
      </c>
    </row>
    <row r="14" spans="1:12" ht="9.75" customHeight="1" x14ac:dyDescent="0.45">
      <c r="D14" s="5"/>
      <c r="E14" s="4"/>
      <c r="F14" s="5"/>
      <c r="G14" s="4"/>
      <c r="I14" s="4"/>
    </row>
    <row r="15" spans="1:12" ht="22.5" customHeight="1" x14ac:dyDescent="0.45">
      <c r="A15" s="27" t="s">
        <v>24</v>
      </c>
      <c r="B15" s="1">
        <v>3</v>
      </c>
      <c r="E15" s="4"/>
      <c r="G15" s="4"/>
      <c r="I15" s="4"/>
    </row>
    <row r="16" spans="1:12" ht="22.5" customHeight="1" x14ac:dyDescent="0.45">
      <c r="A16" s="28" t="s">
        <v>96</v>
      </c>
      <c r="D16" s="4">
        <v>4849863</v>
      </c>
      <c r="E16" s="4"/>
      <c r="F16" s="4">
        <v>4686655</v>
      </c>
      <c r="G16" s="4"/>
      <c r="H16" s="4">
        <v>3701953</v>
      </c>
      <c r="I16" s="4"/>
      <c r="J16" s="4">
        <v>3484234</v>
      </c>
    </row>
    <row r="17" spans="1:12" ht="22.5" customHeight="1" x14ac:dyDescent="0.45">
      <c r="A17" s="2" t="s">
        <v>69</v>
      </c>
      <c r="D17" s="4">
        <v>1587019</v>
      </c>
      <c r="E17" s="4"/>
      <c r="F17" s="4">
        <v>1485362</v>
      </c>
      <c r="G17" s="4"/>
      <c r="H17" s="4">
        <v>1296236</v>
      </c>
      <c r="I17" s="4"/>
      <c r="J17" s="4">
        <v>1192250</v>
      </c>
    </row>
    <row r="18" spans="1:12" ht="22.5" customHeight="1" x14ac:dyDescent="0.45">
      <c r="A18" s="28" t="s">
        <v>108</v>
      </c>
      <c r="D18" s="4">
        <v>358849</v>
      </c>
      <c r="E18" s="4"/>
      <c r="F18" s="4">
        <v>336693</v>
      </c>
      <c r="G18" s="4"/>
      <c r="H18" s="55">
        <v>336589</v>
      </c>
      <c r="I18" s="4"/>
      <c r="J18" s="4">
        <v>305269</v>
      </c>
    </row>
    <row r="19" spans="1:12" ht="22.5" customHeight="1" x14ac:dyDescent="0.45">
      <c r="A19" s="2" t="s">
        <v>71</v>
      </c>
      <c r="D19" s="15">
        <v>11990</v>
      </c>
      <c r="E19" s="4"/>
      <c r="F19" s="15">
        <v>19908</v>
      </c>
      <c r="G19" s="4"/>
      <c r="H19" s="4">
        <v>53034</v>
      </c>
      <c r="I19" s="4"/>
      <c r="J19" s="4">
        <v>54720</v>
      </c>
    </row>
    <row r="20" spans="1:12" ht="22.5" customHeight="1" x14ac:dyDescent="0.45">
      <c r="A20" s="9" t="s">
        <v>25</v>
      </c>
      <c r="D20" s="19">
        <f>SUM(D16:D19)</f>
        <v>6807721</v>
      </c>
      <c r="E20" s="70"/>
      <c r="F20" s="19">
        <f>SUM(F16:F19)</f>
        <v>6528618</v>
      </c>
      <c r="G20" s="70"/>
      <c r="H20" s="19">
        <f>SUM(H16:H19)</f>
        <v>5387812</v>
      </c>
      <c r="I20" s="4"/>
      <c r="J20" s="19">
        <f>SUM(J16:J19)</f>
        <v>5036473</v>
      </c>
      <c r="K20" s="28"/>
    </row>
    <row r="21" spans="1:12" ht="8.25" customHeight="1" x14ac:dyDescent="0.45">
      <c r="A21" s="9"/>
      <c r="E21" s="4"/>
      <c r="G21" s="4"/>
      <c r="I21" s="4"/>
    </row>
    <row r="22" spans="1:12" ht="22.5" customHeight="1" x14ac:dyDescent="0.45">
      <c r="A22" s="28" t="s">
        <v>79</v>
      </c>
      <c r="B22" s="1">
        <v>6</v>
      </c>
      <c r="D22" s="33">
        <v>131328</v>
      </c>
      <c r="E22" s="4"/>
      <c r="F22" s="33">
        <v>147481</v>
      </c>
      <c r="G22" s="4"/>
      <c r="H22" s="35">
        <v>0</v>
      </c>
      <c r="I22" s="4"/>
      <c r="J22" s="35">
        <v>0</v>
      </c>
    </row>
    <row r="23" spans="1:12" ht="12" customHeight="1" x14ac:dyDescent="0.45">
      <c r="A23" s="9"/>
      <c r="E23" s="4"/>
      <c r="G23" s="4"/>
      <c r="I23" s="4"/>
    </row>
    <row r="24" spans="1:12" ht="22.5" customHeight="1" x14ac:dyDescent="0.45">
      <c r="A24" s="9" t="s">
        <v>74</v>
      </c>
      <c r="D24" s="36">
        <f>D13-D20+D22</f>
        <v>964109</v>
      </c>
      <c r="E24" s="36">
        <f>E13-E20+E22</f>
        <v>0</v>
      </c>
      <c r="F24" s="36">
        <f>F13-F20+F22</f>
        <v>902184</v>
      </c>
      <c r="G24" s="4"/>
      <c r="H24" s="36">
        <f>H13-H20+H22</f>
        <v>612104</v>
      </c>
      <c r="I24" s="4"/>
      <c r="J24" s="36">
        <f>J13-J20+J22</f>
        <v>541766</v>
      </c>
    </row>
    <row r="25" spans="1:12" ht="22.5" customHeight="1" x14ac:dyDescent="0.45">
      <c r="A25" s="40" t="s">
        <v>194</v>
      </c>
      <c r="D25" s="15">
        <v>-154902</v>
      </c>
      <c r="E25" s="4"/>
      <c r="F25" s="15">
        <v>-146520</v>
      </c>
      <c r="G25" s="4"/>
      <c r="H25" s="15">
        <v>-110396</v>
      </c>
      <c r="I25" s="4"/>
      <c r="J25" s="15">
        <v>-101415</v>
      </c>
    </row>
    <row r="26" spans="1:12" ht="22.5" customHeight="1" x14ac:dyDescent="0.45">
      <c r="A26" s="9" t="s">
        <v>105</v>
      </c>
      <c r="D26" s="19">
        <f>SUM(D24:D25)</f>
        <v>809207</v>
      </c>
      <c r="E26" s="10"/>
      <c r="F26" s="19">
        <f>SUM(F24:F25)</f>
        <v>755664</v>
      </c>
      <c r="G26" s="4"/>
      <c r="H26" s="19">
        <f>SUM(H24:H25)</f>
        <v>501708</v>
      </c>
      <c r="I26" s="4"/>
      <c r="J26" s="19">
        <f>SUM(J24:J25)</f>
        <v>440351</v>
      </c>
    </row>
    <row r="27" spans="1:12" ht="9.75" customHeight="1" x14ac:dyDescent="0.45">
      <c r="A27" s="9"/>
      <c r="D27" s="10"/>
      <c r="E27" s="10"/>
      <c r="F27" s="10"/>
      <c r="G27" s="4"/>
      <c r="H27" s="10"/>
      <c r="I27" s="4"/>
      <c r="J27" s="10"/>
    </row>
    <row r="28" spans="1:12" ht="22.5" customHeight="1" x14ac:dyDescent="0.45">
      <c r="A28" s="12" t="s">
        <v>92</v>
      </c>
      <c r="B28" s="12"/>
      <c r="C28" s="1"/>
      <c r="D28" s="11"/>
      <c r="E28" s="13"/>
      <c r="F28" s="11"/>
      <c r="G28" s="4"/>
      <c r="H28" s="11"/>
      <c r="I28" s="4"/>
      <c r="J28" s="11"/>
      <c r="L28" s="14"/>
    </row>
    <row r="29" spans="1:12" ht="22.5" customHeight="1" x14ac:dyDescent="0.45">
      <c r="A29" s="56" t="s">
        <v>195</v>
      </c>
      <c r="B29" s="12"/>
      <c r="C29" s="1"/>
      <c r="D29" s="11"/>
      <c r="E29" s="13"/>
      <c r="F29" s="11"/>
      <c r="G29" s="4"/>
      <c r="H29" s="11"/>
      <c r="I29" s="4"/>
      <c r="J29" s="11"/>
      <c r="L29" s="14"/>
    </row>
    <row r="30" spans="1:12" ht="22.5" customHeight="1" x14ac:dyDescent="0.45">
      <c r="A30" s="56" t="s">
        <v>196</v>
      </c>
      <c r="B30" s="12"/>
      <c r="C30" s="1"/>
      <c r="D30" s="11"/>
      <c r="E30" s="13"/>
      <c r="F30" s="11"/>
      <c r="G30" s="4"/>
      <c r="H30" s="11"/>
      <c r="I30" s="4"/>
      <c r="J30" s="11"/>
      <c r="L30" s="14"/>
    </row>
    <row r="31" spans="1:12" ht="22.5" customHeight="1" x14ac:dyDescent="0.45">
      <c r="A31" s="23" t="s">
        <v>197</v>
      </c>
      <c r="B31" s="12"/>
      <c r="C31" s="1"/>
      <c r="D31" s="11"/>
      <c r="E31" s="13"/>
      <c r="F31" s="11"/>
      <c r="G31" s="4"/>
      <c r="H31" s="11"/>
      <c r="I31" s="4"/>
      <c r="J31" s="11"/>
      <c r="L31" s="14"/>
    </row>
    <row r="32" spans="1:12" ht="22.5" customHeight="1" x14ac:dyDescent="0.45">
      <c r="A32" s="23" t="s">
        <v>198</v>
      </c>
      <c r="B32" s="12"/>
      <c r="C32" s="1"/>
      <c r="D32" s="44">
        <v>-6278</v>
      </c>
      <c r="E32" s="13"/>
      <c r="F32" s="44">
        <v>-4918</v>
      </c>
      <c r="G32" s="32"/>
      <c r="H32" s="44">
        <v>0</v>
      </c>
      <c r="I32" s="32"/>
      <c r="J32" s="44">
        <v>0</v>
      </c>
      <c r="L32" s="14"/>
    </row>
    <row r="33" spans="1:12" ht="22.5" customHeight="1" x14ac:dyDescent="0.45">
      <c r="A33" s="23" t="s">
        <v>199</v>
      </c>
      <c r="B33" s="12"/>
      <c r="C33" s="1"/>
      <c r="D33" s="44"/>
      <c r="E33" s="13"/>
      <c r="F33" s="44"/>
      <c r="G33" s="32"/>
      <c r="H33" s="44"/>
      <c r="I33" s="32"/>
      <c r="J33" s="44"/>
      <c r="L33" s="14"/>
    </row>
    <row r="34" spans="1:12" ht="22.5" customHeight="1" x14ac:dyDescent="0.45">
      <c r="A34" s="23" t="s">
        <v>200</v>
      </c>
      <c r="B34" s="12"/>
      <c r="C34" s="1"/>
      <c r="D34" s="44">
        <v>0</v>
      </c>
      <c r="E34" s="13"/>
      <c r="F34" s="44">
        <v>74</v>
      </c>
      <c r="G34" s="32"/>
      <c r="H34" s="44">
        <v>0</v>
      </c>
      <c r="I34" s="32"/>
      <c r="J34" s="44">
        <v>74</v>
      </c>
      <c r="L34" s="14"/>
    </row>
    <row r="35" spans="1:12" ht="22.5" customHeight="1" x14ac:dyDescent="0.45">
      <c r="A35" s="23" t="s">
        <v>201</v>
      </c>
      <c r="B35" s="12"/>
      <c r="C35" s="1"/>
      <c r="D35" s="44"/>
      <c r="E35" s="13"/>
      <c r="F35" s="44"/>
      <c r="G35" s="32"/>
      <c r="H35" s="44"/>
      <c r="I35" s="32"/>
      <c r="J35" s="44"/>
      <c r="L35" s="14"/>
    </row>
    <row r="36" spans="1:12" ht="22.5" customHeight="1" x14ac:dyDescent="0.45">
      <c r="A36" s="23" t="s">
        <v>202</v>
      </c>
      <c r="B36" s="14"/>
      <c r="C36" s="1"/>
      <c r="D36" s="15">
        <v>-33</v>
      </c>
      <c r="E36" s="11"/>
      <c r="F36" s="15">
        <v>0</v>
      </c>
      <c r="G36" s="11"/>
      <c r="H36" s="15">
        <v>-33</v>
      </c>
      <c r="I36" s="16"/>
      <c r="J36" s="15">
        <v>0</v>
      </c>
      <c r="L36" s="14"/>
    </row>
    <row r="37" spans="1:12" ht="22.5" customHeight="1" x14ac:dyDescent="0.45">
      <c r="A37" s="12" t="s">
        <v>203</v>
      </c>
      <c r="B37" s="12"/>
      <c r="C37" s="1"/>
      <c r="D37" s="20">
        <f>SUM(D32:D36)</f>
        <v>-6311</v>
      </c>
      <c r="E37" s="16"/>
      <c r="F37" s="20">
        <f>SUM(F32:F36)</f>
        <v>-4844</v>
      </c>
      <c r="G37" s="11"/>
      <c r="H37" s="20">
        <f>SUM(H32:H36)</f>
        <v>-33</v>
      </c>
      <c r="I37" s="11"/>
      <c r="J37" s="20">
        <f>SUM(J32:J36)</f>
        <v>74</v>
      </c>
      <c r="K37" s="17"/>
    </row>
    <row r="38" spans="1:12" ht="22.5" customHeight="1" thickBot="1" x14ac:dyDescent="0.5">
      <c r="A38" s="12" t="s">
        <v>107</v>
      </c>
      <c r="B38" s="12"/>
      <c r="C38" s="1"/>
      <c r="D38" s="21">
        <f>D26+D37</f>
        <v>802896</v>
      </c>
      <c r="E38" s="16"/>
      <c r="F38" s="21">
        <f>F26+F37</f>
        <v>750820</v>
      </c>
      <c r="G38" s="11"/>
      <c r="H38" s="21">
        <f>H26+H37</f>
        <v>501675</v>
      </c>
      <c r="I38" s="11"/>
      <c r="J38" s="21">
        <f>J26+J37</f>
        <v>440425</v>
      </c>
      <c r="K38" s="17"/>
    </row>
    <row r="39" spans="1:12" ht="9.75" customHeight="1" thickTop="1" x14ac:dyDescent="0.45">
      <c r="A39" s="12"/>
      <c r="C39" s="11"/>
      <c r="D39" s="13"/>
      <c r="E39" s="11"/>
      <c r="F39" s="13"/>
      <c r="G39" s="11"/>
      <c r="H39" s="13"/>
      <c r="I39" s="11"/>
      <c r="J39" s="13"/>
    </row>
    <row r="40" spans="1:12" ht="14.1" customHeight="1" x14ac:dyDescent="0.45">
      <c r="A40" s="12"/>
      <c r="C40" s="11"/>
      <c r="D40" s="13"/>
      <c r="E40" s="11"/>
      <c r="F40" s="13"/>
      <c r="G40" s="11"/>
      <c r="H40" s="13"/>
      <c r="I40" s="11"/>
      <c r="J40" s="13"/>
    </row>
    <row r="41" spans="1:12" ht="21" customHeight="1" x14ac:dyDescent="0.5">
      <c r="A41" s="6" t="s">
        <v>136</v>
      </c>
      <c r="C41" s="11"/>
      <c r="D41" s="13"/>
      <c r="E41" s="11"/>
      <c r="F41" s="13"/>
      <c r="G41" s="11"/>
      <c r="H41" s="13"/>
      <c r="I41" s="11"/>
      <c r="J41" s="13"/>
    </row>
    <row r="42" spans="1:12" ht="21" customHeight="1" x14ac:dyDescent="0.5">
      <c r="A42" s="6" t="s">
        <v>111</v>
      </c>
      <c r="B42" s="29"/>
      <c r="C42" s="30"/>
      <c r="D42" s="30"/>
      <c r="E42" s="30"/>
      <c r="F42" s="30"/>
      <c r="G42" s="30"/>
      <c r="H42" s="30"/>
      <c r="I42" s="30"/>
      <c r="J42" s="30"/>
    </row>
    <row r="43" spans="1:12" ht="21" customHeight="1" x14ac:dyDescent="0.5">
      <c r="A43" s="6"/>
      <c r="B43" s="7"/>
      <c r="C43" s="8"/>
      <c r="D43" s="8"/>
      <c r="E43" s="8"/>
      <c r="F43" s="8"/>
      <c r="G43" s="8"/>
      <c r="H43" s="8"/>
      <c r="I43" s="8"/>
      <c r="J43" s="8"/>
    </row>
    <row r="44" spans="1:12" ht="21" customHeight="1" x14ac:dyDescent="0.45"/>
    <row r="45" spans="1:12" ht="21" customHeight="1" x14ac:dyDescent="0.45">
      <c r="B45" s="67"/>
      <c r="C45" s="26"/>
      <c r="D45" s="306" t="s">
        <v>57</v>
      </c>
      <c r="E45" s="306"/>
      <c r="F45" s="306"/>
      <c r="G45" s="25"/>
      <c r="H45" s="306" t="s">
        <v>56</v>
      </c>
      <c r="I45" s="306"/>
      <c r="J45" s="306"/>
    </row>
    <row r="46" spans="1:12" ht="42" customHeight="1" x14ac:dyDescent="0.45">
      <c r="B46" s="67"/>
      <c r="C46" s="26"/>
      <c r="D46" s="303" t="s">
        <v>193</v>
      </c>
      <c r="E46" s="304"/>
      <c r="F46" s="304"/>
      <c r="G46" s="25"/>
      <c r="H46" s="303" t="s">
        <v>193</v>
      </c>
      <c r="I46" s="304"/>
      <c r="J46" s="304"/>
    </row>
    <row r="47" spans="1:12" ht="21" customHeight="1" x14ac:dyDescent="0.45">
      <c r="A47" s="9"/>
      <c r="B47" s="67" t="s">
        <v>0</v>
      </c>
      <c r="C47" s="26"/>
      <c r="D47" s="68">
        <v>2561</v>
      </c>
      <c r="E47" s="68"/>
      <c r="F47" s="68">
        <v>2560</v>
      </c>
      <c r="G47" s="68"/>
      <c r="H47" s="68">
        <v>2561</v>
      </c>
      <c r="I47" s="68"/>
      <c r="J47" s="68">
        <v>2560</v>
      </c>
    </row>
    <row r="48" spans="1:12" ht="21" customHeight="1" x14ac:dyDescent="0.45">
      <c r="B48" s="67"/>
      <c r="C48" s="26"/>
      <c r="D48" s="305" t="s">
        <v>102</v>
      </c>
      <c r="E48" s="305"/>
      <c r="F48" s="305"/>
      <c r="G48" s="305"/>
      <c r="H48" s="305"/>
      <c r="I48" s="305"/>
      <c r="J48" s="305"/>
    </row>
    <row r="49" spans="1:12" ht="22.5" customHeight="1" x14ac:dyDescent="0.45">
      <c r="A49" s="9" t="s">
        <v>82</v>
      </c>
      <c r="D49" s="10"/>
      <c r="E49" s="10"/>
      <c r="F49" s="10"/>
      <c r="G49" s="10"/>
      <c r="H49" s="10"/>
      <c r="I49" s="10"/>
      <c r="J49" s="10"/>
    </row>
    <row r="50" spans="1:12" ht="22.5" customHeight="1" x14ac:dyDescent="0.45">
      <c r="A50" s="24" t="s">
        <v>99</v>
      </c>
      <c r="C50" s="44">
        <f>C53-C52</f>
        <v>0</v>
      </c>
      <c r="D50" s="44">
        <f>D53-D52</f>
        <v>761731</v>
      </c>
      <c r="E50" s="44"/>
      <c r="F50" s="44">
        <f>F53-F52</f>
        <v>709773</v>
      </c>
      <c r="G50" s="44"/>
      <c r="H50" s="44">
        <f>H53-H52</f>
        <v>501708</v>
      </c>
      <c r="I50" s="44"/>
      <c r="J50" s="44">
        <f>J53-J52</f>
        <v>440351</v>
      </c>
    </row>
    <row r="51" spans="1:12" ht="22.5" customHeight="1" x14ac:dyDescent="0.45">
      <c r="A51" s="23" t="s">
        <v>204</v>
      </c>
    </row>
    <row r="52" spans="1:12" ht="22.5" customHeight="1" x14ac:dyDescent="0.45">
      <c r="A52" s="23" t="s">
        <v>205</v>
      </c>
      <c r="D52" s="15">
        <v>47476</v>
      </c>
      <c r="E52" s="42"/>
      <c r="F52" s="15">
        <v>45891</v>
      </c>
      <c r="G52" s="42"/>
      <c r="H52" s="15">
        <v>0</v>
      </c>
      <c r="I52" s="42"/>
      <c r="J52" s="15">
        <v>0</v>
      </c>
    </row>
    <row r="53" spans="1:12" ht="22.5" customHeight="1" thickBot="1" x14ac:dyDescent="0.5">
      <c r="A53" s="37" t="s">
        <v>105</v>
      </c>
      <c r="D53" s="21">
        <f>D26</f>
        <v>809207</v>
      </c>
      <c r="E53" s="71"/>
      <c r="F53" s="21">
        <f>F26</f>
        <v>755664</v>
      </c>
      <c r="G53" s="71"/>
      <c r="H53" s="21">
        <f>H26</f>
        <v>501708</v>
      </c>
      <c r="I53" s="71"/>
      <c r="J53" s="21">
        <f>J26</f>
        <v>440351</v>
      </c>
    </row>
    <row r="54" spans="1:12" ht="12" customHeight="1" thickTop="1" x14ac:dyDescent="0.45">
      <c r="D54" s="42"/>
      <c r="E54" s="42"/>
      <c r="F54" s="42"/>
      <c r="G54" s="42"/>
      <c r="H54" s="42"/>
      <c r="I54" s="42"/>
      <c r="J54" s="42"/>
    </row>
    <row r="55" spans="1:12" ht="22.5" customHeight="1" x14ac:dyDescent="0.45">
      <c r="A55" s="9" t="s">
        <v>206</v>
      </c>
      <c r="D55" s="11"/>
      <c r="E55" s="11"/>
      <c r="F55" s="11"/>
      <c r="G55" s="11"/>
      <c r="H55" s="11"/>
      <c r="I55" s="11"/>
      <c r="J55" s="11"/>
    </row>
    <row r="56" spans="1:12" ht="22.5" customHeight="1" x14ac:dyDescent="0.45">
      <c r="A56" s="24" t="s">
        <v>99</v>
      </c>
      <c r="D56" s="44">
        <f>D50+D37</f>
        <v>755420</v>
      </c>
      <c r="E56" s="44"/>
      <c r="F56" s="44">
        <f>F50+F37</f>
        <v>704929</v>
      </c>
      <c r="G56" s="44"/>
      <c r="H56" s="44">
        <f>H59-H58</f>
        <v>501675</v>
      </c>
      <c r="I56" s="44"/>
      <c r="J56" s="44">
        <f>J59-J58</f>
        <v>440425</v>
      </c>
      <c r="L56" s="28"/>
    </row>
    <row r="57" spans="1:12" ht="22.5" customHeight="1" x14ac:dyDescent="0.45">
      <c r="A57" s="24" t="s">
        <v>204</v>
      </c>
    </row>
    <row r="58" spans="1:12" ht="22.5" customHeight="1" x14ac:dyDescent="0.45">
      <c r="A58" s="24" t="s">
        <v>205</v>
      </c>
      <c r="D58" s="15">
        <f>D52</f>
        <v>47476</v>
      </c>
      <c r="E58" s="44">
        <f>E37+E52</f>
        <v>0</v>
      </c>
      <c r="F58" s="15">
        <v>45891</v>
      </c>
      <c r="G58" s="44">
        <f>G37+G52</f>
        <v>0</v>
      </c>
      <c r="H58" s="15">
        <v>0</v>
      </c>
      <c r="I58" s="44">
        <f>I37+I52</f>
        <v>0</v>
      </c>
      <c r="J58" s="15">
        <v>0</v>
      </c>
    </row>
    <row r="59" spans="1:12" ht="22.5" customHeight="1" thickBot="1" x14ac:dyDescent="0.5">
      <c r="A59" s="12" t="s">
        <v>107</v>
      </c>
      <c r="D59" s="38">
        <f>SUM(D56:D58)</f>
        <v>802896</v>
      </c>
      <c r="E59" s="22"/>
      <c r="F59" s="38">
        <f>SUM(F56:F58)</f>
        <v>750820</v>
      </c>
      <c r="G59" s="22"/>
      <c r="H59" s="38">
        <f>H38</f>
        <v>501675</v>
      </c>
      <c r="I59" s="22"/>
      <c r="J59" s="38">
        <f>J38</f>
        <v>440425</v>
      </c>
    </row>
    <row r="60" spans="1:12" ht="9.75" customHeight="1" thickTop="1" x14ac:dyDescent="0.45">
      <c r="A60" s="37"/>
      <c r="D60" s="10"/>
      <c r="E60" s="10"/>
      <c r="F60" s="10"/>
      <c r="G60" s="10"/>
      <c r="H60" s="10"/>
      <c r="I60" s="10"/>
      <c r="J60" s="10"/>
    </row>
    <row r="61" spans="1:12" ht="22.5" customHeight="1" thickBot="1" x14ac:dyDescent="0.5">
      <c r="A61" s="72" t="s">
        <v>122</v>
      </c>
      <c r="B61" s="1">
        <v>11</v>
      </c>
      <c r="D61" s="3">
        <f>D50/1110661</f>
        <v>0.68583573205505555</v>
      </c>
      <c r="E61" s="70"/>
      <c r="F61" s="3">
        <f>F50/1110661</f>
        <v>0.63905458101076751</v>
      </c>
      <c r="G61" s="73"/>
      <c r="H61" s="3">
        <f>H50/1110661</f>
        <v>0.45172019184971834</v>
      </c>
      <c r="I61" s="73"/>
      <c r="J61" s="3">
        <f>J50/1110661</f>
        <v>0.39647651263526856</v>
      </c>
    </row>
    <row r="62" spans="1:12" ht="15" customHeight="1" thickTop="1" x14ac:dyDescent="0.45">
      <c r="D62" s="4"/>
      <c r="E62" s="4"/>
      <c r="F62" s="4"/>
      <c r="G62" s="4"/>
      <c r="H62" s="5"/>
      <c r="I62" s="4"/>
      <c r="J62" s="5"/>
    </row>
  </sheetData>
  <mergeCells count="10">
    <mergeCell ref="D46:F46"/>
    <mergeCell ref="H46:J46"/>
    <mergeCell ref="D48:J48"/>
    <mergeCell ref="D5:F5"/>
    <mergeCell ref="H5:J5"/>
    <mergeCell ref="D6:F6"/>
    <mergeCell ref="H6:J6"/>
    <mergeCell ref="D8:J8"/>
    <mergeCell ref="D45:F45"/>
    <mergeCell ref="H45:J45"/>
  </mergeCells>
  <pageMargins left="0.7" right="0.7" top="0.48" bottom="0.5" header="0.5" footer="0.5"/>
  <pageSetup paperSize="9" scale="88" firstPageNumber="5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7"/>
  <sheetViews>
    <sheetView view="pageBreakPreview" topLeftCell="H25" zoomScale="80" zoomScaleNormal="80" zoomScaleSheetLayoutView="80" workbookViewId="0">
      <selection activeCell="R38" sqref="R38"/>
    </sheetView>
  </sheetViews>
  <sheetFormatPr defaultRowHeight="24.75" customHeight="1" x14ac:dyDescent="0.45"/>
  <cols>
    <col min="1" max="1" width="51.7109375" style="153" customWidth="1"/>
    <col min="2" max="2" width="9" style="153" customWidth="1"/>
    <col min="3" max="3" width="12.85546875" style="153" customWidth="1"/>
    <col min="4" max="4" width="1.140625" style="153" customWidth="1"/>
    <col min="5" max="5" width="11.7109375" style="153" customWidth="1"/>
    <col min="6" max="6" width="1.140625" style="153" customWidth="1"/>
    <col min="7" max="7" width="11.28515625" style="153" customWidth="1"/>
    <col min="8" max="8" width="1.140625" style="198" customWidth="1"/>
    <col min="9" max="9" width="11.42578125" style="153" customWidth="1"/>
    <col min="10" max="10" width="1.140625" style="153" customWidth="1"/>
    <col min="11" max="11" width="11.7109375" style="153" customWidth="1"/>
    <col min="12" max="12" width="1.140625" style="153" customWidth="1"/>
    <col min="13" max="13" width="12.7109375" style="153" customWidth="1"/>
    <col min="14" max="14" width="1.140625" style="153" customWidth="1"/>
    <col min="15" max="15" width="16.85546875" style="153" customWidth="1"/>
    <col min="16" max="16" width="1.140625" style="153" customWidth="1"/>
    <col min="17" max="17" width="13.140625" style="153" customWidth="1"/>
    <col min="18" max="18" width="1.140625" style="153" customWidth="1"/>
    <col min="19" max="19" width="11.7109375" style="153" customWidth="1"/>
    <col min="20" max="20" width="1.140625" style="153" customWidth="1"/>
    <col min="21" max="21" width="11.85546875" style="153" customWidth="1"/>
    <col min="22" max="22" width="1.140625" style="153" customWidth="1"/>
    <col min="23" max="23" width="11.7109375" style="153" customWidth="1"/>
    <col min="24" max="24" width="15.42578125" style="153" bestFit="1" customWidth="1"/>
    <col min="25" max="25" width="14" style="153" bestFit="1" customWidth="1"/>
    <col min="26" max="256" width="9.140625" style="153"/>
    <col min="257" max="257" width="51.7109375" style="153" customWidth="1"/>
    <col min="258" max="258" width="9" style="153" customWidth="1"/>
    <col min="259" max="259" width="12.85546875" style="153" customWidth="1"/>
    <col min="260" max="260" width="1.140625" style="153" customWidth="1"/>
    <col min="261" max="261" width="11.7109375" style="153" customWidth="1"/>
    <col min="262" max="262" width="1.140625" style="153" customWidth="1"/>
    <col min="263" max="263" width="11.28515625" style="153" customWidth="1"/>
    <col min="264" max="264" width="1.140625" style="153" customWidth="1"/>
    <col min="265" max="265" width="11.42578125" style="153" customWidth="1"/>
    <col min="266" max="266" width="1.140625" style="153" customWidth="1"/>
    <col min="267" max="267" width="11.7109375" style="153" customWidth="1"/>
    <col min="268" max="268" width="1.140625" style="153" customWidth="1"/>
    <col min="269" max="269" width="12.7109375" style="153" customWidth="1"/>
    <col min="270" max="270" width="1.140625" style="153" customWidth="1"/>
    <col min="271" max="271" width="16.85546875" style="153" customWidth="1"/>
    <col min="272" max="272" width="1.140625" style="153" customWidth="1"/>
    <col min="273" max="273" width="13.140625" style="153" customWidth="1"/>
    <col min="274" max="274" width="1.140625" style="153" customWidth="1"/>
    <col min="275" max="275" width="11.7109375" style="153" customWidth="1"/>
    <col min="276" max="276" width="1.140625" style="153" customWidth="1"/>
    <col min="277" max="277" width="11.42578125" style="153" customWidth="1"/>
    <col min="278" max="278" width="1.140625" style="153" customWidth="1"/>
    <col min="279" max="279" width="11.7109375" style="153" customWidth="1"/>
    <col min="280" max="280" width="15.42578125" style="153" bestFit="1" customWidth="1"/>
    <col min="281" max="281" width="14" style="153" bestFit="1" customWidth="1"/>
    <col min="282" max="512" width="9.140625" style="153"/>
    <col min="513" max="513" width="51.7109375" style="153" customWidth="1"/>
    <col min="514" max="514" width="9" style="153" customWidth="1"/>
    <col min="515" max="515" width="12.85546875" style="153" customWidth="1"/>
    <col min="516" max="516" width="1.140625" style="153" customWidth="1"/>
    <col min="517" max="517" width="11.7109375" style="153" customWidth="1"/>
    <col min="518" max="518" width="1.140625" style="153" customWidth="1"/>
    <col min="519" max="519" width="11.28515625" style="153" customWidth="1"/>
    <col min="520" max="520" width="1.140625" style="153" customWidth="1"/>
    <col min="521" max="521" width="11.42578125" style="153" customWidth="1"/>
    <col min="522" max="522" width="1.140625" style="153" customWidth="1"/>
    <col min="523" max="523" width="11.7109375" style="153" customWidth="1"/>
    <col min="524" max="524" width="1.140625" style="153" customWidth="1"/>
    <col min="525" max="525" width="12.7109375" style="153" customWidth="1"/>
    <col min="526" max="526" width="1.140625" style="153" customWidth="1"/>
    <col min="527" max="527" width="16.85546875" style="153" customWidth="1"/>
    <col min="528" max="528" width="1.140625" style="153" customWidth="1"/>
    <col min="529" max="529" width="13.140625" style="153" customWidth="1"/>
    <col min="530" max="530" width="1.140625" style="153" customWidth="1"/>
    <col min="531" max="531" width="11.7109375" style="153" customWidth="1"/>
    <col min="532" max="532" width="1.140625" style="153" customWidth="1"/>
    <col min="533" max="533" width="11.42578125" style="153" customWidth="1"/>
    <col min="534" max="534" width="1.140625" style="153" customWidth="1"/>
    <col min="535" max="535" width="11.7109375" style="153" customWidth="1"/>
    <col min="536" max="536" width="15.42578125" style="153" bestFit="1" customWidth="1"/>
    <col min="537" max="537" width="14" style="153" bestFit="1" customWidth="1"/>
    <col min="538" max="768" width="9.140625" style="153"/>
    <col min="769" max="769" width="51.7109375" style="153" customWidth="1"/>
    <col min="770" max="770" width="9" style="153" customWidth="1"/>
    <col min="771" max="771" width="12.85546875" style="153" customWidth="1"/>
    <col min="772" max="772" width="1.140625" style="153" customWidth="1"/>
    <col min="773" max="773" width="11.7109375" style="153" customWidth="1"/>
    <col min="774" max="774" width="1.140625" style="153" customWidth="1"/>
    <col min="775" max="775" width="11.28515625" style="153" customWidth="1"/>
    <col min="776" max="776" width="1.140625" style="153" customWidth="1"/>
    <col min="777" max="777" width="11.42578125" style="153" customWidth="1"/>
    <col min="778" max="778" width="1.140625" style="153" customWidth="1"/>
    <col min="779" max="779" width="11.7109375" style="153" customWidth="1"/>
    <col min="780" max="780" width="1.140625" style="153" customWidth="1"/>
    <col min="781" max="781" width="12.7109375" style="153" customWidth="1"/>
    <col min="782" max="782" width="1.140625" style="153" customWidth="1"/>
    <col min="783" max="783" width="16.85546875" style="153" customWidth="1"/>
    <col min="784" max="784" width="1.140625" style="153" customWidth="1"/>
    <col min="785" max="785" width="13.140625" style="153" customWidth="1"/>
    <col min="786" max="786" width="1.140625" style="153" customWidth="1"/>
    <col min="787" max="787" width="11.7109375" style="153" customWidth="1"/>
    <col min="788" max="788" width="1.140625" style="153" customWidth="1"/>
    <col min="789" max="789" width="11.42578125" style="153" customWidth="1"/>
    <col min="790" max="790" width="1.140625" style="153" customWidth="1"/>
    <col min="791" max="791" width="11.7109375" style="153" customWidth="1"/>
    <col min="792" max="792" width="15.42578125" style="153" bestFit="1" customWidth="1"/>
    <col min="793" max="793" width="14" style="153" bestFit="1" customWidth="1"/>
    <col min="794" max="1024" width="9.140625" style="153"/>
    <col min="1025" max="1025" width="51.7109375" style="153" customWidth="1"/>
    <col min="1026" max="1026" width="9" style="153" customWidth="1"/>
    <col min="1027" max="1027" width="12.85546875" style="153" customWidth="1"/>
    <col min="1028" max="1028" width="1.140625" style="153" customWidth="1"/>
    <col min="1029" max="1029" width="11.7109375" style="153" customWidth="1"/>
    <col min="1030" max="1030" width="1.140625" style="153" customWidth="1"/>
    <col min="1031" max="1031" width="11.28515625" style="153" customWidth="1"/>
    <col min="1032" max="1032" width="1.140625" style="153" customWidth="1"/>
    <col min="1033" max="1033" width="11.42578125" style="153" customWidth="1"/>
    <col min="1034" max="1034" width="1.140625" style="153" customWidth="1"/>
    <col min="1035" max="1035" width="11.7109375" style="153" customWidth="1"/>
    <col min="1036" max="1036" width="1.140625" style="153" customWidth="1"/>
    <col min="1037" max="1037" width="12.7109375" style="153" customWidth="1"/>
    <col min="1038" max="1038" width="1.140625" style="153" customWidth="1"/>
    <col min="1039" max="1039" width="16.85546875" style="153" customWidth="1"/>
    <col min="1040" max="1040" width="1.140625" style="153" customWidth="1"/>
    <col min="1041" max="1041" width="13.140625" style="153" customWidth="1"/>
    <col min="1042" max="1042" width="1.140625" style="153" customWidth="1"/>
    <col min="1043" max="1043" width="11.7109375" style="153" customWidth="1"/>
    <col min="1044" max="1044" width="1.140625" style="153" customWidth="1"/>
    <col min="1045" max="1045" width="11.42578125" style="153" customWidth="1"/>
    <col min="1046" max="1046" width="1.140625" style="153" customWidth="1"/>
    <col min="1047" max="1047" width="11.7109375" style="153" customWidth="1"/>
    <col min="1048" max="1048" width="15.42578125" style="153" bestFit="1" customWidth="1"/>
    <col min="1049" max="1049" width="14" style="153" bestFit="1" customWidth="1"/>
    <col min="1050" max="1280" width="9.140625" style="153"/>
    <col min="1281" max="1281" width="51.7109375" style="153" customWidth="1"/>
    <col min="1282" max="1282" width="9" style="153" customWidth="1"/>
    <col min="1283" max="1283" width="12.85546875" style="153" customWidth="1"/>
    <col min="1284" max="1284" width="1.140625" style="153" customWidth="1"/>
    <col min="1285" max="1285" width="11.7109375" style="153" customWidth="1"/>
    <col min="1286" max="1286" width="1.140625" style="153" customWidth="1"/>
    <col min="1287" max="1287" width="11.28515625" style="153" customWidth="1"/>
    <col min="1288" max="1288" width="1.140625" style="153" customWidth="1"/>
    <col min="1289" max="1289" width="11.42578125" style="153" customWidth="1"/>
    <col min="1290" max="1290" width="1.140625" style="153" customWidth="1"/>
    <col min="1291" max="1291" width="11.7109375" style="153" customWidth="1"/>
    <col min="1292" max="1292" width="1.140625" style="153" customWidth="1"/>
    <col min="1293" max="1293" width="12.7109375" style="153" customWidth="1"/>
    <col min="1294" max="1294" width="1.140625" style="153" customWidth="1"/>
    <col min="1295" max="1295" width="16.85546875" style="153" customWidth="1"/>
    <col min="1296" max="1296" width="1.140625" style="153" customWidth="1"/>
    <col min="1297" max="1297" width="13.140625" style="153" customWidth="1"/>
    <col min="1298" max="1298" width="1.140625" style="153" customWidth="1"/>
    <col min="1299" max="1299" width="11.7109375" style="153" customWidth="1"/>
    <col min="1300" max="1300" width="1.140625" style="153" customWidth="1"/>
    <col min="1301" max="1301" width="11.42578125" style="153" customWidth="1"/>
    <col min="1302" max="1302" width="1.140625" style="153" customWidth="1"/>
    <col min="1303" max="1303" width="11.7109375" style="153" customWidth="1"/>
    <col min="1304" max="1304" width="15.42578125" style="153" bestFit="1" customWidth="1"/>
    <col min="1305" max="1305" width="14" style="153" bestFit="1" customWidth="1"/>
    <col min="1306" max="1536" width="9.140625" style="153"/>
    <col min="1537" max="1537" width="51.7109375" style="153" customWidth="1"/>
    <col min="1538" max="1538" width="9" style="153" customWidth="1"/>
    <col min="1539" max="1539" width="12.85546875" style="153" customWidth="1"/>
    <col min="1540" max="1540" width="1.140625" style="153" customWidth="1"/>
    <col min="1541" max="1541" width="11.7109375" style="153" customWidth="1"/>
    <col min="1542" max="1542" width="1.140625" style="153" customWidth="1"/>
    <col min="1543" max="1543" width="11.28515625" style="153" customWidth="1"/>
    <col min="1544" max="1544" width="1.140625" style="153" customWidth="1"/>
    <col min="1545" max="1545" width="11.42578125" style="153" customWidth="1"/>
    <col min="1546" max="1546" width="1.140625" style="153" customWidth="1"/>
    <col min="1547" max="1547" width="11.7109375" style="153" customWidth="1"/>
    <col min="1548" max="1548" width="1.140625" style="153" customWidth="1"/>
    <col min="1549" max="1549" width="12.7109375" style="153" customWidth="1"/>
    <col min="1550" max="1550" width="1.140625" style="153" customWidth="1"/>
    <col min="1551" max="1551" width="16.85546875" style="153" customWidth="1"/>
    <col min="1552" max="1552" width="1.140625" style="153" customWidth="1"/>
    <col min="1553" max="1553" width="13.140625" style="153" customWidth="1"/>
    <col min="1554" max="1554" width="1.140625" style="153" customWidth="1"/>
    <col min="1555" max="1555" width="11.7109375" style="153" customWidth="1"/>
    <col min="1556" max="1556" width="1.140625" style="153" customWidth="1"/>
    <col min="1557" max="1557" width="11.42578125" style="153" customWidth="1"/>
    <col min="1558" max="1558" width="1.140625" style="153" customWidth="1"/>
    <col min="1559" max="1559" width="11.7109375" style="153" customWidth="1"/>
    <col min="1560" max="1560" width="15.42578125" style="153" bestFit="1" customWidth="1"/>
    <col min="1561" max="1561" width="14" style="153" bestFit="1" customWidth="1"/>
    <col min="1562" max="1792" width="9.140625" style="153"/>
    <col min="1793" max="1793" width="51.7109375" style="153" customWidth="1"/>
    <col min="1794" max="1794" width="9" style="153" customWidth="1"/>
    <col min="1795" max="1795" width="12.85546875" style="153" customWidth="1"/>
    <col min="1796" max="1796" width="1.140625" style="153" customWidth="1"/>
    <col min="1797" max="1797" width="11.7109375" style="153" customWidth="1"/>
    <col min="1798" max="1798" width="1.140625" style="153" customWidth="1"/>
    <col min="1799" max="1799" width="11.28515625" style="153" customWidth="1"/>
    <col min="1800" max="1800" width="1.140625" style="153" customWidth="1"/>
    <col min="1801" max="1801" width="11.42578125" style="153" customWidth="1"/>
    <col min="1802" max="1802" width="1.140625" style="153" customWidth="1"/>
    <col min="1803" max="1803" width="11.7109375" style="153" customWidth="1"/>
    <col min="1804" max="1804" width="1.140625" style="153" customWidth="1"/>
    <col min="1805" max="1805" width="12.7109375" style="153" customWidth="1"/>
    <col min="1806" max="1806" width="1.140625" style="153" customWidth="1"/>
    <col min="1807" max="1807" width="16.85546875" style="153" customWidth="1"/>
    <col min="1808" max="1808" width="1.140625" style="153" customWidth="1"/>
    <col min="1809" max="1809" width="13.140625" style="153" customWidth="1"/>
    <col min="1810" max="1810" width="1.140625" style="153" customWidth="1"/>
    <col min="1811" max="1811" width="11.7109375" style="153" customWidth="1"/>
    <col min="1812" max="1812" width="1.140625" style="153" customWidth="1"/>
    <col min="1813" max="1813" width="11.42578125" style="153" customWidth="1"/>
    <col min="1814" max="1814" width="1.140625" style="153" customWidth="1"/>
    <col min="1815" max="1815" width="11.7109375" style="153" customWidth="1"/>
    <col min="1816" max="1816" width="15.42578125" style="153" bestFit="1" customWidth="1"/>
    <col min="1817" max="1817" width="14" style="153" bestFit="1" customWidth="1"/>
    <col min="1818" max="2048" width="9.140625" style="153"/>
    <col min="2049" max="2049" width="51.7109375" style="153" customWidth="1"/>
    <col min="2050" max="2050" width="9" style="153" customWidth="1"/>
    <col min="2051" max="2051" width="12.85546875" style="153" customWidth="1"/>
    <col min="2052" max="2052" width="1.140625" style="153" customWidth="1"/>
    <col min="2053" max="2053" width="11.7109375" style="153" customWidth="1"/>
    <col min="2054" max="2054" width="1.140625" style="153" customWidth="1"/>
    <col min="2055" max="2055" width="11.28515625" style="153" customWidth="1"/>
    <col min="2056" max="2056" width="1.140625" style="153" customWidth="1"/>
    <col min="2057" max="2057" width="11.42578125" style="153" customWidth="1"/>
    <col min="2058" max="2058" width="1.140625" style="153" customWidth="1"/>
    <col min="2059" max="2059" width="11.7109375" style="153" customWidth="1"/>
    <col min="2060" max="2060" width="1.140625" style="153" customWidth="1"/>
    <col min="2061" max="2061" width="12.7109375" style="153" customWidth="1"/>
    <col min="2062" max="2062" width="1.140625" style="153" customWidth="1"/>
    <col min="2063" max="2063" width="16.85546875" style="153" customWidth="1"/>
    <col min="2064" max="2064" width="1.140625" style="153" customWidth="1"/>
    <col min="2065" max="2065" width="13.140625" style="153" customWidth="1"/>
    <col min="2066" max="2066" width="1.140625" style="153" customWidth="1"/>
    <col min="2067" max="2067" width="11.7109375" style="153" customWidth="1"/>
    <col min="2068" max="2068" width="1.140625" style="153" customWidth="1"/>
    <col min="2069" max="2069" width="11.42578125" style="153" customWidth="1"/>
    <col min="2070" max="2070" width="1.140625" style="153" customWidth="1"/>
    <col min="2071" max="2071" width="11.7109375" style="153" customWidth="1"/>
    <col min="2072" max="2072" width="15.42578125" style="153" bestFit="1" customWidth="1"/>
    <col min="2073" max="2073" width="14" style="153" bestFit="1" customWidth="1"/>
    <col min="2074" max="2304" width="9.140625" style="153"/>
    <col min="2305" max="2305" width="51.7109375" style="153" customWidth="1"/>
    <col min="2306" max="2306" width="9" style="153" customWidth="1"/>
    <col min="2307" max="2307" width="12.85546875" style="153" customWidth="1"/>
    <col min="2308" max="2308" width="1.140625" style="153" customWidth="1"/>
    <col min="2309" max="2309" width="11.7109375" style="153" customWidth="1"/>
    <col min="2310" max="2310" width="1.140625" style="153" customWidth="1"/>
    <col min="2311" max="2311" width="11.28515625" style="153" customWidth="1"/>
    <col min="2312" max="2312" width="1.140625" style="153" customWidth="1"/>
    <col min="2313" max="2313" width="11.42578125" style="153" customWidth="1"/>
    <col min="2314" max="2314" width="1.140625" style="153" customWidth="1"/>
    <col min="2315" max="2315" width="11.7109375" style="153" customWidth="1"/>
    <col min="2316" max="2316" width="1.140625" style="153" customWidth="1"/>
    <col min="2317" max="2317" width="12.7109375" style="153" customWidth="1"/>
    <col min="2318" max="2318" width="1.140625" style="153" customWidth="1"/>
    <col min="2319" max="2319" width="16.85546875" style="153" customWidth="1"/>
    <col min="2320" max="2320" width="1.140625" style="153" customWidth="1"/>
    <col min="2321" max="2321" width="13.140625" style="153" customWidth="1"/>
    <col min="2322" max="2322" width="1.140625" style="153" customWidth="1"/>
    <col min="2323" max="2323" width="11.7109375" style="153" customWidth="1"/>
    <col min="2324" max="2324" width="1.140625" style="153" customWidth="1"/>
    <col min="2325" max="2325" width="11.42578125" style="153" customWidth="1"/>
    <col min="2326" max="2326" width="1.140625" style="153" customWidth="1"/>
    <col min="2327" max="2327" width="11.7109375" style="153" customWidth="1"/>
    <col min="2328" max="2328" width="15.42578125" style="153" bestFit="1" customWidth="1"/>
    <col min="2329" max="2329" width="14" style="153" bestFit="1" customWidth="1"/>
    <col min="2330" max="2560" width="9.140625" style="153"/>
    <col min="2561" max="2561" width="51.7109375" style="153" customWidth="1"/>
    <col min="2562" max="2562" width="9" style="153" customWidth="1"/>
    <col min="2563" max="2563" width="12.85546875" style="153" customWidth="1"/>
    <col min="2564" max="2564" width="1.140625" style="153" customWidth="1"/>
    <col min="2565" max="2565" width="11.7109375" style="153" customWidth="1"/>
    <col min="2566" max="2566" width="1.140625" style="153" customWidth="1"/>
    <col min="2567" max="2567" width="11.28515625" style="153" customWidth="1"/>
    <col min="2568" max="2568" width="1.140625" style="153" customWidth="1"/>
    <col min="2569" max="2569" width="11.42578125" style="153" customWidth="1"/>
    <col min="2570" max="2570" width="1.140625" style="153" customWidth="1"/>
    <col min="2571" max="2571" width="11.7109375" style="153" customWidth="1"/>
    <col min="2572" max="2572" width="1.140625" style="153" customWidth="1"/>
    <col min="2573" max="2573" width="12.7109375" style="153" customWidth="1"/>
    <col min="2574" max="2574" width="1.140625" style="153" customWidth="1"/>
    <col min="2575" max="2575" width="16.85546875" style="153" customWidth="1"/>
    <col min="2576" max="2576" width="1.140625" style="153" customWidth="1"/>
    <col min="2577" max="2577" width="13.140625" style="153" customWidth="1"/>
    <col min="2578" max="2578" width="1.140625" style="153" customWidth="1"/>
    <col min="2579" max="2579" width="11.7109375" style="153" customWidth="1"/>
    <col min="2580" max="2580" width="1.140625" style="153" customWidth="1"/>
    <col min="2581" max="2581" width="11.42578125" style="153" customWidth="1"/>
    <col min="2582" max="2582" width="1.140625" style="153" customWidth="1"/>
    <col min="2583" max="2583" width="11.7109375" style="153" customWidth="1"/>
    <col min="2584" max="2584" width="15.42578125" style="153" bestFit="1" customWidth="1"/>
    <col min="2585" max="2585" width="14" style="153" bestFit="1" customWidth="1"/>
    <col min="2586" max="2816" width="9.140625" style="153"/>
    <col min="2817" max="2817" width="51.7109375" style="153" customWidth="1"/>
    <col min="2818" max="2818" width="9" style="153" customWidth="1"/>
    <col min="2819" max="2819" width="12.85546875" style="153" customWidth="1"/>
    <col min="2820" max="2820" width="1.140625" style="153" customWidth="1"/>
    <col min="2821" max="2821" width="11.7109375" style="153" customWidth="1"/>
    <col min="2822" max="2822" width="1.140625" style="153" customWidth="1"/>
    <col min="2823" max="2823" width="11.28515625" style="153" customWidth="1"/>
    <col min="2824" max="2824" width="1.140625" style="153" customWidth="1"/>
    <col min="2825" max="2825" width="11.42578125" style="153" customWidth="1"/>
    <col min="2826" max="2826" width="1.140625" style="153" customWidth="1"/>
    <col min="2827" max="2827" width="11.7109375" style="153" customWidth="1"/>
    <col min="2828" max="2828" width="1.140625" style="153" customWidth="1"/>
    <col min="2829" max="2829" width="12.7109375" style="153" customWidth="1"/>
    <col min="2830" max="2830" width="1.140625" style="153" customWidth="1"/>
    <col min="2831" max="2831" width="16.85546875" style="153" customWidth="1"/>
    <col min="2832" max="2832" width="1.140625" style="153" customWidth="1"/>
    <col min="2833" max="2833" width="13.140625" style="153" customWidth="1"/>
    <col min="2834" max="2834" width="1.140625" style="153" customWidth="1"/>
    <col min="2835" max="2835" width="11.7109375" style="153" customWidth="1"/>
    <col min="2836" max="2836" width="1.140625" style="153" customWidth="1"/>
    <col min="2837" max="2837" width="11.42578125" style="153" customWidth="1"/>
    <col min="2838" max="2838" width="1.140625" style="153" customWidth="1"/>
    <col min="2839" max="2839" width="11.7109375" style="153" customWidth="1"/>
    <col min="2840" max="2840" width="15.42578125" style="153" bestFit="1" customWidth="1"/>
    <col min="2841" max="2841" width="14" style="153" bestFit="1" customWidth="1"/>
    <col min="2842" max="3072" width="9.140625" style="153"/>
    <col min="3073" max="3073" width="51.7109375" style="153" customWidth="1"/>
    <col min="3074" max="3074" width="9" style="153" customWidth="1"/>
    <col min="3075" max="3075" width="12.85546875" style="153" customWidth="1"/>
    <col min="3076" max="3076" width="1.140625" style="153" customWidth="1"/>
    <col min="3077" max="3077" width="11.7109375" style="153" customWidth="1"/>
    <col min="3078" max="3078" width="1.140625" style="153" customWidth="1"/>
    <col min="3079" max="3079" width="11.28515625" style="153" customWidth="1"/>
    <col min="3080" max="3080" width="1.140625" style="153" customWidth="1"/>
    <col min="3081" max="3081" width="11.42578125" style="153" customWidth="1"/>
    <col min="3082" max="3082" width="1.140625" style="153" customWidth="1"/>
    <col min="3083" max="3083" width="11.7109375" style="153" customWidth="1"/>
    <col min="3084" max="3084" width="1.140625" style="153" customWidth="1"/>
    <col min="3085" max="3085" width="12.7109375" style="153" customWidth="1"/>
    <col min="3086" max="3086" width="1.140625" style="153" customWidth="1"/>
    <col min="3087" max="3087" width="16.85546875" style="153" customWidth="1"/>
    <col min="3088" max="3088" width="1.140625" style="153" customWidth="1"/>
    <col min="3089" max="3089" width="13.140625" style="153" customWidth="1"/>
    <col min="3090" max="3090" width="1.140625" style="153" customWidth="1"/>
    <col min="3091" max="3091" width="11.7109375" style="153" customWidth="1"/>
    <col min="3092" max="3092" width="1.140625" style="153" customWidth="1"/>
    <col min="3093" max="3093" width="11.42578125" style="153" customWidth="1"/>
    <col min="3094" max="3094" width="1.140625" style="153" customWidth="1"/>
    <col min="3095" max="3095" width="11.7109375" style="153" customWidth="1"/>
    <col min="3096" max="3096" width="15.42578125" style="153" bestFit="1" customWidth="1"/>
    <col min="3097" max="3097" width="14" style="153" bestFit="1" customWidth="1"/>
    <col min="3098" max="3328" width="9.140625" style="153"/>
    <col min="3329" max="3329" width="51.7109375" style="153" customWidth="1"/>
    <col min="3330" max="3330" width="9" style="153" customWidth="1"/>
    <col min="3331" max="3331" width="12.85546875" style="153" customWidth="1"/>
    <col min="3332" max="3332" width="1.140625" style="153" customWidth="1"/>
    <col min="3333" max="3333" width="11.7109375" style="153" customWidth="1"/>
    <col min="3334" max="3334" width="1.140625" style="153" customWidth="1"/>
    <col min="3335" max="3335" width="11.28515625" style="153" customWidth="1"/>
    <col min="3336" max="3336" width="1.140625" style="153" customWidth="1"/>
    <col min="3337" max="3337" width="11.42578125" style="153" customWidth="1"/>
    <col min="3338" max="3338" width="1.140625" style="153" customWidth="1"/>
    <col min="3339" max="3339" width="11.7109375" style="153" customWidth="1"/>
    <col min="3340" max="3340" width="1.140625" style="153" customWidth="1"/>
    <col min="3341" max="3341" width="12.7109375" style="153" customWidth="1"/>
    <col min="3342" max="3342" width="1.140625" style="153" customWidth="1"/>
    <col min="3343" max="3343" width="16.85546875" style="153" customWidth="1"/>
    <col min="3344" max="3344" width="1.140625" style="153" customWidth="1"/>
    <col min="3345" max="3345" width="13.140625" style="153" customWidth="1"/>
    <col min="3346" max="3346" width="1.140625" style="153" customWidth="1"/>
    <col min="3347" max="3347" width="11.7109375" style="153" customWidth="1"/>
    <col min="3348" max="3348" width="1.140625" style="153" customWidth="1"/>
    <col min="3349" max="3349" width="11.42578125" style="153" customWidth="1"/>
    <col min="3350" max="3350" width="1.140625" style="153" customWidth="1"/>
    <col min="3351" max="3351" width="11.7109375" style="153" customWidth="1"/>
    <col min="3352" max="3352" width="15.42578125" style="153" bestFit="1" customWidth="1"/>
    <col min="3353" max="3353" width="14" style="153" bestFit="1" customWidth="1"/>
    <col min="3354" max="3584" width="9.140625" style="153"/>
    <col min="3585" max="3585" width="51.7109375" style="153" customWidth="1"/>
    <col min="3586" max="3586" width="9" style="153" customWidth="1"/>
    <col min="3587" max="3587" width="12.85546875" style="153" customWidth="1"/>
    <col min="3588" max="3588" width="1.140625" style="153" customWidth="1"/>
    <col min="3589" max="3589" width="11.7109375" style="153" customWidth="1"/>
    <col min="3590" max="3590" width="1.140625" style="153" customWidth="1"/>
    <col min="3591" max="3591" width="11.28515625" style="153" customWidth="1"/>
    <col min="3592" max="3592" width="1.140625" style="153" customWidth="1"/>
    <col min="3593" max="3593" width="11.42578125" style="153" customWidth="1"/>
    <col min="3594" max="3594" width="1.140625" style="153" customWidth="1"/>
    <col min="3595" max="3595" width="11.7109375" style="153" customWidth="1"/>
    <col min="3596" max="3596" width="1.140625" style="153" customWidth="1"/>
    <col min="3597" max="3597" width="12.7109375" style="153" customWidth="1"/>
    <col min="3598" max="3598" width="1.140625" style="153" customWidth="1"/>
    <col min="3599" max="3599" width="16.85546875" style="153" customWidth="1"/>
    <col min="3600" max="3600" width="1.140625" style="153" customWidth="1"/>
    <col min="3601" max="3601" width="13.140625" style="153" customWidth="1"/>
    <col min="3602" max="3602" width="1.140625" style="153" customWidth="1"/>
    <col min="3603" max="3603" width="11.7109375" style="153" customWidth="1"/>
    <col min="3604" max="3604" width="1.140625" style="153" customWidth="1"/>
    <col min="3605" max="3605" width="11.42578125" style="153" customWidth="1"/>
    <col min="3606" max="3606" width="1.140625" style="153" customWidth="1"/>
    <col min="3607" max="3607" width="11.7109375" style="153" customWidth="1"/>
    <col min="3608" max="3608" width="15.42578125" style="153" bestFit="1" customWidth="1"/>
    <col min="3609" max="3609" width="14" style="153" bestFit="1" customWidth="1"/>
    <col min="3610" max="3840" width="9.140625" style="153"/>
    <col min="3841" max="3841" width="51.7109375" style="153" customWidth="1"/>
    <col min="3842" max="3842" width="9" style="153" customWidth="1"/>
    <col min="3843" max="3843" width="12.85546875" style="153" customWidth="1"/>
    <col min="3844" max="3844" width="1.140625" style="153" customWidth="1"/>
    <col min="3845" max="3845" width="11.7109375" style="153" customWidth="1"/>
    <col min="3846" max="3846" width="1.140625" style="153" customWidth="1"/>
    <col min="3847" max="3847" width="11.28515625" style="153" customWidth="1"/>
    <col min="3848" max="3848" width="1.140625" style="153" customWidth="1"/>
    <col min="3849" max="3849" width="11.42578125" style="153" customWidth="1"/>
    <col min="3850" max="3850" width="1.140625" style="153" customWidth="1"/>
    <col min="3851" max="3851" width="11.7109375" style="153" customWidth="1"/>
    <col min="3852" max="3852" width="1.140625" style="153" customWidth="1"/>
    <col min="3853" max="3853" width="12.7109375" style="153" customWidth="1"/>
    <col min="3854" max="3854" width="1.140625" style="153" customWidth="1"/>
    <col min="3855" max="3855" width="16.85546875" style="153" customWidth="1"/>
    <col min="3856" max="3856" width="1.140625" style="153" customWidth="1"/>
    <col min="3857" max="3857" width="13.140625" style="153" customWidth="1"/>
    <col min="3858" max="3858" width="1.140625" style="153" customWidth="1"/>
    <col min="3859" max="3859" width="11.7109375" style="153" customWidth="1"/>
    <col min="3860" max="3860" width="1.140625" style="153" customWidth="1"/>
    <col min="3861" max="3861" width="11.42578125" style="153" customWidth="1"/>
    <col min="3862" max="3862" width="1.140625" style="153" customWidth="1"/>
    <col min="3863" max="3863" width="11.7109375" style="153" customWidth="1"/>
    <col min="3864" max="3864" width="15.42578125" style="153" bestFit="1" customWidth="1"/>
    <col min="3865" max="3865" width="14" style="153" bestFit="1" customWidth="1"/>
    <col min="3866" max="4096" width="9.140625" style="153"/>
    <col min="4097" max="4097" width="51.7109375" style="153" customWidth="1"/>
    <col min="4098" max="4098" width="9" style="153" customWidth="1"/>
    <col min="4099" max="4099" width="12.85546875" style="153" customWidth="1"/>
    <col min="4100" max="4100" width="1.140625" style="153" customWidth="1"/>
    <col min="4101" max="4101" width="11.7109375" style="153" customWidth="1"/>
    <col min="4102" max="4102" width="1.140625" style="153" customWidth="1"/>
    <col min="4103" max="4103" width="11.28515625" style="153" customWidth="1"/>
    <col min="4104" max="4104" width="1.140625" style="153" customWidth="1"/>
    <col min="4105" max="4105" width="11.42578125" style="153" customWidth="1"/>
    <col min="4106" max="4106" width="1.140625" style="153" customWidth="1"/>
    <col min="4107" max="4107" width="11.7109375" style="153" customWidth="1"/>
    <col min="4108" max="4108" width="1.140625" style="153" customWidth="1"/>
    <col min="4109" max="4109" width="12.7109375" style="153" customWidth="1"/>
    <col min="4110" max="4110" width="1.140625" style="153" customWidth="1"/>
    <col min="4111" max="4111" width="16.85546875" style="153" customWidth="1"/>
    <col min="4112" max="4112" width="1.140625" style="153" customWidth="1"/>
    <col min="4113" max="4113" width="13.140625" style="153" customWidth="1"/>
    <col min="4114" max="4114" width="1.140625" style="153" customWidth="1"/>
    <col min="4115" max="4115" width="11.7109375" style="153" customWidth="1"/>
    <col min="4116" max="4116" width="1.140625" style="153" customWidth="1"/>
    <col min="4117" max="4117" width="11.42578125" style="153" customWidth="1"/>
    <col min="4118" max="4118" width="1.140625" style="153" customWidth="1"/>
    <col min="4119" max="4119" width="11.7109375" style="153" customWidth="1"/>
    <col min="4120" max="4120" width="15.42578125" style="153" bestFit="1" customWidth="1"/>
    <col min="4121" max="4121" width="14" style="153" bestFit="1" customWidth="1"/>
    <col min="4122" max="4352" width="9.140625" style="153"/>
    <col min="4353" max="4353" width="51.7109375" style="153" customWidth="1"/>
    <col min="4354" max="4354" width="9" style="153" customWidth="1"/>
    <col min="4355" max="4355" width="12.85546875" style="153" customWidth="1"/>
    <col min="4356" max="4356" width="1.140625" style="153" customWidth="1"/>
    <col min="4357" max="4357" width="11.7109375" style="153" customWidth="1"/>
    <col min="4358" max="4358" width="1.140625" style="153" customWidth="1"/>
    <col min="4359" max="4359" width="11.28515625" style="153" customWidth="1"/>
    <col min="4360" max="4360" width="1.140625" style="153" customWidth="1"/>
    <col min="4361" max="4361" width="11.42578125" style="153" customWidth="1"/>
    <col min="4362" max="4362" width="1.140625" style="153" customWidth="1"/>
    <col min="4363" max="4363" width="11.7109375" style="153" customWidth="1"/>
    <col min="4364" max="4364" width="1.140625" style="153" customWidth="1"/>
    <col min="4365" max="4365" width="12.7109375" style="153" customWidth="1"/>
    <col min="4366" max="4366" width="1.140625" style="153" customWidth="1"/>
    <col min="4367" max="4367" width="16.85546875" style="153" customWidth="1"/>
    <col min="4368" max="4368" width="1.140625" style="153" customWidth="1"/>
    <col min="4369" max="4369" width="13.140625" style="153" customWidth="1"/>
    <col min="4370" max="4370" width="1.140625" style="153" customWidth="1"/>
    <col min="4371" max="4371" width="11.7109375" style="153" customWidth="1"/>
    <col min="4372" max="4372" width="1.140625" style="153" customWidth="1"/>
    <col min="4373" max="4373" width="11.42578125" style="153" customWidth="1"/>
    <col min="4374" max="4374" width="1.140625" style="153" customWidth="1"/>
    <col min="4375" max="4375" width="11.7109375" style="153" customWidth="1"/>
    <col min="4376" max="4376" width="15.42578125" style="153" bestFit="1" customWidth="1"/>
    <col min="4377" max="4377" width="14" style="153" bestFit="1" customWidth="1"/>
    <col min="4378" max="4608" width="9.140625" style="153"/>
    <col min="4609" max="4609" width="51.7109375" style="153" customWidth="1"/>
    <col min="4610" max="4610" width="9" style="153" customWidth="1"/>
    <col min="4611" max="4611" width="12.85546875" style="153" customWidth="1"/>
    <col min="4612" max="4612" width="1.140625" style="153" customWidth="1"/>
    <col min="4613" max="4613" width="11.7109375" style="153" customWidth="1"/>
    <col min="4614" max="4614" width="1.140625" style="153" customWidth="1"/>
    <col min="4615" max="4615" width="11.28515625" style="153" customWidth="1"/>
    <col min="4616" max="4616" width="1.140625" style="153" customWidth="1"/>
    <col min="4617" max="4617" width="11.42578125" style="153" customWidth="1"/>
    <col min="4618" max="4618" width="1.140625" style="153" customWidth="1"/>
    <col min="4619" max="4619" width="11.7109375" style="153" customWidth="1"/>
    <col min="4620" max="4620" width="1.140625" style="153" customWidth="1"/>
    <col min="4621" max="4621" width="12.7109375" style="153" customWidth="1"/>
    <col min="4622" max="4622" width="1.140625" style="153" customWidth="1"/>
    <col min="4623" max="4623" width="16.85546875" style="153" customWidth="1"/>
    <col min="4624" max="4624" width="1.140625" style="153" customWidth="1"/>
    <col min="4625" max="4625" width="13.140625" style="153" customWidth="1"/>
    <col min="4626" max="4626" width="1.140625" style="153" customWidth="1"/>
    <col min="4627" max="4627" width="11.7109375" style="153" customWidth="1"/>
    <col min="4628" max="4628" width="1.140625" style="153" customWidth="1"/>
    <col min="4629" max="4629" width="11.42578125" style="153" customWidth="1"/>
    <col min="4630" max="4630" width="1.140625" style="153" customWidth="1"/>
    <col min="4631" max="4631" width="11.7109375" style="153" customWidth="1"/>
    <col min="4632" max="4632" width="15.42578125" style="153" bestFit="1" customWidth="1"/>
    <col min="4633" max="4633" width="14" style="153" bestFit="1" customWidth="1"/>
    <col min="4634" max="4864" width="9.140625" style="153"/>
    <col min="4865" max="4865" width="51.7109375" style="153" customWidth="1"/>
    <col min="4866" max="4866" width="9" style="153" customWidth="1"/>
    <col min="4867" max="4867" width="12.85546875" style="153" customWidth="1"/>
    <col min="4868" max="4868" width="1.140625" style="153" customWidth="1"/>
    <col min="4869" max="4869" width="11.7109375" style="153" customWidth="1"/>
    <col min="4870" max="4870" width="1.140625" style="153" customWidth="1"/>
    <col min="4871" max="4871" width="11.28515625" style="153" customWidth="1"/>
    <col min="4872" max="4872" width="1.140625" style="153" customWidth="1"/>
    <col min="4873" max="4873" width="11.42578125" style="153" customWidth="1"/>
    <col min="4874" max="4874" width="1.140625" style="153" customWidth="1"/>
    <col min="4875" max="4875" width="11.7109375" style="153" customWidth="1"/>
    <col min="4876" max="4876" width="1.140625" style="153" customWidth="1"/>
    <col min="4877" max="4877" width="12.7109375" style="153" customWidth="1"/>
    <col min="4878" max="4878" width="1.140625" style="153" customWidth="1"/>
    <col min="4879" max="4879" width="16.85546875" style="153" customWidth="1"/>
    <col min="4880" max="4880" width="1.140625" style="153" customWidth="1"/>
    <col min="4881" max="4881" width="13.140625" style="153" customWidth="1"/>
    <col min="4882" max="4882" width="1.140625" style="153" customWidth="1"/>
    <col min="4883" max="4883" width="11.7109375" style="153" customWidth="1"/>
    <col min="4884" max="4884" width="1.140625" style="153" customWidth="1"/>
    <col min="4885" max="4885" width="11.42578125" style="153" customWidth="1"/>
    <col min="4886" max="4886" width="1.140625" style="153" customWidth="1"/>
    <col min="4887" max="4887" width="11.7109375" style="153" customWidth="1"/>
    <col min="4888" max="4888" width="15.42578125" style="153" bestFit="1" customWidth="1"/>
    <col min="4889" max="4889" width="14" style="153" bestFit="1" customWidth="1"/>
    <col min="4890" max="5120" width="9.140625" style="153"/>
    <col min="5121" max="5121" width="51.7109375" style="153" customWidth="1"/>
    <col min="5122" max="5122" width="9" style="153" customWidth="1"/>
    <col min="5123" max="5123" width="12.85546875" style="153" customWidth="1"/>
    <col min="5124" max="5124" width="1.140625" style="153" customWidth="1"/>
    <col min="5125" max="5125" width="11.7109375" style="153" customWidth="1"/>
    <col min="5126" max="5126" width="1.140625" style="153" customWidth="1"/>
    <col min="5127" max="5127" width="11.28515625" style="153" customWidth="1"/>
    <col min="5128" max="5128" width="1.140625" style="153" customWidth="1"/>
    <col min="5129" max="5129" width="11.42578125" style="153" customWidth="1"/>
    <col min="5130" max="5130" width="1.140625" style="153" customWidth="1"/>
    <col min="5131" max="5131" width="11.7109375" style="153" customWidth="1"/>
    <col min="5132" max="5132" width="1.140625" style="153" customWidth="1"/>
    <col min="5133" max="5133" width="12.7109375" style="153" customWidth="1"/>
    <col min="5134" max="5134" width="1.140625" style="153" customWidth="1"/>
    <col min="5135" max="5135" width="16.85546875" style="153" customWidth="1"/>
    <col min="5136" max="5136" width="1.140625" style="153" customWidth="1"/>
    <col min="5137" max="5137" width="13.140625" style="153" customWidth="1"/>
    <col min="5138" max="5138" width="1.140625" style="153" customWidth="1"/>
    <col min="5139" max="5139" width="11.7109375" style="153" customWidth="1"/>
    <col min="5140" max="5140" width="1.140625" style="153" customWidth="1"/>
    <col min="5141" max="5141" width="11.42578125" style="153" customWidth="1"/>
    <col min="5142" max="5142" width="1.140625" style="153" customWidth="1"/>
    <col min="5143" max="5143" width="11.7109375" style="153" customWidth="1"/>
    <col min="5144" max="5144" width="15.42578125" style="153" bestFit="1" customWidth="1"/>
    <col min="5145" max="5145" width="14" style="153" bestFit="1" customWidth="1"/>
    <col min="5146" max="5376" width="9.140625" style="153"/>
    <col min="5377" max="5377" width="51.7109375" style="153" customWidth="1"/>
    <col min="5378" max="5378" width="9" style="153" customWidth="1"/>
    <col min="5379" max="5379" width="12.85546875" style="153" customWidth="1"/>
    <col min="5380" max="5380" width="1.140625" style="153" customWidth="1"/>
    <col min="5381" max="5381" width="11.7109375" style="153" customWidth="1"/>
    <col min="5382" max="5382" width="1.140625" style="153" customWidth="1"/>
    <col min="5383" max="5383" width="11.28515625" style="153" customWidth="1"/>
    <col min="5384" max="5384" width="1.140625" style="153" customWidth="1"/>
    <col min="5385" max="5385" width="11.42578125" style="153" customWidth="1"/>
    <col min="5386" max="5386" width="1.140625" style="153" customWidth="1"/>
    <col min="5387" max="5387" width="11.7109375" style="153" customWidth="1"/>
    <col min="5388" max="5388" width="1.140625" style="153" customWidth="1"/>
    <col min="5389" max="5389" width="12.7109375" style="153" customWidth="1"/>
    <col min="5390" max="5390" width="1.140625" style="153" customWidth="1"/>
    <col min="5391" max="5391" width="16.85546875" style="153" customWidth="1"/>
    <col min="5392" max="5392" width="1.140625" style="153" customWidth="1"/>
    <col min="5393" max="5393" width="13.140625" style="153" customWidth="1"/>
    <col min="5394" max="5394" width="1.140625" style="153" customWidth="1"/>
    <col min="5395" max="5395" width="11.7109375" style="153" customWidth="1"/>
    <col min="5396" max="5396" width="1.140625" style="153" customWidth="1"/>
    <col min="5397" max="5397" width="11.42578125" style="153" customWidth="1"/>
    <col min="5398" max="5398" width="1.140625" style="153" customWidth="1"/>
    <col min="5399" max="5399" width="11.7109375" style="153" customWidth="1"/>
    <col min="5400" max="5400" width="15.42578125" style="153" bestFit="1" customWidth="1"/>
    <col min="5401" max="5401" width="14" style="153" bestFit="1" customWidth="1"/>
    <col min="5402" max="5632" width="9.140625" style="153"/>
    <col min="5633" max="5633" width="51.7109375" style="153" customWidth="1"/>
    <col min="5634" max="5634" width="9" style="153" customWidth="1"/>
    <col min="5635" max="5635" width="12.85546875" style="153" customWidth="1"/>
    <col min="5636" max="5636" width="1.140625" style="153" customWidth="1"/>
    <col min="5637" max="5637" width="11.7109375" style="153" customWidth="1"/>
    <col min="5638" max="5638" width="1.140625" style="153" customWidth="1"/>
    <col min="5639" max="5639" width="11.28515625" style="153" customWidth="1"/>
    <col min="5640" max="5640" width="1.140625" style="153" customWidth="1"/>
    <col min="5641" max="5641" width="11.42578125" style="153" customWidth="1"/>
    <col min="5642" max="5642" width="1.140625" style="153" customWidth="1"/>
    <col min="5643" max="5643" width="11.7109375" style="153" customWidth="1"/>
    <col min="5644" max="5644" width="1.140625" style="153" customWidth="1"/>
    <col min="5645" max="5645" width="12.7109375" style="153" customWidth="1"/>
    <col min="5646" max="5646" width="1.140625" style="153" customWidth="1"/>
    <col min="5647" max="5647" width="16.85546875" style="153" customWidth="1"/>
    <col min="5648" max="5648" width="1.140625" style="153" customWidth="1"/>
    <col min="5649" max="5649" width="13.140625" style="153" customWidth="1"/>
    <col min="5650" max="5650" width="1.140625" style="153" customWidth="1"/>
    <col min="5651" max="5651" width="11.7109375" style="153" customWidth="1"/>
    <col min="5652" max="5652" width="1.140625" style="153" customWidth="1"/>
    <col min="5653" max="5653" width="11.42578125" style="153" customWidth="1"/>
    <col min="5654" max="5654" width="1.140625" style="153" customWidth="1"/>
    <col min="5655" max="5655" width="11.7109375" style="153" customWidth="1"/>
    <col min="5656" max="5656" width="15.42578125" style="153" bestFit="1" customWidth="1"/>
    <col min="5657" max="5657" width="14" style="153" bestFit="1" customWidth="1"/>
    <col min="5658" max="5888" width="9.140625" style="153"/>
    <col min="5889" max="5889" width="51.7109375" style="153" customWidth="1"/>
    <col min="5890" max="5890" width="9" style="153" customWidth="1"/>
    <col min="5891" max="5891" width="12.85546875" style="153" customWidth="1"/>
    <col min="5892" max="5892" width="1.140625" style="153" customWidth="1"/>
    <col min="5893" max="5893" width="11.7109375" style="153" customWidth="1"/>
    <col min="5894" max="5894" width="1.140625" style="153" customWidth="1"/>
    <col min="5895" max="5895" width="11.28515625" style="153" customWidth="1"/>
    <col min="5896" max="5896" width="1.140625" style="153" customWidth="1"/>
    <col min="5897" max="5897" width="11.42578125" style="153" customWidth="1"/>
    <col min="5898" max="5898" width="1.140625" style="153" customWidth="1"/>
    <col min="5899" max="5899" width="11.7109375" style="153" customWidth="1"/>
    <col min="5900" max="5900" width="1.140625" style="153" customWidth="1"/>
    <col min="5901" max="5901" width="12.7109375" style="153" customWidth="1"/>
    <col min="5902" max="5902" width="1.140625" style="153" customWidth="1"/>
    <col min="5903" max="5903" width="16.85546875" style="153" customWidth="1"/>
    <col min="5904" max="5904" width="1.140625" style="153" customWidth="1"/>
    <col min="5905" max="5905" width="13.140625" style="153" customWidth="1"/>
    <col min="5906" max="5906" width="1.140625" style="153" customWidth="1"/>
    <col min="5907" max="5907" width="11.7109375" style="153" customWidth="1"/>
    <col min="5908" max="5908" width="1.140625" style="153" customWidth="1"/>
    <col min="5909" max="5909" width="11.42578125" style="153" customWidth="1"/>
    <col min="5910" max="5910" width="1.140625" style="153" customWidth="1"/>
    <col min="5911" max="5911" width="11.7109375" style="153" customWidth="1"/>
    <col min="5912" max="5912" width="15.42578125" style="153" bestFit="1" customWidth="1"/>
    <col min="5913" max="5913" width="14" style="153" bestFit="1" customWidth="1"/>
    <col min="5914" max="6144" width="9.140625" style="153"/>
    <col min="6145" max="6145" width="51.7109375" style="153" customWidth="1"/>
    <col min="6146" max="6146" width="9" style="153" customWidth="1"/>
    <col min="6147" max="6147" width="12.85546875" style="153" customWidth="1"/>
    <col min="6148" max="6148" width="1.140625" style="153" customWidth="1"/>
    <col min="6149" max="6149" width="11.7109375" style="153" customWidth="1"/>
    <col min="6150" max="6150" width="1.140625" style="153" customWidth="1"/>
    <col min="6151" max="6151" width="11.28515625" style="153" customWidth="1"/>
    <col min="6152" max="6152" width="1.140625" style="153" customWidth="1"/>
    <col min="6153" max="6153" width="11.42578125" style="153" customWidth="1"/>
    <col min="6154" max="6154" width="1.140625" style="153" customWidth="1"/>
    <col min="6155" max="6155" width="11.7109375" style="153" customWidth="1"/>
    <col min="6156" max="6156" width="1.140625" style="153" customWidth="1"/>
    <col min="6157" max="6157" width="12.7109375" style="153" customWidth="1"/>
    <col min="6158" max="6158" width="1.140625" style="153" customWidth="1"/>
    <col min="6159" max="6159" width="16.85546875" style="153" customWidth="1"/>
    <col min="6160" max="6160" width="1.140625" style="153" customWidth="1"/>
    <col min="6161" max="6161" width="13.140625" style="153" customWidth="1"/>
    <col min="6162" max="6162" width="1.140625" style="153" customWidth="1"/>
    <col min="6163" max="6163" width="11.7109375" style="153" customWidth="1"/>
    <col min="6164" max="6164" width="1.140625" style="153" customWidth="1"/>
    <col min="6165" max="6165" width="11.42578125" style="153" customWidth="1"/>
    <col min="6166" max="6166" width="1.140625" style="153" customWidth="1"/>
    <col min="6167" max="6167" width="11.7109375" style="153" customWidth="1"/>
    <col min="6168" max="6168" width="15.42578125" style="153" bestFit="1" customWidth="1"/>
    <col min="6169" max="6169" width="14" style="153" bestFit="1" customWidth="1"/>
    <col min="6170" max="6400" width="9.140625" style="153"/>
    <col min="6401" max="6401" width="51.7109375" style="153" customWidth="1"/>
    <col min="6402" max="6402" width="9" style="153" customWidth="1"/>
    <col min="6403" max="6403" width="12.85546875" style="153" customWidth="1"/>
    <col min="6404" max="6404" width="1.140625" style="153" customWidth="1"/>
    <col min="6405" max="6405" width="11.7109375" style="153" customWidth="1"/>
    <col min="6406" max="6406" width="1.140625" style="153" customWidth="1"/>
    <col min="6407" max="6407" width="11.28515625" style="153" customWidth="1"/>
    <col min="6408" max="6408" width="1.140625" style="153" customWidth="1"/>
    <col min="6409" max="6409" width="11.42578125" style="153" customWidth="1"/>
    <col min="6410" max="6410" width="1.140625" style="153" customWidth="1"/>
    <col min="6411" max="6411" width="11.7109375" style="153" customWidth="1"/>
    <col min="6412" max="6412" width="1.140625" style="153" customWidth="1"/>
    <col min="6413" max="6413" width="12.7109375" style="153" customWidth="1"/>
    <col min="6414" max="6414" width="1.140625" style="153" customWidth="1"/>
    <col min="6415" max="6415" width="16.85546875" style="153" customWidth="1"/>
    <col min="6416" max="6416" width="1.140625" style="153" customWidth="1"/>
    <col min="6417" max="6417" width="13.140625" style="153" customWidth="1"/>
    <col min="6418" max="6418" width="1.140625" style="153" customWidth="1"/>
    <col min="6419" max="6419" width="11.7109375" style="153" customWidth="1"/>
    <col min="6420" max="6420" width="1.140625" style="153" customWidth="1"/>
    <col min="6421" max="6421" width="11.42578125" style="153" customWidth="1"/>
    <col min="6422" max="6422" width="1.140625" style="153" customWidth="1"/>
    <col min="6423" max="6423" width="11.7109375" style="153" customWidth="1"/>
    <col min="6424" max="6424" width="15.42578125" style="153" bestFit="1" customWidth="1"/>
    <col min="6425" max="6425" width="14" style="153" bestFit="1" customWidth="1"/>
    <col min="6426" max="6656" width="9.140625" style="153"/>
    <col min="6657" max="6657" width="51.7109375" style="153" customWidth="1"/>
    <col min="6658" max="6658" width="9" style="153" customWidth="1"/>
    <col min="6659" max="6659" width="12.85546875" style="153" customWidth="1"/>
    <col min="6660" max="6660" width="1.140625" style="153" customWidth="1"/>
    <col min="6661" max="6661" width="11.7109375" style="153" customWidth="1"/>
    <col min="6662" max="6662" width="1.140625" style="153" customWidth="1"/>
    <col min="6663" max="6663" width="11.28515625" style="153" customWidth="1"/>
    <col min="6664" max="6664" width="1.140625" style="153" customWidth="1"/>
    <col min="6665" max="6665" width="11.42578125" style="153" customWidth="1"/>
    <col min="6666" max="6666" width="1.140625" style="153" customWidth="1"/>
    <col min="6667" max="6667" width="11.7109375" style="153" customWidth="1"/>
    <col min="6668" max="6668" width="1.140625" style="153" customWidth="1"/>
    <col min="6669" max="6669" width="12.7109375" style="153" customWidth="1"/>
    <col min="6670" max="6670" width="1.140625" style="153" customWidth="1"/>
    <col min="6671" max="6671" width="16.85546875" style="153" customWidth="1"/>
    <col min="6672" max="6672" width="1.140625" style="153" customWidth="1"/>
    <col min="6673" max="6673" width="13.140625" style="153" customWidth="1"/>
    <col min="6674" max="6674" width="1.140625" style="153" customWidth="1"/>
    <col min="6675" max="6675" width="11.7109375" style="153" customWidth="1"/>
    <col min="6676" max="6676" width="1.140625" style="153" customWidth="1"/>
    <col min="6677" max="6677" width="11.42578125" style="153" customWidth="1"/>
    <col min="6678" max="6678" width="1.140625" style="153" customWidth="1"/>
    <col min="6679" max="6679" width="11.7109375" style="153" customWidth="1"/>
    <col min="6680" max="6680" width="15.42578125" style="153" bestFit="1" customWidth="1"/>
    <col min="6681" max="6681" width="14" style="153" bestFit="1" customWidth="1"/>
    <col min="6682" max="6912" width="9.140625" style="153"/>
    <col min="6913" max="6913" width="51.7109375" style="153" customWidth="1"/>
    <col min="6914" max="6914" width="9" style="153" customWidth="1"/>
    <col min="6915" max="6915" width="12.85546875" style="153" customWidth="1"/>
    <col min="6916" max="6916" width="1.140625" style="153" customWidth="1"/>
    <col min="6917" max="6917" width="11.7109375" style="153" customWidth="1"/>
    <col min="6918" max="6918" width="1.140625" style="153" customWidth="1"/>
    <col min="6919" max="6919" width="11.28515625" style="153" customWidth="1"/>
    <col min="6920" max="6920" width="1.140625" style="153" customWidth="1"/>
    <col min="6921" max="6921" width="11.42578125" style="153" customWidth="1"/>
    <col min="6922" max="6922" width="1.140625" style="153" customWidth="1"/>
    <col min="6923" max="6923" width="11.7109375" style="153" customWidth="1"/>
    <col min="6924" max="6924" width="1.140625" style="153" customWidth="1"/>
    <col min="6925" max="6925" width="12.7109375" style="153" customWidth="1"/>
    <col min="6926" max="6926" width="1.140625" style="153" customWidth="1"/>
    <col min="6927" max="6927" width="16.85546875" style="153" customWidth="1"/>
    <col min="6928" max="6928" width="1.140625" style="153" customWidth="1"/>
    <col min="6929" max="6929" width="13.140625" style="153" customWidth="1"/>
    <col min="6930" max="6930" width="1.140625" style="153" customWidth="1"/>
    <col min="6931" max="6931" width="11.7109375" style="153" customWidth="1"/>
    <col min="6932" max="6932" width="1.140625" style="153" customWidth="1"/>
    <col min="6933" max="6933" width="11.42578125" style="153" customWidth="1"/>
    <col min="6934" max="6934" width="1.140625" style="153" customWidth="1"/>
    <col min="6935" max="6935" width="11.7109375" style="153" customWidth="1"/>
    <col min="6936" max="6936" width="15.42578125" style="153" bestFit="1" customWidth="1"/>
    <col min="6937" max="6937" width="14" style="153" bestFit="1" customWidth="1"/>
    <col min="6938" max="7168" width="9.140625" style="153"/>
    <col min="7169" max="7169" width="51.7109375" style="153" customWidth="1"/>
    <col min="7170" max="7170" width="9" style="153" customWidth="1"/>
    <col min="7171" max="7171" width="12.85546875" style="153" customWidth="1"/>
    <col min="7172" max="7172" width="1.140625" style="153" customWidth="1"/>
    <col min="7173" max="7173" width="11.7109375" style="153" customWidth="1"/>
    <col min="7174" max="7174" width="1.140625" style="153" customWidth="1"/>
    <col min="7175" max="7175" width="11.28515625" style="153" customWidth="1"/>
    <col min="7176" max="7176" width="1.140625" style="153" customWidth="1"/>
    <col min="7177" max="7177" width="11.42578125" style="153" customWidth="1"/>
    <col min="7178" max="7178" width="1.140625" style="153" customWidth="1"/>
    <col min="7179" max="7179" width="11.7109375" style="153" customWidth="1"/>
    <col min="7180" max="7180" width="1.140625" style="153" customWidth="1"/>
    <col min="7181" max="7181" width="12.7109375" style="153" customWidth="1"/>
    <col min="7182" max="7182" width="1.140625" style="153" customWidth="1"/>
    <col min="7183" max="7183" width="16.85546875" style="153" customWidth="1"/>
    <col min="7184" max="7184" width="1.140625" style="153" customWidth="1"/>
    <col min="7185" max="7185" width="13.140625" style="153" customWidth="1"/>
    <col min="7186" max="7186" width="1.140625" style="153" customWidth="1"/>
    <col min="7187" max="7187" width="11.7109375" style="153" customWidth="1"/>
    <col min="7188" max="7188" width="1.140625" style="153" customWidth="1"/>
    <col min="7189" max="7189" width="11.42578125" style="153" customWidth="1"/>
    <col min="7190" max="7190" width="1.140625" style="153" customWidth="1"/>
    <col min="7191" max="7191" width="11.7109375" style="153" customWidth="1"/>
    <col min="7192" max="7192" width="15.42578125" style="153" bestFit="1" customWidth="1"/>
    <col min="7193" max="7193" width="14" style="153" bestFit="1" customWidth="1"/>
    <col min="7194" max="7424" width="9.140625" style="153"/>
    <col min="7425" max="7425" width="51.7109375" style="153" customWidth="1"/>
    <col min="7426" max="7426" width="9" style="153" customWidth="1"/>
    <col min="7427" max="7427" width="12.85546875" style="153" customWidth="1"/>
    <col min="7428" max="7428" width="1.140625" style="153" customWidth="1"/>
    <col min="7429" max="7429" width="11.7109375" style="153" customWidth="1"/>
    <col min="7430" max="7430" width="1.140625" style="153" customWidth="1"/>
    <col min="7431" max="7431" width="11.28515625" style="153" customWidth="1"/>
    <col min="7432" max="7432" width="1.140625" style="153" customWidth="1"/>
    <col min="7433" max="7433" width="11.42578125" style="153" customWidth="1"/>
    <col min="7434" max="7434" width="1.140625" style="153" customWidth="1"/>
    <col min="7435" max="7435" width="11.7109375" style="153" customWidth="1"/>
    <col min="7436" max="7436" width="1.140625" style="153" customWidth="1"/>
    <col min="7437" max="7437" width="12.7109375" style="153" customWidth="1"/>
    <col min="7438" max="7438" width="1.140625" style="153" customWidth="1"/>
    <col min="7439" max="7439" width="16.85546875" style="153" customWidth="1"/>
    <col min="7440" max="7440" width="1.140625" style="153" customWidth="1"/>
    <col min="7441" max="7441" width="13.140625" style="153" customWidth="1"/>
    <col min="7442" max="7442" width="1.140625" style="153" customWidth="1"/>
    <col min="7443" max="7443" width="11.7109375" style="153" customWidth="1"/>
    <col min="7444" max="7444" width="1.140625" style="153" customWidth="1"/>
    <col min="7445" max="7445" width="11.42578125" style="153" customWidth="1"/>
    <col min="7446" max="7446" width="1.140625" style="153" customWidth="1"/>
    <col min="7447" max="7447" width="11.7109375" style="153" customWidth="1"/>
    <col min="7448" max="7448" width="15.42578125" style="153" bestFit="1" customWidth="1"/>
    <col min="7449" max="7449" width="14" style="153" bestFit="1" customWidth="1"/>
    <col min="7450" max="7680" width="9.140625" style="153"/>
    <col min="7681" max="7681" width="51.7109375" style="153" customWidth="1"/>
    <col min="7682" max="7682" width="9" style="153" customWidth="1"/>
    <col min="7683" max="7683" width="12.85546875" style="153" customWidth="1"/>
    <col min="7684" max="7684" width="1.140625" style="153" customWidth="1"/>
    <col min="7685" max="7685" width="11.7109375" style="153" customWidth="1"/>
    <col min="7686" max="7686" width="1.140625" style="153" customWidth="1"/>
    <col min="7687" max="7687" width="11.28515625" style="153" customWidth="1"/>
    <col min="7688" max="7688" width="1.140625" style="153" customWidth="1"/>
    <col min="7689" max="7689" width="11.42578125" style="153" customWidth="1"/>
    <col min="7690" max="7690" width="1.140625" style="153" customWidth="1"/>
    <col min="7691" max="7691" width="11.7109375" style="153" customWidth="1"/>
    <col min="7692" max="7692" width="1.140625" style="153" customWidth="1"/>
    <col min="7693" max="7693" width="12.7109375" style="153" customWidth="1"/>
    <col min="7694" max="7694" width="1.140625" style="153" customWidth="1"/>
    <col min="7695" max="7695" width="16.85546875" style="153" customWidth="1"/>
    <col min="7696" max="7696" width="1.140625" style="153" customWidth="1"/>
    <col min="7697" max="7697" width="13.140625" style="153" customWidth="1"/>
    <col min="7698" max="7698" width="1.140625" style="153" customWidth="1"/>
    <col min="7699" max="7699" width="11.7109375" style="153" customWidth="1"/>
    <col min="7700" max="7700" width="1.140625" style="153" customWidth="1"/>
    <col min="7701" max="7701" width="11.42578125" style="153" customWidth="1"/>
    <col min="7702" max="7702" width="1.140625" style="153" customWidth="1"/>
    <col min="7703" max="7703" width="11.7109375" style="153" customWidth="1"/>
    <col min="7704" max="7704" width="15.42578125" style="153" bestFit="1" customWidth="1"/>
    <col min="7705" max="7705" width="14" style="153" bestFit="1" customWidth="1"/>
    <col min="7706" max="7936" width="9.140625" style="153"/>
    <col min="7937" max="7937" width="51.7109375" style="153" customWidth="1"/>
    <col min="7938" max="7938" width="9" style="153" customWidth="1"/>
    <col min="7939" max="7939" width="12.85546875" style="153" customWidth="1"/>
    <col min="7940" max="7940" width="1.140625" style="153" customWidth="1"/>
    <col min="7941" max="7941" width="11.7109375" style="153" customWidth="1"/>
    <col min="7942" max="7942" width="1.140625" style="153" customWidth="1"/>
    <col min="7943" max="7943" width="11.28515625" style="153" customWidth="1"/>
    <col min="7944" max="7944" width="1.140625" style="153" customWidth="1"/>
    <col min="7945" max="7945" width="11.42578125" style="153" customWidth="1"/>
    <col min="7946" max="7946" width="1.140625" style="153" customWidth="1"/>
    <col min="7947" max="7947" width="11.7109375" style="153" customWidth="1"/>
    <col min="7948" max="7948" width="1.140625" style="153" customWidth="1"/>
    <col min="7949" max="7949" width="12.7109375" style="153" customWidth="1"/>
    <col min="7950" max="7950" width="1.140625" style="153" customWidth="1"/>
    <col min="7951" max="7951" width="16.85546875" style="153" customWidth="1"/>
    <col min="7952" max="7952" width="1.140625" style="153" customWidth="1"/>
    <col min="7953" max="7953" width="13.140625" style="153" customWidth="1"/>
    <col min="7954" max="7954" width="1.140625" style="153" customWidth="1"/>
    <col min="7955" max="7955" width="11.7109375" style="153" customWidth="1"/>
    <col min="7956" max="7956" width="1.140625" style="153" customWidth="1"/>
    <col min="7957" max="7957" width="11.42578125" style="153" customWidth="1"/>
    <col min="7958" max="7958" width="1.140625" style="153" customWidth="1"/>
    <col min="7959" max="7959" width="11.7109375" style="153" customWidth="1"/>
    <col min="7960" max="7960" width="15.42578125" style="153" bestFit="1" customWidth="1"/>
    <col min="7961" max="7961" width="14" style="153" bestFit="1" customWidth="1"/>
    <col min="7962" max="8192" width="9.140625" style="153"/>
    <col min="8193" max="8193" width="51.7109375" style="153" customWidth="1"/>
    <col min="8194" max="8194" width="9" style="153" customWidth="1"/>
    <col min="8195" max="8195" width="12.85546875" style="153" customWidth="1"/>
    <col min="8196" max="8196" width="1.140625" style="153" customWidth="1"/>
    <col min="8197" max="8197" width="11.7109375" style="153" customWidth="1"/>
    <col min="8198" max="8198" width="1.140625" style="153" customWidth="1"/>
    <col min="8199" max="8199" width="11.28515625" style="153" customWidth="1"/>
    <col min="8200" max="8200" width="1.140625" style="153" customWidth="1"/>
    <col min="8201" max="8201" width="11.42578125" style="153" customWidth="1"/>
    <col min="8202" max="8202" width="1.140625" style="153" customWidth="1"/>
    <col min="8203" max="8203" width="11.7109375" style="153" customWidth="1"/>
    <col min="8204" max="8204" width="1.140625" style="153" customWidth="1"/>
    <col min="8205" max="8205" width="12.7109375" style="153" customWidth="1"/>
    <col min="8206" max="8206" width="1.140625" style="153" customWidth="1"/>
    <col min="8207" max="8207" width="16.85546875" style="153" customWidth="1"/>
    <col min="8208" max="8208" width="1.140625" style="153" customWidth="1"/>
    <col min="8209" max="8209" width="13.140625" style="153" customWidth="1"/>
    <col min="8210" max="8210" width="1.140625" style="153" customWidth="1"/>
    <col min="8211" max="8211" width="11.7109375" style="153" customWidth="1"/>
    <col min="8212" max="8212" width="1.140625" style="153" customWidth="1"/>
    <col min="8213" max="8213" width="11.42578125" style="153" customWidth="1"/>
    <col min="8214" max="8214" width="1.140625" style="153" customWidth="1"/>
    <col min="8215" max="8215" width="11.7109375" style="153" customWidth="1"/>
    <col min="8216" max="8216" width="15.42578125" style="153" bestFit="1" customWidth="1"/>
    <col min="8217" max="8217" width="14" style="153" bestFit="1" customWidth="1"/>
    <col min="8218" max="8448" width="9.140625" style="153"/>
    <col min="8449" max="8449" width="51.7109375" style="153" customWidth="1"/>
    <col min="8450" max="8450" width="9" style="153" customWidth="1"/>
    <col min="8451" max="8451" width="12.85546875" style="153" customWidth="1"/>
    <col min="8452" max="8452" width="1.140625" style="153" customWidth="1"/>
    <col min="8453" max="8453" width="11.7109375" style="153" customWidth="1"/>
    <col min="8454" max="8454" width="1.140625" style="153" customWidth="1"/>
    <col min="8455" max="8455" width="11.28515625" style="153" customWidth="1"/>
    <col min="8456" max="8456" width="1.140625" style="153" customWidth="1"/>
    <col min="8457" max="8457" width="11.42578125" style="153" customWidth="1"/>
    <col min="8458" max="8458" width="1.140625" style="153" customWidth="1"/>
    <col min="8459" max="8459" width="11.7109375" style="153" customWidth="1"/>
    <col min="8460" max="8460" width="1.140625" style="153" customWidth="1"/>
    <col min="8461" max="8461" width="12.7109375" style="153" customWidth="1"/>
    <col min="8462" max="8462" width="1.140625" style="153" customWidth="1"/>
    <col min="8463" max="8463" width="16.85546875" style="153" customWidth="1"/>
    <col min="8464" max="8464" width="1.140625" style="153" customWidth="1"/>
    <col min="8465" max="8465" width="13.140625" style="153" customWidth="1"/>
    <col min="8466" max="8466" width="1.140625" style="153" customWidth="1"/>
    <col min="8467" max="8467" width="11.7109375" style="153" customWidth="1"/>
    <col min="8468" max="8468" width="1.140625" style="153" customWidth="1"/>
    <col min="8469" max="8469" width="11.42578125" style="153" customWidth="1"/>
    <col min="8470" max="8470" width="1.140625" style="153" customWidth="1"/>
    <col min="8471" max="8471" width="11.7109375" style="153" customWidth="1"/>
    <col min="8472" max="8472" width="15.42578125" style="153" bestFit="1" customWidth="1"/>
    <col min="8473" max="8473" width="14" style="153" bestFit="1" customWidth="1"/>
    <col min="8474" max="8704" width="9.140625" style="153"/>
    <col min="8705" max="8705" width="51.7109375" style="153" customWidth="1"/>
    <col min="8706" max="8706" width="9" style="153" customWidth="1"/>
    <col min="8707" max="8707" width="12.85546875" style="153" customWidth="1"/>
    <col min="8708" max="8708" width="1.140625" style="153" customWidth="1"/>
    <col min="8709" max="8709" width="11.7109375" style="153" customWidth="1"/>
    <col min="8710" max="8710" width="1.140625" style="153" customWidth="1"/>
    <col min="8711" max="8711" width="11.28515625" style="153" customWidth="1"/>
    <col min="8712" max="8712" width="1.140625" style="153" customWidth="1"/>
    <col min="8713" max="8713" width="11.42578125" style="153" customWidth="1"/>
    <col min="8714" max="8714" width="1.140625" style="153" customWidth="1"/>
    <col min="8715" max="8715" width="11.7109375" style="153" customWidth="1"/>
    <col min="8716" max="8716" width="1.140625" style="153" customWidth="1"/>
    <col min="8717" max="8717" width="12.7109375" style="153" customWidth="1"/>
    <col min="8718" max="8718" width="1.140625" style="153" customWidth="1"/>
    <col min="8719" max="8719" width="16.85546875" style="153" customWidth="1"/>
    <col min="8720" max="8720" width="1.140625" style="153" customWidth="1"/>
    <col min="8721" max="8721" width="13.140625" style="153" customWidth="1"/>
    <col min="8722" max="8722" width="1.140625" style="153" customWidth="1"/>
    <col min="8723" max="8723" width="11.7109375" style="153" customWidth="1"/>
    <col min="8724" max="8724" width="1.140625" style="153" customWidth="1"/>
    <col min="8725" max="8725" width="11.42578125" style="153" customWidth="1"/>
    <col min="8726" max="8726" width="1.140625" style="153" customWidth="1"/>
    <col min="8727" max="8727" width="11.7109375" style="153" customWidth="1"/>
    <col min="8728" max="8728" width="15.42578125" style="153" bestFit="1" customWidth="1"/>
    <col min="8729" max="8729" width="14" style="153" bestFit="1" customWidth="1"/>
    <col min="8730" max="8960" width="9.140625" style="153"/>
    <col min="8961" max="8961" width="51.7109375" style="153" customWidth="1"/>
    <col min="8962" max="8962" width="9" style="153" customWidth="1"/>
    <col min="8963" max="8963" width="12.85546875" style="153" customWidth="1"/>
    <col min="8964" max="8964" width="1.140625" style="153" customWidth="1"/>
    <col min="8965" max="8965" width="11.7109375" style="153" customWidth="1"/>
    <col min="8966" max="8966" width="1.140625" style="153" customWidth="1"/>
    <col min="8967" max="8967" width="11.28515625" style="153" customWidth="1"/>
    <col min="8968" max="8968" width="1.140625" style="153" customWidth="1"/>
    <col min="8969" max="8969" width="11.42578125" style="153" customWidth="1"/>
    <col min="8970" max="8970" width="1.140625" style="153" customWidth="1"/>
    <col min="8971" max="8971" width="11.7109375" style="153" customWidth="1"/>
    <col min="8972" max="8972" width="1.140625" style="153" customWidth="1"/>
    <col min="8973" max="8973" width="12.7109375" style="153" customWidth="1"/>
    <col min="8974" max="8974" width="1.140625" style="153" customWidth="1"/>
    <col min="8975" max="8975" width="16.85546875" style="153" customWidth="1"/>
    <col min="8976" max="8976" width="1.140625" style="153" customWidth="1"/>
    <col min="8977" max="8977" width="13.140625" style="153" customWidth="1"/>
    <col min="8978" max="8978" width="1.140625" style="153" customWidth="1"/>
    <col min="8979" max="8979" width="11.7109375" style="153" customWidth="1"/>
    <col min="8980" max="8980" width="1.140625" style="153" customWidth="1"/>
    <col min="8981" max="8981" width="11.42578125" style="153" customWidth="1"/>
    <col min="8982" max="8982" width="1.140625" style="153" customWidth="1"/>
    <col min="8983" max="8983" width="11.7109375" style="153" customWidth="1"/>
    <col min="8984" max="8984" width="15.42578125" style="153" bestFit="1" customWidth="1"/>
    <col min="8985" max="8985" width="14" style="153" bestFit="1" customWidth="1"/>
    <col min="8986" max="9216" width="9.140625" style="153"/>
    <col min="9217" max="9217" width="51.7109375" style="153" customWidth="1"/>
    <col min="9218" max="9218" width="9" style="153" customWidth="1"/>
    <col min="9219" max="9219" width="12.85546875" style="153" customWidth="1"/>
    <col min="9220" max="9220" width="1.140625" style="153" customWidth="1"/>
    <col min="9221" max="9221" width="11.7109375" style="153" customWidth="1"/>
    <col min="9222" max="9222" width="1.140625" style="153" customWidth="1"/>
    <col min="9223" max="9223" width="11.28515625" style="153" customWidth="1"/>
    <col min="9224" max="9224" width="1.140625" style="153" customWidth="1"/>
    <col min="9225" max="9225" width="11.42578125" style="153" customWidth="1"/>
    <col min="9226" max="9226" width="1.140625" style="153" customWidth="1"/>
    <col min="9227" max="9227" width="11.7109375" style="153" customWidth="1"/>
    <col min="9228" max="9228" width="1.140625" style="153" customWidth="1"/>
    <col min="9229" max="9229" width="12.7109375" style="153" customWidth="1"/>
    <col min="9230" max="9230" width="1.140625" style="153" customWidth="1"/>
    <col min="9231" max="9231" width="16.85546875" style="153" customWidth="1"/>
    <col min="9232" max="9232" width="1.140625" style="153" customWidth="1"/>
    <col min="9233" max="9233" width="13.140625" style="153" customWidth="1"/>
    <col min="9234" max="9234" width="1.140625" style="153" customWidth="1"/>
    <col min="9235" max="9235" width="11.7109375" style="153" customWidth="1"/>
    <col min="9236" max="9236" width="1.140625" style="153" customWidth="1"/>
    <col min="9237" max="9237" width="11.42578125" style="153" customWidth="1"/>
    <col min="9238" max="9238" width="1.140625" style="153" customWidth="1"/>
    <col min="9239" max="9239" width="11.7109375" style="153" customWidth="1"/>
    <col min="9240" max="9240" width="15.42578125" style="153" bestFit="1" customWidth="1"/>
    <col min="9241" max="9241" width="14" style="153" bestFit="1" customWidth="1"/>
    <col min="9242" max="9472" width="9.140625" style="153"/>
    <col min="9473" max="9473" width="51.7109375" style="153" customWidth="1"/>
    <col min="9474" max="9474" width="9" style="153" customWidth="1"/>
    <col min="9475" max="9475" width="12.85546875" style="153" customWidth="1"/>
    <col min="9476" max="9476" width="1.140625" style="153" customWidth="1"/>
    <col min="9477" max="9477" width="11.7109375" style="153" customWidth="1"/>
    <col min="9478" max="9478" width="1.140625" style="153" customWidth="1"/>
    <col min="9479" max="9479" width="11.28515625" style="153" customWidth="1"/>
    <col min="9480" max="9480" width="1.140625" style="153" customWidth="1"/>
    <col min="9481" max="9481" width="11.42578125" style="153" customWidth="1"/>
    <col min="9482" max="9482" width="1.140625" style="153" customWidth="1"/>
    <col min="9483" max="9483" width="11.7109375" style="153" customWidth="1"/>
    <col min="9484" max="9484" width="1.140625" style="153" customWidth="1"/>
    <col min="9485" max="9485" width="12.7109375" style="153" customWidth="1"/>
    <col min="9486" max="9486" width="1.140625" style="153" customWidth="1"/>
    <col min="9487" max="9487" width="16.85546875" style="153" customWidth="1"/>
    <col min="9488" max="9488" width="1.140625" style="153" customWidth="1"/>
    <col min="9489" max="9489" width="13.140625" style="153" customWidth="1"/>
    <col min="9490" max="9490" width="1.140625" style="153" customWidth="1"/>
    <col min="9491" max="9491" width="11.7109375" style="153" customWidth="1"/>
    <col min="9492" max="9492" width="1.140625" style="153" customWidth="1"/>
    <col min="9493" max="9493" width="11.42578125" style="153" customWidth="1"/>
    <col min="9494" max="9494" width="1.140625" style="153" customWidth="1"/>
    <col min="9495" max="9495" width="11.7109375" style="153" customWidth="1"/>
    <col min="9496" max="9496" width="15.42578125" style="153" bestFit="1" customWidth="1"/>
    <col min="9497" max="9497" width="14" style="153" bestFit="1" customWidth="1"/>
    <col min="9498" max="9728" width="9.140625" style="153"/>
    <col min="9729" max="9729" width="51.7109375" style="153" customWidth="1"/>
    <col min="9730" max="9730" width="9" style="153" customWidth="1"/>
    <col min="9731" max="9731" width="12.85546875" style="153" customWidth="1"/>
    <col min="9732" max="9732" width="1.140625" style="153" customWidth="1"/>
    <col min="9733" max="9733" width="11.7109375" style="153" customWidth="1"/>
    <col min="9734" max="9734" width="1.140625" style="153" customWidth="1"/>
    <col min="9735" max="9735" width="11.28515625" style="153" customWidth="1"/>
    <col min="9736" max="9736" width="1.140625" style="153" customWidth="1"/>
    <col min="9737" max="9737" width="11.42578125" style="153" customWidth="1"/>
    <col min="9738" max="9738" width="1.140625" style="153" customWidth="1"/>
    <col min="9739" max="9739" width="11.7109375" style="153" customWidth="1"/>
    <col min="9740" max="9740" width="1.140625" style="153" customWidth="1"/>
    <col min="9741" max="9741" width="12.7109375" style="153" customWidth="1"/>
    <col min="9742" max="9742" width="1.140625" style="153" customWidth="1"/>
    <col min="9743" max="9743" width="16.85546875" style="153" customWidth="1"/>
    <col min="9744" max="9744" width="1.140625" style="153" customWidth="1"/>
    <col min="9745" max="9745" width="13.140625" style="153" customWidth="1"/>
    <col min="9746" max="9746" width="1.140625" style="153" customWidth="1"/>
    <col min="9747" max="9747" width="11.7109375" style="153" customWidth="1"/>
    <col min="9748" max="9748" width="1.140625" style="153" customWidth="1"/>
    <col min="9749" max="9749" width="11.42578125" style="153" customWidth="1"/>
    <col min="9750" max="9750" width="1.140625" style="153" customWidth="1"/>
    <col min="9751" max="9751" width="11.7109375" style="153" customWidth="1"/>
    <col min="9752" max="9752" width="15.42578125" style="153" bestFit="1" customWidth="1"/>
    <col min="9753" max="9753" width="14" style="153" bestFit="1" customWidth="1"/>
    <col min="9754" max="9984" width="9.140625" style="153"/>
    <col min="9985" max="9985" width="51.7109375" style="153" customWidth="1"/>
    <col min="9986" max="9986" width="9" style="153" customWidth="1"/>
    <col min="9987" max="9987" width="12.85546875" style="153" customWidth="1"/>
    <col min="9988" max="9988" width="1.140625" style="153" customWidth="1"/>
    <col min="9989" max="9989" width="11.7109375" style="153" customWidth="1"/>
    <col min="9990" max="9990" width="1.140625" style="153" customWidth="1"/>
    <col min="9991" max="9991" width="11.28515625" style="153" customWidth="1"/>
    <col min="9992" max="9992" width="1.140625" style="153" customWidth="1"/>
    <col min="9993" max="9993" width="11.42578125" style="153" customWidth="1"/>
    <col min="9994" max="9994" width="1.140625" style="153" customWidth="1"/>
    <col min="9995" max="9995" width="11.7109375" style="153" customWidth="1"/>
    <col min="9996" max="9996" width="1.140625" style="153" customWidth="1"/>
    <col min="9997" max="9997" width="12.7109375" style="153" customWidth="1"/>
    <col min="9998" max="9998" width="1.140625" style="153" customWidth="1"/>
    <col min="9999" max="9999" width="16.85546875" style="153" customWidth="1"/>
    <col min="10000" max="10000" width="1.140625" style="153" customWidth="1"/>
    <col min="10001" max="10001" width="13.140625" style="153" customWidth="1"/>
    <col min="10002" max="10002" width="1.140625" style="153" customWidth="1"/>
    <col min="10003" max="10003" width="11.7109375" style="153" customWidth="1"/>
    <col min="10004" max="10004" width="1.140625" style="153" customWidth="1"/>
    <col min="10005" max="10005" width="11.42578125" style="153" customWidth="1"/>
    <col min="10006" max="10006" width="1.140625" style="153" customWidth="1"/>
    <col min="10007" max="10007" width="11.7109375" style="153" customWidth="1"/>
    <col min="10008" max="10008" width="15.42578125" style="153" bestFit="1" customWidth="1"/>
    <col min="10009" max="10009" width="14" style="153" bestFit="1" customWidth="1"/>
    <col min="10010" max="10240" width="9.140625" style="153"/>
    <col min="10241" max="10241" width="51.7109375" style="153" customWidth="1"/>
    <col min="10242" max="10242" width="9" style="153" customWidth="1"/>
    <col min="10243" max="10243" width="12.85546875" style="153" customWidth="1"/>
    <col min="10244" max="10244" width="1.140625" style="153" customWidth="1"/>
    <col min="10245" max="10245" width="11.7109375" style="153" customWidth="1"/>
    <col min="10246" max="10246" width="1.140625" style="153" customWidth="1"/>
    <col min="10247" max="10247" width="11.28515625" style="153" customWidth="1"/>
    <col min="10248" max="10248" width="1.140625" style="153" customWidth="1"/>
    <col min="10249" max="10249" width="11.42578125" style="153" customWidth="1"/>
    <col min="10250" max="10250" width="1.140625" style="153" customWidth="1"/>
    <col min="10251" max="10251" width="11.7109375" style="153" customWidth="1"/>
    <col min="10252" max="10252" width="1.140625" style="153" customWidth="1"/>
    <col min="10253" max="10253" width="12.7109375" style="153" customWidth="1"/>
    <col min="10254" max="10254" width="1.140625" style="153" customWidth="1"/>
    <col min="10255" max="10255" width="16.85546875" style="153" customWidth="1"/>
    <col min="10256" max="10256" width="1.140625" style="153" customWidth="1"/>
    <col min="10257" max="10257" width="13.140625" style="153" customWidth="1"/>
    <col min="10258" max="10258" width="1.140625" style="153" customWidth="1"/>
    <col min="10259" max="10259" width="11.7109375" style="153" customWidth="1"/>
    <col min="10260" max="10260" width="1.140625" style="153" customWidth="1"/>
    <col min="10261" max="10261" width="11.42578125" style="153" customWidth="1"/>
    <col min="10262" max="10262" width="1.140625" style="153" customWidth="1"/>
    <col min="10263" max="10263" width="11.7109375" style="153" customWidth="1"/>
    <col min="10264" max="10264" width="15.42578125" style="153" bestFit="1" customWidth="1"/>
    <col min="10265" max="10265" width="14" style="153" bestFit="1" customWidth="1"/>
    <col min="10266" max="10496" width="9.140625" style="153"/>
    <col min="10497" max="10497" width="51.7109375" style="153" customWidth="1"/>
    <col min="10498" max="10498" width="9" style="153" customWidth="1"/>
    <col min="10499" max="10499" width="12.85546875" style="153" customWidth="1"/>
    <col min="10500" max="10500" width="1.140625" style="153" customWidth="1"/>
    <col min="10501" max="10501" width="11.7109375" style="153" customWidth="1"/>
    <col min="10502" max="10502" width="1.140625" style="153" customWidth="1"/>
    <col min="10503" max="10503" width="11.28515625" style="153" customWidth="1"/>
    <col min="10504" max="10504" width="1.140625" style="153" customWidth="1"/>
    <col min="10505" max="10505" width="11.42578125" style="153" customWidth="1"/>
    <col min="10506" max="10506" width="1.140625" style="153" customWidth="1"/>
    <col min="10507" max="10507" width="11.7109375" style="153" customWidth="1"/>
    <col min="10508" max="10508" width="1.140625" style="153" customWidth="1"/>
    <col min="10509" max="10509" width="12.7109375" style="153" customWidth="1"/>
    <col min="10510" max="10510" width="1.140625" style="153" customWidth="1"/>
    <col min="10511" max="10511" width="16.85546875" style="153" customWidth="1"/>
    <col min="10512" max="10512" width="1.140625" style="153" customWidth="1"/>
    <col min="10513" max="10513" width="13.140625" style="153" customWidth="1"/>
    <col min="10514" max="10514" width="1.140625" style="153" customWidth="1"/>
    <col min="10515" max="10515" width="11.7109375" style="153" customWidth="1"/>
    <col min="10516" max="10516" width="1.140625" style="153" customWidth="1"/>
    <col min="10517" max="10517" width="11.42578125" style="153" customWidth="1"/>
    <col min="10518" max="10518" width="1.140625" style="153" customWidth="1"/>
    <col min="10519" max="10519" width="11.7109375" style="153" customWidth="1"/>
    <col min="10520" max="10520" width="15.42578125" style="153" bestFit="1" customWidth="1"/>
    <col min="10521" max="10521" width="14" style="153" bestFit="1" customWidth="1"/>
    <col min="10522" max="10752" width="9.140625" style="153"/>
    <col min="10753" max="10753" width="51.7109375" style="153" customWidth="1"/>
    <col min="10754" max="10754" width="9" style="153" customWidth="1"/>
    <col min="10755" max="10755" width="12.85546875" style="153" customWidth="1"/>
    <col min="10756" max="10756" width="1.140625" style="153" customWidth="1"/>
    <col min="10757" max="10757" width="11.7109375" style="153" customWidth="1"/>
    <col min="10758" max="10758" width="1.140625" style="153" customWidth="1"/>
    <col min="10759" max="10759" width="11.28515625" style="153" customWidth="1"/>
    <col min="10760" max="10760" width="1.140625" style="153" customWidth="1"/>
    <col min="10761" max="10761" width="11.42578125" style="153" customWidth="1"/>
    <col min="10762" max="10762" width="1.140625" style="153" customWidth="1"/>
    <col min="10763" max="10763" width="11.7109375" style="153" customWidth="1"/>
    <col min="10764" max="10764" width="1.140625" style="153" customWidth="1"/>
    <col min="10765" max="10765" width="12.7109375" style="153" customWidth="1"/>
    <col min="10766" max="10766" width="1.140625" style="153" customWidth="1"/>
    <col min="10767" max="10767" width="16.85546875" style="153" customWidth="1"/>
    <col min="10768" max="10768" width="1.140625" style="153" customWidth="1"/>
    <col min="10769" max="10769" width="13.140625" style="153" customWidth="1"/>
    <col min="10770" max="10770" width="1.140625" style="153" customWidth="1"/>
    <col min="10771" max="10771" width="11.7109375" style="153" customWidth="1"/>
    <col min="10772" max="10772" width="1.140625" style="153" customWidth="1"/>
    <col min="10773" max="10773" width="11.42578125" style="153" customWidth="1"/>
    <col min="10774" max="10774" width="1.140625" style="153" customWidth="1"/>
    <col min="10775" max="10775" width="11.7109375" style="153" customWidth="1"/>
    <col min="10776" max="10776" width="15.42578125" style="153" bestFit="1" customWidth="1"/>
    <col min="10777" max="10777" width="14" style="153" bestFit="1" customWidth="1"/>
    <col min="10778" max="11008" width="9.140625" style="153"/>
    <col min="11009" max="11009" width="51.7109375" style="153" customWidth="1"/>
    <col min="11010" max="11010" width="9" style="153" customWidth="1"/>
    <col min="11011" max="11011" width="12.85546875" style="153" customWidth="1"/>
    <col min="11012" max="11012" width="1.140625" style="153" customWidth="1"/>
    <col min="11013" max="11013" width="11.7109375" style="153" customWidth="1"/>
    <col min="11014" max="11014" width="1.140625" style="153" customWidth="1"/>
    <col min="11015" max="11015" width="11.28515625" style="153" customWidth="1"/>
    <col min="11016" max="11016" width="1.140625" style="153" customWidth="1"/>
    <col min="11017" max="11017" width="11.42578125" style="153" customWidth="1"/>
    <col min="11018" max="11018" width="1.140625" style="153" customWidth="1"/>
    <col min="11019" max="11019" width="11.7109375" style="153" customWidth="1"/>
    <col min="11020" max="11020" width="1.140625" style="153" customWidth="1"/>
    <col min="11021" max="11021" width="12.7109375" style="153" customWidth="1"/>
    <col min="11022" max="11022" width="1.140625" style="153" customWidth="1"/>
    <col min="11023" max="11023" width="16.85546875" style="153" customWidth="1"/>
    <col min="11024" max="11024" width="1.140625" style="153" customWidth="1"/>
    <col min="11025" max="11025" width="13.140625" style="153" customWidth="1"/>
    <col min="11026" max="11026" width="1.140625" style="153" customWidth="1"/>
    <col min="11027" max="11027" width="11.7109375" style="153" customWidth="1"/>
    <col min="11028" max="11028" width="1.140625" style="153" customWidth="1"/>
    <col min="11029" max="11029" width="11.42578125" style="153" customWidth="1"/>
    <col min="11030" max="11030" width="1.140625" style="153" customWidth="1"/>
    <col min="11031" max="11031" width="11.7109375" style="153" customWidth="1"/>
    <col min="11032" max="11032" width="15.42578125" style="153" bestFit="1" customWidth="1"/>
    <col min="11033" max="11033" width="14" style="153" bestFit="1" customWidth="1"/>
    <col min="11034" max="11264" width="9.140625" style="153"/>
    <col min="11265" max="11265" width="51.7109375" style="153" customWidth="1"/>
    <col min="11266" max="11266" width="9" style="153" customWidth="1"/>
    <col min="11267" max="11267" width="12.85546875" style="153" customWidth="1"/>
    <col min="11268" max="11268" width="1.140625" style="153" customWidth="1"/>
    <col min="11269" max="11269" width="11.7109375" style="153" customWidth="1"/>
    <col min="11270" max="11270" width="1.140625" style="153" customWidth="1"/>
    <col min="11271" max="11271" width="11.28515625" style="153" customWidth="1"/>
    <col min="11272" max="11272" width="1.140625" style="153" customWidth="1"/>
    <col min="11273" max="11273" width="11.42578125" style="153" customWidth="1"/>
    <col min="11274" max="11274" width="1.140625" style="153" customWidth="1"/>
    <col min="11275" max="11275" width="11.7109375" style="153" customWidth="1"/>
    <col min="11276" max="11276" width="1.140625" style="153" customWidth="1"/>
    <col min="11277" max="11277" width="12.7109375" style="153" customWidth="1"/>
    <col min="11278" max="11278" width="1.140625" style="153" customWidth="1"/>
    <col min="11279" max="11279" width="16.85546875" style="153" customWidth="1"/>
    <col min="11280" max="11280" width="1.140625" style="153" customWidth="1"/>
    <col min="11281" max="11281" width="13.140625" style="153" customWidth="1"/>
    <col min="11282" max="11282" width="1.140625" style="153" customWidth="1"/>
    <col min="11283" max="11283" width="11.7109375" style="153" customWidth="1"/>
    <col min="11284" max="11284" width="1.140625" style="153" customWidth="1"/>
    <col min="11285" max="11285" width="11.42578125" style="153" customWidth="1"/>
    <col min="11286" max="11286" width="1.140625" style="153" customWidth="1"/>
    <col min="11287" max="11287" width="11.7109375" style="153" customWidth="1"/>
    <col min="11288" max="11288" width="15.42578125" style="153" bestFit="1" customWidth="1"/>
    <col min="11289" max="11289" width="14" style="153" bestFit="1" customWidth="1"/>
    <col min="11290" max="11520" width="9.140625" style="153"/>
    <col min="11521" max="11521" width="51.7109375" style="153" customWidth="1"/>
    <col min="11522" max="11522" width="9" style="153" customWidth="1"/>
    <col min="11523" max="11523" width="12.85546875" style="153" customWidth="1"/>
    <col min="11524" max="11524" width="1.140625" style="153" customWidth="1"/>
    <col min="11525" max="11525" width="11.7109375" style="153" customWidth="1"/>
    <col min="11526" max="11526" width="1.140625" style="153" customWidth="1"/>
    <col min="11527" max="11527" width="11.28515625" style="153" customWidth="1"/>
    <col min="11528" max="11528" width="1.140625" style="153" customWidth="1"/>
    <col min="11529" max="11529" width="11.42578125" style="153" customWidth="1"/>
    <col min="11530" max="11530" width="1.140625" style="153" customWidth="1"/>
    <col min="11531" max="11531" width="11.7109375" style="153" customWidth="1"/>
    <col min="11532" max="11532" width="1.140625" style="153" customWidth="1"/>
    <col min="11533" max="11533" width="12.7109375" style="153" customWidth="1"/>
    <col min="11534" max="11534" width="1.140625" style="153" customWidth="1"/>
    <col min="11535" max="11535" width="16.85546875" style="153" customWidth="1"/>
    <col min="11536" max="11536" width="1.140625" style="153" customWidth="1"/>
    <col min="11537" max="11537" width="13.140625" style="153" customWidth="1"/>
    <col min="11538" max="11538" width="1.140625" style="153" customWidth="1"/>
    <col min="11539" max="11539" width="11.7109375" style="153" customWidth="1"/>
    <col min="11540" max="11540" width="1.140625" style="153" customWidth="1"/>
    <col min="11541" max="11541" width="11.42578125" style="153" customWidth="1"/>
    <col min="11542" max="11542" width="1.140625" style="153" customWidth="1"/>
    <col min="11543" max="11543" width="11.7109375" style="153" customWidth="1"/>
    <col min="11544" max="11544" width="15.42578125" style="153" bestFit="1" customWidth="1"/>
    <col min="11545" max="11545" width="14" style="153" bestFit="1" customWidth="1"/>
    <col min="11546" max="11776" width="9.140625" style="153"/>
    <col min="11777" max="11777" width="51.7109375" style="153" customWidth="1"/>
    <col min="11778" max="11778" width="9" style="153" customWidth="1"/>
    <col min="11779" max="11779" width="12.85546875" style="153" customWidth="1"/>
    <col min="11780" max="11780" width="1.140625" style="153" customWidth="1"/>
    <col min="11781" max="11781" width="11.7109375" style="153" customWidth="1"/>
    <col min="11782" max="11782" width="1.140625" style="153" customWidth="1"/>
    <col min="11783" max="11783" width="11.28515625" style="153" customWidth="1"/>
    <col min="11784" max="11784" width="1.140625" style="153" customWidth="1"/>
    <col min="11785" max="11785" width="11.42578125" style="153" customWidth="1"/>
    <col min="11786" max="11786" width="1.140625" style="153" customWidth="1"/>
    <col min="11787" max="11787" width="11.7109375" style="153" customWidth="1"/>
    <col min="11788" max="11788" width="1.140625" style="153" customWidth="1"/>
    <col min="11789" max="11789" width="12.7109375" style="153" customWidth="1"/>
    <col min="11790" max="11790" width="1.140625" style="153" customWidth="1"/>
    <col min="11791" max="11791" width="16.85546875" style="153" customWidth="1"/>
    <col min="11792" max="11792" width="1.140625" style="153" customWidth="1"/>
    <col min="11793" max="11793" width="13.140625" style="153" customWidth="1"/>
    <col min="11794" max="11794" width="1.140625" style="153" customWidth="1"/>
    <col min="11795" max="11795" width="11.7109375" style="153" customWidth="1"/>
    <col min="11796" max="11796" width="1.140625" style="153" customWidth="1"/>
    <col min="11797" max="11797" width="11.42578125" style="153" customWidth="1"/>
    <col min="11798" max="11798" width="1.140625" style="153" customWidth="1"/>
    <col min="11799" max="11799" width="11.7109375" style="153" customWidth="1"/>
    <col min="11800" max="11800" width="15.42578125" style="153" bestFit="1" customWidth="1"/>
    <col min="11801" max="11801" width="14" style="153" bestFit="1" customWidth="1"/>
    <col min="11802" max="12032" width="9.140625" style="153"/>
    <col min="12033" max="12033" width="51.7109375" style="153" customWidth="1"/>
    <col min="12034" max="12034" width="9" style="153" customWidth="1"/>
    <col min="12035" max="12035" width="12.85546875" style="153" customWidth="1"/>
    <col min="12036" max="12036" width="1.140625" style="153" customWidth="1"/>
    <col min="12037" max="12037" width="11.7109375" style="153" customWidth="1"/>
    <col min="12038" max="12038" width="1.140625" style="153" customWidth="1"/>
    <col min="12039" max="12039" width="11.28515625" style="153" customWidth="1"/>
    <col min="12040" max="12040" width="1.140625" style="153" customWidth="1"/>
    <col min="12041" max="12041" width="11.42578125" style="153" customWidth="1"/>
    <col min="12042" max="12042" width="1.140625" style="153" customWidth="1"/>
    <col min="12043" max="12043" width="11.7109375" style="153" customWidth="1"/>
    <col min="12044" max="12044" width="1.140625" style="153" customWidth="1"/>
    <col min="12045" max="12045" width="12.7109375" style="153" customWidth="1"/>
    <col min="12046" max="12046" width="1.140625" style="153" customWidth="1"/>
    <col min="12047" max="12047" width="16.85546875" style="153" customWidth="1"/>
    <col min="12048" max="12048" width="1.140625" style="153" customWidth="1"/>
    <col min="12049" max="12049" width="13.140625" style="153" customWidth="1"/>
    <col min="12050" max="12050" width="1.140625" style="153" customWidth="1"/>
    <col min="12051" max="12051" width="11.7109375" style="153" customWidth="1"/>
    <col min="12052" max="12052" width="1.140625" style="153" customWidth="1"/>
    <col min="12053" max="12053" width="11.42578125" style="153" customWidth="1"/>
    <col min="12054" max="12054" width="1.140625" style="153" customWidth="1"/>
    <col min="12055" max="12055" width="11.7109375" style="153" customWidth="1"/>
    <col min="12056" max="12056" width="15.42578125" style="153" bestFit="1" customWidth="1"/>
    <col min="12057" max="12057" width="14" style="153" bestFit="1" customWidth="1"/>
    <col min="12058" max="12288" width="9.140625" style="153"/>
    <col min="12289" max="12289" width="51.7109375" style="153" customWidth="1"/>
    <col min="12290" max="12290" width="9" style="153" customWidth="1"/>
    <col min="12291" max="12291" width="12.85546875" style="153" customWidth="1"/>
    <col min="12292" max="12292" width="1.140625" style="153" customWidth="1"/>
    <col min="12293" max="12293" width="11.7109375" style="153" customWidth="1"/>
    <col min="12294" max="12294" width="1.140625" style="153" customWidth="1"/>
    <col min="12295" max="12295" width="11.28515625" style="153" customWidth="1"/>
    <col min="12296" max="12296" width="1.140625" style="153" customWidth="1"/>
    <col min="12297" max="12297" width="11.42578125" style="153" customWidth="1"/>
    <col min="12298" max="12298" width="1.140625" style="153" customWidth="1"/>
    <col min="12299" max="12299" width="11.7109375" style="153" customWidth="1"/>
    <col min="12300" max="12300" width="1.140625" style="153" customWidth="1"/>
    <col min="12301" max="12301" width="12.7109375" style="153" customWidth="1"/>
    <col min="12302" max="12302" width="1.140625" style="153" customWidth="1"/>
    <col min="12303" max="12303" width="16.85546875" style="153" customWidth="1"/>
    <col min="12304" max="12304" width="1.140625" style="153" customWidth="1"/>
    <col min="12305" max="12305" width="13.140625" style="153" customWidth="1"/>
    <col min="12306" max="12306" width="1.140625" style="153" customWidth="1"/>
    <col min="12307" max="12307" width="11.7109375" style="153" customWidth="1"/>
    <col min="12308" max="12308" width="1.140625" style="153" customWidth="1"/>
    <col min="12309" max="12309" width="11.42578125" style="153" customWidth="1"/>
    <col min="12310" max="12310" width="1.140625" style="153" customWidth="1"/>
    <col min="12311" max="12311" width="11.7109375" style="153" customWidth="1"/>
    <col min="12312" max="12312" width="15.42578125" style="153" bestFit="1" customWidth="1"/>
    <col min="12313" max="12313" width="14" style="153" bestFit="1" customWidth="1"/>
    <col min="12314" max="12544" width="9.140625" style="153"/>
    <col min="12545" max="12545" width="51.7109375" style="153" customWidth="1"/>
    <col min="12546" max="12546" width="9" style="153" customWidth="1"/>
    <col min="12547" max="12547" width="12.85546875" style="153" customWidth="1"/>
    <col min="12548" max="12548" width="1.140625" style="153" customWidth="1"/>
    <col min="12549" max="12549" width="11.7109375" style="153" customWidth="1"/>
    <col min="12550" max="12550" width="1.140625" style="153" customWidth="1"/>
    <col min="12551" max="12551" width="11.28515625" style="153" customWidth="1"/>
    <col min="12552" max="12552" width="1.140625" style="153" customWidth="1"/>
    <col min="12553" max="12553" width="11.42578125" style="153" customWidth="1"/>
    <col min="12554" max="12554" width="1.140625" style="153" customWidth="1"/>
    <col min="12555" max="12555" width="11.7109375" style="153" customWidth="1"/>
    <col min="12556" max="12556" width="1.140625" style="153" customWidth="1"/>
    <col min="12557" max="12557" width="12.7109375" style="153" customWidth="1"/>
    <col min="12558" max="12558" width="1.140625" style="153" customWidth="1"/>
    <col min="12559" max="12559" width="16.85546875" style="153" customWidth="1"/>
    <col min="12560" max="12560" width="1.140625" style="153" customWidth="1"/>
    <col min="12561" max="12561" width="13.140625" style="153" customWidth="1"/>
    <col min="12562" max="12562" width="1.140625" style="153" customWidth="1"/>
    <col min="12563" max="12563" width="11.7109375" style="153" customWidth="1"/>
    <col min="12564" max="12564" width="1.140625" style="153" customWidth="1"/>
    <col min="12565" max="12565" width="11.42578125" style="153" customWidth="1"/>
    <col min="12566" max="12566" width="1.140625" style="153" customWidth="1"/>
    <col min="12567" max="12567" width="11.7109375" style="153" customWidth="1"/>
    <col min="12568" max="12568" width="15.42578125" style="153" bestFit="1" customWidth="1"/>
    <col min="12569" max="12569" width="14" style="153" bestFit="1" customWidth="1"/>
    <col min="12570" max="12800" width="9.140625" style="153"/>
    <col min="12801" max="12801" width="51.7109375" style="153" customWidth="1"/>
    <col min="12802" max="12802" width="9" style="153" customWidth="1"/>
    <col min="12803" max="12803" width="12.85546875" style="153" customWidth="1"/>
    <col min="12804" max="12804" width="1.140625" style="153" customWidth="1"/>
    <col min="12805" max="12805" width="11.7109375" style="153" customWidth="1"/>
    <col min="12806" max="12806" width="1.140625" style="153" customWidth="1"/>
    <col min="12807" max="12807" width="11.28515625" style="153" customWidth="1"/>
    <col min="12808" max="12808" width="1.140625" style="153" customWidth="1"/>
    <col min="12809" max="12809" width="11.42578125" style="153" customWidth="1"/>
    <col min="12810" max="12810" width="1.140625" style="153" customWidth="1"/>
    <col min="12811" max="12811" width="11.7109375" style="153" customWidth="1"/>
    <col min="12812" max="12812" width="1.140625" style="153" customWidth="1"/>
    <col min="12813" max="12813" width="12.7109375" style="153" customWidth="1"/>
    <col min="12814" max="12814" width="1.140625" style="153" customWidth="1"/>
    <col min="12815" max="12815" width="16.85546875" style="153" customWidth="1"/>
    <col min="12816" max="12816" width="1.140625" style="153" customWidth="1"/>
    <col min="12817" max="12817" width="13.140625" style="153" customWidth="1"/>
    <col min="12818" max="12818" width="1.140625" style="153" customWidth="1"/>
    <col min="12819" max="12819" width="11.7109375" style="153" customWidth="1"/>
    <col min="12820" max="12820" width="1.140625" style="153" customWidth="1"/>
    <col min="12821" max="12821" width="11.42578125" style="153" customWidth="1"/>
    <col min="12822" max="12822" width="1.140625" style="153" customWidth="1"/>
    <col min="12823" max="12823" width="11.7109375" style="153" customWidth="1"/>
    <col min="12824" max="12824" width="15.42578125" style="153" bestFit="1" customWidth="1"/>
    <col min="12825" max="12825" width="14" style="153" bestFit="1" customWidth="1"/>
    <col min="12826" max="13056" width="9.140625" style="153"/>
    <col min="13057" max="13057" width="51.7109375" style="153" customWidth="1"/>
    <col min="13058" max="13058" width="9" style="153" customWidth="1"/>
    <col min="13059" max="13059" width="12.85546875" style="153" customWidth="1"/>
    <col min="13060" max="13060" width="1.140625" style="153" customWidth="1"/>
    <col min="13061" max="13061" width="11.7109375" style="153" customWidth="1"/>
    <col min="13062" max="13062" width="1.140625" style="153" customWidth="1"/>
    <col min="13063" max="13063" width="11.28515625" style="153" customWidth="1"/>
    <col min="13064" max="13064" width="1.140625" style="153" customWidth="1"/>
    <col min="13065" max="13065" width="11.42578125" style="153" customWidth="1"/>
    <col min="13066" max="13066" width="1.140625" style="153" customWidth="1"/>
    <col min="13067" max="13067" width="11.7109375" style="153" customWidth="1"/>
    <col min="13068" max="13068" width="1.140625" style="153" customWidth="1"/>
    <col min="13069" max="13069" width="12.7109375" style="153" customWidth="1"/>
    <col min="13070" max="13070" width="1.140625" style="153" customWidth="1"/>
    <col min="13071" max="13071" width="16.85546875" style="153" customWidth="1"/>
    <col min="13072" max="13072" width="1.140625" style="153" customWidth="1"/>
    <col min="13073" max="13073" width="13.140625" style="153" customWidth="1"/>
    <col min="13074" max="13074" width="1.140625" style="153" customWidth="1"/>
    <col min="13075" max="13075" width="11.7109375" style="153" customWidth="1"/>
    <col min="13076" max="13076" width="1.140625" style="153" customWidth="1"/>
    <col min="13077" max="13077" width="11.42578125" style="153" customWidth="1"/>
    <col min="13078" max="13078" width="1.140625" style="153" customWidth="1"/>
    <col min="13079" max="13079" width="11.7109375" style="153" customWidth="1"/>
    <col min="13080" max="13080" width="15.42578125" style="153" bestFit="1" customWidth="1"/>
    <col min="13081" max="13081" width="14" style="153" bestFit="1" customWidth="1"/>
    <col min="13082" max="13312" width="9.140625" style="153"/>
    <col min="13313" max="13313" width="51.7109375" style="153" customWidth="1"/>
    <col min="13314" max="13314" width="9" style="153" customWidth="1"/>
    <col min="13315" max="13315" width="12.85546875" style="153" customWidth="1"/>
    <col min="13316" max="13316" width="1.140625" style="153" customWidth="1"/>
    <col min="13317" max="13317" width="11.7109375" style="153" customWidth="1"/>
    <col min="13318" max="13318" width="1.140625" style="153" customWidth="1"/>
    <col min="13319" max="13319" width="11.28515625" style="153" customWidth="1"/>
    <col min="13320" max="13320" width="1.140625" style="153" customWidth="1"/>
    <col min="13321" max="13321" width="11.42578125" style="153" customWidth="1"/>
    <col min="13322" max="13322" width="1.140625" style="153" customWidth="1"/>
    <col min="13323" max="13323" width="11.7109375" style="153" customWidth="1"/>
    <col min="13324" max="13324" width="1.140625" style="153" customWidth="1"/>
    <col min="13325" max="13325" width="12.7109375" style="153" customWidth="1"/>
    <col min="13326" max="13326" width="1.140625" style="153" customWidth="1"/>
    <col min="13327" max="13327" width="16.85546875" style="153" customWidth="1"/>
    <col min="13328" max="13328" width="1.140625" style="153" customWidth="1"/>
    <col min="13329" max="13329" width="13.140625" style="153" customWidth="1"/>
    <col min="13330" max="13330" width="1.140625" style="153" customWidth="1"/>
    <col min="13331" max="13331" width="11.7109375" style="153" customWidth="1"/>
    <col min="13332" max="13332" width="1.140625" style="153" customWidth="1"/>
    <col min="13333" max="13333" width="11.42578125" style="153" customWidth="1"/>
    <col min="13334" max="13334" width="1.140625" style="153" customWidth="1"/>
    <col min="13335" max="13335" width="11.7109375" style="153" customWidth="1"/>
    <col min="13336" max="13336" width="15.42578125" style="153" bestFit="1" customWidth="1"/>
    <col min="13337" max="13337" width="14" style="153" bestFit="1" customWidth="1"/>
    <col min="13338" max="13568" width="9.140625" style="153"/>
    <col min="13569" max="13569" width="51.7109375" style="153" customWidth="1"/>
    <col min="13570" max="13570" width="9" style="153" customWidth="1"/>
    <col min="13571" max="13571" width="12.85546875" style="153" customWidth="1"/>
    <col min="13572" max="13572" width="1.140625" style="153" customWidth="1"/>
    <col min="13573" max="13573" width="11.7109375" style="153" customWidth="1"/>
    <col min="13574" max="13574" width="1.140625" style="153" customWidth="1"/>
    <col min="13575" max="13575" width="11.28515625" style="153" customWidth="1"/>
    <col min="13576" max="13576" width="1.140625" style="153" customWidth="1"/>
    <col min="13577" max="13577" width="11.42578125" style="153" customWidth="1"/>
    <col min="13578" max="13578" width="1.140625" style="153" customWidth="1"/>
    <col min="13579" max="13579" width="11.7109375" style="153" customWidth="1"/>
    <col min="13580" max="13580" width="1.140625" style="153" customWidth="1"/>
    <col min="13581" max="13581" width="12.7109375" style="153" customWidth="1"/>
    <col min="13582" max="13582" width="1.140625" style="153" customWidth="1"/>
    <col min="13583" max="13583" width="16.85546875" style="153" customWidth="1"/>
    <col min="13584" max="13584" width="1.140625" style="153" customWidth="1"/>
    <col min="13585" max="13585" width="13.140625" style="153" customWidth="1"/>
    <col min="13586" max="13586" width="1.140625" style="153" customWidth="1"/>
    <col min="13587" max="13587" width="11.7109375" style="153" customWidth="1"/>
    <col min="13588" max="13588" width="1.140625" style="153" customWidth="1"/>
    <col min="13589" max="13589" width="11.42578125" style="153" customWidth="1"/>
    <col min="13590" max="13590" width="1.140625" style="153" customWidth="1"/>
    <col min="13591" max="13591" width="11.7109375" style="153" customWidth="1"/>
    <col min="13592" max="13592" width="15.42578125" style="153" bestFit="1" customWidth="1"/>
    <col min="13593" max="13593" width="14" style="153" bestFit="1" customWidth="1"/>
    <col min="13594" max="13824" width="9.140625" style="153"/>
    <col min="13825" max="13825" width="51.7109375" style="153" customWidth="1"/>
    <col min="13826" max="13826" width="9" style="153" customWidth="1"/>
    <col min="13827" max="13827" width="12.85546875" style="153" customWidth="1"/>
    <col min="13828" max="13828" width="1.140625" style="153" customWidth="1"/>
    <col min="13829" max="13829" width="11.7109375" style="153" customWidth="1"/>
    <col min="13830" max="13830" width="1.140625" style="153" customWidth="1"/>
    <col min="13831" max="13831" width="11.28515625" style="153" customWidth="1"/>
    <col min="13832" max="13832" width="1.140625" style="153" customWidth="1"/>
    <col min="13833" max="13833" width="11.42578125" style="153" customWidth="1"/>
    <col min="13834" max="13834" width="1.140625" style="153" customWidth="1"/>
    <col min="13835" max="13835" width="11.7109375" style="153" customWidth="1"/>
    <col min="13836" max="13836" width="1.140625" style="153" customWidth="1"/>
    <col min="13837" max="13837" width="12.7109375" style="153" customWidth="1"/>
    <col min="13838" max="13838" width="1.140625" style="153" customWidth="1"/>
    <col min="13839" max="13839" width="16.85546875" style="153" customWidth="1"/>
    <col min="13840" max="13840" width="1.140625" style="153" customWidth="1"/>
    <col min="13841" max="13841" width="13.140625" style="153" customWidth="1"/>
    <col min="13842" max="13842" width="1.140625" style="153" customWidth="1"/>
    <col min="13843" max="13843" width="11.7109375" style="153" customWidth="1"/>
    <col min="13844" max="13844" width="1.140625" style="153" customWidth="1"/>
    <col min="13845" max="13845" width="11.42578125" style="153" customWidth="1"/>
    <col min="13846" max="13846" width="1.140625" style="153" customWidth="1"/>
    <col min="13847" max="13847" width="11.7109375" style="153" customWidth="1"/>
    <col min="13848" max="13848" width="15.42578125" style="153" bestFit="1" customWidth="1"/>
    <col min="13849" max="13849" width="14" style="153" bestFit="1" customWidth="1"/>
    <col min="13850" max="14080" width="9.140625" style="153"/>
    <col min="14081" max="14081" width="51.7109375" style="153" customWidth="1"/>
    <col min="14082" max="14082" width="9" style="153" customWidth="1"/>
    <col min="14083" max="14083" width="12.85546875" style="153" customWidth="1"/>
    <col min="14084" max="14084" width="1.140625" style="153" customWidth="1"/>
    <col min="14085" max="14085" width="11.7109375" style="153" customWidth="1"/>
    <col min="14086" max="14086" width="1.140625" style="153" customWidth="1"/>
    <col min="14087" max="14087" width="11.28515625" style="153" customWidth="1"/>
    <col min="14088" max="14088" width="1.140625" style="153" customWidth="1"/>
    <col min="14089" max="14089" width="11.42578125" style="153" customWidth="1"/>
    <col min="14090" max="14090" width="1.140625" style="153" customWidth="1"/>
    <col min="14091" max="14091" width="11.7109375" style="153" customWidth="1"/>
    <col min="14092" max="14092" width="1.140625" style="153" customWidth="1"/>
    <col min="14093" max="14093" width="12.7109375" style="153" customWidth="1"/>
    <col min="14094" max="14094" width="1.140625" style="153" customWidth="1"/>
    <col min="14095" max="14095" width="16.85546875" style="153" customWidth="1"/>
    <col min="14096" max="14096" width="1.140625" style="153" customWidth="1"/>
    <col min="14097" max="14097" width="13.140625" style="153" customWidth="1"/>
    <col min="14098" max="14098" width="1.140625" style="153" customWidth="1"/>
    <col min="14099" max="14099" width="11.7109375" style="153" customWidth="1"/>
    <col min="14100" max="14100" width="1.140625" style="153" customWidth="1"/>
    <col min="14101" max="14101" width="11.42578125" style="153" customWidth="1"/>
    <col min="14102" max="14102" width="1.140625" style="153" customWidth="1"/>
    <col min="14103" max="14103" width="11.7109375" style="153" customWidth="1"/>
    <col min="14104" max="14104" width="15.42578125" style="153" bestFit="1" customWidth="1"/>
    <col min="14105" max="14105" width="14" style="153" bestFit="1" customWidth="1"/>
    <col min="14106" max="14336" width="9.140625" style="153"/>
    <col min="14337" max="14337" width="51.7109375" style="153" customWidth="1"/>
    <col min="14338" max="14338" width="9" style="153" customWidth="1"/>
    <col min="14339" max="14339" width="12.85546875" style="153" customWidth="1"/>
    <col min="14340" max="14340" width="1.140625" style="153" customWidth="1"/>
    <col min="14341" max="14341" width="11.7109375" style="153" customWidth="1"/>
    <col min="14342" max="14342" width="1.140625" style="153" customWidth="1"/>
    <col min="14343" max="14343" width="11.28515625" style="153" customWidth="1"/>
    <col min="14344" max="14344" width="1.140625" style="153" customWidth="1"/>
    <col min="14345" max="14345" width="11.42578125" style="153" customWidth="1"/>
    <col min="14346" max="14346" width="1.140625" style="153" customWidth="1"/>
    <col min="14347" max="14347" width="11.7109375" style="153" customWidth="1"/>
    <col min="14348" max="14348" width="1.140625" style="153" customWidth="1"/>
    <col min="14349" max="14349" width="12.7109375" style="153" customWidth="1"/>
    <col min="14350" max="14350" width="1.140625" style="153" customWidth="1"/>
    <col min="14351" max="14351" width="16.85546875" style="153" customWidth="1"/>
    <col min="14352" max="14352" width="1.140625" style="153" customWidth="1"/>
    <col min="14353" max="14353" width="13.140625" style="153" customWidth="1"/>
    <col min="14354" max="14354" width="1.140625" style="153" customWidth="1"/>
    <col min="14355" max="14355" width="11.7109375" style="153" customWidth="1"/>
    <col min="14356" max="14356" width="1.140625" style="153" customWidth="1"/>
    <col min="14357" max="14357" width="11.42578125" style="153" customWidth="1"/>
    <col min="14358" max="14358" width="1.140625" style="153" customWidth="1"/>
    <col min="14359" max="14359" width="11.7109375" style="153" customWidth="1"/>
    <col min="14360" max="14360" width="15.42578125" style="153" bestFit="1" customWidth="1"/>
    <col min="14361" max="14361" width="14" style="153" bestFit="1" customWidth="1"/>
    <col min="14362" max="14592" width="9.140625" style="153"/>
    <col min="14593" max="14593" width="51.7109375" style="153" customWidth="1"/>
    <col min="14594" max="14594" width="9" style="153" customWidth="1"/>
    <col min="14595" max="14595" width="12.85546875" style="153" customWidth="1"/>
    <col min="14596" max="14596" width="1.140625" style="153" customWidth="1"/>
    <col min="14597" max="14597" width="11.7109375" style="153" customWidth="1"/>
    <col min="14598" max="14598" width="1.140625" style="153" customWidth="1"/>
    <col min="14599" max="14599" width="11.28515625" style="153" customWidth="1"/>
    <col min="14600" max="14600" width="1.140625" style="153" customWidth="1"/>
    <col min="14601" max="14601" width="11.42578125" style="153" customWidth="1"/>
    <col min="14602" max="14602" width="1.140625" style="153" customWidth="1"/>
    <col min="14603" max="14603" width="11.7109375" style="153" customWidth="1"/>
    <col min="14604" max="14604" width="1.140625" style="153" customWidth="1"/>
    <col min="14605" max="14605" width="12.7109375" style="153" customWidth="1"/>
    <col min="14606" max="14606" width="1.140625" style="153" customWidth="1"/>
    <col min="14607" max="14607" width="16.85546875" style="153" customWidth="1"/>
    <col min="14608" max="14608" width="1.140625" style="153" customWidth="1"/>
    <col min="14609" max="14609" width="13.140625" style="153" customWidth="1"/>
    <col min="14610" max="14610" width="1.140625" style="153" customWidth="1"/>
    <col min="14611" max="14611" width="11.7109375" style="153" customWidth="1"/>
    <col min="14612" max="14612" width="1.140625" style="153" customWidth="1"/>
    <col min="14613" max="14613" width="11.42578125" style="153" customWidth="1"/>
    <col min="14614" max="14614" width="1.140625" style="153" customWidth="1"/>
    <col min="14615" max="14615" width="11.7109375" style="153" customWidth="1"/>
    <col min="14616" max="14616" width="15.42578125" style="153" bestFit="1" customWidth="1"/>
    <col min="14617" max="14617" width="14" style="153" bestFit="1" customWidth="1"/>
    <col min="14618" max="14848" width="9.140625" style="153"/>
    <col min="14849" max="14849" width="51.7109375" style="153" customWidth="1"/>
    <col min="14850" max="14850" width="9" style="153" customWidth="1"/>
    <col min="14851" max="14851" width="12.85546875" style="153" customWidth="1"/>
    <col min="14852" max="14852" width="1.140625" style="153" customWidth="1"/>
    <col min="14853" max="14853" width="11.7109375" style="153" customWidth="1"/>
    <col min="14854" max="14854" width="1.140625" style="153" customWidth="1"/>
    <col min="14855" max="14855" width="11.28515625" style="153" customWidth="1"/>
    <col min="14856" max="14856" width="1.140625" style="153" customWidth="1"/>
    <col min="14857" max="14857" width="11.42578125" style="153" customWidth="1"/>
    <col min="14858" max="14858" width="1.140625" style="153" customWidth="1"/>
    <col min="14859" max="14859" width="11.7109375" style="153" customWidth="1"/>
    <col min="14860" max="14860" width="1.140625" style="153" customWidth="1"/>
    <col min="14861" max="14861" width="12.7109375" style="153" customWidth="1"/>
    <col min="14862" max="14862" width="1.140625" style="153" customWidth="1"/>
    <col min="14863" max="14863" width="16.85546875" style="153" customWidth="1"/>
    <col min="14864" max="14864" width="1.140625" style="153" customWidth="1"/>
    <col min="14865" max="14865" width="13.140625" style="153" customWidth="1"/>
    <col min="14866" max="14866" width="1.140625" style="153" customWidth="1"/>
    <col min="14867" max="14867" width="11.7109375" style="153" customWidth="1"/>
    <col min="14868" max="14868" width="1.140625" style="153" customWidth="1"/>
    <col min="14869" max="14869" width="11.42578125" style="153" customWidth="1"/>
    <col min="14870" max="14870" width="1.140625" style="153" customWidth="1"/>
    <col min="14871" max="14871" width="11.7109375" style="153" customWidth="1"/>
    <col min="14872" max="14872" width="15.42578125" style="153" bestFit="1" customWidth="1"/>
    <col min="14873" max="14873" width="14" style="153" bestFit="1" customWidth="1"/>
    <col min="14874" max="15104" width="9.140625" style="153"/>
    <col min="15105" max="15105" width="51.7109375" style="153" customWidth="1"/>
    <col min="15106" max="15106" width="9" style="153" customWidth="1"/>
    <col min="15107" max="15107" width="12.85546875" style="153" customWidth="1"/>
    <col min="15108" max="15108" width="1.140625" style="153" customWidth="1"/>
    <col min="15109" max="15109" width="11.7109375" style="153" customWidth="1"/>
    <col min="15110" max="15110" width="1.140625" style="153" customWidth="1"/>
    <col min="15111" max="15111" width="11.28515625" style="153" customWidth="1"/>
    <col min="15112" max="15112" width="1.140625" style="153" customWidth="1"/>
    <col min="15113" max="15113" width="11.42578125" style="153" customWidth="1"/>
    <col min="15114" max="15114" width="1.140625" style="153" customWidth="1"/>
    <col min="15115" max="15115" width="11.7109375" style="153" customWidth="1"/>
    <col min="15116" max="15116" width="1.140625" style="153" customWidth="1"/>
    <col min="15117" max="15117" width="12.7109375" style="153" customWidth="1"/>
    <col min="15118" max="15118" width="1.140625" style="153" customWidth="1"/>
    <col min="15119" max="15119" width="16.85546875" style="153" customWidth="1"/>
    <col min="15120" max="15120" width="1.140625" style="153" customWidth="1"/>
    <col min="15121" max="15121" width="13.140625" style="153" customWidth="1"/>
    <col min="15122" max="15122" width="1.140625" style="153" customWidth="1"/>
    <col min="15123" max="15123" width="11.7109375" style="153" customWidth="1"/>
    <col min="15124" max="15124" width="1.140625" style="153" customWidth="1"/>
    <col min="15125" max="15125" width="11.42578125" style="153" customWidth="1"/>
    <col min="15126" max="15126" width="1.140625" style="153" customWidth="1"/>
    <col min="15127" max="15127" width="11.7109375" style="153" customWidth="1"/>
    <col min="15128" max="15128" width="15.42578125" style="153" bestFit="1" customWidth="1"/>
    <col min="15129" max="15129" width="14" style="153" bestFit="1" customWidth="1"/>
    <col min="15130" max="15360" width="9.140625" style="153"/>
    <col min="15361" max="15361" width="51.7109375" style="153" customWidth="1"/>
    <col min="15362" max="15362" width="9" style="153" customWidth="1"/>
    <col min="15363" max="15363" width="12.85546875" style="153" customWidth="1"/>
    <col min="15364" max="15364" width="1.140625" style="153" customWidth="1"/>
    <col min="15365" max="15365" width="11.7109375" style="153" customWidth="1"/>
    <col min="15366" max="15366" width="1.140625" style="153" customWidth="1"/>
    <col min="15367" max="15367" width="11.28515625" style="153" customWidth="1"/>
    <col min="15368" max="15368" width="1.140625" style="153" customWidth="1"/>
    <col min="15369" max="15369" width="11.42578125" style="153" customWidth="1"/>
    <col min="15370" max="15370" width="1.140625" style="153" customWidth="1"/>
    <col min="15371" max="15371" width="11.7109375" style="153" customWidth="1"/>
    <col min="15372" max="15372" width="1.140625" style="153" customWidth="1"/>
    <col min="15373" max="15373" width="12.7109375" style="153" customWidth="1"/>
    <col min="15374" max="15374" width="1.140625" style="153" customWidth="1"/>
    <col min="15375" max="15375" width="16.85546875" style="153" customWidth="1"/>
    <col min="15376" max="15376" width="1.140625" style="153" customWidth="1"/>
    <col min="15377" max="15377" width="13.140625" style="153" customWidth="1"/>
    <col min="15378" max="15378" width="1.140625" style="153" customWidth="1"/>
    <col min="15379" max="15379" width="11.7109375" style="153" customWidth="1"/>
    <col min="15380" max="15380" width="1.140625" style="153" customWidth="1"/>
    <col min="15381" max="15381" width="11.42578125" style="153" customWidth="1"/>
    <col min="15382" max="15382" width="1.140625" style="153" customWidth="1"/>
    <col min="15383" max="15383" width="11.7109375" style="153" customWidth="1"/>
    <col min="15384" max="15384" width="15.42578125" style="153" bestFit="1" customWidth="1"/>
    <col min="15385" max="15385" width="14" style="153" bestFit="1" customWidth="1"/>
    <col min="15386" max="15616" width="9.140625" style="153"/>
    <col min="15617" max="15617" width="51.7109375" style="153" customWidth="1"/>
    <col min="15618" max="15618" width="9" style="153" customWidth="1"/>
    <col min="15619" max="15619" width="12.85546875" style="153" customWidth="1"/>
    <col min="15620" max="15620" width="1.140625" style="153" customWidth="1"/>
    <col min="15621" max="15621" width="11.7109375" style="153" customWidth="1"/>
    <col min="15622" max="15622" width="1.140625" style="153" customWidth="1"/>
    <col min="15623" max="15623" width="11.28515625" style="153" customWidth="1"/>
    <col min="15624" max="15624" width="1.140625" style="153" customWidth="1"/>
    <col min="15625" max="15625" width="11.42578125" style="153" customWidth="1"/>
    <col min="15626" max="15626" width="1.140625" style="153" customWidth="1"/>
    <col min="15627" max="15627" width="11.7109375" style="153" customWidth="1"/>
    <col min="15628" max="15628" width="1.140625" style="153" customWidth="1"/>
    <col min="15629" max="15629" width="12.7109375" style="153" customWidth="1"/>
    <col min="15630" max="15630" width="1.140625" style="153" customWidth="1"/>
    <col min="15631" max="15631" width="16.85546875" style="153" customWidth="1"/>
    <col min="15632" max="15632" width="1.140625" style="153" customWidth="1"/>
    <col min="15633" max="15633" width="13.140625" style="153" customWidth="1"/>
    <col min="15634" max="15634" width="1.140625" style="153" customWidth="1"/>
    <col min="15635" max="15635" width="11.7109375" style="153" customWidth="1"/>
    <col min="15636" max="15636" width="1.140625" style="153" customWidth="1"/>
    <col min="15637" max="15637" width="11.42578125" style="153" customWidth="1"/>
    <col min="15638" max="15638" width="1.140625" style="153" customWidth="1"/>
    <col min="15639" max="15639" width="11.7109375" style="153" customWidth="1"/>
    <col min="15640" max="15640" width="15.42578125" style="153" bestFit="1" customWidth="1"/>
    <col min="15641" max="15641" width="14" style="153" bestFit="1" customWidth="1"/>
    <col min="15642" max="15872" width="9.140625" style="153"/>
    <col min="15873" max="15873" width="51.7109375" style="153" customWidth="1"/>
    <col min="15874" max="15874" width="9" style="153" customWidth="1"/>
    <col min="15875" max="15875" width="12.85546875" style="153" customWidth="1"/>
    <col min="15876" max="15876" width="1.140625" style="153" customWidth="1"/>
    <col min="15877" max="15877" width="11.7109375" style="153" customWidth="1"/>
    <col min="15878" max="15878" width="1.140625" style="153" customWidth="1"/>
    <col min="15879" max="15879" width="11.28515625" style="153" customWidth="1"/>
    <col min="15880" max="15880" width="1.140625" style="153" customWidth="1"/>
    <col min="15881" max="15881" width="11.42578125" style="153" customWidth="1"/>
    <col min="15882" max="15882" width="1.140625" style="153" customWidth="1"/>
    <col min="15883" max="15883" width="11.7109375" style="153" customWidth="1"/>
    <col min="15884" max="15884" width="1.140625" style="153" customWidth="1"/>
    <col min="15885" max="15885" width="12.7109375" style="153" customWidth="1"/>
    <col min="15886" max="15886" width="1.140625" style="153" customWidth="1"/>
    <col min="15887" max="15887" width="16.85546875" style="153" customWidth="1"/>
    <col min="15888" max="15888" width="1.140625" style="153" customWidth="1"/>
    <col min="15889" max="15889" width="13.140625" style="153" customWidth="1"/>
    <col min="15890" max="15890" width="1.140625" style="153" customWidth="1"/>
    <col min="15891" max="15891" width="11.7109375" style="153" customWidth="1"/>
    <col min="15892" max="15892" width="1.140625" style="153" customWidth="1"/>
    <col min="15893" max="15893" width="11.42578125" style="153" customWidth="1"/>
    <col min="15894" max="15894" width="1.140625" style="153" customWidth="1"/>
    <col min="15895" max="15895" width="11.7109375" style="153" customWidth="1"/>
    <col min="15896" max="15896" width="15.42578125" style="153" bestFit="1" customWidth="1"/>
    <col min="15897" max="15897" width="14" style="153" bestFit="1" customWidth="1"/>
    <col min="15898" max="16128" width="9.140625" style="153"/>
    <col min="16129" max="16129" width="51.7109375" style="153" customWidth="1"/>
    <col min="16130" max="16130" width="9" style="153" customWidth="1"/>
    <col min="16131" max="16131" width="12.85546875" style="153" customWidth="1"/>
    <col min="16132" max="16132" width="1.140625" style="153" customWidth="1"/>
    <col min="16133" max="16133" width="11.7109375" style="153" customWidth="1"/>
    <col min="16134" max="16134" width="1.140625" style="153" customWidth="1"/>
    <col min="16135" max="16135" width="11.28515625" style="153" customWidth="1"/>
    <col min="16136" max="16136" width="1.140625" style="153" customWidth="1"/>
    <col min="16137" max="16137" width="11.42578125" style="153" customWidth="1"/>
    <col min="16138" max="16138" width="1.140625" style="153" customWidth="1"/>
    <col min="16139" max="16139" width="11.7109375" style="153" customWidth="1"/>
    <col min="16140" max="16140" width="1.140625" style="153" customWidth="1"/>
    <col min="16141" max="16141" width="12.7109375" style="153" customWidth="1"/>
    <col min="16142" max="16142" width="1.140625" style="153" customWidth="1"/>
    <col min="16143" max="16143" width="16.85546875" style="153" customWidth="1"/>
    <col min="16144" max="16144" width="1.140625" style="153" customWidth="1"/>
    <col min="16145" max="16145" width="13.140625" style="153" customWidth="1"/>
    <col min="16146" max="16146" width="1.140625" style="153" customWidth="1"/>
    <col min="16147" max="16147" width="11.7109375" style="153" customWidth="1"/>
    <col min="16148" max="16148" width="1.140625" style="153" customWidth="1"/>
    <col min="16149" max="16149" width="11.42578125" style="153" customWidth="1"/>
    <col min="16150" max="16150" width="1.140625" style="153" customWidth="1"/>
    <col min="16151" max="16151" width="11.7109375" style="153" customWidth="1"/>
    <col min="16152" max="16152" width="15.42578125" style="153" bestFit="1" customWidth="1"/>
    <col min="16153" max="16153" width="14" style="153" bestFit="1" customWidth="1"/>
    <col min="16154" max="16384" width="9.140625" style="153"/>
  </cols>
  <sheetData>
    <row r="1" spans="1:23" s="187" customFormat="1" ht="22.5" customHeight="1" x14ac:dyDescent="0.5">
      <c r="A1" s="186" t="s">
        <v>136</v>
      </c>
      <c r="B1" s="186"/>
      <c r="C1" s="186"/>
      <c r="H1" s="188"/>
    </row>
    <row r="2" spans="1:23" s="187" customFormat="1" ht="22.5" customHeight="1" x14ac:dyDescent="0.5">
      <c r="A2" s="308" t="s">
        <v>112</v>
      </c>
      <c r="B2" s="308"/>
      <c r="C2" s="308"/>
      <c r="H2" s="188"/>
    </row>
    <row r="3" spans="1:23" s="187" customFormat="1" ht="22.5" customHeight="1" x14ac:dyDescent="0.5">
      <c r="A3" s="146"/>
      <c r="B3" s="146"/>
      <c r="C3" s="146"/>
      <c r="D3" s="146"/>
      <c r="H3" s="188"/>
    </row>
    <row r="4" spans="1:23" ht="22.5" customHeight="1" x14ac:dyDescent="0.45">
      <c r="A4" s="149"/>
      <c r="B4" s="149"/>
      <c r="C4" s="309" t="s">
        <v>27</v>
      </c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</row>
    <row r="5" spans="1:23" ht="22.5" customHeight="1" x14ac:dyDescent="0.45">
      <c r="A5" s="149"/>
      <c r="B5" s="149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310" t="s">
        <v>86</v>
      </c>
      <c r="P5" s="310"/>
      <c r="Q5" s="310"/>
      <c r="R5" s="310"/>
      <c r="S5" s="150"/>
      <c r="T5" s="150"/>
      <c r="U5" s="150"/>
      <c r="V5" s="150"/>
      <c r="W5" s="150"/>
    </row>
    <row r="6" spans="1:23" ht="22.5" customHeight="1" x14ac:dyDescent="0.45">
      <c r="A6" s="149"/>
      <c r="B6" s="149"/>
      <c r="D6" s="154"/>
      <c r="E6" s="311" t="s">
        <v>76</v>
      </c>
      <c r="F6" s="311"/>
      <c r="G6" s="311"/>
      <c r="H6" s="154"/>
      <c r="I6" s="312" t="s">
        <v>58</v>
      </c>
      <c r="J6" s="312"/>
      <c r="K6" s="312"/>
      <c r="L6" s="154"/>
      <c r="M6" s="189"/>
      <c r="N6" s="189"/>
      <c r="O6" s="312" t="s">
        <v>87</v>
      </c>
      <c r="P6" s="312"/>
      <c r="Q6" s="312"/>
      <c r="R6" s="312"/>
      <c r="S6" s="150"/>
      <c r="T6" s="150"/>
      <c r="U6" s="150"/>
      <c r="V6" s="150"/>
      <c r="W6" s="150"/>
    </row>
    <row r="7" spans="1:23" ht="22.5" customHeight="1" x14ac:dyDescent="0.45">
      <c r="A7" s="149"/>
      <c r="B7" s="149"/>
      <c r="D7" s="154"/>
      <c r="E7" s="150"/>
      <c r="F7" s="154"/>
      <c r="G7" s="152" t="s">
        <v>129</v>
      </c>
      <c r="H7" s="154"/>
      <c r="I7" s="151"/>
      <c r="J7" s="151"/>
      <c r="K7" s="151"/>
      <c r="L7" s="154"/>
      <c r="M7" s="154"/>
      <c r="N7" s="154"/>
      <c r="O7" s="157" t="s">
        <v>142</v>
      </c>
      <c r="P7" s="154"/>
      <c r="Q7" s="158" t="s">
        <v>118</v>
      </c>
      <c r="R7" s="154"/>
      <c r="S7" s="150"/>
      <c r="T7" s="150"/>
      <c r="U7" s="162" t="s">
        <v>88</v>
      </c>
      <c r="V7" s="150"/>
      <c r="W7" s="150"/>
    </row>
    <row r="8" spans="1:23" ht="22.5" customHeight="1" x14ac:dyDescent="0.45">
      <c r="A8" s="149"/>
      <c r="B8" s="149"/>
      <c r="C8" s="152" t="s">
        <v>17</v>
      </c>
      <c r="D8" s="150"/>
      <c r="E8" s="150"/>
      <c r="F8" s="150"/>
      <c r="G8" s="152" t="s">
        <v>162</v>
      </c>
      <c r="H8" s="150"/>
      <c r="I8" s="157"/>
      <c r="J8" s="150"/>
      <c r="K8" s="150"/>
      <c r="L8" s="154"/>
      <c r="M8" s="157" t="s">
        <v>163</v>
      </c>
      <c r="N8" s="154"/>
      <c r="O8" s="157" t="s">
        <v>143</v>
      </c>
      <c r="P8" s="154"/>
      <c r="Q8" s="158" t="s">
        <v>86</v>
      </c>
      <c r="R8" s="154"/>
      <c r="S8" s="151" t="s">
        <v>45</v>
      </c>
      <c r="T8" s="150"/>
      <c r="U8" s="162" t="s">
        <v>89</v>
      </c>
      <c r="V8" s="150"/>
      <c r="W8" s="150"/>
    </row>
    <row r="9" spans="1:23" ht="22.5" customHeight="1" x14ac:dyDescent="0.45">
      <c r="A9" s="149"/>
      <c r="B9" s="149"/>
      <c r="C9" s="152" t="s">
        <v>164</v>
      </c>
      <c r="D9" s="151"/>
      <c r="E9" s="162" t="s">
        <v>129</v>
      </c>
      <c r="F9" s="151"/>
      <c r="G9" s="152" t="s">
        <v>89</v>
      </c>
      <c r="H9" s="151"/>
      <c r="I9" s="157" t="s">
        <v>70</v>
      </c>
      <c r="K9" s="157"/>
      <c r="L9" s="154"/>
      <c r="M9" s="157" t="s">
        <v>165</v>
      </c>
      <c r="N9" s="154"/>
      <c r="O9" s="157" t="s">
        <v>144</v>
      </c>
      <c r="P9" s="154"/>
      <c r="Q9" s="158" t="s">
        <v>119</v>
      </c>
      <c r="R9" s="154"/>
      <c r="S9" s="152" t="s">
        <v>46</v>
      </c>
      <c r="T9" s="151"/>
      <c r="U9" s="152" t="s">
        <v>90</v>
      </c>
      <c r="V9" s="151"/>
      <c r="W9" s="151" t="s">
        <v>40</v>
      </c>
    </row>
    <row r="10" spans="1:23" ht="22.5" customHeight="1" x14ac:dyDescent="0.45">
      <c r="A10" s="149"/>
      <c r="B10" s="190" t="s">
        <v>166</v>
      </c>
      <c r="C10" s="152" t="s">
        <v>167</v>
      </c>
      <c r="D10" s="151"/>
      <c r="E10" s="151" t="s">
        <v>61</v>
      </c>
      <c r="F10" s="151"/>
      <c r="G10" s="152" t="s">
        <v>116</v>
      </c>
      <c r="H10" s="151"/>
      <c r="I10" s="152" t="s">
        <v>78</v>
      </c>
      <c r="J10" s="151"/>
      <c r="K10" s="157" t="s">
        <v>60</v>
      </c>
      <c r="L10" s="151"/>
      <c r="M10" s="157" t="s">
        <v>117</v>
      </c>
      <c r="N10" s="151"/>
      <c r="O10" s="157" t="s">
        <v>85</v>
      </c>
      <c r="P10" s="151"/>
      <c r="Q10" s="158" t="s">
        <v>16</v>
      </c>
      <c r="R10" s="151"/>
      <c r="S10" s="152" t="s">
        <v>168</v>
      </c>
      <c r="T10" s="151"/>
      <c r="U10" s="152" t="s">
        <v>91</v>
      </c>
      <c r="V10" s="151"/>
      <c r="W10" s="151" t="s">
        <v>41</v>
      </c>
    </row>
    <row r="11" spans="1:23" ht="22.5" customHeight="1" x14ac:dyDescent="0.45">
      <c r="A11" s="149"/>
      <c r="B11" s="149"/>
      <c r="C11" s="313" t="s">
        <v>102</v>
      </c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</row>
    <row r="12" spans="1:23" ht="22.5" customHeight="1" x14ac:dyDescent="0.45">
      <c r="A12" s="163" t="s">
        <v>172</v>
      </c>
      <c r="B12" s="149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</row>
    <row r="13" spans="1:23" ht="22.5" customHeight="1" x14ac:dyDescent="0.45">
      <c r="A13" s="163" t="s">
        <v>127</v>
      </c>
      <c r="B13" s="160"/>
      <c r="C13" s="165">
        <v>3942847</v>
      </c>
      <c r="D13" s="166">
        <v>0</v>
      </c>
      <c r="E13" s="165">
        <v>125376</v>
      </c>
      <c r="F13" s="166">
        <v>0</v>
      </c>
      <c r="G13" s="165">
        <v>21261</v>
      </c>
      <c r="H13" s="166"/>
      <c r="I13" s="165">
        <v>394285</v>
      </c>
      <c r="J13" s="166">
        <v>0</v>
      </c>
      <c r="K13" s="165">
        <v>10689962</v>
      </c>
      <c r="L13" s="191">
        <v>0</v>
      </c>
      <c r="M13" s="165">
        <v>-15347</v>
      </c>
      <c r="N13" s="191">
        <v>0</v>
      </c>
      <c r="O13" s="165">
        <v>1516</v>
      </c>
      <c r="P13" s="191"/>
      <c r="Q13" s="165">
        <f>SUM(M13+O13)</f>
        <v>-13831</v>
      </c>
      <c r="R13" s="191"/>
      <c r="S13" s="167">
        <v>15159900</v>
      </c>
      <c r="T13" s="166"/>
      <c r="U13" s="176">
        <v>1036917</v>
      </c>
      <c r="V13" s="166"/>
      <c r="W13" s="176">
        <v>16196817</v>
      </c>
    </row>
    <row r="14" spans="1:23" ht="22.5" customHeight="1" x14ac:dyDescent="0.45">
      <c r="A14" s="192"/>
      <c r="B14" s="160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</row>
    <row r="15" spans="1:23" ht="22.5" customHeight="1" x14ac:dyDescent="0.45">
      <c r="A15" s="163" t="s">
        <v>169</v>
      </c>
      <c r="B15" s="160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</row>
    <row r="16" spans="1:23" ht="22.5" customHeight="1" x14ac:dyDescent="0.45">
      <c r="A16" s="169" t="s">
        <v>170</v>
      </c>
      <c r="B16" s="160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</row>
    <row r="17" spans="1:23" ht="22.5" customHeight="1" x14ac:dyDescent="0.45">
      <c r="A17" s="170" t="s">
        <v>171</v>
      </c>
      <c r="B17" s="160">
        <v>12</v>
      </c>
      <c r="C17" s="193">
        <v>0</v>
      </c>
      <c r="D17" s="164"/>
      <c r="E17" s="193">
        <v>0</v>
      </c>
      <c r="F17" s="164"/>
      <c r="G17" s="193">
        <v>0</v>
      </c>
      <c r="H17" s="164"/>
      <c r="I17" s="193">
        <v>0</v>
      </c>
      <c r="J17" s="164"/>
      <c r="K17" s="172">
        <v>-1388325</v>
      </c>
      <c r="L17" s="164"/>
      <c r="M17" s="194">
        <v>0</v>
      </c>
      <c r="N17" s="168"/>
      <c r="O17" s="171">
        <v>0</v>
      </c>
      <c r="P17" s="164"/>
      <c r="Q17" s="194">
        <v>0</v>
      </c>
      <c r="R17" s="168"/>
      <c r="S17" s="195">
        <v>-1388325</v>
      </c>
      <c r="T17" s="168"/>
      <c r="U17" s="194">
        <v>-138652</v>
      </c>
      <c r="V17" s="168"/>
      <c r="W17" s="171">
        <v>-1526977</v>
      </c>
    </row>
    <row r="18" spans="1:23" ht="22.5" customHeight="1" x14ac:dyDescent="0.45">
      <c r="A18" s="163" t="s">
        <v>213</v>
      </c>
      <c r="B18" s="160"/>
      <c r="C18" s="173">
        <v>0</v>
      </c>
      <c r="D18" s="166"/>
      <c r="E18" s="173">
        <v>0</v>
      </c>
      <c r="F18" s="166"/>
      <c r="G18" s="173">
        <v>0</v>
      </c>
      <c r="H18" s="166"/>
      <c r="I18" s="173">
        <v>0</v>
      </c>
      <c r="J18" s="166"/>
      <c r="K18" s="173">
        <v>-1388325</v>
      </c>
      <c r="L18" s="191"/>
      <c r="M18" s="173">
        <v>0</v>
      </c>
      <c r="N18" s="191"/>
      <c r="O18" s="173">
        <v>0</v>
      </c>
      <c r="P18" s="191"/>
      <c r="Q18" s="173">
        <v>0</v>
      </c>
      <c r="R18" s="168"/>
      <c r="S18" s="173">
        <v>-1388325</v>
      </c>
      <c r="T18" s="166"/>
      <c r="U18" s="173">
        <v>-138652</v>
      </c>
      <c r="V18" s="166"/>
      <c r="W18" s="173">
        <v>-1526977</v>
      </c>
    </row>
    <row r="19" spans="1:23" ht="22.5" customHeight="1" x14ac:dyDescent="0.45">
      <c r="A19" s="196"/>
      <c r="B19" s="160"/>
      <c r="C19" s="165"/>
      <c r="D19" s="166"/>
      <c r="E19" s="165"/>
      <c r="F19" s="166"/>
      <c r="G19" s="165"/>
      <c r="H19" s="166"/>
      <c r="I19" s="165"/>
      <c r="J19" s="166"/>
      <c r="K19" s="165"/>
      <c r="L19" s="191"/>
      <c r="M19" s="165"/>
      <c r="N19" s="191"/>
      <c r="O19" s="165"/>
      <c r="P19" s="191"/>
      <c r="Q19" s="165"/>
      <c r="R19" s="168"/>
      <c r="S19" s="165"/>
      <c r="T19" s="166"/>
      <c r="U19" s="165"/>
      <c r="V19" s="166"/>
      <c r="W19" s="165"/>
    </row>
    <row r="20" spans="1:23" ht="22.5" customHeight="1" x14ac:dyDescent="0.45">
      <c r="A20" s="163" t="s">
        <v>103</v>
      </c>
      <c r="B20" s="149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</row>
    <row r="21" spans="1:23" ht="22.5" customHeight="1" x14ac:dyDescent="0.45">
      <c r="A21" s="177" t="s">
        <v>83</v>
      </c>
      <c r="C21" s="95">
        <v>0</v>
      </c>
      <c r="D21" s="95"/>
      <c r="E21" s="95">
        <v>0</v>
      </c>
      <c r="F21" s="95"/>
      <c r="G21" s="95">
        <v>0</v>
      </c>
      <c r="H21" s="95"/>
      <c r="I21" s="95">
        <v>0</v>
      </c>
      <c r="J21" s="95"/>
      <c r="K21" s="95">
        <v>1310361</v>
      </c>
      <c r="L21" s="95"/>
      <c r="M21" s="95">
        <v>0</v>
      </c>
      <c r="N21" s="95"/>
      <c r="O21" s="95">
        <v>0</v>
      </c>
      <c r="P21" s="95"/>
      <c r="Q21" s="95">
        <v>0</v>
      </c>
      <c r="R21" s="95"/>
      <c r="S21" s="171">
        <v>1310361</v>
      </c>
      <c r="T21" s="95"/>
      <c r="U21" s="95">
        <v>76003</v>
      </c>
      <c r="V21" s="95"/>
      <c r="W21" s="95">
        <v>1386364</v>
      </c>
    </row>
    <row r="22" spans="1:23" ht="22.5" customHeight="1" x14ac:dyDescent="0.45">
      <c r="A22" s="177" t="s">
        <v>84</v>
      </c>
      <c r="C22" s="179">
        <v>0</v>
      </c>
      <c r="D22" s="95"/>
      <c r="E22" s="179">
        <v>0</v>
      </c>
      <c r="F22" s="95"/>
      <c r="G22" s="179">
        <v>0</v>
      </c>
      <c r="H22" s="95"/>
      <c r="I22" s="179">
        <v>0</v>
      </c>
      <c r="J22" s="95"/>
      <c r="K22" s="179">
        <v>0</v>
      </c>
      <c r="L22" s="95"/>
      <c r="M22" s="179">
        <v>-5706</v>
      </c>
      <c r="N22" s="95"/>
      <c r="O22" s="179">
        <v>-1486</v>
      </c>
      <c r="P22" s="95"/>
      <c r="Q22" s="197">
        <v>-7192</v>
      </c>
      <c r="R22" s="95"/>
      <c r="S22" s="171">
        <v>-7192</v>
      </c>
      <c r="T22" s="95"/>
      <c r="U22" s="179">
        <v>0</v>
      </c>
      <c r="V22" s="95"/>
      <c r="W22" s="179">
        <v>-7192</v>
      </c>
    </row>
    <row r="23" spans="1:23" ht="23.25" customHeight="1" x14ac:dyDescent="0.45">
      <c r="A23" s="163" t="s">
        <v>104</v>
      </c>
      <c r="B23" s="160"/>
      <c r="C23" s="180">
        <v>0</v>
      </c>
      <c r="D23" s="181"/>
      <c r="E23" s="180">
        <v>0</v>
      </c>
      <c r="F23" s="181"/>
      <c r="G23" s="180">
        <v>0</v>
      </c>
      <c r="H23" s="181"/>
      <c r="I23" s="180">
        <v>0</v>
      </c>
      <c r="J23" s="181"/>
      <c r="K23" s="180">
        <v>1310361</v>
      </c>
      <c r="L23" s="181"/>
      <c r="M23" s="180">
        <v>-5706</v>
      </c>
      <c r="N23" s="181"/>
      <c r="O23" s="292">
        <v>-1486</v>
      </c>
      <c r="P23" s="181"/>
      <c r="Q23" s="180">
        <v>-7192</v>
      </c>
      <c r="R23" s="181"/>
      <c r="S23" s="180">
        <v>1303169</v>
      </c>
      <c r="T23" s="181"/>
      <c r="U23" s="180">
        <v>76003</v>
      </c>
      <c r="V23" s="181"/>
      <c r="W23" s="180">
        <v>1379172</v>
      </c>
    </row>
    <row r="24" spans="1:23" ht="22.5" customHeight="1" thickBot="1" x14ac:dyDescent="0.5">
      <c r="A24" s="182" t="s">
        <v>173</v>
      </c>
      <c r="B24" s="160"/>
      <c r="C24" s="183">
        <f>SUM(C13+C18+C23)</f>
        <v>3942847</v>
      </c>
      <c r="D24" s="166"/>
      <c r="E24" s="183">
        <f>SUM(E13+E18+E23)</f>
        <v>125376</v>
      </c>
      <c r="F24" s="166"/>
      <c r="G24" s="183">
        <f>SUM(G13+G18+G23)</f>
        <v>21261</v>
      </c>
      <c r="H24" s="166"/>
      <c r="I24" s="183">
        <f>SUM(I13+I18+I23)</f>
        <v>394285</v>
      </c>
      <c r="J24" s="166"/>
      <c r="K24" s="183">
        <f>SUM(K13+K18+K23)</f>
        <v>10611998</v>
      </c>
      <c r="L24" s="166"/>
      <c r="M24" s="183">
        <f>SUM(M13+M18+M23)</f>
        <v>-21053</v>
      </c>
      <c r="N24" s="166"/>
      <c r="O24" s="183">
        <f>SUM(O13+O18+O23)</f>
        <v>30</v>
      </c>
      <c r="P24" s="166"/>
      <c r="Q24" s="183">
        <f>SUM(Q13+Q18+Q23)</f>
        <v>-21023</v>
      </c>
      <c r="R24" s="166"/>
      <c r="S24" s="183">
        <f>SUM(S13+S18+S23)</f>
        <v>15074744</v>
      </c>
      <c r="T24" s="166"/>
      <c r="U24" s="183">
        <f>SUM(U13+U18+U23)</f>
        <v>974268</v>
      </c>
      <c r="V24" s="166"/>
      <c r="W24" s="183">
        <f>SUM(W13+W18+W23)</f>
        <v>16049012</v>
      </c>
    </row>
    <row r="25" spans="1:23" ht="22.5" customHeight="1" thickTop="1" x14ac:dyDescent="0.45"/>
    <row r="26" spans="1:23" ht="22.5" customHeight="1" x14ac:dyDescent="0.5">
      <c r="A26" s="186" t="s">
        <v>136</v>
      </c>
      <c r="B26" s="186"/>
      <c r="C26" s="186"/>
      <c r="D26" s="187"/>
      <c r="E26" s="187"/>
      <c r="F26" s="187"/>
      <c r="G26" s="187"/>
      <c r="H26" s="188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</row>
    <row r="27" spans="1:23" ht="22.5" customHeight="1" x14ac:dyDescent="0.5">
      <c r="A27" s="308" t="s">
        <v>112</v>
      </c>
      <c r="B27" s="308"/>
      <c r="C27" s="308"/>
      <c r="D27" s="187"/>
      <c r="E27" s="187"/>
      <c r="F27" s="187"/>
      <c r="G27" s="187"/>
      <c r="H27" s="188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</row>
    <row r="28" spans="1:23" ht="22.5" customHeight="1" x14ac:dyDescent="0.5">
      <c r="A28" s="146"/>
      <c r="B28" s="146"/>
      <c r="C28" s="146"/>
      <c r="D28" s="146"/>
      <c r="E28" s="187"/>
      <c r="F28" s="187"/>
      <c r="G28" s="187"/>
      <c r="H28" s="188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</row>
    <row r="29" spans="1:23" ht="22.5" customHeight="1" x14ac:dyDescent="0.45">
      <c r="A29" s="149"/>
      <c r="B29" s="149"/>
      <c r="C29" s="309" t="s">
        <v>27</v>
      </c>
      <c r="D29" s="309"/>
      <c r="E29" s="309"/>
      <c r="F29" s="309"/>
      <c r="G29" s="309"/>
      <c r="H29" s="309"/>
      <c r="I29" s="309"/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09"/>
      <c r="U29" s="309"/>
      <c r="V29" s="309"/>
      <c r="W29" s="309"/>
    </row>
    <row r="30" spans="1:23" ht="22.5" customHeight="1" x14ac:dyDescent="0.45">
      <c r="A30" s="149"/>
      <c r="B30" s="149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310" t="s">
        <v>86</v>
      </c>
      <c r="P30" s="310"/>
      <c r="Q30" s="310"/>
      <c r="R30" s="310"/>
      <c r="S30" s="150"/>
      <c r="T30" s="150"/>
      <c r="U30" s="150"/>
      <c r="V30" s="150"/>
      <c r="W30" s="150"/>
    </row>
    <row r="31" spans="1:23" ht="22.5" customHeight="1" x14ac:dyDescent="0.45">
      <c r="A31" s="149"/>
      <c r="B31" s="149"/>
      <c r="D31" s="154"/>
      <c r="E31" s="311" t="s">
        <v>76</v>
      </c>
      <c r="F31" s="311"/>
      <c r="G31" s="311"/>
      <c r="H31" s="199"/>
      <c r="I31" s="312" t="s">
        <v>58</v>
      </c>
      <c r="J31" s="312"/>
      <c r="K31" s="312"/>
      <c r="L31" s="154"/>
      <c r="M31" s="189"/>
      <c r="N31" s="189"/>
      <c r="O31" s="312" t="s">
        <v>87</v>
      </c>
      <c r="P31" s="312"/>
      <c r="Q31" s="312"/>
      <c r="R31" s="312"/>
      <c r="S31" s="150"/>
      <c r="T31" s="150"/>
      <c r="U31" s="150"/>
      <c r="V31" s="150"/>
      <c r="W31" s="150"/>
    </row>
    <row r="32" spans="1:23" ht="22.5" customHeight="1" x14ac:dyDescent="0.45">
      <c r="A32" s="149"/>
      <c r="B32" s="149"/>
      <c r="D32" s="154"/>
      <c r="E32" s="150"/>
      <c r="F32" s="154"/>
      <c r="G32" s="152" t="s">
        <v>129</v>
      </c>
      <c r="H32" s="154"/>
      <c r="I32" s="151"/>
      <c r="J32" s="151"/>
      <c r="K32" s="151"/>
      <c r="L32" s="154"/>
      <c r="M32" s="154"/>
      <c r="N32" s="154"/>
      <c r="O32" s="157" t="s">
        <v>142</v>
      </c>
      <c r="P32" s="154"/>
      <c r="Q32" s="158" t="s">
        <v>118</v>
      </c>
      <c r="R32" s="154"/>
      <c r="S32" s="150"/>
      <c r="T32" s="150"/>
      <c r="U32" s="162" t="s">
        <v>88</v>
      </c>
      <c r="V32" s="150"/>
      <c r="W32" s="150"/>
    </row>
    <row r="33" spans="1:23" ht="22.5" customHeight="1" x14ac:dyDescent="0.45">
      <c r="A33" s="149"/>
      <c r="B33" s="149"/>
      <c r="C33" s="152" t="s">
        <v>17</v>
      </c>
      <c r="D33" s="150"/>
      <c r="E33" s="150"/>
      <c r="F33" s="150"/>
      <c r="G33" s="152" t="s">
        <v>162</v>
      </c>
      <c r="H33" s="150"/>
      <c r="I33" s="157"/>
      <c r="J33" s="150"/>
      <c r="K33" s="150"/>
      <c r="L33" s="154"/>
      <c r="M33" s="157" t="s">
        <v>163</v>
      </c>
      <c r="N33" s="154"/>
      <c r="O33" s="157" t="s">
        <v>143</v>
      </c>
      <c r="P33" s="154"/>
      <c r="Q33" s="158" t="s">
        <v>86</v>
      </c>
      <c r="R33" s="154"/>
      <c r="S33" s="151" t="s">
        <v>45</v>
      </c>
      <c r="T33" s="150"/>
      <c r="U33" s="162" t="s">
        <v>89</v>
      </c>
      <c r="V33" s="150"/>
      <c r="W33" s="150"/>
    </row>
    <row r="34" spans="1:23" ht="22.5" customHeight="1" x14ac:dyDescent="0.45">
      <c r="A34" s="149"/>
      <c r="B34" s="149"/>
      <c r="C34" s="152" t="s">
        <v>164</v>
      </c>
      <c r="D34" s="151"/>
      <c r="E34" s="162" t="s">
        <v>129</v>
      </c>
      <c r="F34" s="151"/>
      <c r="G34" s="152" t="s">
        <v>89</v>
      </c>
      <c r="H34" s="151"/>
      <c r="I34" s="157" t="s">
        <v>70</v>
      </c>
      <c r="K34" s="157"/>
      <c r="L34" s="154"/>
      <c r="M34" s="157" t="s">
        <v>165</v>
      </c>
      <c r="N34" s="154"/>
      <c r="O34" s="157" t="s">
        <v>144</v>
      </c>
      <c r="P34" s="154"/>
      <c r="Q34" s="158" t="s">
        <v>119</v>
      </c>
      <c r="R34" s="154"/>
      <c r="S34" s="152" t="s">
        <v>46</v>
      </c>
      <c r="T34" s="151"/>
      <c r="U34" s="152" t="s">
        <v>90</v>
      </c>
      <c r="V34" s="151"/>
      <c r="W34" s="151" t="s">
        <v>40</v>
      </c>
    </row>
    <row r="35" spans="1:23" ht="22.5" customHeight="1" x14ac:dyDescent="0.45">
      <c r="A35" s="149"/>
      <c r="B35" s="190" t="s">
        <v>166</v>
      </c>
      <c r="C35" s="152" t="s">
        <v>167</v>
      </c>
      <c r="D35" s="151"/>
      <c r="E35" s="151" t="s">
        <v>61</v>
      </c>
      <c r="F35" s="151"/>
      <c r="G35" s="152" t="s">
        <v>116</v>
      </c>
      <c r="H35" s="151"/>
      <c r="I35" s="152" t="s">
        <v>78</v>
      </c>
      <c r="J35" s="151"/>
      <c r="K35" s="157" t="s">
        <v>60</v>
      </c>
      <c r="L35" s="151"/>
      <c r="M35" s="157" t="s">
        <v>117</v>
      </c>
      <c r="N35" s="151"/>
      <c r="O35" s="157" t="s">
        <v>85</v>
      </c>
      <c r="P35" s="151"/>
      <c r="Q35" s="158" t="s">
        <v>16</v>
      </c>
      <c r="R35" s="151"/>
      <c r="S35" s="152" t="s">
        <v>168</v>
      </c>
      <c r="T35" s="151"/>
      <c r="U35" s="152" t="s">
        <v>91</v>
      </c>
      <c r="V35" s="151"/>
      <c r="W35" s="151" t="s">
        <v>41</v>
      </c>
    </row>
    <row r="36" spans="1:23" ht="22.5" customHeight="1" x14ac:dyDescent="0.45">
      <c r="A36" s="149"/>
      <c r="B36" s="149"/>
      <c r="C36" s="313" t="s">
        <v>102</v>
      </c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</row>
    <row r="37" spans="1:23" ht="22.5" customHeight="1" x14ac:dyDescent="0.45">
      <c r="A37" s="163" t="s">
        <v>174</v>
      </c>
      <c r="B37" s="149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</row>
    <row r="38" spans="1:23" ht="22.5" customHeight="1" x14ac:dyDescent="0.45">
      <c r="A38" s="163" t="s">
        <v>140</v>
      </c>
      <c r="B38" s="160"/>
      <c r="C38" s="166">
        <v>3942847</v>
      </c>
      <c r="D38" s="166"/>
      <c r="E38" s="166">
        <v>125376</v>
      </c>
      <c r="F38" s="166"/>
      <c r="G38" s="166">
        <v>21261</v>
      </c>
      <c r="H38" s="166"/>
      <c r="I38" s="166">
        <v>394285</v>
      </c>
      <c r="J38" s="166"/>
      <c r="K38" s="167">
        <v>12043173</v>
      </c>
      <c r="L38" s="191"/>
      <c r="M38" s="167">
        <v>-43875</v>
      </c>
      <c r="N38" s="167"/>
      <c r="O38" s="167">
        <v>33</v>
      </c>
      <c r="P38" s="167"/>
      <c r="Q38" s="167">
        <f>M38+O38</f>
        <v>-43842</v>
      </c>
      <c r="R38" s="167"/>
      <c r="S38" s="167">
        <f>SUM(C38,E38,G38,I38,K38,Q38)</f>
        <v>16483100</v>
      </c>
      <c r="T38" s="167"/>
      <c r="U38" s="167">
        <v>1038837</v>
      </c>
      <c r="V38" s="167"/>
      <c r="W38" s="167">
        <f>SUM(S38:U38)</f>
        <v>17521937</v>
      </c>
    </row>
    <row r="39" spans="1:23" ht="22.5" customHeight="1" x14ac:dyDescent="0.45">
      <c r="A39" s="192"/>
      <c r="B39" s="160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</row>
    <row r="40" spans="1:23" ht="22.5" customHeight="1" x14ac:dyDescent="0.45">
      <c r="A40" s="163" t="s">
        <v>169</v>
      </c>
      <c r="B40" s="160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</row>
    <row r="41" spans="1:23" ht="22.5" customHeight="1" x14ac:dyDescent="0.45">
      <c r="A41" s="169" t="s">
        <v>170</v>
      </c>
      <c r="B41" s="160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</row>
    <row r="42" spans="1:23" ht="22.5" customHeight="1" x14ac:dyDescent="0.45">
      <c r="A42" s="170" t="s">
        <v>171</v>
      </c>
      <c r="B42" s="160">
        <v>12</v>
      </c>
      <c r="C42" s="193">
        <v>0</v>
      </c>
      <c r="D42" s="164"/>
      <c r="E42" s="193">
        <v>0</v>
      </c>
      <c r="F42" s="164"/>
      <c r="G42" s="193">
        <v>0</v>
      </c>
      <c r="H42" s="164"/>
      <c r="I42" s="193">
        <v>0</v>
      </c>
      <c r="J42" s="164"/>
      <c r="K42" s="172">
        <v>-1388325</v>
      </c>
      <c r="L42" s="164"/>
      <c r="M42" s="200">
        <v>0</v>
      </c>
      <c r="N42" s="168"/>
      <c r="O42" s="171">
        <v>0</v>
      </c>
      <c r="P42" s="164"/>
      <c r="Q42" s="194">
        <f>SUM(M42,O42)</f>
        <v>0</v>
      </c>
      <c r="R42" s="168"/>
      <c r="S42" s="195">
        <f>SUM(C42:K42,Q42)</f>
        <v>-1388325</v>
      </c>
      <c r="T42" s="168"/>
      <c r="U42" s="195">
        <v>-143982</v>
      </c>
      <c r="V42" s="168"/>
      <c r="W42" s="171">
        <f>SUM(S42,U42)</f>
        <v>-1532307</v>
      </c>
    </row>
    <row r="43" spans="1:23" ht="22.5" customHeight="1" x14ac:dyDescent="0.45">
      <c r="A43" s="163" t="s">
        <v>213</v>
      </c>
      <c r="B43" s="160"/>
      <c r="C43" s="173">
        <f>C42</f>
        <v>0</v>
      </c>
      <c r="D43" s="166"/>
      <c r="E43" s="173">
        <f>E42</f>
        <v>0</v>
      </c>
      <c r="F43" s="166"/>
      <c r="G43" s="173">
        <f>G42</f>
        <v>0</v>
      </c>
      <c r="H43" s="166"/>
      <c r="I43" s="173">
        <f>I42</f>
        <v>0</v>
      </c>
      <c r="J43" s="166"/>
      <c r="K43" s="173">
        <f>K42</f>
        <v>-1388325</v>
      </c>
      <c r="L43" s="191"/>
      <c r="M43" s="173">
        <f>M42</f>
        <v>0</v>
      </c>
      <c r="N43" s="191"/>
      <c r="O43" s="173">
        <f>O42</f>
        <v>0</v>
      </c>
      <c r="P43" s="191"/>
      <c r="Q43" s="173">
        <f>Q42</f>
        <v>0</v>
      </c>
      <c r="R43" s="168"/>
      <c r="S43" s="173">
        <f>S42</f>
        <v>-1388325</v>
      </c>
      <c r="T43" s="166"/>
      <c r="U43" s="173">
        <f>U42</f>
        <v>-143982</v>
      </c>
      <c r="V43" s="166"/>
      <c r="W43" s="173">
        <f>W42</f>
        <v>-1532307</v>
      </c>
    </row>
    <row r="44" spans="1:23" ht="22.5" customHeight="1" x14ac:dyDescent="0.45">
      <c r="A44" s="196"/>
      <c r="B44" s="160"/>
      <c r="C44" s="165"/>
      <c r="D44" s="166"/>
      <c r="E44" s="165"/>
      <c r="F44" s="166"/>
      <c r="G44" s="165"/>
      <c r="H44" s="166"/>
      <c r="I44" s="165"/>
      <c r="J44" s="166"/>
      <c r="K44" s="165"/>
      <c r="L44" s="191"/>
      <c r="M44" s="165"/>
      <c r="N44" s="191"/>
      <c r="O44" s="165"/>
      <c r="P44" s="191"/>
      <c r="Q44" s="165"/>
      <c r="R44" s="168"/>
      <c r="S44" s="165"/>
      <c r="T44" s="166"/>
      <c r="U44" s="165"/>
      <c r="V44" s="166"/>
      <c r="W44" s="165"/>
    </row>
    <row r="45" spans="1:23" ht="22.5" customHeight="1" x14ac:dyDescent="0.45">
      <c r="A45" s="163" t="s">
        <v>103</v>
      </c>
      <c r="B45" s="149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91"/>
      <c r="O45" s="176"/>
      <c r="P45" s="176"/>
      <c r="Q45" s="176"/>
      <c r="R45" s="176"/>
      <c r="S45" s="176"/>
      <c r="T45" s="176"/>
      <c r="U45" s="176"/>
      <c r="V45" s="176"/>
      <c r="W45" s="176"/>
    </row>
    <row r="46" spans="1:23" ht="22.5" customHeight="1" x14ac:dyDescent="0.45">
      <c r="A46" s="177" t="s">
        <v>83</v>
      </c>
      <c r="C46" s="95">
        <v>0</v>
      </c>
      <c r="D46" s="95"/>
      <c r="E46" s="95">
        <v>0</v>
      </c>
      <c r="F46" s="95"/>
      <c r="G46" s="95">
        <v>0</v>
      </c>
      <c r="H46" s="95"/>
      <c r="I46" s="95">
        <v>0</v>
      </c>
      <c r="J46" s="95"/>
      <c r="K46" s="95">
        <f>'PL-5-8'!D110</f>
        <v>1456018</v>
      </c>
      <c r="L46" s="95"/>
      <c r="M46" s="95">
        <v>0</v>
      </c>
      <c r="N46" s="95"/>
      <c r="O46" s="95">
        <v>0</v>
      </c>
      <c r="P46" s="95"/>
      <c r="Q46" s="95">
        <f>SUM(M46,O46)</f>
        <v>0</v>
      </c>
      <c r="R46" s="95"/>
      <c r="S46" s="195">
        <f>SUM(C46:K46,Q46)</f>
        <v>1456018</v>
      </c>
      <c r="T46" s="95"/>
      <c r="U46" s="95">
        <v>85795</v>
      </c>
      <c r="V46" s="95"/>
      <c r="W46" s="171">
        <f>SUM(S46,U46)</f>
        <v>1541813</v>
      </c>
    </row>
    <row r="47" spans="1:23" ht="22.5" customHeight="1" x14ac:dyDescent="0.45">
      <c r="A47" s="201" t="s">
        <v>84</v>
      </c>
      <c r="C47" s="179">
        <v>0</v>
      </c>
      <c r="D47" s="95"/>
      <c r="E47" s="179">
        <v>0</v>
      </c>
      <c r="F47" s="95"/>
      <c r="G47" s="179">
        <v>0</v>
      </c>
      <c r="H47" s="95"/>
      <c r="I47" s="179">
        <v>0</v>
      </c>
      <c r="J47" s="95"/>
      <c r="K47" s="179">
        <v>0</v>
      </c>
      <c r="L47" s="95"/>
      <c r="M47" s="179">
        <f>'PL-5-8'!D92</f>
        <v>-1528</v>
      </c>
      <c r="N47" s="191"/>
      <c r="O47" s="179">
        <f>'PL-5-8'!D95</f>
        <v>-33</v>
      </c>
      <c r="P47" s="202"/>
      <c r="Q47" s="95">
        <f>SUM(M47,O47)</f>
        <v>-1561</v>
      </c>
      <c r="R47" s="95"/>
      <c r="S47" s="95">
        <f>SUM(C47:K47,Q47)</f>
        <v>-1561</v>
      </c>
      <c r="T47" s="95"/>
      <c r="U47" s="179">
        <v>0</v>
      </c>
      <c r="V47" s="95"/>
      <c r="W47" s="171">
        <f>SUM(S47:U47)</f>
        <v>-1561</v>
      </c>
    </row>
    <row r="48" spans="1:23" ht="22.5" customHeight="1" x14ac:dyDescent="0.45">
      <c r="A48" s="163" t="s">
        <v>104</v>
      </c>
      <c r="B48" s="160"/>
      <c r="C48" s="180">
        <f>SUM(C46:C47)</f>
        <v>0</v>
      </c>
      <c r="D48" s="181"/>
      <c r="E48" s="180">
        <f>SUM(E46:E47)</f>
        <v>0</v>
      </c>
      <c r="F48" s="181"/>
      <c r="G48" s="180">
        <f>SUM(G46:G47)</f>
        <v>0</v>
      </c>
      <c r="H48" s="181"/>
      <c r="I48" s="180">
        <f>SUM(I46:I47)</f>
        <v>0</v>
      </c>
      <c r="J48" s="181"/>
      <c r="K48" s="180">
        <f>SUM(K46:K47)</f>
        <v>1456018</v>
      </c>
      <c r="L48" s="181"/>
      <c r="M48" s="180">
        <f>SUM(M46:M47)</f>
        <v>-1528</v>
      </c>
      <c r="N48" s="191"/>
      <c r="O48" s="180">
        <f>SUM(O46:O47)</f>
        <v>-33</v>
      </c>
      <c r="P48" s="181"/>
      <c r="Q48" s="180">
        <f>SUM(Q46:Q47)</f>
        <v>-1561</v>
      </c>
      <c r="R48" s="181"/>
      <c r="S48" s="180">
        <f>SUM(S46:S47)</f>
        <v>1454457</v>
      </c>
      <c r="T48" s="181"/>
      <c r="U48" s="180">
        <f>SUM(U46:U47)</f>
        <v>85795</v>
      </c>
      <c r="V48" s="181"/>
      <c r="W48" s="180">
        <f>SUM(W46:W47)</f>
        <v>1540252</v>
      </c>
    </row>
    <row r="49" spans="1:23" ht="22.5" customHeight="1" thickBot="1" x14ac:dyDescent="0.5">
      <c r="A49" s="182" t="s">
        <v>175</v>
      </c>
      <c r="B49" s="160"/>
      <c r="C49" s="183">
        <f>SUM(C38)</f>
        <v>3942847</v>
      </c>
      <c r="D49" s="166"/>
      <c r="E49" s="183">
        <f>SUM(E38)</f>
        <v>125376</v>
      </c>
      <c r="F49" s="166"/>
      <c r="G49" s="183">
        <f>SUM(G38)</f>
        <v>21261</v>
      </c>
      <c r="H49" s="166"/>
      <c r="I49" s="183">
        <f>SUM(I38)</f>
        <v>394285</v>
      </c>
      <c r="J49" s="166"/>
      <c r="K49" s="183">
        <f>SUM(K38+K43+K48)</f>
        <v>12110866</v>
      </c>
      <c r="L49" s="166"/>
      <c r="M49" s="183">
        <f>SUM(M38+M43+M48)</f>
        <v>-45403</v>
      </c>
      <c r="N49" s="166"/>
      <c r="O49" s="183">
        <f>SUM(O38+O43+O48)</f>
        <v>0</v>
      </c>
      <c r="P49" s="166"/>
      <c r="Q49" s="183">
        <f>SUM(Q38+Q43+Q48)</f>
        <v>-45403</v>
      </c>
      <c r="R49" s="166"/>
      <c r="S49" s="183">
        <f>SUM(S38+S43+S48)</f>
        <v>16549232</v>
      </c>
      <c r="T49" s="166"/>
      <c r="U49" s="183">
        <f>SUM(U38+U43+U48)</f>
        <v>980650</v>
      </c>
      <c r="V49" s="166"/>
      <c r="W49" s="183">
        <f>SUM(S49:U49)</f>
        <v>17529882</v>
      </c>
    </row>
    <row r="50" spans="1:23" ht="22.5" hidden="1" customHeight="1" x14ac:dyDescent="0.45">
      <c r="K50" s="203">
        <v>-10611998</v>
      </c>
      <c r="L50" s="203"/>
      <c r="M50" s="203"/>
      <c r="N50" s="203"/>
      <c r="O50" s="203"/>
      <c r="P50" s="203"/>
      <c r="Q50" s="203">
        <v>21023</v>
      </c>
      <c r="R50" s="203"/>
      <c r="S50" s="203">
        <v>-15074744</v>
      </c>
      <c r="T50" s="203"/>
      <c r="U50" s="203">
        <v>-974268</v>
      </c>
      <c r="V50" s="203"/>
      <c r="W50" s="203">
        <v>-16049012</v>
      </c>
    </row>
    <row r="51" spans="1:23" ht="22.5" customHeight="1" thickTop="1" x14ac:dyDescent="0.45"/>
    <row r="52" spans="1:23" ht="22.5" customHeight="1" x14ac:dyDescent="0.45"/>
    <row r="53" spans="1:23" ht="22.5" customHeight="1" x14ac:dyDescent="0.45"/>
    <row r="54" spans="1:23" ht="22.5" customHeight="1" x14ac:dyDescent="0.45"/>
    <row r="55" spans="1:23" ht="22.5" customHeight="1" x14ac:dyDescent="0.45"/>
    <row r="56" spans="1:23" ht="22.5" customHeight="1" x14ac:dyDescent="0.45"/>
    <row r="57" spans="1:23" ht="22.5" customHeight="1" x14ac:dyDescent="0.45"/>
    <row r="58" spans="1:23" ht="22.5" customHeight="1" x14ac:dyDescent="0.45"/>
    <row r="59" spans="1:23" ht="22.5" customHeight="1" x14ac:dyDescent="0.45"/>
    <row r="60" spans="1:23" ht="22.5" customHeight="1" x14ac:dyDescent="0.45"/>
    <row r="61" spans="1:23" ht="22.5" customHeight="1" x14ac:dyDescent="0.45"/>
    <row r="62" spans="1:23" ht="22.5" customHeight="1" x14ac:dyDescent="0.45"/>
    <row r="63" spans="1:23" ht="22.5" customHeight="1" x14ac:dyDescent="0.45"/>
    <row r="64" spans="1:23" ht="22.5" customHeight="1" x14ac:dyDescent="0.45"/>
    <row r="65" spans="4:18" ht="22.5" customHeight="1" x14ac:dyDescent="0.45"/>
    <row r="66" spans="4:18" ht="22.5" customHeight="1" x14ac:dyDescent="0.45"/>
    <row r="67" spans="4:18" ht="22.5" customHeight="1" x14ac:dyDescent="0.45">
      <c r="D67" s="204"/>
      <c r="E67" s="204"/>
      <c r="F67" s="204"/>
      <c r="G67" s="204"/>
      <c r="H67" s="205"/>
      <c r="I67" s="204"/>
      <c r="J67" s="204"/>
      <c r="R67" s="204"/>
    </row>
    <row r="68" spans="4:18" ht="22.5" customHeight="1" x14ac:dyDescent="0.45"/>
    <row r="69" spans="4:18" ht="22.5" customHeight="1" x14ac:dyDescent="0.45"/>
    <row r="70" spans="4:18" ht="22.5" customHeight="1" x14ac:dyDescent="0.45"/>
    <row r="71" spans="4:18" ht="22.5" customHeight="1" x14ac:dyDescent="0.45"/>
    <row r="72" spans="4:18" ht="22.5" customHeight="1" x14ac:dyDescent="0.45">
      <c r="H72" s="153"/>
    </row>
    <row r="73" spans="4:18" ht="22.5" customHeight="1" x14ac:dyDescent="0.45"/>
    <row r="74" spans="4:18" ht="22.5" customHeight="1" x14ac:dyDescent="0.45"/>
    <row r="75" spans="4:18" ht="22.5" customHeight="1" x14ac:dyDescent="0.45"/>
    <row r="76" spans="4:18" ht="22.5" customHeight="1" x14ac:dyDescent="0.45"/>
    <row r="77" spans="4:18" ht="22.5" customHeight="1" x14ac:dyDescent="0.45"/>
    <row r="78" spans="4:18" ht="22.5" customHeight="1" x14ac:dyDescent="0.45"/>
    <row r="79" spans="4:18" ht="22.5" customHeight="1" x14ac:dyDescent="0.45"/>
    <row r="80" spans="4:18" ht="22.5" customHeight="1" x14ac:dyDescent="0.45"/>
    <row r="81" ht="22.5" customHeight="1" x14ac:dyDescent="0.45"/>
    <row r="82" ht="22.5" customHeight="1" x14ac:dyDescent="0.45"/>
    <row r="83" ht="22.5" customHeight="1" x14ac:dyDescent="0.45"/>
    <row r="84" ht="22.5" customHeight="1" x14ac:dyDescent="0.45"/>
    <row r="85" ht="22.5" customHeight="1" x14ac:dyDescent="0.45"/>
    <row r="86" ht="22.5" customHeight="1" x14ac:dyDescent="0.45"/>
    <row r="87" ht="22.5" customHeight="1" x14ac:dyDescent="0.45"/>
    <row r="88" ht="22.5" customHeight="1" x14ac:dyDescent="0.45"/>
    <row r="89" ht="22.5" customHeight="1" x14ac:dyDescent="0.45"/>
    <row r="90" ht="22.5" customHeight="1" x14ac:dyDescent="0.45"/>
    <row r="91" ht="22.5" customHeight="1" x14ac:dyDescent="0.45"/>
    <row r="92" ht="22.5" customHeight="1" x14ac:dyDescent="0.45"/>
    <row r="93" ht="22.5" customHeight="1" x14ac:dyDescent="0.45"/>
    <row r="94" ht="22.5" customHeight="1" x14ac:dyDescent="0.45"/>
    <row r="95" ht="22.5" customHeight="1" x14ac:dyDescent="0.45"/>
    <row r="96" ht="22.5" customHeight="1" x14ac:dyDescent="0.45"/>
    <row r="97" ht="22.5" customHeight="1" x14ac:dyDescent="0.45"/>
    <row r="98" ht="22.5" customHeight="1" x14ac:dyDescent="0.45"/>
    <row r="99" ht="22.5" customHeight="1" x14ac:dyDescent="0.45"/>
    <row r="100" ht="22.5" customHeight="1" x14ac:dyDescent="0.45"/>
    <row r="101" ht="22.5" customHeight="1" x14ac:dyDescent="0.45"/>
    <row r="102" ht="22.5" customHeight="1" x14ac:dyDescent="0.45"/>
    <row r="103" ht="22.5" customHeight="1" x14ac:dyDescent="0.45"/>
    <row r="104" ht="22.5" customHeight="1" x14ac:dyDescent="0.45"/>
    <row r="105" ht="22.5" customHeight="1" x14ac:dyDescent="0.45"/>
    <row r="106" ht="22.5" customHeight="1" x14ac:dyDescent="0.45"/>
    <row r="107" ht="22.5" customHeight="1" x14ac:dyDescent="0.45"/>
    <row r="108" ht="22.5" customHeight="1" x14ac:dyDescent="0.45"/>
    <row r="109" ht="22.5" customHeight="1" x14ac:dyDescent="0.45"/>
    <row r="110" ht="22.5" customHeight="1" x14ac:dyDescent="0.45"/>
    <row r="111" ht="22.5" customHeight="1" x14ac:dyDescent="0.45"/>
    <row r="112" ht="22.5" customHeight="1" x14ac:dyDescent="0.45"/>
    <row r="113" ht="22.5" customHeight="1" x14ac:dyDescent="0.45"/>
    <row r="114" ht="22.5" customHeight="1" x14ac:dyDescent="0.45"/>
    <row r="115" ht="22.5" customHeight="1" x14ac:dyDescent="0.45"/>
    <row r="116" ht="22.5" customHeight="1" x14ac:dyDescent="0.45"/>
    <row r="117" ht="22.5" customHeight="1" x14ac:dyDescent="0.45"/>
    <row r="118" ht="22.5" customHeight="1" x14ac:dyDescent="0.45"/>
    <row r="119" ht="22.5" customHeight="1" x14ac:dyDescent="0.45"/>
    <row r="120" ht="22.5" customHeight="1" x14ac:dyDescent="0.45"/>
    <row r="121" ht="22.5" customHeight="1" x14ac:dyDescent="0.45"/>
    <row r="122" ht="22.5" customHeight="1" x14ac:dyDescent="0.45"/>
    <row r="123" ht="22.5" customHeight="1" x14ac:dyDescent="0.45"/>
    <row r="124" ht="22.5" customHeight="1" x14ac:dyDescent="0.45"/>
    <row r="125" ht="22.5" customHeight="1" x14ac:dyDescent="0.45"/>
    <row r="126" ht="22.5" customHeight="1" x14ac:dyDescent="0.45"/>
    <row r="127" ht="22.5" customHeight="1" x14ac:dyDescent="0.45"/>
    <row r="128" ht="22.5" customHeight="1" x14ac:dyDescent="0.45"/>
    <row r="129" ht="22.5" customHeight="1" x14ac:dyDescent="0.45"/>
    <row r="130" ht="22.5" customHeight="1" x14ac:dyDescent="0.45"/>
    <row r="131" ht="22.5" customHeight="1" x14ac:dyDescent="0.45"/>
    <row r="132" ht="22.5" customHeight="1" x14ac:dyDescent="0.45"/>
    <row r="133" ht="22.5" customHeight="1" x14ac:dyDescent="0.45"/>
    <row r="134" ht="22.5" customHeight="1" x14ac:dyDescent="0.45"/>
    <row r="135" ht="22.5" customHeight="1" x14ac:dyDescent="0.45"/>
    <row r="136" ht="22.5" customHeight="1" x14ac:dyDescent="0.45"/>
    <row r="137" ht="22.5" customHeight="1" x14ac:dyDescent="0.45"/>
    <row r="138" ht="22.5" customHeight="1" x14ac:dyDescent="0.45"/>
    <row r="139" ht="22.5" customHeight="1" x14ac:dyDescent="0.45"/>
    <row r="140" ht="22.5" customHeight="1" x14ac:dyDescent="0.45"/>
    <row r="141" ht="22.5" customHeight="1" x14ac:dyDescent="0.45"/>
    <row r="142" ht="22.5" customHeight="1" x14ac:dyDescent="0.45"/>
    <row r="143" ht="22.5" customHeight="1" x14ac:dyDescent="0.45"/>
    <row r="144" ht="22.5" customHeight="1" x14ac:dyDescent="0.45"/>
    <row r="145" ht="22.5" customHeight="1" x14ac:dyDescent="0.45"/>
    <row r="146" ht="22.5" customHeight="1" x14ac:dyDescent="0.45"/>
    <row r="147" ht="22.5" customHeight="1" x14ac:dyDescent="0.45"/>
  </sheetData>
  <mergeCells count="18">
    <mergeCell ref="C11:W11"/>
    <mergeCell ref="C36:W36"/>
    <mergeCell ref="A27:C27"/>
    <mergeCell ref="C29:W29"/>
    <mergeCell ref="O30:P30"/>
    <mergeCell ref="Q30:R30"/>
    <mergeCell ref="E31:G31"/>
    <mergeCell ref="I31:K31"/>
    <mergeCell ref="O31:P31"/>
    <mergeCell ref="Q31:R31"/>
    <mergeCell ref="A2:C2"/>
    <mergeCell ref="C4:W4"/>
    <mergeCell ref="O5:P5"/>
    <mergeCell ref="Q5:R5"/>
    <mergeCell ref="E6:G6"/>
    <mergeCell ref="I6:K6"/>
    <mergeCell ref="O6:P6"/>
    <mergeCell ref="Q6:R6"/>
  </mergeCells>
  <pageMargins left="0.7" right="0.7" top="0.48" bottom="0.5" header="0.5" footer="0.5"/>
  <pageSetup paperSize="9" scale="71" firstPageNumber="9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 &amp;P&amp;R 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1"/>
  <sheetViews>
    <sheetView view="pageBreakPreview" topLeftCell="A28" zoomScale="80" zoomScaleNormal="90" zoomScaleSheetLayoutView="80" workbookViewId="0">
      <selection activeCell="D40" sqref="D40"/>
    </sheetView>
  </sheetViews>
  <sheetFormatPr defaultRowHeight="22.5" customHeight="1" x14ac:dyDescent="0.45"/>
  <cols>
    <col min="1" max="1" width="51.5703125" style="66" customWidth="1"/>
    <col min="2" max="2" width="10.28515625" style="66" customWidth="1"/>
    <col min="3" max="3" width="1.5703125" style="66" customWidth="1"/>
    <col min="4" max="4" width="14.85546875" style="66" customWidth="1"/>
    <col min="5" max="5" width="1.5703125" style="66" customWidth="1"/>
    <col min="6" max="6" width="12.5703125" style="66" customWidth="1"/>
    <col min="7" max="7" width="1.28515625" style="184" customWidth="1"/>
    <col min="8" max="8" width="12.5703125" style="66" customWidth="1"/>
    <col min="9" max="9" width="1.5703125" style="66" customWidth="1"/>
    <col min="10" max="10" width="12.5703125" style="66" customWidth="1"/>
    <col min="11" max="11" width="1.5703125" style="66" hidden="1" customWidth="1"/>
    <col min="12" max="12" width="17.28515625" style="66" hidden="1" customWidth="1"/>
    <col min="13" max="13" width="2" style="66" hidden="1" customWidth="1"/>
    <col min="14" max="14" width="17.28515625" style="66" hidden="1" customWidth="1"/>
    <col min="15" max="15" width="2.5703125" style="66" customWidth="1"/>
    <col min="16" max="16" width="16.140625" style="66" customWidth="1"/>
    <col min="17" max="17" width="2" style="66" customWidth="1"/>
    <col min="18" max="18" width="12.85546875" style="66" customWidth="1"/>
    <col min="19" max="19" width="10.42578125" style="66" bestFit="1" customWidth="1"/>
    <col min="20" max="20" width="9.42578125" style="66" bestFit="1" customWidth="1"/>
    <col min="21" max="256" width="9.140625" style="66"/>
    <col min="257" max="257" width="55.7109375" style="66" customWidth="1"/>
    <col min="258" max="258" width="9.7109375" style="66" customWidth="1"/>
    <col min="259" max="259" width="1.5703125" style="66" customWidth="1"/>
    <col min="260" max="260" width="14.85546875" style="66" customWidth="1"/>
    <col min="261" max="261" width="1.5703125" style="66" customWidth="1"/>
    <col min="262" max="262" width="12.5703125" style="66" customWidth="1"/>
    <col min="263" max="263" width="1.28515625" style="66" customWidth="1"/>
    <col min="264" max="264" width="12.5703125" style="66" customWidth="1"/>
    <col min="265" max="265" width="1.5703125" style="66" customWidth="1"/>
    <col min="266" max="266" width="12.5703125" style="66" customWidth="1"/>
    <col min="267" max="270" width="0" style="66" hidden="1" customWidth="1"/>
    <col min="271" max="271" width="2.5703125" style="66" customWidth="1"/>
    <col min="272" max="272" width="16.140625" style="66" customWidth="1"/>
    <col min="273" max="273" width="2" style="66" customWidth="1"/>
    <col min="274" max="274" width="12.85546875" style="66" customWidth="1"/>
    <col min="275" max="275" width="10.42578125" style="66" bestFit="1" customWidth="1"/>
    <col min="276" max="276" width="9.42578125" style="66" bestFit="1" customWidth="1"/>
    <col min="277" max="512" width="9.140625" style="66"/>
    <col min="513" max="513" width="55.7109375" style="66" customWidth="1"/>
    <col min="514" max="514" width="9.7109375" style="66" customWidth="1"/>
    <col min="515" max="515" width="1.5703125" style="66" customWidth="1"/>
    <col min="516" max="516" width="14.85546875" style="66" customWidth="1"/>
    <col min="517" max="517" width="1.5703125" style="66" customWidth="1"/>
    <col min="518" max="518" width="12.5703125" style="66" customWidth="1"/>
    <col min="519" max="519" width="1.28515625" style="66" customWidth="1"/>
    <col min="520" max="520" width="12.5703125" style="66" customWidth="1"/>
    <col min="521" max="521" width="1.5703125" style="66" customWidth="1"/>
    <col min="522" max="522" width="12.5703125" style="66" customWidth="1"/>
    <col min="523" max="526" width="0" style="66" hidden="1" customWidth="1"/>
    <col min="527" max="527" width="2.5703125" style="66" customWidth="1"/>
    <col min="528" max="528" width="16.140625" style="66" customWidth="1"/>
    <col min="529" max="529" width="2" style="66" customWidth="1"/>
    <col min="530" max="530" width="12.85546875" style="66" customWidth="1"/>
    <col min="531" max="531" width="10.42578125" style="66" bestFit="1" customWidth="1"/>
    <col min="532" max="532" width="9.42578125" style="66" bestFit="1" customWidth="1"/>
    <col min="533" max="768" width="9.140625" style="66"/>
    <col min="769" max="769" width="55.7109375" style="66" customWidth="1"/>
    <col min="770" max="770" width="9.7109375" style="66" customWidth="1"/>
    <col min="771" max="771" width="1.5703125" style="66" customWidth="1"/>
    <col min="772" max="772" width="14.85546875" style="66" customWidth="1"/>
    <col min="773" max="773" width="1.5703125" style="66" customWidth="1"/>
    <col min="774" max="774" width="12.5703125" style="66" customWidth="1"/>
    <col min="775" max="775" width="1.28515625" style="66" customWidth="1"/>
    <col min="776" max="776" width="12.5703125" style="66" customWidth="1"/>
    <col min="777" max="777" width="1.5703125" style="66" customWidth="1"/>
    <col min="778" max="778" width="12.5703125" style="66" customWidth="1"/>
    <col min="779" max="782" width="0" style="66" hidden="1" customWidth="1"/>
    <col min="783" max="783" width="2.5703125" style="66" customWidth="1"/>
    <col min="784" max="784" width="16.140625" style="66" customWidth="1"/>
    <col min="785" max="785" width="2" style="66" customWidth="1"/>
    <col min="786" max="786" width="12.85546875" style="66" customWidth="1"/>
    <col min="787" max="787" width="10.42578125" style="66" bestFit="1" customWidth="1"/>
    <col min="788" max="788" width="9.42578125" style="66" bestFit="1" customWidth="1"/>
    <col min="789" max="1024" width="9.140625" style="66"/>
    <col min="1025" max="1025" width="55.7109375" style="66" customWidth="1"/>
    <col min="1026" max="1026" width="9.7109375" style="66" customWidth="1"/>
    <col min="1027" max="1027" width="1.5703125" style="66" customWidth="1"/>
    <col min="1028" max="1028" width="14.85546875" style="66" customWidth="1"/>
    <col min="1029" max="1029" width="1.5703125" style="66" customWidth="1"/>
    <col min="1030" max="1030" width="12.5703125" style="66" customWidth="1"/>
    <col min="1031" max="1031" width="1.28515625" style="66" customWidth="1"/>
    <col min="1032" max="1032" width="12.5703125" style="66" customWidth="1"/>
    <col min="1033" max="1033" width="1.5703125" style="66" customWidth="1"/>
    <col min="1034" max="1034" width="12.5703125" style="66" customWidth="1"/>
    <col min="1035" max="1038" width="0" style="66" hidden="1" customWidth="1"/>
    <col min="1039" max="1039" width="2.5703125" style="66" customWidth="1"/>
    <col min="1040" max="1040" width="16.140625" style="66" customWidth="1"/>
    <col min="1041" max="1041" width="2" style="66" customWidth="1"/>
    <col min="1042" max="1042" width="12.85546875" style="66" customWidth="1"/>
    <col min="1043" max="1043" width="10.42578125" style="66" bestFit="1" customWidth="1"/>
    <col min="1044" max="1044" width="9.42578125" style="66" bestFit="1" customWidth="1"/>
    <col min="1045" max="1280" width="9.140625" style="66"/>
    <col min="1281" max="1281" width="55.7109375" style="66" customWidth="1"/>
    <col min="1282" max="1282" width="9.7109375" style="66" customWidth="1"/>
    <col min="1283" max="1283" width="1.5703125" style="66" customWidth="1"/>
    <col min="1284" max="1284" width="14.85546875" style="66" customWidth="1"/>
    <col min="1285" max="1285" width="1.5703125" style="66" customWidth="1"/>
    <col min="1286" max="1286" width="12.5703125" style="66" customWidth="1"/>
    <col min="1287" max="1287" width="1.28515625" style="66" customWidth="1"/>
    <col min="1288" max="1288" width="12.5703125" style="66" customWidth="1"/>
    <col min="1289" max="1289" width="1.5703125" style="66" customWidth="1"/>
    <col min="1290" max="1290" width="12.5703125" style="66" customWidth="1"/>
    <col min="1291" max="1294" width="0" style="66" hidden="1" customWidth="1"/>
    <col min="1295" max="1295" width="2.5703125" style="66" customWidth="1"/>
    <col min="1296" max="1296" width="16.140625" style="66" customWidth="1"/>
    <col min="1297" max="1297" width="2" style="66" customWidth="1"/>
    <col min="1298" max="1298" width="12.85546875" style="66" customWidth="1"/>
    <col min="1299" max="1299" width="10.42578125" style="66" bestFit="1" customWidth="1"/>
    <col min="1300" max="1300" width="9.42578125" style="66" bestFit="1" customWidth="1"/>
    <col min="1301" max="1536" width="9.140625" style="66"/>
    <col min="1537" max="1537" width="55.7109375" style="66" customWidth="1"/>
    <col min="1538" max="1538" width="9.7109375" style="66" customWidth="1"/>
    <col min="1539" max="1539" width="1.5703125" style="66" customWidth="1"/>
    <col min="1540" max="1540" width="14.85546875" style="66" customWidth="1"/>
    <col min="1541" max="1541" width="1.5703125" style="66" customWidth="1"/>
    <col min="1542" max="1542" width="12.5703125" style="66" customWidth="1"/>
    <col min="1543" max="1543" width="1.28515625" style="66" customWidth="1"/>
    <col min="1544" max="1544" width="12.5703125" style="66" customWidth="1"/>
    <col min="1545" max="1545" width="1.5703125" style="66" customWidth="1"/>
    <col min="1546" max="1546" width="12.5703125" style="66" customWidth="1"/>
    <col min="1547" max="1550" width="0" style="66" hidden="1" customWidth="1"/>
    <col min="1551" max="1551" width="2.5703125" style="66" customWidth="1"/>
    <col min="1552" max="1552" width="16.140625" style="66" customWidth="1"/>
    <col min="1553" max="1553" width="2" style="66" customWidth="1"/>
    <col min="1554" max="1554" width="12.85546875" style="66" customWidth="1"/>
    <col min="1555" max="1555" width="10.42578125" style="66" bestFit="1" customWidth="1"/>
    <col min="1556" max="1556" width="9.42578125" style="66" bestFit="1" customWidth="1"/>
    <col min="1557" max="1792" width="9.140625" style="66"/>
    <col min="1793" max="1793" width="55.7109375" style="66" customWidth="1"/>
    <col min="1794" max="1794" width="9.7109375" style="66" customWidth="1"/>
    <col min="1795" max="1795" width="1.5703125" style="66" customWidth="1"/>
    <col min="1796" max="1796" width="14.85546875" style="66" customWidth="1"/>
    <col min="1797" max="1797" width="1.5703125" style="66" customWidth="1"/>
    <col min="1798" max="1798" width="12.5703125" style="66" customWidth="1"/>
    <col min="1799" max="1799" width="1.28515625" style="66" customWidth="1"/>
    <col min="1800" max="1800" width="12.5703125" style="66" customWidth="1"/>
    <col min="1801" max="1801" width="1.5703125" style="66" customWidth="1"/>
    <col min="1802" max="1802" width="12.5703125" style="66" customWidth="1"/>
    <col min="1803" max="1806" width="0" style="66" hidden="1" customWidth="1"/>
    <col min="1807" max="1807" width="2.5703125" style="66" customWidth="1"/>
    <col min="1808" max="1808" width="16.140625" style="66" customWidth="1"/>
    <col min="1809" max="1809" width="2" style="66" customWidth="1"/>
    <col min="1810" max="1810" width="12.85546875" style="66" customWidth="1"/>
    <col min="1811" max="1811" width="10.42578125" style="66" bestFit="1" customWidth="1"/>
    <col min="1812" max="1812" width="9.42578125" style="66" bestFit="1" customWidth="1"/>
    <col min="1813" max="2048" width="9.140625" style="66"/>
    <col min="2049" max="2049" width="55.7109375" style="66" customWidth="1"/>
    <col min="2050" max="2050" width="9.7109375" style="66" customWidth="1"/>
    <col min="2051" max="2051" width="1.5703125" style="66" customWidth="1"/>
    <col min="2052" max="2052" width="14.85546875" style="66" customWidth="1"/>
    <col min="2053" max="2053" width="1.5703125" style="66" customWidth="1"/>
    <col min="2054" max="2054" width="12.5703125" style="66" customWidth="1"/>
    <col min="2055" max="2055" width="1.28515625" style="66" customWidth="1"/>
    <col min="2056" max="2056" width="12.5703125" style="66" customWidth="1"/>
    <col min="2057" max="2057" width="1.5703125" style="66" customWidth="1"/>
    <col min="2058" max="2058" width="12.5703125" style="66" customWidth="1"/>
    <col min="2059" max="2062" width="0" style="66" hidden="1" customWidth="1"/>
    <col min="2063" max="2063" width="2.5703125" style="66" customWidth="1"/>
    <col min="2064" max="2064" width="16.140625" style="66" customWidth="1"/>
    <col min="2065" max="2065" width="2" style="66" customWidth="1"/>
    <col min="2066" max="2066" width="12.85546875" style="66" customWidth="1"/>
    <col min="2067" max="2067" width="10.42578125" style="66" bestFit="1" customWidth="1"/>
    <col min="2068" max="2068" width="9.42578125" style="66" bestFit="1" customWidth="1"/>
    <col min="2069" max="2304" width="9.140625" style="66"/>
    <col min="2305" max="2305" width="55.7109375" style="66" customWidth="1"/>
    <col min="2306" max="2306" width="9.7109375" style="66" customWidth="1"/>
    <col min="2307" max="2307" width="1.5703125" style="66" customWidth="1"/>
    <col min="2308" max="2308" width="14.85546875" style="66" customWidth="1"/>
    <col min="2309" max="2309" width="1.5703125" style="66" customWidth="1"/>
    <col min="2310" max="2310" width="12.5703125" style="66" customWidth="1"/>
    <col min="2311" max="2311" width="1.28515625" style="66" customWidth="1"/>
    <col min="2312" max="2312" width="12.5703125" style="66" customWidth="1"/>
    <col min="2313" max="2313" width="1.5703125" style="66" customWidth="1"/>
    <col min="2314" max="2314" width="12.5703125" style="66" customWidth="1"/>
    <col min="2315" max="2318" width="0" style="66" hidden="1" customWidth="1"/>
    <col min="2319" max="2319" width="2.5703125" style="66" customWidth="1"/>
    <col min="2320" max="2320" width="16.140625" style="66" customWidth="1"/>
    <col min="2321" max="2321" width="2" style="66" customWidth="1"/>
    <col min="2322" max="2322" width="12.85546875" style="66" customWidth="1"/>
    <col min="2323" max="2323" width="10.42578125" style="66" bestFit="1" customWidth="1"/>
    <col min="2324" max="2324" width="9.42578125" style="66" bestFit="1" customWidth="1"/>
    <col min="2325" max="2560" width="9.140625" style="66"/>
    <col min="2561" max="2561" width="55.7109375" style="66" customWidth="1"/>
    <col min="2562" max="2562" width="9.7109375" style="66" customWidth="1"/>
    <col min="2563" max="2563" width="1.5703125" style="66" customWidth="1"/>
    <col min="2564" max="2564" width="14.85546875" style="66" customWidth="1"/>
    <col min="2565" max="2565" width="1.5703125" style="66" customWidth="1"/>
    <col min="2566" max="2566" width="12.5703125" style="66" customWidth="1"/>
    <col min="2567" max="2567" width="1.28515625" style="66" customWidth="1"/>
    <col min="2568" max="2568" width="12.5703125" style="66" customWidth="1"/>
    <col min="2569" max="2569" width="1.5703125" style="66" customWidth="1"/>
    <col min="2570" max="2570" width="12.5703125" style="66" customWidth="1"/>
    <col min="2571" max="2574" width="0" style="66" hidden="1" customWidth="1"/>
    <col min="2575" max="2575" width="2.5703125" style="66" customWidth="1"/>
    <col min="2576" max="2576" width="16.140625" style="66" customWidth="1"/>
    <col min="2577" max="2577" width="2" style="66" customWidth="1"/>
    <col min="2578" max="2578" width="12.85546875" style="66" customWidth="1"/>
    <col min="2579" max="2579" width="10.42578125" style="66" bestFit="1" customWidth="1"/>
    <col min="2580" max="2580" width="9.42578125" style="66" bestFit="1" customWidth="1"/>
    <col min="2581" max="2816" width="9.140625" style="66"/>
    <col min="2817" max="2817" width="55.7109375" style="66" customWidth="1"/>
    <col min="2818" max="2818" width="9.7109375" style="66" customWidth="1"/>
    <col min="2819" max="2819" width="1.5703125" style="66" customWidth="1"/>
    <col min="2820" max="2820" width="14.85546875" style="66" customWidth="1"/>
    <col min="2821" max="2821" width="1.5703125" style="66" customWidth="1"/>
    <col min="2822" max="2822" width="12.5703125" style="66" customWidth="1"/>
    <col min="2823" max="2823" width="1.28515625" style="66" customWidth="1"/>
    <col min="2824" max="2824" width="12.5703125" style="66" customWidth="1"/>
    <col min="2825" max="2825" width="1.5703125" style="66" customWidth="1"/>
    <col min="2826" max="2826" width="12.5703125" style="66" customWidth="1"/>
    <col min="2827" max="2830" width="0" style="66" hidden="1" customWidth="1"/>
    <col min="2831" max="2831" width="2.5703125" style="66" customWidth="1"/>
    <col min="2832" max="2832" width="16.140625" style="66" customWidth="1"/>
    <col min="2833" max="2833" width="2" style="66" customWidth="1"/>
    <col min="2834" max="2834" width="12.85546875" style="66" customWidth="1"/>
    <col min="2835" max="2835" width="10.42578125" style="66" bestFit="1" customWidth="1"/>
    <col min="2836" max="2836" width="9.42578125" style="66" bestFit="1" customWidth="1"/>
    <col min="2837" max="3072" width="9.140625" style="66"/>
    <col min="3073" max="3073" width="55.7109375" style="66" customWidth="1"/>
    <col min="3074" max="3074" width="9.7109375" style="66" customWidth="1"/>
    <col min="3075" max="3075" width="1.5703125" style="66" customWidth="1"/>
    <col min="3076" max="3076" width="14.85546875" style="66" customWidth="1"/>
    <col min="3077" max="3077" width="1.5703125" style="66" customWidth="1"/>
    <col min="3078" max="3078" width="12.5703125" style="66" customWidth="1"/>
    <col min="3079" max="3079" width="1.28515625" style="66" customWidth="1"/>
    <col min="3080" max="3080" width="12.5703125" style="66" customWidth="1"/>
    <col min="3081" max="3081" width="1.5703125" style="66" customWidth="1"/>
    <col min="3082" max="3082" width="12.5703125" style="66" customWidth="1"/>
    <col min="3083" max="3086" width="0" style="66" hidden="1" customWidth="1"/>
    <col min="3087" max="3087" width="2.5703125" style="66" customWidth="1"/>
    <col min="3088" max="3088" width="16.140625" style="66" customWidth="1"/>
    <col min="3089" max="3089" width="2" style="66" customWidth="1"/>
    <col min="3090" max="3090" width="12.85546875" style="66" customWidth="1"/>
    <col min="3091" max="3091" width="10.42578125" style="66" bestFit="1" customWidth="1"/>
    <col min="3092" max="3092" width="9.42578125" style="66" bestFit="1" customWidth="1"/>
    <col min="3093" max="3328" width="9.140625" style="66"/>
    <col min="3329" max="3329" width="55.7109375" style="66" customWidth="1"/>
    <col min="3330" max="3330" width="9.7109375" style="66" customWidth="1"/>
    <col min="3331" max="3331" width="1.5703125" style="66" customWidth="1"/>
    <col min="3332" max="3332" width="14.85546875" style="66" customWidth="1"/>
    <col min="3333" max="3333" width="1.5703125" style="66" customWidth="1"/>
    <col min="3334" max="3334" width="12.5703125" style="66" customWidth="1"/>
    <col min="3335" max="3335" width="1.28515625" style="66" customWidth="1"/>
    <col min="3336" max="3336" width="12.5703125" style="66" customWidth="1"/>
    <col min="3337" max="3337" width="1.5703125" style="66" customWidth="1"/>
    <col min="3338" max="3338" width="12.5703125" style="66" customWidth="1"/>
    <col min="3339" max="3342" width="0" style="66" hidden="1" customWidth="1"/>
    <col min="3343" max="3343" width="2.5703125" style="66" customWidth="1"/>
    <col min="3344" max="3344" width="16.140625" style="66" customWidth="1"/>
    <col min="3345" max="3345" width="2" style="66" customWidth="1"/>
    <col min="3346" max="3346" width="12.85546875" style="66" customWidth="1"/>
    <col min="3347" max="3347" width="10.42578125" style="66" bestFit="1" customWidth="1"/>
    <col min="3348" max="3348" width="9.42578125" style="66" bestFit="1" customWidth="1"/>
    <col min="3349" max="3584" width="9.140625" style="66"/>
    <col min="3585" max="3585" width="55.7109375" style="66" customWidth="1"/>
    <col min="3586" max="3586" width="9.7109375" style="66" customWidth="1"/>
    <col min="3587" max="3587" width="1.5703125" style="66" customWidth="1"/>
    <col min="3588" max="3588" width="14.85546875" style="66" customWidth="1"/>
    <col min="3589" max="3589" width="1.5703125" style="66" customWidth="1"/>
    <col min="3590" max="3590" width="12.5703125" style="66" customWidth="1"/>
    <col min="3591" max="3591" width="1.28515625" style="66" customWidth="1"/>
    <col min="3592" max="3592" width="12.5703125" style="66" customWidth="1"/>
    <col min="3593" max="3593" width="1.5703125" style="66" customWidth="1"/>
    <col min="3594" max="3594" width="12.5703125" style="66" customWidth="1"/>
    <col min="3595" max="3598" width="0" style="66" hidden="1" customWidth="1"/>
    <col min="3599" max="3599" width="2.5703125" style="66" customWidth="1"/>
    <col min="3600" max="3600" width="16.140625" style="66" customWidth="1"/>
    <col min="3601" max="3601" width="2" style="66" customWidth="1"/>
    <col min="3602" max="3602" width="12.85546875" style="66" customWidth="1"/>
    <col min="3603" max="3603" width="10.42578125" style="66" bestFit="1" customWidth="1"/>
    <col min="3604" max="3604" width="9.42578125" style="66" bestFit="1" customWidth="1"/>
    <col min="3605" max="3840" width="9.140625" style="66"/>
    <col min="3841" max="3841" width="55.7109375" style="66" customWidth="1"/>
    <col min="3842" max="3842" width="9.7109375" style="66" customWidth="1"/>
    <col min="3843" max="3843" width="1.5703125" style="66" customWidth="1"/>
    <col min="3844" max="3844" width="14.85546875" style="66" customWidth="1"/>
    <col min="3845" max="3845" width="1.5703125" style="66" customWidth="1"/>
    <col min="3846" max="3846" width="12.5703125" style="66" customWidth="1"/>
    <col min="3847" max="3847" width="1.28515625" style="66" customWidth="1"/>
    <col min="3848" max="3848" width="12.5703125" style="66" customWidth="1"/>
    <col min="3849" max="3849" width="1.5703125" style="66" customWidth="1"/>
    <col min="3850" max="3850" width="12.5703125" style="66" customWidth="1"/>
    <col min="3851" max="3854" width="0" style="66" hidden="1" customWidth="1"/>
    <col min="3855" max="3855" width="2.5703125" style="66" customWidth="1"/>
    <col min="3856" max="3856" width="16.140625" style="66" customWidth="1"/>
    <col min="3857" max="3857" width="2" style="66" customWidth="1"/>
    <col min="3858" max="3858" width="12.85546875" style="66" customWidth="1"/>
    <col min="3859" max="3859" width="10.42578125" style="66" bestFit="1" customWidth="1"/>
    <col min="3860" max="3860" width="9.42578125" style="66" bestFit="1" customWidth="1"/>
    <col min="3861" max="4096" width="9.140625" style="66"/>
    <col min="4097" max="4097" width="55.7109375" style="66" customWidth="1"/>
    <col min="4098" max="4098" width="9.7109375" style="66" customWidth="1"/>
    <col min="4099" max="4099" width="1.5703125" style="66" customWidth="1"/>
    <col min="4100" max="4100" width="14.85546875" style="66" customWidth="1"/>
    <col min="4101" max="4101" width="1.5703125" style="66" customWidth="1"/>
    <col min="4102" max="4102" width="12.5703125" style="66" customWidth="1"/>
    <col min="4103" max="4103" width="1.28515625" style="66" customWidth="1"/>
    <col min="4104" max="4104" width="12.5703125" style="66" customWidth="1"/>
    <col min="4105" max="4105" width="1.5703125" style="66" customWidth="1"/>
    <col min="4106" max="4106" width="12.5703125" style="66" customWidth="1"/>
    <col min="4107" max="4110" width="0" style="66" hidden="1" customWidth="1"/>
    <col min="4111" max="4111" width="2.5703125" style="66" customWidth="1"/>
    <col min="4112" max="4112" width="16.140625" style="66" customWidth="1"/>
    <col min="4113" max="4113" width="2" style="66" customWidth="1"/>
    <col min="4114" max="4114" width="12.85546875" style="66" customWidth="1"/>
    <col min="4115" max="4115" width="10.42578125" style="66" bestFit="1" customWidth="1"/>
    <col min="4116" max="4116" width="9.42578125" style="66" bestFit="1" customWidth="1"/>
    <col min="4117" max="4352" width="9.140625" style="66"/>
    <col min="4353" max="4353" width="55.7109375" style="66" customWidth="1"/>
    <col min="4354" max="4354" width="9.7109375" style="66" customWidth="1"/>
    <col min="4355" max="4355" width="1.5703125" style="66" customWidth="1"/>
    <col min="4356" max="4356" width="14.85546875" style="66" customWidth="1"/>
    <col min="4357" max="4357" width="1.5703125" style="66" customWidth="1"/>
    <col min="4358" max="4358" width="12.5703125" style="66" customWidth="1"/>
    <col min="4359" max="4359" width="1.28515625" style="66" customWidth="1"/>
    <col min="4360" max="4360" width="12.5703125" style="66" customWidth="1"/>
    <col min="4361" max="4361" width="1.5703125" style="66" customWidth="1"/>
    <col min="4362" max="4362" width="12.5703125" style="66" customWidth="1"/>
    <col min="4363" max="4366" width="0" style="66" hidden="1" customWidth="1"/>
    <col min="4367" max="4367" width="2.5703125" style="66" customWidth="1"/>
    <col min="4368" max="4368" width="16.140625" style="66" customWidth="1"/>
    <col min="4369" max="4369" width="2" style="66" customWidth="1"/>
    <col min="4370" max="4370" width="12.85546875" style="66" customWidth="1"/>
    <col min="4371" max="4371" width="10.42578125" style="66" bestFit="1" customWidth="1"/>
    <col min="4372" max="4372" width="9.42578125" style="66" bestFit="1" customWidth="1"/>
    <col min="4373" max="4608" width="9.140625" style="66"/>
    <col min="4609" max="4609" width="55.7109375" style="66" customWidth="1"/>
    <col min="4610" max="4610" width="9.7109375" style="66" customWidth="1"/>
    <col min="4611" max="4611" width="1.5703125" style="66" customWidth="1"/>
    <col min="4612" max="4612" width="14.85546875" style="66" customWidth="1"/>
    <col min="4613" max="4613" width="1.5703125" style="66" customWidth="1"/>
    <col min="4614" max="4614" width="12.5703125" style="66" customWidth="1"/>
    <col min="4615" max="4615" width="1.28515625" style="66" customWidth="1"/>
    <col min="4616" max="4616" width="12.5703125" style="66" customWidth="1"/>
    <col min="4617" max="4617" width="1.5703125" style="66" customWidth="1"/>
    <col min="4618" max="4618" width="12.5703125" style="66" customWidth="1"/>
    <col min="4619" max="4622" width="0" style="66" hidden="1" customWidth="1"/>
    <col min="4623" max="4623" width="2.5703125" style="66" customWidth="1"/>
    <col min="4624" max="4624" width="16.140625" style="66" customWidth="1"/>
    <col min="4625" max="4625" width="2" style="66" customWidth="1"/>
    <col min="4626" max="4626" width="12.85546875" style="66" customWidth="1"/>
    <col min="4627" max="4627" width="10.42578125" style="66" bestFit="1" customWidth="1"/>
    <col min="4628" max="4628" width="9.42578125" style="66" bestFit="1" customWidth="1"/>
    <col min="4629" max="4864" width="9.140625" style="66"/>
    <col min="4865" max="4865" width="55.7109375" style="66" customWidth="1"/>
    <col min="4866" max="4866" width="9.7109375" style="66" customWidth="1"/>
    <col min="4867" max="4867" width="1.5703125" style="66" customWidth="1"/>
    <col min="4868" max="4868" width="14.85546875" style="66" customWidth="1"/>
    <col min="4869" max="4869" width="1.5703125" style="66" customWidth="1"/>
    <col min="4870" max="4870" width="12.5703125" style="66" customWidth="1"/>
    <col min="4871" max="4871" width="1.28515625" style="66" customWidth="1"/>
    <col min="4872" max="4872" width="12.5703125" style="66" customWidth="1"/>
    <col min="4873" max="4873" width="1.5703125" style="66" customWidth="1"/>
    <col min="4874" max="4874" width="12.5703125" style="66" customWidth="1"/>
    <col min="4875" max="4878" width="0" style="66" hidden="1" customWidth="1"/>
    <col min="4879" max="4879" width="2.5703125" style="66" customWidth="1"/>
    <col min="4880" max="4880" width="16.140625" style="66" customWidth="1"/>
    <col min="4881" max="4881" width="2" style="66" customWidth="1"/>
    <col min="4882" max="4882" width="12.85546875" style="66" customWidth="1"/>
    <col min="4883" max="4883" width="10.42578125" style="66" bestFit="1" customWidth="1"/>
    <col min="4884" max="4884" width="9.42578125" style="66" bestFit="1" customWidth="1"/>
    <col min="4885" max="5120" width="9.140625" style="66"/>
    <col min="5121" max="5121" width="55.7109375" style="66" customWidth="1"/>
    <col min="5122" max="5122" width="9.7109375" style="66" customWidth="1"/>
    <col min="5123" max="5123" width="1.5703125" style="66" customWidth="1"/>
    <col min="5124" max="5124" width="14.85546875" style="66" customWidth="1"/>
    <col min="5125" max="5125" width="1.5703125" style="66" customWidth="1"/>
    <col min="5126" max="5126" width="12.5703125" style="66" customWidth="1"/>
    <col min="5127" max="5127" width="1.28515625" style="66" customWidth="1"/>
    <col min="5128" max="5128" width="12.5703125" style="66" customWidth="1"/>
    <col min="5129" max="5129" width="1.5703125" style="66" customWidth="1"/>
    <col min="5130" max="5130" width="12.5703125" style="66" customWidth="1"/>
    <col min="5131" max="5134" width="0" style="66" hidden="1" customWidth="1"/>
    <col min="5135" max="5135" width="2.5703125" style="66" customWidth="1"/>
    <col min="5136" max="5136" width="16.140625" style="66" customWidth="1"/>
    <col min="5137" max="5137" width="2" style="66" customWidth="1"/>
    <col min="5138" max="5138" width="12.85546875" style="66" customWidth="1"/>
    <col min="5139" max="5139" width="10.42578125" style="66" bestFit="1" customWidth="1"/>
    <col min="5140" max="5140" width="9.42578125" style="66" bestFit="1" customWidth="1"/>
    <col min="5141" max="5376" width="9.140625" style="66"/>
    <col min="5377" max="5377" width="55.7109375" style="66" customWidth="1"/>
    <col min="5378" max="5378" width="9.7109375" style="66" customWidth="1"/>
    <col min="5379" max="5379" width="1.5703125" style="66" customWidth="1"/>
    <col min="5380" max="5380" width="14.85546875" style="66" customWidth="1"/>
    <col min="5381" max="5381" width="1.5703125" style="66" customWidth="1"/>
    <col min="5382" max="5382" width="12.5703125" style="66" customWidth="1"/>
    <col min="5383" max="5383" width="1.28515625" style="66" customWidth="1"/>
    <col min="5384" max="5384" width="12.5703125" style="66" customWidth="1"/>
    <col min="5385" max="5385" width="1.5703125" style="66" customWidth="1"/>
    <col min="5386" max="5386" width="12.5703125" style="66" customWidth="1"/>
    <col min="5387" max="5390" width="0" style="66" hidden="1" customWidth="1"/>
    <col min="5391" max="5391" width="2.5703125" style="66" customWidth="1"/>
    <col min="5392" max="5392" width="16.140625" style="66" customWidth="1"/>
    <col min="5393" max="5393" width="2" style="66" customWidth="1"/>
    <col min="5394" max="5394" width="12.85546875" style="66" customWidth="1"/>
    <col min="5395" max="5395" width="10.42578125" style="66" bestFit="1" customWidth="1"/>
    <col min="5396" max="5396" width="9.42578125" style="66" bestFit="1" customWidth="1"/>
    <col min="5397" max="5632" width="9.140625" style="66"/>
    <col min="5633" max="5633" width="55.7109375" style="66" customWidth="1"/>
    <col min="5634" max="5634" width="9.7109375" style="66" customWidth="1"/>
    <col min="5635" max="5635" width="1.5703125" style="66" customWidth="1"/>
    <col min="5636" max="5636" width="14.85546875" style="66" customWidth="1"/>
    <col min="5637" max="5637" width="1.5703125" style="66" customWidth="1"/>
    <col min="5638" max="5638" width="12.5703125" style="66" customWidth="1"/>
    <col min="5639" max="5639" width="1.28515625" style="66" customWidth="1"/>
    <col min="5640" max="5640" width="12.5703125" style="66" customWidth="1"/>
    <col min="5641" max="5641" width="1.5703125" style="66" customWidth="1"/>
    <col min="5642" max="5642" width="12.5703125" style="66" customWidth="1"/>
    <col min="5643" max="5646" width="0" style="66" hidden="1" customWidth="1"/>
    <col min="5647" max="5647" width="2.5703125" style="66" customWidth="1"/>
    <col min="5648" max="5648" width="16.140625" style="66" customWidth="1"/>
    <col min="5649" max="5649" width="2" style="66" customWidth="1"/>
    <col min="5650" max="5650" width="12.85546875" style="66" customWidth="1"/>
    <col min="5651" max="5651" width="10.42578125" style="66" bestFit="1" customWidth="1"/>
    <col min="5652" max="5652" width="9.42578125" style="66" bestFit="1" customWidth="1"/>
    <col min="5653" max="5888" width="9.140625" style="66"/>
    <col min="5889" max="5889" width="55.7109375" style="66" customWidth="1"/>
    <col min="5890" max="5890" width="9.7109375" style="66" customWidth="1"/>
    <col min="5891" max="5891" width="1.5703125" style="66" customWidth="1"/>
    <col min="5892" max="5892" width="14.85546875" style="66" customWidth="1"/>
    <col min="5893" max="5893" width="1.5703125" style="66" customWidth="1"/>
    <col min="5894" max="5894" width="12.5703125" style="66" customWidth="1"/>
    <col min="5895" max="5895" width="1.28515625" style="66" customWidth="1"/>
    <col min="5896" max="5896" width="12.5703125" style="66" customWidth="1"/>
    <col min="5897" max="5897" width="1.5703125" style="66" customWidth="1"/>
    <col min="5898" max="5898" width="12.5703125" style="66" customWidth="1"/>
    <col min="5899" max="5902" width="0" style="66" hidden="1" customWidth="1"/>
    <col min="5903" max="5903" width="2.5703125" style="66" customWidth="1"/>
    <col min="5904" max="5904" width="16.140625" style="66" customWidth="1"/>
    <col min="5905" max="5905" width="2" style="66" customWidth="1"/>
    <col min="5906" max="5906" width="12.85546875" style="66" customWidth="1"/>
    <col min="5907" max="5907" width="10.42578125" style="66" bestFit="1" customWidth="1"/>
    <col min="5908" max="5908" width="9.42578125" style="66" bestFit="1" customWidth="1"/>
    <col min="5909" max="6144" width="9.140625" style="66"/>
    <col min="6145" max="6145" width="55.7109375" style="66" customWidth="1"/>
    <col min="6146" max="6146" width="9.7109375" style="66" customWidth="1"/>
    <col min="6147" max="6147" width="1.5703125" style="66" customWidth="1"/>
    <col min="6148" max="6148" width="14.85546875" style="66" customWidth="1"/>
    <col min="6149" max="6149" width="1.5703125" style="66" customWidth="1"/>
    <col min="6150" max="6150" width="12.5703125" style="66" customWidth="1"/>
    <col min="6151" max="6151" width="1.28515625" style="66" customWidth="1"/>
    <col min="6152" max="6152" width="12.5703125" style="66" customWidth="1"/>
    <col min="6153" max="6153" width="1.5703125" style="66" customWidth="1"/>
    <col min="6154" max="6154" width="12.5703125" style="66" customWidth="1"/>
    <col min="6155" max="6158" width="0" style="66" hidden="1" customWidth="1"/>
    <col min="6159" max="6159" width="2.5703125" style="66" customWidth="1"/>
    <col min="6160" max="6160" width="16.140625" style="66" customWidth="1"/>
    <col min="6161" max="6161" width="2" style="66" customWidth="1"/>
    <col min="6162" max="6162" width="12.85546875" style="66" customWidth="1"/>
    <col min="6163" max="6163" width="10.42578125" style="66" bestFit="1" customWidth="1"/>
    <col min="6164" max="6164" width="9.42578125" style="66" bestFit="1" customWidth="1"/>
    <col min="6165" max="6400" width="9.140625" style="66"/>
    <col min="6401" max="6401" width="55.7109375" style="66" customWidth="1"/>
    <col min="6402" max="6402" width="9.7109375" style="66" customWidth="1"/>
    <col min="6403" max="6403" width="1.5703125" style="66" customWidth="1"/>
    <col min="6404" max="6404" width="14.85546875" style="66" customWidth="1"/>
    <col min="6405" max="6405" width="1.5703125" style="66" customWidth="1"/>
    <col min="6406" max="6406" width="12.5703125" style="66" customWidth="1"/>
    <col min="6407" max="6407" width="1.28515625" style="66" customWidth="1"/>
    <col min="6408" max="6408" width="12.5703125" style="66" customWidth="1"/>
    <col min="6409" max="6409" width="1.5703125" style="66" customWidth="1"/>
    <col min="6410" max="6410" width="12.5703125" style="66" customWidth="1"/>
    <col min="6411" max="6414" width="0" style="66" hidden="1" customWidth="1"/>
    <col min="6415" max="6415" width="2.5703125" style="66" customWidth="1"/>
    <col min="6416" max="6416" width="16.140625" style="66" customWidth="1"/>
    <col min="6417" max="6417" width="2" style="66" customWidth="1"/>
    <col min="6418" max="6418" width="12.85546875" style="66" customWidth="1"/>
    <col min="6419" max="6419" width="10.42578125" style="66" bestFit="1" customWidth="1"/>
    <col min="6420" max="6420" width="9.42578125" style="66" bestFit="1" customWidth="1"/>
    <col min="6421" max="6656" width="9.140625" style="66"/>
    <col min="6657" max="6657" width="55.7109375" style="66" customWidth="1"/>
    <col min="6658" max="6658" width="9.7109375" style="66" customWidth="1"/>
    <col min="6659" max="6659" width="1.5703125" style="66" customWidth="1"/>
    <col min="6660" max="6660" width="14.85546875" style="66" customWidth="1"/>
    <col min="6661" max="6661" width="1.5703125" style="66" customWidth="1"/>
    <col min="6662" max="6662" width="12.5703125" style="66" customWidth="1"/>
    <col min="6663" max="6663" width="1.28515625" style="66" customWidth="1"/>
    <col min="6664" max="6664" width="12.5703125" style="66" customWidth="1"/>
    <col min="6665" max="6665" width="1.5703125" style="66" customWidth="1"/>
    <col min="6666" max="6666" width="12.5703125" style="66" customWidth="1"/>
    <col min="6667" max="6670" width="0" style="66" hidden="1" customWidth="1"/>
    <col min="6671" max="6671" width="2.5703125" style="66" customWidth="1"/>
    <col min="6672" max="6672" width="16.140625" style="66" customWidth="1"/>
    <col min="6673" max="6673" width="2" style="66" customWidth="1"/>
    <col min="6674" max="6674" width="12.85546875" style="66" customWidth="1"/>
    <col min="6675" max="6675" width="10.42578125" style="66" bestFit="1" customWidth="1"/>
    <col min="6676" max="6676" width="9.42578125" style="66" bestFit="1" customWidth="1"/>
    <col min="6677" max="6912" width="9.140625" style="66"/>
    <col min="6913" max="6913" width="55.7109375" style="66" customWidth="1"/>
    <col min="6914" max="6914" width="9.7109375" style="66" customWidth="1"/>
    <col min="6915" max="6915" width="1.5703125" style="66" customWidth="1"/>
    <col min="6916" max="6916" width="14.85546875" style="66" customWidth="1"/>
    <col min="6917" max="6917" width="1.5703125" style="66" customWidth="1"/>
    <col min="6918" max="6918" width="12.5703125" style="66" customWidth="1"/>
    <col min="6919" max="6919" width="1.28515625" style="66" customWidth="1"/>
    <col min="6920" max="6920" width="12.5703125" style="66" customWidth="1"/>
    <col min="6921" max="6921" width="1.5703125" style="66" customWidth="1"/>
    <col min="6922" max="6922" width="12.5703125" style="66" customWidth="1"/>
    <col min="6923" max="6926" width="0" style="66" hidden="1" customWidth="1"/>
    <col min="6927" max="6927" width="2.5703125" style="66" customWidth="1"/>
    <col min="6928" max="6928" width="16.140625" style="66" customWidth="1"/>
    <col min="6929" max="6929" width="2" style="66" customWidth="1"/>
    <col min="6930" max="6930" width="12.85546875" style="66" customWidth="1"/>
    <col min="6931" max="6931" width="10.42578125" style="66" bestFit="1" customWidth="1"/>
    <col min="6932" max="6932" width="9.42578125" style="66" bestFit="1" customWidth="1"/>
    <col min="6933" max="7168" width="9.140625" style="66"/>
    <col min="7169" max="7169" width="55.7109375" style="66" customWidth="1"/>
    <col min="7170" max="7170" width="9.7109375" style="66" customWidth="1"/>
    <col min="7171" max="7171" width="1.5703125" style="66" customWidth="1"/>
    <col min="7172" max="7172" width="14.85546875" style="66" customWidth="1"/>
    <col min="7173" max="7173" width="1.5703125" style="66" customWidth="1"/>
    <col min="7174" max="7174" width="12.5703125" style="66" customWidth="1"/>
    <col min="7175" max="7175" width="1.28515625" style="66" customWidth="1"/>
    <col min="7176" max="7176" width="12.5703125" style="66" customWidth="1"/>
    <col min="7177" max="7177" width="1.5703125" style="66" customWidth="1"/>
    <col min="7178" max="7178" width="12.5703125" style="66" customWidth="1"/>
    <col min="7179" max="7182" width="0" style="66" hidden="1" customWidth="1"/>
    <col min="7183" max="7183" width="2.5703125" style="66" customWidth="1"/>
    <col min="7184" max="7184" width="16.140625" style="66" customWidth="1"/>
    <col min="7185" max="7185" width="2" style="66" customWidth="1"/>
    <col min="7186" max="7186" width="12.85546875" style="66" customWidth="1"/>
    <col min="7187" max="7187" width="10.42578125" style="66" bestFit="1" customWidth="1"/>
    <col min="7188" max="7188" width="9.42578125" style="66" bestFit="1" customWidth="1"/>
    <col min="7189" max="7424" width="9.140625" style="66"/>
    <col min="7425" max="7425" width="55.7109375" style="66" customWidth="1"/>
    <col min="7426" max="7426" width="9.7109375" style="66" customWidth="1"/>
    <col min="7427" max="7427" width="1.5703125" style="66" customWidth="1"/>
    <col min="7428" max="7428" width="14.85546875" style="66" customWidth="1"/>
    <col min="7429" max="7429" width="1.5703125" style="66" customWidth="1"/>
    <col min="7430" max="7430" width="12.5703125" style="66" customWidth="1"/>
    <col min="7431" max="7431" width="1.28515625" style="66" customWidth="1"/>
    <col min="7432" max="7432" width="12.5703125" style="66" customWidth="1"/>
    <col min="7433" max="7433" width="1.5703125" style="66" customWidth="1"/>
    <col min="7434" max="7434" width="12.5703125" style="66" customWidth="1"/>
    <col min="7435" max="7438" width="0" style="66" hidden="1" customWidth="1"/>
    <col min="7439" max="7439" width="2.5703125" style="66" customWidth="1"/>
    <col min="7440" max="7440" width="16.140625" style="66" customWidth="1"/>
    <col min="7441" max="7441" width="2" style="66" customWidth="1"/>
    <col min="7442" max="7442" width="12.85546875" style="66" customWidth="1"/>
    <col min="7443" max="7443" width="10.42578125" style="66" bestFit="1" customWidth="1"/>
    <col min="7444" max="7444" width="9.42578125" style="66" bestFit="1" customWidth="1"/>
    <col min="7445" max="7680" width="9.140625" style="66"/>
    <col min="7681" max="7681" width="55.7109375" style="66" customWidth="1"/>
    <col min="7682" max="7682" width="9.7109375" style="66" customWidth="1"/>
    <col min="7683" max="7683" width="1.5703125" style="66" customWidth="1"/>
    <col min="7684" max="7684" width="14.85546875" style="66" customWidth="1"/>
    <col min="7685" max="7685" width="1.5703125" style="66" customWidth="1"/>
    <col min="7686" max="7686" width="12.5703125" style="66" customWidth="1"/>
    <col min="7687" max="7687" width="1.28515625" style="66" customWidth="1"/>
    <col min="7688" max="7688" width="12.5703125" style="66" customWidth="1"/>
    <col min="7689" max="7689" width="1.5703125" style="66" customWidth="1"/>
    <col min="7690" max="7690" width="12.5703125" style="66" customWidth="1"/>
    <col min="7691" max="7694" width="0" style="66" hidden="1" customWidth="1"/>
    <col min="7695" max="7695" width="2.5703125" style="66" customWidth="1"/>
    <col min="7696" max="7696" width="16.140625" style="66" customWidth="1"/>
    <col min="7697" max="7697" width="2" style="66" customWidth="1"/>
    <col min="7698" max="7698" width="12.85546875" style="66" customWidth="1"/>
    <col min="7699" max="7699" width="10.42578125" style="66" bestFit="1" customWidth="1"/>
    <col min="7700" max="7700" width="9.42578125" style="66" bestFit="1" customWidth="1"/>
    <col min="7701" max="7936" width="9.140625" style="66"/>
    <col min="7937" max="7937" width="55.7109375" style="66" customWidth="1"/>
    <col min="7938" max="7938" width="9.7109375" style="66" customWidth="1"/>
    <col min="7939" max="7939" width="1.5703125" style="66" customWidth="1"/>
    <col min="7940" max="7940" width="14.85546875" style="66" customWidth="1"/>
    <col min="7941" max="7941" width="1.5703125" style="66" customWidth="1"/>
    <col min="7942" max="7942" width="12.5703125" style="66" customWidth="1"/>
    <col min="7943" max="7943" width="1.28515625" style="66" customWidth="1"/>
    <col min="7944" max="7944" width="12.5703125" style="66" customWidth="1"/>
    <col min="7945" max="7945" width="1.5703125" style="66" customWidth="1"/>
    <col min="7946" max="7946" width="12.5703125" style="66" customWidth="1"/>
    <col min="7947" max="7950" width="0" style="66" hidden="1" customWidth="1"/>
    <col min="7951" max="7951" width="2.5703125" style="66" customWidth="1"/>
    <col min="7952" max="7952" width="16.140625" style="66" customWidth="1"/>
    <col min="7953" max="7953" width="2" style="66" customWidth="1"/>
    <col min="7954" max="7954" width="12.85546875" style="66" customWidth="1"/>
    <col min="7955" max="7955" width="10.42578125" style="66" bestFit="1" customWidth="1"/>
    <col min="7956" max="7956" width="9.42578125" style="66" bestFit="1" customWidth="1"/>
    <col min="7957" max="8192" width="9.140625" style="66"/>
    <col min="8193" max="8193" width="55.7109375" style="66" customWidth="1"/>
    <col min="8194" max="8194" width="9.7109375" style="66" customWidth="1"/>
    <col min="8195" max="8195" width="1.5703125" style="66" customWidth="1"/>
    <col min="8196" max="8196" width="14.85546875" style="66" customWidth="1"/>
    <col min="8197" max="8197" width="1.5703125" style="66" customWidth="1"/>
    <col min="8198" max="8198" width="12.5703125" style="66" customWidth="1"/>
    <col min="8199" max="8199" width="1.28515625" style="66" customWidth="1"/>
    <col min="8200" max="8200" width="12.5703125" style="66" customWidth="1"/>
    <col min="8201" max="8201" width="1.5703125" style="66" customWidth="1"/>
    <col min="8202" max="8202" width="12.5703125" style="66" customWidth="1"/>
    <col min="8203" max="8206" width="0" style="66" hidden="1" customWidth="1"/>
    <col min="8207" max="8207" width="2.5703125" style="66" customWidth="1"/>
    <col min="8208" max="8208" width="16.140625" style="66" customWidth="1"/>
    <col min="8209" max="8209" width="2" style="66" customWidth="1"/>
    <col min="8210" max="8210" width="12.85546875" style="66" customWidth="1"/>
    <col min="8211" max="8211" width="10.42578125" style="66" bestFit="1" customWidth="1"/>
    <col min="8212" max="8212" width="9.42578125" style="66" bestFit="1" customWidth="1"/>
    <col min="8213" max="8448" width="9.140625" style="66"/>
    <col min="8449" max="8449" width="55.7109375" style="66" customWidth="1"/>
    <col min="8450" max="8450" width="9.7109375" style="66" customWidth="1"/>
    <col min="8451" max="8451" width="1.5703125" style="66" customWidth="1"/>
    <col min="8452" max="8452" width="14.85546875" style="66" customWidth="1"/>
    <col min="8453" max="8453" width="1.5703125" style="66" customWidth="1"/>
    <col min="8454" max="8454" width="12.5703125" style="66" customWidth="1"/>
    <col min="8455" max="8455" width="1.28515625" style="66" customWidth="1"/>
    <col min="8456" max="8456" width="12.5703125" style="66" customWidth="1"/>
    <col min="8457" max="8457" width="1.5703125" style="66" customWidth="1"/>
    <col min="8458" max="8458" width="12.5703125" style="66" customWidth="1"/>
    <col min="8459" max="8462" width="0" style="66" hidden="1" customWidth="1"/>
    <col min="8463" max="8463" width="2.5703125" style="66" customWidth="1"/>
    <col min="8464" max="8464" width="16.140625" style="66" customWidth="1"/>
    <col min="8465" max="8465" width="2" style="66" customWidth="1"/>
    <col min="8466" max="8466" width="12.85546875" style="66" customWidth="1"/>
    <col min="8467" max="8467" width="10.42578125" style="66" bestFit="1" customWidth="1"/>
    <col min="8468" max="8468" width="9.42578125" style="66" bestFit="1" customWidth="1"/>
    <col min="8469" max="8704" width="9.140625" style="66"/>
    <col min="8705" max="8705" width="55.7109375" style="66" customWidth="1"/>
    <col min="8706" max="8706" width="9.7109375" style="66" customWidth="1"/>
    <col min="8707" max="8707" width="1.5703125" style="66" customWidth="1"/>
    <col min="8708" max="8708" width="14.85546875" style="66" customWidth="1"/>
    <col min="8709" max="8709" width="1.5703125" style="66" customWidth="1"/>
    <col min="8710" max="8710" width="12.5703125" style="66" customWidth="1"/>
    <col min="8711" max="8711" width="1.28515625" style="66" customWidth="1"/>
    <col min="8712" max="8712" width="12.5703125" style="66" customWidth="1"/>
    <col min="8713" max="8713" width="1.5703125" style="66" customWidth="1"/>
    <col min="8714" max="8714" width="12.5703125" style="66" customWidth="1"/>
    <col min="8715" max="8718" width="0" style="66" hidden="1" customWidth="1"/>
    <col min="8719" max="8719" width="2.5703125" style="66" customWidth="1"/>
    <col min="8720" max="8720" width="16.140625" style="66" customWidth="1"/>
    <col min="8721" max="8721" width="2" style="66" customWidth="1"/>
    <col min="8722" max="8722" width="12.85546875" style="66" customWidth="1"/>
    <col min="8723" max="8723" width="10.42578125" style="66" bestFit="1" customWidth="1"/>
    <col min="8724" max="8724" width="9.42578125" style="66" bestFit="1" customWidth="1"/>
    <col min="8725" max="8960" width="9.140625" style="66"/>
    <col min="8961" max="8961" width="55.7109375" style="66" customWidth="1"/>
    <col min="8962" max="8962" width="9.7109375" style="66" customWidth="1"/>
    <col min="8963" max="8963" width="1.5703125" style="66" customWidth="1"/>
    <col min="8964" max="8964" width="14.85546875" style="66" customWidth="1"/>
    <col min="8965" max="8965" width="1.5703125" style="66" customWidth="1"/>
    <col min="8966" max="8966" width="12.5703125" style="66" customWidth="1"/>
    <col min="8967" max="8967" width="1.28515625" style="66" customWidth="1"/>
    <col min="8968" max="8968" width="12.5703125" style="66" customWidth="1"/>
    <col min="8969" max="8969" width="1.5703125" style="66" customWidth="1"/>
    <col min="8970" max="8970" width="12.5703125" style="66" customWidth="1"/>
    <col min="8971" max="8974" width="0" style="66" hidden="1" customWidth="1"/>
    <col min="8975" max="8975" width="2.5703125" style="66" customWidth="1"/>
    <col min="8976" max="8976" width="16.140625" style="66" customWidth="1"/>
    <col min="8977" max="8977" width="2" style="66" customWidth="1"/>
    <col min="8978" max="8978" width="12.85546875" style="66" customWidth="1"/>
    <col min="8979" max="8979" width="10.42578125" style="66" bestFit="1" customWidth="1"/>
    <col min="8980" max="8980" width="9.42578125" style="66" bestFit="1" customWidth="1"/>
    <col min="8981" max="9216" width="9.140625" style="66"/>
    <col min="9217" max="9217" width="55.7109375" style="66" customWidth="1"/>
    <col min="9218" max="9218" width="9.7109375" style="66" customWidth="1"/>
    <col min="9219" max="9219" width="1.5703125" style="66" customWidth="1"/>
    <col min="9220" max="9220" width="14.85546875" style="66" customWidth="1"/>
    <col min="9221" max="9221" width="1.5703125" style="66" customWidth="1"/>
    <col min="9222" max="9222" width="12.5703125" style="66" customWidth="1"/>
    <col min="9223" max="9223" width="1.28515625" style="66" customWidth="1"/>
    <col min="9224" max="9224" width="12.5703125" style="66" customWidth="1"/>
    <col min="9225" max="9225" width="1.5703125" style="66" customWidth="1"/>
    <col min="9226" max="9226" width="12.5703125" style="66" customWidth="1"/>
    <col min="9227" max="9230" width="0" style="66" hidden="1" customWidth="1"/>
    <col min="9231" max="9231" width="2.5703125" style="66" customWidth="1"/>
    <col min="9232" max="9232" width="16.140625" style="66" customWidth="1"/>
    <col min="9233" max="9233" width="2" style="66" customWidth="1"/>
    <col min="9234" max="9234" width="12.85546875" style="66" customWidth="1"/>
    <col min="9235" max="9235" width="10.42578125" style="66" bestFit="1" customWidth="1"/>
    <col min="9236" max="9236" width="9.42578125" style="66" bestFit="1" customWidth="1"/>
    <col min="9237" max="9472" width="9.140625" style="66"/>
    <col min="9473" max="9473" width="55.7109375" style="66" customWidth="1"/>
    <col min="9474" max="9474" width="9.7109375" style="66" customWidth="1"/>
    <col min="9475" max="9475" width="1.5703125" style="66" customWidth="1"/>
    <col min="9476" max="9476" width="14.85546875" style="66" customWidth="1"/>
    <col min="9477" max="9477" width="1.5703125" style="66" customWidth="1"/>
    <col min="9478" max="9478" width="12.5703125" style="66" customWidth="1"/>
    <col min="9479" max="9479" width="1.28515625" style="66" customWidth="1"/>
    <col min="9480" max="9480" width="12.5703125" style="66" customWidth="1"/>
    <col min="9481" max="9481" width="1.5703125" style="66" customWidth="1"/>
    <col min="9482" max="9482" width="12.5703125" style="66" customWidth="1"/>
    <col min="9483" max="9486" width="0" style="66" hidden="1" customWidth="1"/>
    <col min="9487" max="9487" width="2.5703125" style="66" customWidth="1"/>
    <col min="9488" max="9488" width="16.140625" style="66" customWidth="1"/>
    <col min="9489" max="9489" width="2" style="66" customWidth="1"/>
    <col min="9490" max="9490" width="12.85546875" style="66" customWidth="1"/>
    <col min="9491" max="9491" width="10.42578125" style="66" bestFit="1" customWidth="1"/>
    <col min="9492" max="9492" width="9.42578125" style="66" bestFit="1" customWidth="1"/>
    <col min="9493" max="9728" width="9.140625" style="66"/>
    <col min="9729" max="9729" width="55.7109375" style="66" customWidth="1"/>
    <col min="9730" max="9730" width="9.7109375" style="66" customWidth="1"/>
    <col min="9731" max="9731" width="1.5703125" style="66" customWidth="1"/>
    <col min="9732" max="9732" width="14.85546875" style="66" customWidth="1"/>
    <col min="9733" max="9733" width="1.5703125" style="66" customWidth="1"/>
    <col min="9734" max="9734" width="12.5703125" style="66" customWidth="1"/>
    <col min="9735" max="9735" width="1.28515625" style="66" customWidth="1"/>
    <col min="9736" max="9736" width="12.5703125" style="66" customWidth="1"/>
    <col min="9737" max="9737" width="1.5703125" style="66" customWidth="1"/>
    <col min="9738" max="9738" width="12.5703125" style="66" customWidth="1"/>
    <col min="9739" max="9742" width="0" style="66" hidden="1" customWidth="1"/>
    <col min="9743" max="9743" width="2.5703125" style="66" customWidth="1"/>
    <col min="9744" max="9744" width="16.140625" style="66" customWidth="1"/>
    <col min="9745" max="9745" width="2" style="66" customWidth="1"/>
    <col min="9746" max="9746" width="12.85546875" style="66" customWidth="1"/>
    <col min="9747" max="9747" width="10.42578125" style="66" bestFit="1" customWidth="1"/>
    <col min="9748" max="9748" width="9.42578125" style="66" bestFit="1" customWidth="1"/>
    <col min="9749" max="9984" width="9.140625" style="66"/>
    <col min="9985" max="9985" width="55.7109375" style="66" customWidth="1"/>
    <col min="9986" max="9986" width="9.7109375" style="66" customWidth="1"/>
    <col min="9987" max="9987" width="1.5703125" style="66" customWidth="1"/>
    <col min="9988" max="9988" width="14.85546875" style="66" customWidth="1"/>
    <col min="9989" max="9989" width="1.5703125" style="66" customWidth="1"/>
    <col min="9990" max="9990" width="12.5703125" style="66" customWidth="1"/>
    <col min="9991" max="9991" width="1.28515625" style="66" customWidth="1"/>
    <col min="9992" max="9992" width="12.5703125" style="66" customWidth="1"/>
    <col min="9993" max="9993" width="1.5703125" style="66" customWidth="1"/>
    <col min="9994" max="9994" width="12.5703125" style="66" customWidth="1"/>
    <col min="9995" max="9998" width="0" style="66" hidden="1" customWidth="1"/>
    <col min="9999" max="9999" width="2.5703125" style="66" customWidth="1"/>
    <col min="10000" max="10000" width="16.140625" style="66" customWidth="1"/>
    <col min="10001" max="10001" width="2" style="66" customWidth="1"/>
    <col min="10002" max="10002" width="12.85546875" style="66" customWidth="1"/>
    <col min="10003" max="10003" width="10.42578125" style="66" bestFit="1" customWidth="1"/>
    <col min="10004" max="10004" width="9.42578125" style="66" bestFit="1" customWidth="1"/>
    <col min="10005" max="10240" width="9.140625" style="66"/>
    <col min="10241" max="10241" width="55.7109375" style="66" customWidth="1"/>
    <col min="10242" max="10242" width="9.7109375" style="66" customWidth="1"/>
    <col min="10243" max="10243" width="1.5703125" style="66" customWidth="1"/>
    <col min="10244" max="10244" width="14.85546875" style="66" customWidth="1"/>
    <col min="10245" max="10245" width="1.5703125" style="66" customWidth="1"/>
    <col min="10246" max="10246" width="12.5703125" style="66" customWidth="1"/>
    <col min="10247" max="10247" width="1.28515625" style="66" customWidth="1"/>
    <col min="10248" max="10248" width="12.5703125" style="66" customWidth="1"/>
    <col min="10249" max="10249" width="1.5703125" style="66" customWidth="1"/>
    <col min="10250" max="10250" width="12.5703125" style="66" customWidth="1"/>
    <col min="10251" max="10254" width="0" style="66" hidden="1" customWidth="1"/>
    <col min="10255" max="10255" width="2.5703125" style="66" customWidth="1"/>
    <col min="10256" max="10256" width="16.140625" style="66" customWidth="1"/>
    <col min="10257" max="10257" width="2" style="66" customWidth="1"/>
    <col min="10258" max="10258" width="12.85546875" style="66" customWidth="1"/>
    <col min="10259" max="10259" width="10.42578125" style="66" bestFit="1" customWidth="1"/>
    <col min="10260" max="10260" width="9.42578125" style="66" bestFit="1" customWidth="1"/>
    <col min="10261" max="10496" width="9.140625" style="66"/>
    <col min="10497" max="10497" width="55.7109375" style="66" customWidth="1"/>
    <col min="10498" max="10498" width="9.7109375" style="66" customWidth="1"/>
    <col min="10499" max="10499" width="1.5703125" style="66" customWidth="1"/>
    <col min="10500" max="10500" width="14.85546875" style="66" customWidth="1"/>
    <col min="10501" max="10501" width="1.5703125" style="66" customWidth="1"/>
    <col min="10502" max="10502" width="12.5703125" style="66" customWidth="1"/>
    <col min="10503" max="10503" width="1.28515625" style="66" customWidth="1"/>
    <col min="10504" max="10504" width="12.5703125" style="66" customWidth="1"/>
    <col min="10505" max="10505" width="1.5703125" style="66" customWidth="1"/>
    <col min="10506" max="10506" width="12.5703125" style="66" customWidth="1"/>
    <col min="10507" max="10510" width="0" style="66" hidden="1" customWidth="1"/>
    <col min="10511" max="10511" width="2.5703125" style="66" customWidth="1"/>
    <col min="10512" max="10512" width="16.140625" style="66" customWidth="1"/>
    <col min="10513" max="10513" width="2" style="66" customWidth="1"/>
    <col min="10514" max="10514" width="12.85546875" style="66" customWidth="1"/>
    <col min="10515" max="10515" width="10.42578125" style="66" bestFit="1" customWidth="1"/>
    <col min="10516" max="10516" width="9.42578125" style="66" bestFit="1" customWidth="1"/>
    <col min="10517" max="10752" width="9.140625" style="66"/>
    <col min="10753" max="10753" width="55.7109375" style="66" customWidth="1"/>
    <col min="10754" max="10754" width="9.7109375" style="66" customWidth="1"/>
    <col min="10755" max="10755" width="1.5703125" style="66" customWidth="1"/>
    <col min="10756" max="10756" width="14.85546875" style="66" customWidth="1"/>
    <col min="10757" max="10757" width="1.5703125" style="66" customWidth="1"/>
    <col min="10758" max="10758" width="12.5703125" style="66" customWidth="1"/>
    <col min="10759" max="10759" width="1.28515625" style="66" customWidth="1"/>
    <col min="10760" max="10760" width="12.5703125" style="66" customWidth="1"/>
    <col min="10761" max="10761" width="1.5703125" style="66" customWidth="1"/>
    <col min="10762" max="10762" width="12.5703125" style="66" customWidth="1"/>
    <col min="10763" max="10766" width="0" style="66" hidden="1" customWidth="1"/>
    <col min="10767" max="10767" width="2.5703125" style="66" customWidth="1"/>
    <col min="10768" max="10768" width="16.140625" style="66" customWidth="1"/>
    <col min="10769" max="10769" width="2" style="66" customWidth="1"/>
    <col min="10770" max="10770" width="12.85546875" style="66" customWidth="1"/>
    <col min="10771" max="10771" width="10.42578125" style="66" bestFit="1" customWidth="1"/>
    <col min="10772" max="10772" width="9.42578125" style="66" bestFit="1" customWidth="1"/>
    <col min="10773" max="11008" width="9.140625" style="66"/>
    <col min="11009" max="11009" width="55.7109375" style="66" customWidth="1"/>
    <col min="11010" max="11010" width="9.7109375" style="66" customWidth="1"/>
    <col min="11011" max="11011" width="1.5703125" style="66" customWidth="1"/>
    <col min="11012" max="11012" width="14.85546875" style="66" customWidth="1"/>
    <col min="11013" max="11013" width="1.5703125" style="66" customWidth="1"/>
    <col min="11014" max="11014" width="12.5703125" style="66" customWidth="1"/>
    <col min="11015" max="11015" width="1.28515625" style="66" customWidth="1"/>
    <col min="11016" max="11016" width="12.5703125" style="66" customWidth="1"/>
    <col min="11017" max="11017" width="1.5703125" style="66" customWidth="1"/>
    <col min="11018" max="11018" width="12.5703125" style="66" customWidth="1"/>
    <col min="11019" max="11022" width="0" style="66" hidden="1" customWidth="1"/>
    <col min="11023" max="11023" width="2.5703125" style="66" customWidth="1"/>
    <col min="11024" max="11024" width="16.140625" style="66" customWidth="1"/>
    <col min="11025" max="11025" width="2" style="66" customWidth="1"/>
    <col min="11026" max="11026" width="12.85546875" style="66" customWidth="1"/>
    <col min="11027" max="11027" width="10.42578125" style="66" bestFit="1" customWidth="1"/>
    <col min="11028" max="11028" width="9.42578125" style="66" bestFit="1" customWidth="1"/>
    <col min="11029" max="11264" width="9.140625" style="66"/>
    <col min="11265" max="11265" width="55.7109375" style="66" customWidth="1"/>
    <col min="11266" max="11266" width="9.7109375" style="66" customWidth="1"/>
    <col min="11267" max="11267" width="1.5703125" style="66" customWidth="1"/>
    <col min="11268" max="11268" width="14.85546875" style="66" customWidth="1"/>
    <col min="11269" max="11269" width="1.5703125" style="66" customWidth="1"/>
    <col min="11270" max="11270" width="12.5703125" style="66" customWidth="1"/>
    <col min="11271" max="11271" width="1.28515625" style="66" customWidth="1"/>
    <col min="11272" max="11272" width="12.5703125" style="66" customWidth="1"/>
    <col min="11273" max="11273" width="1.5703125" style="66" customWidth="1"/>
    <col min="11274" max="11274" width="12.5703125" style="66" customWidth="1"/>
    <col min="11275" max="11278" width="0" style="66" hidden="1" customWidth="1"/>
    <col min="11279" max="11279" width="2.5703125" style="66" customWidth="1"/>
    <col min="11280" max="11280" width="16.140625" style="66" customWidth="1"/>
    <col min="11281" max="11281" width="2" style="66" customWidth="1"/>
    <col min="11282" max="11282" width="12.85546875" style="66" customWidth="1"/>
    <col min="11283" max="11283" width="10.42578125" style="66" bestFit="1" customWidth="1"/>
    <col min="11284" max="11284" width="9.42578125" style="66" bestFit="1" customWidth="1"/>
    <col min="11285" max="11520" width="9.140625" style="66"/>
    <col min="11521" max="11521" width="55.7109375" style="66" customWidth="1"/>
    <col min="11522" max="11522" width="9.7109375" style="66" customWidth="1"/>
    <col min="11523" max="11523" width="1.5703125" style="66" customWidth="1"/>
    <col min="11524" max="11524" width="14.85546875" style="66" customWidth="1"/>
    <col min="11525" max="11525" width="1.5703125" style="66" customWidth="1"/>
    <col min="11526" max="11526" width="12.5703125" style="66" customWidth="1"/>
    <col min="11527" max="11527" width="1.28515625" style="66" customWidth="1"/>
    <col min="11528" max="11528" width="12.5703125" style="66" customWidth="1"/>
    <col min="11529" max="11529" width="1.5703125" style="66" customWidth="1"/>
    <col min="11530" max="11530" width="12.5703125" style="66" customWidth="1"/>
    <col min="11531" max="11534" width="0" style="66" hidden="1" customWidth="1"/>
    <col min="11535" max="11535" width="2.5703125" style="66" customWidth="1"/>
    <col min="11536" max="11536" width="16.140625" style="66" customWidth="1"/>
    <col min="11537" max="11537" width="2" style="66" customWidth="1"/>
    <col min="11538" max="11538" width="12.85546875" style="66" customWidth="1"/>
    <col min="11539" max="11539" width="10.42578125" style="66" bestFit="1" customWidth="1"/>
    <col min="11540" max="11540" width="9.42578125" style="66" bestFit="1" customWidth="1"/>
    <col min="11541" max="11776" width="9.140625" style="66"/>
    <col min="11777" max="11777" width="55.7109375" style="66" customWidth="1"/>
    <col min="11778" max="11778" width="9.7109375" style="66" customWidth="1"/>
    <col min="11779" max="11779" width="1.5703125" style="66" customWidth="1"/>
    <col min="11780" max="11780" width="14.85546875" style="66" customWidth="1"/>
    <col min="11781" max="11781" width="1.5703125" style="66" customWidth="1"/>
    <col min="11782" max="11782" width="12.5703125" style="66" customWidth="1"/>
    <col min="11783" max="11783" width="1.28515625" style="66" customWidth="1"/>
    <col min="11784" max="11784" width="12.5703125" style="66" customWidth="1"/>
    <col min="11785" max="11785" width="1.5703125" style="66" customWidth="1"/>
    <col min="11786" max="11786" width="12.5703125" style="66" customWidth="1"/>
    <col min="11787" max="11790" width="0" style="66" hidden="1" customWidth="1"/>
    <col min="11791" max="11791" width="2.5703125" style="66" customWidth="1"/>
    <col min="11792" max="11792" width="16.140625" style="66" customWidth="1"/>
    <col min="11793" max="11793" width="2" style="66" customWidth="1"/>
    <col min="11794" max="11794" width="12.85546875" style="66" customWidth="1"/>
    <col min="11795" max="11795" width="10.42578125" style="66" bestFit="1" customWidth="1"/>
    <col min="11796" max="11796" width="9.42578125" style="66" bestFit="1" customWidth="1"/>
    <col min="11797" max="12032" width="9.140625" style="66"/>
    <col min="12033" max="12033" width="55.7109375" style="66" customWidth="1"/>
    <col min="12034" max="12034" width="9.7109375" style="66" customWidth="1"/>
    <col min="12035" max="12035" width="1.5703125" style="66" customWidth="1"/>
    <col min="12036" max="12036" width="14.85546875" style="66" customWidth="1"/>
    <col min="12037" max="12037" width="1.5703125" style="66" customWidth="1"/>
    <col min="12038" max="12038" width="12.5703125" style="66" customWidth="1"/>
    <col min="12039" max="12039" width="1.28515625" style="66" customWidth="1"/>
    <col min="12040" max="12040" width="12.5703125" style="66" customWidth="1"/>
    <col min="12041" max="12041" width="1.5703125" style="66" customWidth="1"/>
    <col min="12042" max="12042" width="12.5703125" style="66" customWidth="1"/>
    <col min="12043" max="12046" width="0" style="66" hidden="1" customWidth="1"/>
    <col min="12047" max="12047" width="2.5703125" style="66" customWidth="1"/>
    <col min="12048" max="12048" width="16.140625" style="66" customWidth="1"/>
    <col min="12049" max="12049" width="2" style="66" customWidth="1"/>
    <col min="12050" max="12050" width="12.85546875" style="66" customWidth="1"/>
    <col min="12051" max="12051" width="10.42578125" style="66" bestFit="1" customWidth="1"/>
    <col min="12052" max="12052" width="9.42578125" style="66" bestFit="1" customWidth="1"/>
    <col min="12053" max="12288" width="9.140625" style="66"/>
    <col min="12289" max="12289" width="55.7109375" style="66" customWidth="1"/>
    <col min="12290" max="12290" width="9.7109375" style="66" customWidth="1"/>
    <col min="12291" max="12291" width="1.5703125" style="66" customWidth="1"/>
    <col min="12292" max="12292" width="14.85546875" style="66" customWidth="1"/>
    <col min="12293" max="12293" width="1.5703125" style="66" customWidth="1"/>
    <col min="12294" max="12294" width="12.5703125" style="66" customWidth="1"/>
    <col min="12295" max="12295" width="1.28515625" style="66" customWidth="1"/>
    <col min="12296" max="12296" width="12.5703125" style="66" customWidth="1"/>
    <col min="12297" max="12297" width="1.5703125" style="66" customWidth="1"/>
    <col min="12298" max="12298" width="12.5703125" style="66" customWidth="1"/>
    <col min="12299" max="12302" width="0" style="66" hidden="1" customWidth="1"/>
    <col min="12303" max="12303" width="2.5703125" style="66" customWidth="1"/>
    <col min="12304" max="12304" width="16.140625" style="66" customWidth="1"/>
    <col min="12305" max="12305" width="2" style="66" customWidth="1"/>
    <col min="12306" max="12306" width="12.85546875" style="66" customWidth="1"/>
    <col min="12307" max="12307" width="10.42578125" style="66" bestFit="1" customWidth="1"/>
    <col min="12308" max="12308" width="9.42578125" style="66" bestFit="1" customWidth="1"/>
    <col min="12309" max="12544" width="9.140625" style="66"/>
    <col min="12545" max="12545" width="55.7109375" style="66" customWidth="1"/>
    <col min="12546" max="12546" width="9.7109375" style="66" customWidth="1"/>
    <col min="12547" max="12547" width="1.5703125" style="66" customWidth="1"/>
    <col min="12548" max="12548" width="14.85546875" style="66" customWidth="1"/>
    <col min="12549" max="12549" width="1.5703125" style="66" customWidth="1"/>
    <col min="12550" max="12550" width="12.5703125" style="66" customWidth="1"/>
    <col min="12551" max="12551" width="1.28515625" style="66" customWidth="1"/>
    <col min="12552" max="12552" width="12.5703125" style="66" customWidth="1"/>
    <col min="12553" max="12553" width="1.5703125" style="66" customWidth="1"/>
    <col min="12554" max="12554" width="12.5703125" style="66" customWidth="1"/>
    <col min="12555" max="12558" width="0" style="66" hidden="1" customWidth="1"/>
    <col min="12559" max="12559" width="2.5703125" style="66" customWidth="1"/>
    <col min="12560" max="12560" width="16.140625" style="66" customWidth="1"/>
    <col min="12561" max="12561" width="2" style="66" customWidth="1"/>
    <col min="12562" max="12562" width="12.85546875" style="66" customWidth="1"/>
    <col min="12563" max="12563" width="10.42578125" style="66" bestFit="1" customWidth="1"/>
    <col min="12564" max="12564" width="9.42578125" style="66" bestFit="1" customWidth="1"/>
    <col min="12565" max="12800" width="9.140625" style="66"/>
    <col min="12801" max="12801" width="55.7109375" style="66" customWidth="1"/>
    <col min="12802" max="12802" width="9.7109375" style="66" customWidth="1"/>
    <col min="12803" max="12803" width="1.5703125" style="66" customWidth="1"/>
    <col min="12804" max="12804" width="14.85546875" style="66" customWidth="1"/>
    <col min="12805" max="12805" width="1.5703125" style="66" customWidth="1"/>
    <col min="12806" max="12806" width="12.5703125" style="66" customWidth="1"/>
    <col min="12807" max="12807" width="1.28515625" style="66" customWidth="1"/>
    <col min="12808" max="12808" width="12.5703125" style="66" customWidth="1"/>
    <col min="12809" max="12809" width="1.5703125" style="66" customWidth="1"/>
    <col min="12810" max="12810" width="12.5703125" style="66" customWidth="1"/>
    <col min="12811" max="12814" width="0" style="66" hidden="1" customWidth="1"/>
    <col min="12815" max="12815" width="2.5703125" style="66" customWidth="1"/>
    <col min="12816" max="12816" width="16.140625" style="66" customWidth="1"/>
    <col min="12817" max="12817" width="2" style="66" customWidth="1"/>
    <col min="12818" max="12818" width="12.85546875" style="66" customWidth="1"/>
    <col min="12819" max="12819" width="10.42578125" style="66" bestFit="1" customWidth="1"/>
    <col min="12820" max="12820" width="9.42578125" style="66" bestFit="1" customWidth="1"/>
    <col min="12821" max="13056" width="9.140625" style="66"/>
    <col min="13057" max="13057" width="55.7109375" style="66" customWidth="1"/>
    <col min="13058" max="13058" width="9.7109375" style="66" customWidth="1"/>
    <col min="13059" max="13059" width="1.5703125" style="66" customWidth="1"/>
    <col min="13060" max="13060" width="14.85546875" style="66" customWidth="1"/>
    <col min="13061" max="13061" width="1.5703125" style="66" customWidth="1"/>
    <col min="13062" max="13062" width="12.5703125" style="66" customWidth="1"/>
    <col min="13063" max="13063" width="1.28515625" style="66" customWidth="1"/>
    <col min="13064" max="13064" width="12.5703125" style="66" customWidth="1"/>
    <col min="13065" max="13065" width="1.5703125" style="66" customWidth="1"/>
    <col min="13066" max="13066" width="12.5703125" style="66" customWidth="1"/>
    <col min="13067" max="13070" width="0" style="66" hidden="1" customWidth="1"/>
    <col min="13071" max="13071" width="2.5703125" style="66" customWidth="1"/>
    <col min="13072" max="13072" width="16.140625" style="66" customWidth="1"/>
    <col min="13073" max="13073" width="2" style="66" customWidth="1"/>
    <col min="13074" max="13074" width="12.85546875" style="66" customWidth="1"/>
    <col min="13075" max="13075" width="10.42578125" style="66" bestFit="1" customWidth="1"/>
    <col min="13076" max="13076" width="9.42578125" style="66" bestFit="1" customWidth="1"/>
    <col min="13077" max="13312" width="9.140625" style="66"/>
    <col min="13313" max="13313" width="55.7109375" style="66" customWidth="1"/>
    <col min="13314" max="13314" width="9.7109375" style="66" customWidth="1"/>
    <col min="13315" max="13315" width="1.5703125" style="66" customWidth="1"/>
    <col min="13316" max="13316" width="14.85546875" style="66" customWidth="1"/>
    <col min="13317" max="13317" width="1.5703125" style="66" customWidth="1"/>
    <col min="13318" max="13318" width="12.5703125" style="66" customWidth="1"/>
    <col min="13319" max="13319" width="1.28515625" style="66" customWidth="1"/>
    <col min="13320" max="13320" width="12.5703125" style="66" customWidth="1"/>
    <col min="13321" max="13321" width="1.5703125" style="66" customWidth="1"/>
    <col min="13322" max="13322" width="12.5703125" style="66" customWidth="1"/>
    <col min="13323" max="13326" width="0" style="66" hidden="1" customWidth="1"/>
    <col min="13327" max="13327" width="2.5703125" style="66" customWidth="1"/>
    <col min="13328" max="13328" width="16.140625" style="66" customWidth="1"/>
    <col min="13329" max="13329" width="2" style="66" customWidth="1"/>
    <col min="13330" max="13330" width="12.85546875" style="66" customWidth="1"/>
    <col min="13331" max="13331" width="10.42578125" style="66" bestFit="1" customWidth="1"/>
    <col min="13332" max="13332" width="9.42578125" style="66" bestFit="1" customWidth="1"/>
    <col min="13333" max="13568" width="9.140625" style="66"/>
    <col min="13569" max="13569" width="55.7109375" style="66" customWidth="1"/>
    <col min="13570" max="13570" width="9.7109375" style="66" customWidth="1"/>
    <col min="13571" max="13571" width="1.5703125" style="66" customWidth="1"/>
    <col min="13572" max="13572" width="14.85546875" style="66" customWidth="1"/>
    <col min="13573" max="13573" width="1.5703125" style="66" customWidth="1"/>
    <col min="13574" max="13574" width="12.5703125" style="66" customWidth="1"/>
    <col min="13575" max="13575" width="1.28515625" style="66" customWidth="1"/>
    <col min="13576" max="13576" width="12.5703125" style="66" customWidth="1"/>
    <col min="13577" max="13577" width="1.5703125" style="66" customWidth="1"/>
    <col min="13578" max="13578" width="12.5703125" style="66" customWidth="1"/>
    <col min="13579" max="13582" width="0" style="66" hidden="1" customWidth="1"/>
    <col min="13583" max="13583" width="2.5703125" style="66" customWidth="1"/>
    <col min="13584" max="13584" width="16.140625" style="66" customWidth="1"/>
    <col min="13585" max="13585" width="2" style="66" customWidth="1"/>
    <col min="13586" max="13586" width="12.85546875" style="66" customWidth="1"/>
    <col min="13587" max="13587" width="10.42578125" style="66" bestFit="1" customWidth="1"/>
    <col min="13588" max="13588" width="9.42578125" style="66" bestFit="1" customWidth="1"/>
    <col min="13589" max="13824" width="9.140625" style="66"/>
    <col min="13825" max="13825" width="55.7109375" style="66" customWidth="1"/>
    <col min="13826" max="13826" width="9.7109375" style="66" customWidth="1"/>
    <col min="13827" max="13827" width="1.5703125" style="66" customWidth="1"/>
    <col min="13828" max="13828" width="14.85546875" style="66" customWidth="1"/>
    <col min="13829" max="13829" width="1.5703125" style="66" customWidth="1"/>
    <col min="13830" max="13830" width="12.5703125" style="66" customWidth="1"/>
    <col min="13831" max="13831" width="1.28515625" style="66" customWidth="1"/>
    <col min="13832" max="13832" width="12.5703125" style="66" customWidth="1"/>
    <col min="13833" max="13833" width="1.5703125" style="66" customWidth="1"/>
    <col min="13834" max="13834" width="12.5703125" style="66" customWidth="1"/>
    <col min="13835" max="13838" width="0" style="66" hidden="1" customWidth="1"/>
    <col min="13839" max="13839" width="2.5703125" style="66" customWidth="1"/>
    <col min="13840" max="13840" width="16.140625" style="66" customWidth="1"/>
    <col min="13841" max="13841" width="2" style="66" customWidth="1"/>
    <col min="13842" max="13842" width="12.85546875" style="66" customWidth="1"/>
    <col min="13843" max="13843" width="10.42578125" style="66" bestFit="1" customWidth="1"/>
    <col min="13844" max="13844" width="9.42578125" style="66" bestFit="1" customWidth="1"/>
    <col min="13845" max="14080" width="9.140625" style="66"/>
    <col min="14081" max="14081" width="55.7109375" style="66" customWidth="1"/>
    <col min="14082" max="14082" width="9.7109375" style="66" customWidth="1"/>
    <col min="14083" max="14083" width="1.5703125" style="66" customWidth="1"/>
    <col min="14084" max="14084" width="14.85546875" style="66" customWidth="1"/>
    <col min="14085" max="14085" width="1.5703125" style="66" customWidth="1"/>
    <col min="14086" max="14086" width="12.5703125" style="66" customWidth="1"/>
    <col min="14087" max="14087" width="1.28515625" style="66" customWidth="1"/>
    <col min="14088" max="14088" width="12.5703125" style="66" customWidth="1"/>
    <col min="14089" max="14089" width="1.5703125" style="66" customWidth="1"/>
    <col min="14090" max="14090" width="12.5703125" style="66" customWidth="1"/>
    <col min="14091" max="14094" width="0" style="66" hidden="1" customWidth="1"/>
    <col min="14095" max="14095" width="2.5703125" style="66" customWidth="1"/>
    <col min="14096" max="14096" width="16.140625" style="66" customWidth="1"/>
    <col min="14097" max="14097" width="2" style="66" customWidth="1"/>
    <col min="14098" max="14098" width="12.85546875" style="66" customWidth="1"/>
    <col min="14099" max="14099" width="10.42578125" style="66" bestFit="1" customWidth="1"/>
    <col min="14100" max="14100" width="9.42578125" style="66" bestFit="1" customWidth="1"/>
    <col min="14101" max="14336" width="9.140625" style="66"/>
    <col min="14337" max="14337" width="55.7109375" style="66" customWidth="1"/>
    <col min="14338" max="14338" width="9.7109375" style="66" customWidth="1"/>
    <col min="14339" max="14339" width="1.5703125" style="66" customWidth="1"/>
    <col min="14340" max="14340" width="14.85546875" style="66" customWidth="1"/>
    <col min="14341" max="14341" width="1.5703125" style="66" customWidth="1"/>
    <col min="14342" max="14342" width="12.5703125" style="66" customWidth="1"/>
    <col min="14343" max="14343" width="1.28515625" style="66" customWidth="1"/>
    <col min="14344" max="14344" width="12.5703125" style="66" customWidth="1"/>
    <col min="14345" max="14345" width="1.5703125" style="66" customWidth="1"/>
    <col min="14346" max="14346" width="12.5703125" style="66" customWidth="1"/>
    <col min="14347" max="14350" width="0" style="66" hidden="1" customWidth="1"/>
    <col min="14351" max="14351" width="2.5703125" style="66" customWidth="1"/>
    <col min="14352" max="14352" width="16.140625" style="66" customWidth="1"/>
    <col min="14353" max="14353" width="2" style="66" customWidth="1"/>
    <col min="14354" max="14354" width="12.85546875" style="66" customWidth="1"/>
    <col min="14355" max="14355" width="10.42578125" style="66" bestFit="1" customWidth="1"/>
    <col min="14356" max="14356" width="9.42578125" style="66" bestFit="1" customWidth="1"/>
    <col min="14357" max="14592" width="9.140625" style="66"/>
    <col min="14593" max="14593" width="55.7109375" style="66" customWidth="1"/>
    <col min="14594" max="14594" width="9.7109375" style="66" customWidth="1"/>
    <col min="14595" max="14595" width="1.5703125" style="66" customWidth="1"/>
    <col min="14596" max="14596" width="14.85546875" style="66" customWidth="1"/>
    <col min="14597" max="14597" width="1.5703125" style="66" customWidth="1"/>
    <col min="14598" max="14598" width="12.5703125" style="66" customWidth="1"/>
    <col min="14599" max="14599" width="1.28515625" style="66" customWidth="1"/>
    <col min="14600" max="14600" width="12.5703125" style="66" customWidth="1"/>
    <col min="14601" max="14601" width="1.5703125" style="66" customWidth="1"/>
    <col min="14602" max="14602" width="12.5703125" style="66" customWidth="1"/>
    <col min="14603" max="14606" width="0" style="66" hidden="1" customWidth="1"/>
    <col min="14607" max="14607" width="2.5703125" style="66" customWidth="1"/>
    <col min="14608" max="14608" width="16.140625" style="66" customWidth="1"/>
    <col min="14609" max="14609" width="2" style="66" customWidth="1"/>
    <col min="14610" max="14610" width="12.85546875" style="66" customWidth="1"/>
    <col min="14611" max="14611" width="10.42578125" style="66" bestFit="1" customWidth="1"/>
    <col min="14612" max="14612" width="9.42578125" style="66" bestFit="1" customWidth="1"/>
    <col min="14613" max="14848" width="9.140625" style="66"/>
    <col min="14849" max="14849" width="55.7109375" style="66" customWidth="1"/>
    <col min="14850" max="14850" width="9.7109375" style="66" customWidth="1"/>
    <col min="14851" max="14851" width="1.5703125" style="66" customWidth="1"/>
    <col min="14852" max="14852" width="14.85546875" style="66" customWidth="1"/>
    <col min="14853" max="14853" width="1.5703125" style="66" customWidth="1"/>
    <col min="14854" max="14854" width="12.5703125" style="66" customWidth="1"/>
    <col min="14855" max="14855" width="1.28515625" style="66" customWidth="1"/>
    <col min="14856" max="14856" width="12.5703125" style="66" customWidth="1"/>
    <col min="14857" max="14857" width="1.5703125" style="66" customWidth="1"/>
    <col min="14858" max="14858" width="12.5703125" style="66" customWidth="1"/>
    <col min="14859" max="14862" width="0" style="66" hidden="1" customWidth="1"/>
    <col min="14863" max="14863" width="2.5703125" style="66" customWidth="1"/>
    <col min="14864" max="14864" width="16.140625" style="66" customWidth="1"/>
    <col min="14865" max="14865" width="2" style="66" customWidth="1"/>
    <col min="14866" max="14866" width="12.85546875" style="66" customWidth="1"/>
    <col min="14867" max="14867" width="10.42578125" style="66" bestFit="1" customWidth="1"/>
    <col min="14868" max="14868" width="9.42578125" style="66" bestFit="1" customWidth="1"/>
    <col min="14869" max="15104" width="9.140625" style="66"/>
    <col min="15105" max="15105" width="55.7109375" style="66" customWidth="1"/>
    <col min="15106" max="15106" width="9.7109375" style="66" customWidth="1"/>
    <col min="15107" max="15107" width="1.5703125" style="66" customWidth="1"/>
    <col min="15108" max="15108" width="14.85546875" style="66" customWidth="1"/>
    <col min="15109" max="15109" width="1.5703125" style="66" customWidth="1"/>
    <col min="15110" max="15110" width="12.5703125" style="66" customWidth="1"/>
    <col min="15111" max="15111" width="1.28515625" style="66" customWidth="1"/>
    <col min="15112" max="15112" width="12.5703125" style="66" customWidth="1"/>
    <col min="15113" max="15113" width="1.5703125" style="66" customWidth="1"/>
    <col min="15114" max="15114" width="12.5703125" style="66" customWidth="1"/>
    <col min="15115" max="15118" width="0" style="66" hidden="1" customWidth="1"/>
    <col min="15119" max="15119" width="2.5703125" style="66" customWidth="1"/>
    <col min="15120" max="15120" width="16.140625" style="66" customWidth="1"/>
    <col min="15121" max="15121" width="2" style="66" customWidth="1"/>
    <col min="15122" max="15122" width="12.85546875" style="66" customWidth="1"/>
    <col min="15123" max="15123" width="10.42578125" style="66" bestFit="1" customWidth="1"/>
    <col min="15124" max="15124" width="9.42578125" style="66" bestFit="1" customWidth="1"/>
    <col min="15125" max="15360" width="9.140625" style="66"/>
    <col min="15361" max="15361" width="55.7109375" style="66" customWidth="1"/>
    <col min="15362" max="15362" width="9.7109375" style="66" customWidth="1"/>
    <col min="15363" max="15363" width="1.5703125" style="66" customWidth="1"/>
    <col min="15364" max="15364" width="14.85546875" style="66" customWidth="1"/>
    <col min="15365" max="15365" width="1.5703125" style="66" customWidth="1"/>
    <col min="15366" max="15366" width="12.5703125" style="66" customWidth="1"/>
    <col min="15367" max="15367" width="1.28515625" style="66" customWidth="1"/>
    <col min="15368" max="15368" width="12.5703125" style="66" customWidth="1"/>
    <col min="15369" max="15369" width="1.5703125" style="66" customWidth="1"/>
    <col min="15370" max="15370" width="12.5703125" style="66" customWidth="1"/>
    <col min="15371" max="15374" width="0" style="66" hidden="1" customWidth="1"/>
    <col min="15375" max="15375" width="2.5703125" style="66" customWidth="1"/>
    <col min="15376" max="15376" width="16.140625" style="66" customWidth="1"/>
    <col min="15377" max="15377" width="2" style="66" customWidth="1"/>
    <col min="15378" max="15378" width="12.85546875" style="66" customWidth="1"/>
    <col min="15379" max="15379" width="10.42578125" style="66" bestFit="1" customWidth="1"/>
    <col min="15380" max="15380" width="9.42578125" style="66" bestFit="1" customWidth="1"/>
    <col min="15381" max="15616" width="9.140625" style="66"/>
    <col min="15617" max="15617" width="55.7109375" style="66" customWidth="1"/>
    <col min="15618" max="15618" width="9.7109375" style="66" customWidth="1"/>
    <col min="15619" max="15619" width="1.5703125" style="66" customWidth="1"/>
    <col min="15620" max="15620" width="14.85546875" style="66" customWidth="1"/>
    <col min="15621" max="15621" width="1.5703125" style="66" customWidth="1"/>
    <col min="15622" max="15622" width="12.5703125" style="66" customWidth="1"/>
    <col min="15623" max="15623" width="1.28515625" style="66" customWidth="1"/>
    <col min="15624" max="15624" width="12.5703125" style="66" customWidth="1"/>
    <col min="15625" max="15625" width="1.5703125" style="66" customWidth="1"/>
    <col min="15626" max="15626" width="12.5703125" style="66" customWidth="1"/>
    <col min="15627" max="15630" width="0" style="66" hidden="1" customWidth="1"/>
    <col min="15631" max="15631" width="2.5703125" style="66" customWidth="1"/>
    <col min="15632" max="15632" width="16.140625" style="66" customWidth="1"/>
    <col min="15633" max="15633" width="2" style="66" customWidth="1"/>
    <col min="15634" max="15634" width="12.85546875" style="66" customWidth="1"/>
    <col min="15635" max="15635" width="10.42578125" style="66" bestFit="1" customWidth="1"/>
    <col min="15636" max="15636" width="9.42578125" style="66" bestFit="1" customWidth="1"/>
    <col min="15637" max="15872" width="9.140625" style="66"/>
    <col min="15873" max="15873" width="55.7109375" style="66" customWidth="1"/>
    <col min="15874" max="15874" width="9.7109375" style="66" customWidth="1"/>
    <col min="15875" max="15875" width="1.5703125" style="66" customWidth="1"/>
    <col min="15876" max="15876" width="14.85546875" style="66" customWidth="1"/>
    <col min="15877" max="15877" width="1.5703125" style="66" customWidth="1"/>
    <col min="15878" max="15878" width="12.5703125" style="66" customWidth="1"/>
    <col min="15879" max="15879" width="1.28515625" style="66" customWidth="1"/>
    <col min="15880" max="15880" width="12.5703125" style="66" customWidth="1"/>
    <col min="15881" max="15881" width="1.5703125" style="66" customWidth="1"/>
    <col min="15882" max="15882" width="12.5703125" style="66" customWidth="1"/>
    <col min="15883" max="15886" width="0" style="66" hidden="1" customWidth="1"/>
    <col min="15887" max="15887" width="2.5703125" style="66" customWidth="1"/>
    <col min="15888" max="15888" width="16.140625" style="66" customWidth="1"/>
    <col min="15889" max="15889" width="2" style="66" customWidth="1"/>
    <col min="15890" max="15890" width="12.85546875" style="66" customWidth="1"/>
    <col min="15891" max="15891" width="10.42578125" style="66" bestFit="1" customWidth="1"/>
    <col min="15892" max="15892" width="9.42578125" style="66" bestFit="1" customWidth="1"/>
    <col min="15893" max="16128" width="9.140625" style="66"/>
    <col min="16129" max="16129" width="55.7109375" style="66" customWidth="1"/>
    <col min="16130" max="16130" width="9.7109375" style="66" customWidth="1"/>
    <col min="16131" max="16131" width="1.5703125" style="66" customWidth="1"/>
    <col min="16132" max="16132" width="14.85546875" style="66" customWidth="1"/>
    <col min="16133" max="16133" width="1.5703125" style="66" customWidth="1"/>
    <col min="16134" max="16134" width="12.5703125" style="66" customWidth="1"/>
    <col min="16135" max="16135" width="1.28515625" style="66" customWidth="1"/>
    <col min="16136" max="16136" width="12.5703125" style="66" customWidth="1"/>
    <col min="16137" max="16137" width="1.5703125" style="66" customWidth="1"/>
    <col min="16138" max="16138" width="12.5703125" style="66" customWidth="1"/>
    <col min="16139" max="16142" width="0" style="66" hidden="1" customWidth="1"/>
    <col min="16143" max="16143" width="2.5703125" style="66" customWidth="1"/>
    <col min="16144" max="16144" width="16.140625" style="66" customWidth="1"/>
    <col min="16145" max="16145" width="2" style="66" customWidth="1"/>
    <col min="16146" max="16146" width="12.85546875" style="66" customWidth="1"/>
    <col min="16147" max="16147" width="10.42578125" style="66" bestFit="1" customWidth="1"/>
    <col min="16148" max="16148" width="9.42578125" style="66" bestFit="1" customWidth="1"/>
    <col min="16149" max="16384" width="9.140625" style="66"/>
  </cols>
  <sheetData>
    <row r="1" spans="1:18" ht="22.5" customHeight="1" x14ac:dyDescent="0.5">
      <c r="A1" s="146" t="s">
        <v>136</v>
      </c>
      <c r="B1" s="146"/>
      <c r="C1" s="146"/>
      <c r="D1" s="147"/>
      <c r="E1" s="147"/>
      <c r="F1" s="147"/>
      <c r="G1" s="148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ht="22.5" customHeight="1" x14ac:dyDescent="0.5">
      <c r="A2" s="308" t="s">
        <v>112</v>
      </c>
      <c r="B2" s="308"/>
      <c r="C2" s="308"/>
      <c r="D2" s="308"/>
      <c r="E2" s="147"/>
      <c r="F2" s="147"/>
      <c r="G2" s="148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18" ht="21.75" customHeight="1" x14ac:dyDescent="0.45">
      <c r="A3" s="82"/>
      <c r="B3" s="82"/>
      <c r="C3" s="82"/>
      <c r="D3" s="314" t="s">
        <v>56</v>
      </c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</row>
    <row r="4" spans="1:18" ht="21.75" customHeight="1" x14ac:dyDescent="0.45">
      <c r="A4" s="149"/>
      <c r="B4" s="149"/>
      <c r="C4" s="149"/>
      <c r="D4" s="150"/>
      <c r="E4" s="150"/>
      <c r="F4" s="150"/>
      <c r="G4" s="150"/>
      <c r="H4" s="150"/>
      <c r="I4" s="150"/>
      <c r="J4" s="150"/>
      <c r="K4" s="150"/>
      <c r="L4" s="151" t="s">
        <v>86</v>
      </c>
      <c r="M4" s="150"/>
      <c r="N4" s="151" t="s">
        <v>86</v>
      </c>
      <c r="O4" s="151"/>
      <c r="P4" s="152" t="s">
        <v>86</v>
      </c>
      <c r="Q4" s="150"/>
      <c r="R4" s="150"/>
    </row>
    <row r="5" spans="1:18" ht="21.75" customHeight="1" x14ac:dyDescent="0.45">
      <c r="A5" s="149"/>
      <c r="B5" s="149"/>
      <c r="C5" s="149"/>
      <c r="D5" s="153"/>
      <c r="E5" s="154"/>
      <c r="F5" s="154"/>
      <c r="G5" s="154"/>
      <c r="H5" s="312" t="s">
        <v>58</v>
      </c>
      <c r="I5" s="312"/>
      <c r="J5" s="312"/>
      <c r="K5" s="154"/>
      <c r="L5" s="155" t="s">
        <v>87</v>
      </c>
      <c r="M5" s="154"/>
      <c r="N5" s="155" t="s">
        <v>87</v>
      </c>
      <c r="O5" s="151"/>
      <c r="P5" s="156" t="s">
        <v>87</v>
      </c>
      <c r="Q5" s="154"/>
      <c r="R5" s="153"/>
    </row>
    <row r="6" spans="1:18" ht="21.75" customHeight="1" x14ac:dyDescent="0.45">
      <c r="A6" s="149"/>
      <c r="B6" s="149"/>
      <c r="C6" s="149"/>
      <c r="D6" s="151"/>
      <c r="E6" s="151"/>
      <c r="F6" s="151"/>
      <c r="G6" s="151"/>
      <c r="H6" s="157"/>
      <c r="I6" s="153"/>
      <c r="J6" s="157"/>
      <c r="K6" s="154"/>
      <c r="L6" s="158" t="s">
        <v>142</v>
      </c>
      <c r="M6" s="151"/>
      <c r="N6" s="152" t="s">
        <v>176</v>
      </c>
      <c r="O6" s="152"/>
      <c r="P6" s="152" t="s">
        <v>142</v>
      </c>
      <c r="Q6" s="151"/>
      <c r="R6" s="159"/>
    </row>
    <row r="7" spans="1:18" ht="21.75" customHeight="1" x14ac:dyDescent="0.45">
      <c r="A7" s="149"/>
      <c r="B7" s="160"/>
      <c r="C7" s="160"/>
      <c r="D7" s="151"/>
      <c r="E7" s="151"/>
      <c r="F7" s="151"/>
      <c r="G7" s="151"/>
      <c r="H7" s="151"/>
      <c r="I7" s="151"/>
      <c r="J7" s="157"/>
      <c r="K7" s="154"/>
      <c r="L7" s="158" t="s">
        <v>143</v>
      </c>
      <c r="M7" s="151"/>
      <c r="N7" s="152" t="s">
        <v>177</v>
      </c>
      <c r="O7" s="152"/>
      <c r="P7" s="152" t="s">
        <v>143</v>
      </c>
      <c r="Q7" s="151"/>
      <c r="R7" s="161"/>
    </row>
    <row r="8" spans="1:18" ht="21.75" customHeight="1" x14ac:dyDescent="0.45">
      <c r="A8" s="149"/>
      <c r="B8" s="149"/>
      <c r="C8" s="149"/>
      <c r="D8" s="151" t="s">
        <v>33</v>
      </c>
      <c r="E8" s="151"/>
      <c r="F8" s="162" t="s">
        <v>129</v>
      </c>
      <c r="G8" s="151"/>
      <c r="H8" s="157" t="s">
        <v>72</v>
      </c>
      <c r="I8" s="153"/>
      <c r="J8" s="157"/>
      <c r="K8" s="154"/>
      <c r="L8" s="158" t="s">
        <v>144</v>
      </c>
      <c r="M8" s="151"/>
      <c r="N8" s="152" t="s">
        <v>176</v>
      </c>
      <c r="O8" s="152"/>
      <c r="P8" s="152" t="s">
        <v>144</v>
      </c>
      <c r="Q8" s="151"/>
      <c r="R8" s="152" t="s">
        <v>45</v>
      </c>
    </row>
    <row r="9" spans="1:18" ht="21.75" customHeight="1" x14ac:dyDescent="0.45">
      <c r="A9" s="149"/>
      <c r="B9" s="160" t="s">
        <v>166</v>
      </c>
      <c r="C9" s="160"/>
      <c r="D9" s="151" t="s">
        <v>34</v>
      </c>
      <c r="E9" s="151"/>
      <c r="F9" s="151" t="s">
        <v>61</v>
      </c>
      <c r="G9" s="151"/>
      <c r="H9" s="151" t="s">
        <v>62</v>
      </c>
      <c r="I9" s="151"/>
      <c r="J9" s="157" t="s">
        <v>60</v>
      </c>
      <c r="K9" s="154"/>
      <c r="L9" s="158" t="s">
        <v>85</v>
      </c>
      <c r="M9" s="151"/>
      <c r="N9" s="152" t="s">
        <v>177</v>
      </c>
      <c r="O9" s="152"/>
      <c r="P9" s="152" t="s">
        <v>85</v>
      </c>
      <c r="Q9" s="151"/>
      <c r="R9" s="161" t="s">
        <v>46</v>
      </c>
    </row>
    <row r="10" spans="1:18" ht="21.75" customHeight="1" x14ac:dyDescent="0.45">
      <c r="A10" s="149"/>
      <c r="B10" s="149"/>
      <c r="C10" s="149"/>
      <c r="D10" s="313" t="s">
        <v>102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</row>
    <row r="11" spans="1:18" ht="21.75" customHeight="1" x14ac:dyDescent="0.45">
      <c r="A11" s="163" t="s">
        <v>172</v>
      </c>
      <c r="B11" s="149"/>
      <c r="C11" s="149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</row>
    <row r="12" spans="1:18" ht="21.75" customHeight="1" x14ac:dyDescent="0.45">
      <c r="A12" s="163" t="s">
        <v>127</v>
      </c>
      <c r="B12" s="160"/>
      <c r="C12" s="160"/>
      <c r="D12" s="165">
        <v>3942847</v>
      </c>
      <c r="E12" s="166"/>
      <c r="F12" s="165">
        <v>125376</v>
      </c>
      <c r="G12" s="166"/>
      <c r="H12" s="165">
        <v>394285</v>
      </c>
      <c r="I12" s="166"/>
      <c r="J12" s="165">
        <v>6444221</v>
      </c>
      <c r="K12" s="166"/>
      <c r="L12" s="165"/>
      <c r="M12" s="166"/>
      <c r="N12" s="165"/>
      <c r="O12" s="165"/>
      <c r="P12" s="167">
        <v>1516</v>
      </c>
      <c r="Q12" s="166"/>
      <c r="R12" s="167">
        <f>SUM(D12:P12)</f>
        <v>10908245</v>
      </c>
    </row>
    <row r="13" spans="1:18" ht="8.25" customHeight="1" x14ac:dyDescent="0.45">
      <c r="A13" s="160"/>
      <c r="B13" s="160"/>
      <c r="C13" s="160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</row>
    <row r="14" spans="1:18" ht="21.75" customHeight="1" x14ac:dyDescent="0.45">
      <c r="A14" s="163" t="s">
        <v>169</v>
      </c>
      <c r="B14" s="160"/>
      <c r="C14" s="160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</row>
    <row r="15" spans="1:18" ht="21.75" customHeight="1" x14ac:dyDescent="0.45">
      <c r="A15" s="169" t="s">
        <v>170</v>
      </c>
      <c r="B15" s="160"/>
      <c r="C15" s="160"/>
      <c r="D15" s="168"/>
      <c r="E15" s="168"/>
      <c r="F15" s="168"/>
      <c r="G15" s="168"/>
      <c r="H15" s="168"/>
      <c r="I15" s="168"/>
      <c r="J15" s="166"/>
      <c r="K15" s="168"/>
      <c r="L15" s="168"/>
      <c r="M15" s="168"/>
      <c r="N15" s="168"/>
      <c r="O15" s="168"/>
      <c r="P15" s="168"/>
      <c r="Q15" s="168"/>
      <c r="R15" s="168"/>
    </row>
    <row r="16" spans="1:18" ht="21.75" customHeight="1" x14ac:dyDescent="0.45">
      <c r="A16" s="170" t="s">
        <v>171</v>
      </c>
      <c r="B16" s="160">
        <v>12</v>
      </c>
      <c r="C16" s="160"/>
      <c r="D16" s="171">
        <v>0</v>
      </c>
      <c r="E16" s="171"/>
      <c r="F16" s="171">
        <v>0</v>
      </c>
      <c r="G16" s="171"/>
      <c r="H16" s="171">
        <v>0</v>
      </c>
      <c r="I16" s="171"/>
      <c r="J16" s="172">
        <v>-1388325</v>
      </c>
      <c r="K16" s="171"/>
      <c r="L16" s="171"/>
      <c r="M16" s="171"/>
      <c r="N16" s="171"/>
      <c r="O16" s="171"/>
      <c r="P16" s="171">
        <v>0</v>
      </c>
      <c r="Q16" s="168"/>
      <c r="R16" s="171">
        <f>SUM(D16:P16)</f>
        <v>-1388325</v>
      </c>
    </row>
    <row r="17" spans="1:18" ht="21.75" customHeight="1" x14ac:dyDescent="0.45">
      <c r="A17" s="163" t="s">
        <v>213</v>
      </c>
      <c r="B17" s="160"/>
      <c r="C17" s="160"/>
      <c r="D17" s="173">
        <f>D15+D16</f>
        <v>0</v>
      </c>
      <c r="E17" s="166"/>
      <c r="F17" s="173">
        <f>F15+F16</f>
        <v>0</v>
      </c>
      <c r="G17" s="166"/>
      <c r="H17" s="173">
        <f>H15+H16</f>
        <v>0</v>
      </c>
      <c r="I17" s="166"/>
      <c r="J17" s="173">
        <f>J15+J16</f>
        <v>-1388325</v>
      </c>
      <c r="K17" s="166"/>
      <c r="L17" s="173">
        <f>L15+L16</f>
        <v>0</v>
      </c>
      <c r="M17" s="174"/>
      <c r="N17" s="173">
        <f>N15+N16</f>
        <v>0</v>
      </c>
      <c r="O17" s="165"/>
      <c r="P17" s="175">
        <v>0</v>
      </c>
      <c r="Q17" s="168"/>
      <c r="R17" s="173">
        <f>R15+R16</f>
        <v>-1388325</v>
      </c>
    </row>
    <row r="18" spans="1:18" ht="8.25" customHeight="1" x14ac:dyDescent="0.45">
      <c r="A18" s="160"/>
      <c r="B18" s="160"/>
      <c r="C18" s="160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</row>
    <row r="19" spans="1:18" ht="21.75" customHeight="1" x14ac:dyDescent="0.45">
      <c r="A19" s="163" t="s">
        <v>103</v>
      </c>
      <c r="B19" s="149"/>
      <c r="C19" s="149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</row>
    <row r="20" spans="1:18" ht="21.75" customHeight="1" x14ac:dyDescent="0.45">
      <c r="A20" s="177" t="s">
        <v>83</v>
      </c>
      <c r="B20" s="153"/>
      <c r="C20" s="153"/>
      <c r="D20" s="178">
        <v>0</v>
      </c>
      <c r="E20" s="95"/>
      <c r="F20" s="178">
        <v>0</v>
      </c>
      <c r="G20" s="95"/>
      <c r="H20" s="178">
        <v>0</v>
      </c>
      <c r="I20" s="95"/>
      <c r="J20" s="95">
        <v>801632</v>
      </c>
      <c r="K20" s="95"/>
      <c r="L20" s="95"/>
      <c r="M20" s="95"/>
      <c r="N20" s="95"/>
      <c r="O20" s="95"/>
      <c r="P20" s="171">
        <v>0</v>
      </c>
      <c r="Q20" s="95"/>
      <c r="R20" s="171">
        <f>SUM(D20:P20)</f>
        <v>801632</v>
      </c>
    </row>
    <row r="21" spans="1:18" ht="21.75" customHeight="1" x14ac:dyDescent="0.45">
      <c r="A21" s="177" t="s">
        <v>84</v>
      </c>
      <c r="B21" s="153"/>
      <c r="C21" s="153"/>
      <c r="D21" s="178">
        <v>0</v>
      </c>
      <c r="E21" s="95"/>
      <c r="F21" s="178">
        <v>0</v>
      </c>
      <c r="G21" s="95"/>
      <c r="H21" s="178">
        <v>0</v>
      </c>
      <c r="I21" s="95"/>
      <c r="J21" s="179">
        <v>0</v>
      </c>
      <c r="K21" s="95"/>
      <c r="L21" s="179"/>
      <c r="M21" s="95"/>
      <c r="N21" s="95"/>
      <c r="O21" s="95"/>
      <c r="P21" s="171">
        <v>-1486</v>
      </c>
      <c r="Q21" s="95"/>
      <c r="R21" s="171">
        <f>SUM(D21:P21)</f>
        <v>-1486</v>
      </c>
    </row>
    <row r="22" spans="1:18" ht="21.75" customHeight="1" x14ac:dyDescent="0.45">
      <c r="A22" s="163" t="s">
        <v>104</v>
      </c>
      <c r="B22" s="160"/>
      <c r="C22" s="160"/>
      <c r="D22" s="180">
        <f>D20+D21</f>
        <v>0</v>
      </c>
      <c r="E22" s="181"/>
      <c r="F22" s="180">
        <f>F20+F21</f>
        <v>0</v>
      </c>
      <c r="G22" s="176"/>
      <c r="H22" s="180">
        <f>H20+H21</f>
        <v>0</v>
      </c>
      <c r="I22" s="181"/>
      <c r="J22" s="180">
        <f>J20+J21</f>
        <v>801632</v>
      </c>
      <c r="K22" s="181"/>
      <c r="L22" s="180">
        <f>L20+L21</f>
        <v>0</v>
      </c>
      <c r="M22" s="181"/>
      <c r="N22" s="180"/>
      <c r="O22" s="176"/>
      <c r="P22" s="175">
        <f>SUM(P20:P21)</f>
        <v>-1486</v>
      </c>
      <c r="Q22" s="181"/>
      <c r="R22" s="180">
        <f>R20+R21</f>
        <v>800146</v>
      </c>
    </row>
    <row r="23" spans="1:18" ht="21.75" customHeight="1" thickBot="1" x14ac:dyDescent="0.5">
      <c r="A23" s="182" t="s">
        <v>173</v>
      </c>
      <c r="B23" s="160"/>
      <c r="C23" s="160"/>
      <c r="D23" s="183">
        <f>D12+D17+D22</f>
        <v>3942847</v>
      </c>
      <c r="E23" s="166"/>
      <c r="F23" s="183">
        <f>F12+F17+F22</f>
        <v>125376</v>
      </c>
      <c r="G23" s="167"/>
      <c r="H23" s="183">
        <f>H12+H17+H22</f>
        <v>394285</v>
      </c>
      <c r="I23" s="166"/>
      <c r="J23" s="183">
        <f>J12+J17+J22</f>
        <v>5857528</v>
      </c>
      <c r="K23" s="166"/>
      <c r="L23" s="183">
        <f>L12+L17+L22</f>
        <v>0</v>
      </c>
      <c r="M23" s="166"/>
      <c r="N23" s="183"/>
      <c r="O23" s="167"/>
      <c r="P23" s="183">
        <f>P12+P22</f>
        <v>30</v>
      </c>
      <c r="Q23" s="166"/>
      <c r="R23" s="183">
        <f>R12+R17+R22</f>
        <v>10320066</v>
      </c>
    </row>
    <row r="24" spans="1:18" ht="22.5" customHeight="1" thickTop="1" x14ac:dyDescent="0.45"/>
    <row r="25" spans="1:18" ht="22.5" customHeight="1" x14ac:dyDescent="0.5">
      <c r="A25" s="146" t="s">
        <v>136</v>
      </c>
      <c r="B25" s="146"/>
      <c r="C25" s="146"/>
      <c r="D25" s="147"/>
      <c r="E25" s="147"/>
      <c r="F25" s="147"/>
      <c r="G25" s="148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</row>
    <row r="26" spans="1:18" ht="22.5" customHeight="1" x14ac:dyDescent="0.5">
      <c r="A26" s="308" t="s">
        <v>112</v>
      </c>
      <c r="B26" s="308"/>
      <c r="C26" s="308"/>
      <c r="D26" s="308"/>
      <c r="E26" s="147"/>
      <c r="F26" s="147"/>
      <c r="G26" s="148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</row>
    <row r="27" spans="1:18" ht="22.5" customHeight="1" x14ac:dyDescent="0.45">
      <c r="A27" s="82"/>
      <c r="B27" s="82"/>
      <c r="C27" s="82"/>
      <c r="D27" s="314" t="s">
        <v>56</v>
      </c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</row>
    <row r="28" spans="1:18" ht="22.5" customHeight="1" x14ac:dyDescent="0.45">
      <c r="A28" s="149"/>
      <c r="B28" s="149"/>
      <c r="C28" s="149"/>
      <c r="D28" s="150"/>
      <c r="E28" s="150"/>
      <c r="F28" s="150"/>
      <c r="G28" s="150"/>
      <c r="H28" s="150"/>
      <c r="I28" s="150"/>
      <c r="J28" s="150"/>
      <c r="K28" s="150"/>
      <c r="L28" s="151" t="s">
        <v>86</v>
      </c>
      <c r="M28" s="150"/>
      <c r="N28" s="151" t="s">
        <v>86</v>
      </c>
      <c r="O28" s="151"/>
      <c r="P28" s="152" t="s">
        <v>86</v>
      </c>
      <c r="Q28" s="150"/>
      <c r="R28" s="150"/>
    </row>
    <row r="29" spans="1:18" ht="22.5" customHeight="1" x14ac:dyDescent="0.45">
      <c r="A29" s="149"/>
      <c r="B29" s="149"/>
      <c r="C29" s="149"/>
      <c r="D29" s="153"/>
      <c r="E29" s="154"/>
      <c r="F29" s="154"/>
      <c r="G29" s="154"/>
      <c r="H29" s="312" t="s">
        <v>58</v>
      </c>
      <c r="I29" s="312"/>
      <c r="J29" s="312"/>
      <c r="K29" s="154"/>
      <c r="L29" s="155" t="s">
        <v>87</v>
      </c>
      <c r="M29" s="154"/>
      <c r="N29" s="155" t="s">
        <v>87</v>
      </c>
      <c r="O29" s="151"/>
      <c r="P29" s="156" t="s">
        <v>87</v>
      </c>
      <c r="Q29" s="154"/>
      <c r="R29" s="153"/>
    </row>
    <row r="30" spans="1:18" ht="22.5" customHeight="1" x14ac:dyDescent="0.45">
      <c r="A30" s="149"/>
      <c r="B30" s="149"/>
      <c r="C30" s="149"/>
      <c r="D30" s="151"/>
      <c r="E30" s="151"/>
      <c r="F30" s="151"/>
      <c r="G30" s="151"/>
      <c r="H30" s="157"/>
      <c r="I30" s="153"/>
      <c r="J30" s="157"/>
      <c r="K30" s="154"/>
      <c r="L30" s="158" t="s">
        <v>142</v>
      </c>
      <c r="M30" s="151"/>
      <c r="N30" s="152" t="s">
        <v>176</v>
      </c>
      <c r="O30" s="152"/>
      <c r="P30" s="152" t="s">
        <v>142</v>
      </c>
      <c r="Q30" s="151"/>
      <c r="R30" s="159"/>
    </row>
    <row r="31" spans="1:18" ht="22.5" customHeight="1" x14ac:dyDescent="0.45">
      <c r="A31" s="149"/>
      <c r="B31" s="160"/>
      <c r="C31" s="160"/>
      <c r="D31" s="151"/>
      <c r="E31" s="151"/>
      <c r="F31" s="151"/>
      <c r="G31" s="151"/>
      <c r="H31" s="151"/>
      <c r="I31" s="151"/>
      <c r="J31" s="157"/>
      <c r="K31" s="154"/>
      <c r="L31" s="158" t="s">
        <v>143</v>
      </c>
      <c r="M31" s="151"/>
      <c r="N31" s="152" t="s">
        <v>177</v>
      </c>
      <c r="O31" s="152"/>
      <c r="P31" s="152" t="s">
        <v>143</v>
      </c>
      <c r="Q31" s="151"/>
      <c r="R31" s="161"/>
    </row>
    <row r="32" spans="1:18" ht="22.5" customHeight="1" x14ac:dyDescent="0.45">
      <c r="A32" s="149"/>
      <c r="B32" s="149"/>
      <c r="C32" s="149"/>
      <c r="D32" s="151" t="s">
        <v>33</v>
      </c>
      <c r="E32" s="151"/>
      <c r="F32" s="162" t="s">
        <v>129</v>
      </c>
      <c r="G32" s="151"/>
      <c r="H32" s="157" t="s">
        <v>72</v>
      </c>
      <c r="I32" s="153"/>
      <c r="J32" s="157"/>
      <c r="K32" s="154"/>
      <c r="L32" s="158" t="s">
        <v>144</v>
      </c>
      <c r="M32" s="151"/>
      <c r="N32" s="152" t="s">
        <v>176</v>
      </c>
      <c r="O32" s="152"/>
      <c r="P32" s="152" t="s">
        <v>144</v>
      </c>
      <c r="Q32" s="151"/>
      <c r="R32" s="161" t="s">
        <v>45</v>
      </c>
    </row>
    <row r="33" spans="1:19" ht="22.5" customHeight="1" x14ac:dyDescent="0.45">
      <c r="A33" s="149"/>
      <c r="B33" s="160" t="s">
        <v>166</v>
      </c>
      <c r="C33" s="160"/>
      <c r="D33" s="151" t="s">
        <v>34</v>
      </c>
      <c r="E33" s="151"/>
      <c r="F33" s="151" t="s">
        <v>61</v>
      </c>
      <c r="G33" s="151"/>
      <c r="H33" s="151" t="s">
        <v>62</v>
      </c>
      <c r="I33" s="151"/>
      <c r="J33" s="157" t="s">
        <v>60</v>
      </c>
      <c r="K33" s="154"/>
      <c r="L33" s="158" t="s">
        <v>85</v>
      </c>
      <c r="M33" s="151"/>
      <c r="N33" s="152" t="s">
        <v>177</v>
      </c>
      <c r="O33" s="152"/>
      <c r="P33" s="152" t="s">
        <v>85</v>
      </c>
      <c r="Q33" s="151"/>
      <c r="R33" s="161" t="s">
        <v>46</v>
      </c>
    </row>
    <row r="34" spans="1:19" ht="22.5" customHeight="1" x14ac:dyDescent="0.45">
      <c r="A34" s="149"/>
      <c r="B34" s="149"/>
      <c r="C34" s="149"/>
      <c r="D34" s="313" t="s">
        <v>102</v>
      </c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</row>
    <row r="35" spans="1:19" ht="22.5" customHeight="1" x14ac:dyDescent="0.45">
      <c r="A35" s="163" t="s">
        <v>174</v>
      </c>
      <c r="B35" s="149"/>
      <c r="C35" s="149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</row>
    <row r="36" spans="1:19" ht="22.5" customHeight="1" x14ac:dyDescent="0.45">
      <c r="A36" s="163" t="s">
        <v>140</v>
      </c>
      <c r="B36" s="160"/>
      <c r="C36" s="160"/>
      <c r="D36" s="165">
        <v>3942847</v>
      </c>
      <c r="E36" s="166"/>
      <c r="F36" s="165">
        <v>125376</v>
      </c>
      <c r="G36" s="166"/>
      <c r="H36" s="165">
        <v>394285</v>
      </c>
      <c r="I36" s="166"/>
      <c r="J36" s="165">
        <v>6815673</v>
      </c>
      <c r="K36" s="166"/>
      <c r="L36" s="165"/>
      <c r="M36" s="166"/>
      <c r="N36" s="165"/>
      <c r="O36" s="165"/>
      <c r="P36" s="167">
        <v>33</v>
      </c>
      <c r="Q36" s="166"/>
      <c r="R36" s="167">
        <f>SUM(D36:P36)</f>
        <v>11278214</v>
      </c>
    </row>
    <row r="37" spans="1:19" ht="8.25" customHeight="1" x14ac:dyDescent="0.45">
      <c r="A37" s="160"/>
      <c r="B37" s="160"/>
      <c r="C37" s="160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</row>
    <row r="38" spans="1:19" ht="22.5" customHeight="1" x14ac:dyDescent="0.45">
      <c r="A38" s="163" t="s">
        <v>169</v>
      </c>
      <c r="B38" s="160"/>
      <c r="C38" s="160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</row>
    <row r="39" spans="1:19" ht="22.5" customHeight="1" x14ac:dyDescent="0.45">
      <c r="A39" s="169" t="s">
        <v>170</v>
      </c>
      <c r="B39" s="160"/>
      <c r="C39" s="160"/>
      <c r="D39" s="168"/>
      <c r="E39" s="168"/>
      <c r="F39" s="168"/>
      <c r="G39" s="168"/>
      <c r="H39" s="168"/>
      <c r="I39" s="168"/>
      <c r="J39" s="166"/>
      <c r="K39" s="168"/>
      <c r="L39" s="168"/>
      <c r="M39" s="168"/>
      <c r="N39" s="168"/>
      <c r="O39" s="168"/>
      <c r="P39" s="168"/>
      <c r="Q39" s="168"/>
      <c r="R39" s="168"/>
    </row>
    <row r="40" spans="1:19" ht="22.5" customHeight="1" x14ac:dyDescent="0.45">
      <c r="A40" s="170" t="s">
        <v>171</v>
      </c>
      <c r="B40" s="160">
        <v>12</v>
      </c>
      <c r="C40" s="160"/>
      <c r="D40" s="171">
        <v>0</v>
      </c>
      <c r="E40" s="171"/>
      <c r="F40" s="171">
        <v>0</v>
      </c>
      <c r="G40" s="171"/>
      <c r="H40" s="171">
        <v>0</v>
      </c>
      <c r="I40" s="171"/>
      <c r="J40" s="172">
        <v>-1388325</v>
      </c>
      <c r="K40" s="171"/>
      <c r="L40" s="171"/>
      <c r="M40" s="171"/>
      <c r="N40" s="171"/>
      <c r="O40" s="171"/>
      <c r="P40" s="171">
        <v>0</v>
      </c>
      <c r="Q40" s="168"/>
      <c r="R40" s="171">
        <f>SUM(D40:P40)</f>
        <v>-1388325</v>
      </c>
    </row>
    <row r="41" spans="1:19" ht="22.5" customHeight="1" x14ac:dyDescent="0.45">
      <c r="A41" s="163" t="s">
        <v>213</v>
      </c>
      <c r="B41" s="160"/>
      <c r="C41" s="160"/>
      <c r="D41" s="173">
        <f>D39+D40</f>
        <v>0</v>
      </c>
      <c r="E41" s="166"/>
      <c r="F41" s="173">
        <f>F39+F40</f>
        <v>0</v>
      </c>
      <c r="G41" s="166"/>
      <c r="H41" s="173">
        <f>H39+H40</f>
        <v>0</v>
      </c>
      <c r="I41" s="166"/>
      <c r="J41" s="173">
        <f>J39+J40</f>
        <v>-1388325</v>
      </c>
      <c r="K41" s="166"/>
      <c r="L41" s="173">
        <f>L39+L40</f>
        <v>0</v>
      </c>
      <c r="M41" s="174"/>
      <c r="N41" s="173">
        <f>N39+N40</f>
        <v>0</v>
      </c>
      <c r="O41" s="165"/>
      <c r="P41" s="175">
        <v>0</v>
      </c>
      <c r="Q41" s="168"/>
      <c r="R41" s="173">
        <f>SUM(D41:P41)</f>
        <v>-1388325</v>
      </c>
    </row>
    <row r="42" spans="1:19" ht="8.25" customHeight="1" x14ac:dyDescent="0.45">
      <c r="A42" s="160"/>
      <c r="B42" s="160"/>
      <c r="C42" s="160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</row>
    <row r="43" spans="1:19" ht="22.5" customHeight="1" x14ac:dyDescent="0.45">
      <c r="A43" s="163" t="s">
        <v>103</v>
      </c>
      <c r="B43" s="149"/>
      <c r="C43" s="149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76"/>
      <c r="Q43" s="176"/>
      <c r="R43" s="176"/>
    </row>
    <row r="44" spans="1:19" ht="22.5" customHeight="1" x14ac:dyDescent="0.45">
      <c r="A44" s="177" t="s">
        <v>83</v>
      </c>
      <c r="B44" s="153"/>
      <c r="C44" s="153"/>
      <c r="D44" s="178">
        <v>0</v>
      </c>
      <c r="E44" s="95"/>
      <c r="F44" s="178">
        <v>0</v>
      </c>
      <c r="G44" s="95"/>
      <c r="H44" s="178">
        <v>0</v>
      </c>
      <c r="I44" s="95"/>
      <c r="J44" s="95">
        <f>'PL-5-8'!H86</f>
        <v>922089</v>
      </c>
      <c r="K44" s="95"/>
      <c r="L44" s="95"/>
      <c r="M44" s="95"/>
      <c r="N44" s="95"/>
      <c r="O44" s="95"/>
      <c r="P44" s="171">
        <v>0</v>
      </c>
      <c r="Q44" s="95"/>
      <c r="R44" s="171">
        <f>SUM(D44:P44)</f>
        <v>922089</v>
      </c>
    </row>
    <row r="45" spans="1:19" ht="22.5" customHeight="1" x14ac:dyDescent="0.45">
      <c r="A45" s="177" t="s">
        <v>84</v>
      </c>
      <c r="B45" s="153"/>
      <c r="C45" s="153"/>
      <c r="D45" s="178">
        <v>0</v>
      </c>
      <c r="E45" s="95"/>
      <c r="F45" s="178">
        <v>0</v>
      </c>
      <c r="G45" s="95"/>
      <c r="H45" s="178">
        <v>0</v>
      </c>
      <c r="I45" s="95"/>
      <c r="J45" s="179">
        <v>0</v>
      </c>
      <c r="K45" s="95"/>
      <c r="L45" s="179"/>
      <c r="M45" s="95"/>
      <c r="N45" s="95"/>
      <c r="O45" s="95"/>
      <c r="P45" s="171">
        <f>'PL-5-8'!H95</f>
        <v>-33</v>
      </c>
      <c r="Q45" s="95"/>
      <c r="R45" s="171">
        <f>SUM(D45:P45)</f>
        <v>-33</v>
      </c>
    </row>
    <row r="46" spans="1:19" ht="22.5" customHeight="1" x14ac:dyDescent="0.45">
      <c r="A46" s="163" t="s">
        <v>104</v>
      </c>
      <c r="B46" s="160"/>
      <c r="C46" s="160"/>
      <c r="D46" s="180">
        <f>D44+D45</f>
        <v>0</v>
      </c>
      <c r="E46" s="181"/>
      <c r="F46" s="180">
        <f>F44+F45</f>
        <v>0</v>
      </c>
      <c r="G46" s="176"/>
      <c r="H46" s="180">
        <f>H44+H45</f>
        <v>0</v>
      </c>
      <c r="I46" s="181"/>
      <c r="J46" s="180">
        <f>J44+J45</f>
        <v>922089</v>
      </c>
      <c r="K46" s="181"/>
      <c r="L46" s="180">
        <f>L44+L45</f>
        <v>0</v>
      </c>
      <c r="M46" s="181"/>
      <c r="N46" s="180"/>
      <c r="O46" s="176"/>
      <c r="P46" s="175">
        <f>SUM(P44:P45)</f>
        <v>-33</v>
      </c>
      <c r="Q46" s="181"/>
      <c r="R46" s="180">
        <f>SUM(D46:P46)</f>
        <v>922056</v>
      </c>
    </row>
    <row r="47" spans="1:19" ht="22.5" customHeight="1" thickBot="1" x14ac:dyDescent="0.5">
      <c r="A47" s="182" t="s">
        <v>175</v>
      </c>
      <c r="B47" s="160"/>
      <c r="C47" s="160"/>
      <c r="D47" s="183">
        <f>D36+D41+D46</f>
        <v>3942847</v>
      </c>
      <c r="E47" s="166"/>
      <c r="F47" s="183">
        <f>F36+F41+F46</f>
        <v>125376</v>
      </c>
      <c r="G47" s="167"/>
      <c r="H47" s="183">
        <f>H36+H41+H46</f>
        <v>394285</v>
      </c>
      <c r="I47" s="166"/>
      <c r="J47" s="183">
        <f>J36+J41+J46</f>
        <v>6349437</v>
      </c>
      <c r="K47" s="166"/>
      <c r="L47" s="183">
        <f>L36+L41+L46</f>
        <v>0</v>
      </c>
      <c r="M47" s="166"/>
      <c r="N47" s="183"/>
      <c r="O47" s="167"/>
      <c r="P47" s="183">
        <f>P36+P46</f>
        <v>0</v>
      </c>
      <c r="Q47" s="166"/>
      <c r="R47" s="183">
        <f>R36+R41+R46</f>
        <v>10811945</v>
      </c>
    </row>
    <row r="48" spans="1:19" ht="22.5" customHeight="1" thickTop="1" x14ac:dyDescent="0.45">
      <c r="S48" s="54">
        <f>R47-'BS-3-4'!H73</f>
        <v>0</v>
      </c>
    </row>
    <row r="64" spans="5:9" ht="22.5" customHeight="1" x14ac:dyDescent="0.45">
      <c r="E64" s="140"/>
      <c r="H64" s="140"/>
      <c r="I64" s="140"/>
    </row>
    <row r="69" spans="6:12" ht="22.5" customHeight="1" x14ac:dyDescent="0.45">
      <c r="F69" s="140"/>
      <c r="G69" s="185"/>
    </row>
    <row r="71" spans="6:12" ht="22.5" customHeight="1" x14ac:dyDescent="0.45">
      <c r="K71" s="140"/>
      <c r="L71" s="140"/>
    </row>
  </sheetData>
  <mergeCells count="8">
    <mergeCell ref="D34:R34"/>
    <mergeCell ref="A2:D2"/>
    <mergeCell ref="D3:R3"/>
    <mergeCell ref="H5:J5"/>
    <mergeCell ref="D10:R10"/>
    <mergeCell ref="A26:D26"/>
    <mergeCell ref="D27:R27"/>
    <mergeCell ref="H29:J29"/>
  </mergeCells>
  <pageMargins left="0.8" right="0.8" top="0.48" bottom="0.5" header="0.5" footer="0.5"/>
  <pageSetup paperSize="9" scale="95" firstPageNumber="11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view="pageBreakPreview" topLeftCell="A87" zoomScaleNormal="100" zoomScaleSheetLayoutView="100" workbookViewId="0">
      <selection activeCell="C94" sqref="A94:XFD97"/>
    </sheetView>
  </sheetViews>
  <sheetFormatPr defaultRowHeight="22.5" customHeight="1" x14ac:dyDescent="0.45"/>
  <cols>
    <col min="1" max="1" width="50.42578125" style="63" customWidth="1"/>
    <col min="2" max="2" width="4.7109375" style="63" customWidth="1"/>
    <col min="3" max="3" width="12" style="63" customWidth="1"/>
    <col min="4" max="4" width="1.28515625" style="63" customWidth="1"/>
    <col min="5" max="5" width="12" style="63" customWidth="1"/>
    <col min="6" max="6" width="1.42578125" style="63" customWidth="1"/>
    <col min="7" max="7" width="12" style="63" customWidth="1"/>
    <col min="8" max="8" width="1.42578125" style="63" customWidth="1"/>
    <col min="9" max="9" width="12.42578125" style="63" customWidth="1"/>
    <col min="10" max="10" width="2.7109375" style="63" customWidth="1"/>
    <col min="11" max="11" width="15.7109375" style="63" customWidth="1"/>
    <col min="12" max="12" width="18.85546875" style="63" customWidth="1"/>
    <col min="13" max="13" width="12.28515625" style="63" customWidth="1"/>
    <col min="14" max="14" width="11.85546875" style="63" bestFit="1" customWidth="1"/>
    <col min="15" max="256" width="9.140625" style="63"/>
    <col min="257" max="257" width="52.7109375" style="63" customWidth="1"/>
    <col min="258" max="258" width="4.7109375" style="63" customWidth="1"/>
    <col min="259" max="259" width="12" style="63" customWidth="1"/>
    <col min="260" max="260" width="1.28515625" style="63" customWidth="1"/>
    <col min="261" max="261" width="12" style="63" customWidth="1"/>
    <col min="262" max="262" width="1.42578125" style="63" customWidth="1"/>
    <col min="263" max="263" width="12" style="63" customWidth="1"/>
    <col min="264" max="264" width="1.42578125" style="63" customWidth="1"/>
    <col min="265" max="265" width="12" style="63" customWidth="1"/>
    <col min="266" max="266" width="2.7109375" style="63" customWidth="1"/>
    <col min="267" max="267" width="15.7109375" style="63" customWidth="1"/>
    <col min="268" max="268" width="18.85546875" style="63" customWidth="1"/>
    <col min="269" max="269" width="12.28515625" style="63" customWidth="1"/>
    <col min="270" max="270" width="11.85546875" style="63" bestFit="1" customWidth="1"/>
    <col min="271" max="512" width="9.140625" style="63"/>
    <col min="513" max="513" width="52.7109375" style="63" customWidth="1"/>
    <col min="514" max="514" width="4.7109375" style="63" customWidth="1"/>
    <col min="515" max="515" width="12" style="63" customWidth="1"/>
    <col min="516" max="516" width="1.28515625" style="63" customWidth="1"/>
    <col min="517" max="517" width="12" style="63" customWidth="1"/>
    <col min="518" max="518" width="1.42578125" style="63" customWidth="1"/>
    <col min="519" max="519" width="12" style="63" customWidth="1"/>
    <col min="520" max="520" width="1.42578125" style="63" customWidth="1"/>
    <col min="521" max="521" width="12" style="63" customWidth="1"/>
    <col min="522" max="522" width="2.7109375" style="63" customWidth="1"/>
    <col min="523" max="523" width="15.7109375" style="63" customWidth="1"/>
    <col min="524" max="524" width="18.85546875" style="63" customWidth="1"/>
    <col min="525" max="525" width="12.28515625" style="63" customWidth="1"/>
    <col min="526" max="526" width="11.85546875" style="63" bestFit="1" customWidth="1"/>
    <col min="527" max="768" width="9.140625" style="63"/>
    <col min="769" max="769" width="52.7109375" style="63" customWidth="1"/>
    <col min="770" max="770" width="4.7109375" style="63" customWidth="1"/>
    <col min="771" max="771" width="12" style="63" customWidth="1"/>
    <col min="772" max="772" width="1.28515625" style="63" customWidth="1"/>
    <col min="773" max="773" width="12" style="63" customWidth="1"/>
    <col min="774" max="774" width="1.42578125" style="63" customWidth="1"/>
    <col min="775" max="775" width="12" style="63" customWidth="1"/>
    <col min="776" max="776" width="1.42578125" style="63" customWidth="1"/>
    <col min="777" max="777" width="12" style="63" customWidth="1"/>
    <col min="778" max="778" width="2.7109375" style="63" customWidth="1"/>
    <col min="779" max="779" width="15.7109375" style="63" customWidth="1"/>
    <col min="780" max="780" width="18.85546875" style="63" customWidth="1"/>
    <col min="781" max="781" width="12.28515625" style="63" customWidth="1"/>
    <col min="782" max="782" width="11.85546875" style="63" bestFit="1" customWidth="1"/>
    <col min="783" max="1024" width="9.140625" style="63"/>
    <col min="1025" max="1025" width="52.7109375" style="63" customWidth="1"/>
    <col min="1026" max="1026" width="4.7109375" style="63" customWidth="1"/>
    <col min="1027" max="1027" width="12" style="63" customWidth="1"/>
    <col min="1028" max="1028" width="1.28515625" style="63" customWidth="1"/>
    <col min="1029" max="1029" width="12" style="63" customWidth="1"/>
    <col min="1030" max="1030" width="1.42578125" style="63" customWidth="1"/>
    <col min="1031" max="1031" width="12" style="63" customWidth="1"/>
    <col min="1032" max="1032" width="1.42578125" style="63" customWidth="1"/>
    <col min="1033" max="1033" width="12" style="63" customWidth="1"/>
    <col min="1034" max="1034" width="2.7109375" style="63" customWidth="1"/>
    <col min="1035" max="1035" width="15.7109375" style="63" customWidth="1"/>
    <col min="1036" max="1036" width="18.85546875" style="63" customWidth="1"/>
    <col min="1037" max="1037" width="12.28515625" style="63" customWidth="1"/>
    <col min="1038" max="1038" width="11.85546875" style="63" bestFit="1" customWidth="1"/>
    <col min="1039" max="1280" width="9.140625" style="63"/>
    <col min="1281" max="1281" width="52.7109375" style="63" customWidth="1"/>
    <col min="1282" max="1282" width="4.7109375" style="63" customWidth="1"/>
    <col min="1283" max="1283" width="12" style="63" customWidth="1"/>
    <col min="1284" max="1284" width="1.28515625" style="63" customWidth="1"/>
    <col min="1285" max="1285" width="12" style="63" customWidth="1"/>
    <col min="1286" max="1286" width="1.42578125" style="63" customWidth="1"/>
    <col min="1287" max="1287" width="12" style="63" customWidth="1"/>
    <col min="1288" max="1288" width="1.42578125" style="63" customWidth="1"/>
    <col min="1289" max="1289" width="12" style="63" customWidth="1"/>
    <col min="1290" max="1290" width="2.7109375" style="63" customWidth="1"/>
    <col min="1291" max="1291" width="15.7109375" style="63" customWidth="1"/>
    <col min="1292" max="1292" width="18.85546875" style="63" customWidth="1"/>
    <col min="1293" max="1293" width="12.28515625" style="63" customWidth="1"/>
    <col min="1294" max="1294" width="11.85546875" style="63" bestFit="1" customWidth="1"/>
    <col min="1295" max="1536" width="9.140625" style="63"/>
    <col min="1537" max="1537" width="52.7109375" style="63" customWidth="1"/>
    <col min="1538" max="1538" width="4.7109375" style="63" customWidth="1"/>
    <col min="1539" max="1539" width="12" style="63" customWidth="1"/>
    <col min="1540" max="1540" width="1.28515625" style="63" customWidth="1"/>
    <col min="1541" max="1541" width="12" style="63" customWidth="1"/>
    <col min="1542" max="1542" width="1.42578125" style="63" customWidth="1"/>
    <col min="1543" max="1543" width="12" style="63" customWidth="1"/>
    <col min="1544" max="1544" width="1.42578125" style="63" customWidth="1"/>
    <col min="1545" max="1545" width="12" style="63" customWidth="1"/>
    <col min="1546" max="1546" width="2.7109375" style="63" customWidth="1"/>
    <col min="1547" max="1547" width="15.7109375" style="63" customWidth="1"/>
    <col min="1548" max="1548" width="18.85546875" style="63" customWidth="1"/>
    <col min="1549" max="1549" width="12.28515625" style="63" customWidth="1"/>
    <col min="1550" max="1550" width="11.85546875" style="63" bestFit="1" customWidth="1"/>
    <col min="1551" max="1792" width="9.140625" style="63"/>
    <col min="1793" max="1793" width="52.7109375" style="63" customWidth="1"/>
    <col min="1794" max="1794" width="4.7109375" style="63" customWidth="1"/>
    <col min="1795" max="1795" width="12" style="63" customWidth="1"/>
    <col min="1796" max="1796" width="1.28515625" style="63" customWidth="1"/>
    <col min="1797" max="1797" width="12" style="63" customWidth="1"/>
    <col min="1798" max="1798" width="1.42578125" style="63" customWidth="1"/>
    <col min="1799" max="1799" width="12" style="63" customWidth="1"/>
    <col min="1800" max="1800" width="1.42578125" style="63" customWidth="1"/>
    <col min="1801" max="1801" width="12" style="63" customWidth="1"/>
    <col min="1802" max="1802" width="2.7109375" style="63" customWidth="1"/>
    <col min="1803" max="1803" width="15.7109375" style="63" customWidth="1"/>
    <col min="1804" max="1804" width="18.85546875" style="63" customWidth="1"/>
    <col min="1805" max="1805" width="12.28515625" style="63" customWidth="1"/>
    <col min="1806" max="1806" width="11.85546875" style="63" bestFit="1" customWidth="1"/>
    <col min="1807" max="2048" width="9.140625" style="63"/>
    <col min="2049" max="2049" width="52.7109375" style="63" customWidth="1"/>
    <col min="2050" max="2050" width="4.7109375" style="63" customWidth="1"/>
    <col min="2051" max="2051" width="12" style="63" customWidth="1"/>
    <col min="2052" max="2052" width="1.28515625" style="63" customWidth="1"/>
    <col min="2053" max="2053" width="12" style="63" customWidth="1"/>
    <col min="2054" max="2054" width="1.42578125" style="63" customWidth="1"/>
    <col min="2055" max="2055" width="12" style="63" customWidth="1"/>
    <col min="2056" max="2056" width="1.42578125" style="63" customWidth="1"/>
    <col min="2057" max="2057" width="12" style="63" customWidth="1"/>
    <col min="2058" max="2058" width="2.7109375" style="63" customWidth="1"/>
    <col min="2059" max="2059" width="15.7109375" style="63" customWidth="1"/>
    <col min="2060" max="2060" width="18.85546875" style="63" customWidth="1"/>
    <col min="2061" max="2061" width="12.28515625" style="63" customWidth="1"/>
    <col min="2062" max="2062" width="11.85546875" style="63" bestFit="1" customWidth="1"/>
    <col min="2063" max="2304" width="9.140625" style="63"/>
    <col min="2305" max="2305" width="52.7109375" style="63" customWidth="1"/>
    <col min="2306" max="2306" width="4.7109375" style="63" customWidth="1"/>
    <col min="2307" max="2307" width="12" style="63" customWidth="1"/>
    <col min="2308" max="2308" width="1.28515625" style="63" customWidth="1"/>
    <col min="2309" max="2309" width="12" style="63" customWidth="1"/>
    <col min="2310" max="2310" width="1.42578125" style="63" customWidth="1"/>
    <col min="2311" max="2311" width="12" style="63" customWidth="1"/>
    <col min="2312" max="2312" width="1.42578125" style="63" customWidth="1"/>
    <col min="2313" max="2313" width="12" style="63" customWidth="1"/>
    <col min="2314" max="2314" width="2.7109375" style="63" customWidth="1"/>
    <col min="2315" max="2315" width="15.7109375" style="63" customWidth="1"/>
    <col min="2316" max="2316" width="18.85546875" style="63" customWidth="1"/>
    <col min="2317" max="2317" width="12.28515625" style="63" customWidth="1"/>
    <col min="2318" max="2318" width="11.85546875" style="63" bestFit="1" customWidth="1"/>
    <col min="2319" max="2560" width="9.140625" style="63"/>
    <col min="2561" max="2561" width="52.7109375" style="63" customWidth="1"/>
    <col min="2562" max="2562" width="4.7109375" style="63" customWidth="1"/>
    <col min="2563" max="2563" width="12" style="63" customWidth="1"/>
    <col min="2564" max="2564" width="1.28515625" style="63" customWidth="1"/>
    <col min="2565" max="2565" width="12" style="63" customWidth="1"/>
    <col min="2566" max="2566" width="1.42578125" style="63" customWidth="1"/>
    <col min="2567" max="2567" width="12" style="63" customWidth="1"/>
    <col min="2568" max="2568" width="1.42578125" style="63" customWidth="1"/>
    <col min="2569" max="2569" width="12" style="63" customWidth="1"/>
    <col min="2570" max="2570" width="2.7109375" style="63" customWidth="1"/>
    <col min="2571" max="2571" width="15.7109375" style="63" customWidth="1"/>
    <col min="2572" max="2572" width="18.85546875" style="63" customWidth="1"/>
    <col min="2573" max="2573" width="12.28515625" style="63" customWidth="1"/>
    <col min="2574" max="2574" width="11.85546875" style="63" bestFit="1" customWidth="1"/>
    <col min="2575" max="2816" width="9.140625" style="63"/>
    <col min="2817" max="2817" width="52.7109375" style="63" customWidth="1"/>
    <col min="2818" max="2818" width="4.7109375" style="63" customWidth="1"/>
    <col min="2819" max="2819" width="12" style="63" customWidth="1"/>
    <col min="2820" max="2820" width="1.28515625" style="63" customWidth="1"/>
    <col min="2821" max="2821" width="12" style="63" customWidth="1"/>
    <col min="2822" max="2822" width="1.42578125" style="63" customWidth="1"/>
    <col min="2823" max="2823" width="12" style="63" customWidth="1"/>
    <col min="2824" max="2824" width="1.42578125" style="63" customWidth="1"/>
    <col min="2825" max="2825" width="12" style="63" customWidth="1"/>
    <col min="2826" max="2826" width="2.7109375" style="63" customWidth="1"/>
    <col min="2827" max="2827" width="15.7109375" style="63" customWidth="1"/>
    <col min="2828" max="2828" width="18.85546875" style="63" customWidth="1"/>
    <col min="2829" max="2829" width="12.28515625" style="63" customWidth="1"/>
    <col min="2830" max="2830" width="11.85546875" style="63" bestFit="1" customWidth="1"/>
    <col min="2831" max="3072" width="9.140625" style="63"/>
    <col min="3073" max="3073" width="52.7109375" style="63" customWidth="1"/>
    <col min="3074" max="3074" width="4.7109375" style="63" customWidth="1"/>
    <col min="3075" max="3075" width="12" style="63" customWidth="1"/>
    <col min="3076" max="3076" width="1.28515625" style="63" customWidth="1"/>
    <col min="3077" max="3077" width="12" style="63" customWidth="1"/>
    <col min="3078" max="3078" width="1.42578125" style="63" customWidth="1"/>
    <col min="3079" max="3079" width="12" style="63" customWidth="1"/>
    <col min="3080" max="3080" width="1.42578125" style="63" customWidth="1"/>
    <col min="3081" max="3081" width="12" style="63" customWidth="1"/>
    <col min="3082" max="3082" width="2.7109375" style="63" customWidth="1"/>
    <col min="3083" max="3083" width="15.7109375" style="63" customWidth="1"/>
    <col min="3084" max="3084" width="18.85546875" style="63" customWidth="1"/>
    <col min="3085" max="3085" width="12.28515625" style="63" customWidth="1"/>
    <col min="3086" max="3086" width="11.85546875" style="63" bestFit="1" customWidth="1"/>
    <col min="3087" max="3328" width="9.140625" style="63"/>
    <col min="3329" max="3329" width="52.7109375" style="63" customWidth="1"/>
    <col min="3330" max="3330" width="4.7109375" style="63" customWidth="1"/>
    <col min="3331" max="3331" width="12" style="63" customWidth="1"/>
    <col min="3332" max="3332" width="1.28515625" style="63" customWidth="1"/>
    <col min="3333" max="3333" width="12" style="63" customWidth="1"/>
    <col min="3334" max="3334" width="1.42578125" style="63" customWidth="1"/>
    <col min="3335" max="3335" width="12" style="63" customWidth="1"/>
    <col min="3336" max="3336" width="1.42578125" style="63" customWidth="1"/>
    <col min="3337" max="3337" width="12" style="63" customWidth="1"/>
    <col min="3338" max="3338" width="2.7109375" style="63" customWidth="1"/>
    <col min="3339" max="3339" width="15.7109375" style="63" customWidth="1"/>
    <col min="3340" max="3340" width="18.85546875" style="63" customWidth="1"/>
    <col min="3341" max="3341" width="12.28515625" style="63" customWidth="1"/>
    <col min="3342" max="3342" width="11.85546875" style="63" bestFit="1" customWidth="1"/>
    <col min="3343" max="3584" width="9.140625" style="63"/>
    <col min="3585" max="3585" width="52.7109375" style="63" customWidth="1"/>
    <col min="3586" max="3586" width="4.7109375" style="63" customWidth="1"/>
    <col min="3587" max="3587" width="12" style="63" customWidth="1"/>
    <col min="3588" max="3588" width="1.28515625" style="63" customWidth="1"/>
    <col min="3589" max="3589" width="12" style="63" customWidth="1"/>
    <col min="3590" max="3590" width="1.42578125" style="63" customWidth="1"/>
    <col min="3591" max="3591" width="12" style="63" customWidth="1"/>
    <col min="3592" max="3592" width="1.42578125" style="63" customWidth="1"/>
    <col min="3593" max="3593" width="12" style="63" customWidth="1"/>
    <col min="3594" max="3594" width="2.7109375" style="63" customWidth="1"/>
    <col min="3595" max="3595" width="15.7109375" style="63" customWidth="1"/>
    <col min="3596" max="3596" width="18.85546875" style="63" customWidth="1"/>
    <col min="3597" max="3597" width="12.28515625" style="63" customWidth="1"/>
    <col min="3598" max="3598" width="11.85546875" style="63" bestFit="1" customWidth="1"/>
    <col min="3599" max="3840" width="9.140625" style="63"/>
    <col min="3841" max="3841" width="52.7109375" style="63" customWidth="1"/>
    <col min="3842" max="3842" width="4.7109375" style="63" customWidth="1"/>
    <col min="3843" max="3843" width="12" style="63" customWidth="1"/>
    <col min="3844" max="3844" width="1.28515625" style="63" customWidth="1"/>
    <col min="3845" max="3845" width="12" style="63" customWidth="1"/>
    <col min="3846" max="3846" width="1.42578125" style="63" customWidth="1"/>
    <col min="3847" max="3847" width="12" style="63" customWidth="1"/>
    <col min="3848" max="3848" width="1.42578125" style="63" customWidth="1"/>
    <col min="3849" max="3849" width="12" style="63" customWidth="1"/>
    <col min="3850" max="3850" width="2.7109375" style="63" customWidth="1"/>
    <col min="3851" max="3851" width="15.7109375" style="63" customWidth="1"/>
    <col min="3852" max="3852" width="18.85546875" style="63" customWidth="1"/>
    <col min="3853" max="3853" width="12.28515625" style="63" customWidth="1"/>
    <col min="3854" max="3854" width="11.85546875" style="63" bestFit="1" customWidth="1"/>
    <col min="3855" max="4096" width="9.140625" style="63"/>
    <col min="4097" max="4097" width="52.7109375" style="63" customWidth="1"/>
    <col min="4098" max="4098" width="4.7109375" style="63" customWidth="1"/>
    <col min="4099" max="4099" width="12" style="63" customWidth="1"/>
    <col min="4100" max="4100" width="1.28515625" style="63" customWidth="1"/>
    <col min="4101" max="4101" width="12" style="63" customWidth="1"/>
    <col min="4102" max="4102" width="1.42578125" style="63" customWidth="1"/>
    <col min="4103" max="4103" width="12" style="63" customWidth="1"/>
    <col min="4104" max="4104" width="1.42578125" style="63" customWidth="1"/>
    <col min="4105" max="4105" width="12" style="63" customWidth="1"/>
    <col min="4106" max="4106" width="2.7109375" style="63" customWidth="1"/>
    <col min="4107" max="4107" width="15.7109375" style="63" customWidth="1"/>
    <col min="4108" max="4108" width="18.85546875" style="63" customWidth="1"/>
    <col min="4109" max="4109" width="12.28515625" style="63" customWidth="1"/>
    <col min="4110" max="4110" width="11.85546875" style="63" bestFit="1" customWidth="1"/>
    <col min="4111" max="4352" width="9.140625" style="63"/>
    <col min="4353" max="4353" width="52.7109375" style="63" customWidth="1"/>
    <col min="4354" max="4354" width="4.7109375" style="63" customWidth="1"/>
    <col min="4355" max="4355" width="12" style="63" customWidth="1"/>
    <col min="4356" max="4356" width="1.28515625" style="63" customWidth="1"/>
    <col min="4357" max="4357" width="12" style="63" customWidth="1"/>
    <col min="4358" max="4358" width="1.42578125" style="63" customWidth="1"/>
    <col min="4359" max="4359" width="12" style="63" customWidth="1"/>
    <col min="4360" max="4360" width="1.42578125" style="63" customWidth="1"/>
    <col min="4361" max="4361" width="12" style="63" customWidth="1"/>
    <col min="4362" max="4362" width="2.7109375" style="63" customWidth="1"/>
    <col min="4363" max="4363" width="15.7109375" style="63" customWidth="1"/>
    <col min="4364" max="4364" width="18.85546875" style="63" customWidth="1"/>
    <col min="4365" max="4365" width="12.28515625" style="63" customWidth="1"/>
    <col min="4366" max="4366" width="11.85546875" style="63" bestFit="1" customWidth="1"/>
    <col min="4367" max="4608" width="9.140625" style="63"/>
    <col min="4609" max="4609" width="52.7109375" style="63" customWidth="1"/>
    <col min="4610" max="4610" width="4.7109375" style="63" customWidth="1"/>
    <col min="4611" max="4611" width="12" style="63" customWidth="1"/>
    <col min="4612" max="4612" width="1.28515625" style="63" customWidth="1"/>
    <col min="4613" max="4613" width="12" style="63" customWidth="1"/>
    <col min="4614" max="4614" width="1.42578125" style="63" customWidth="1"/>
    <col min="4615" max="4615" width="12" style="63" customWidth="1"/>
    <col min="4616" max="4616" width="1.42578125" style="63" customWidth="1"/>
    <col min="4617" max="4617" width="12" style="63" customWidth="1"/>
    <col min="4618" max="4618" width="2.7109375" style="63" customWidth="1"/>
    <col min="4619" max="4619" width="15.7109375" style="63" customWidth="1"/>
    <col min="4620" max="4620" width="18.85546875" style="63" customWidth="1"/>
    <col min="4621" max="4621" width="12.28515625" style="63" customWidth="1"/>
    <col min="4622" max="4622" width="11.85546875" style="63" bestFit="1" customWidth="1"/>
    <col min="4623" max="4864" width="9.140625" style="63"/>
    <col min="4865" max="4865" width="52.7109375" style="63" customWidth="1"/>
    <col min="4866" max="4866" width="4.7109375" style="63" customWidth="1"/>
    <col min="4867" max="4867" width="12" style="63" customWidth="1"/>
    <col min="4868" max="4868" width="1.28515625" style="63" customWidth="1"/>
    <col min="4869" max="4869" width="12" style="63" customWidth="1"/>
    <col min="4870" max="4870" width="1.42578125" style="63" customWidth="1"/>
    <col min="4871" max="4871" width="12" style="63" customWidth="1"/>
    <col min="4872" max="4872" width="1.42578125" style="63" customWidth="1"/>
    <col min="4873" max="4873" width="12" style="63" customWidth="1"/>
    <col min="4874" max="4874" width="2.7109375" style="63" customWidth="1"/>
    <col min="4875" max="4875" width="15.7109375" style="63" customWidth="1"/>
    <col min="4876" max="4876" width="18.85546875" style="63" customWidth="1"/>
    <col min="4877" max="4877" width="12.28515625" style="63" customWidth="1"/>
    <col min="4878" max="4878" width="11.85546875" style="63" bestFit="1" customWidth="1"/>
    <col min="4879" max="5120" width="9.140625" style="63"/>
    <col min="5121" max="5121" width="52.7109375" style="63" customWidth="1"/>
    <col min="5122" max="5122" width="4.7109375" style="63" customWidth="1"/>
    <col min="5123" max="5123" width="12" style="63" customWidth="1"/>
    <col min="5124" max="5124" width="1.28515625" style="63" customWidth="1"/>
    <col min="5125" max="5125" width="12" style="63" customWidth="1"/>
    <col min="5126" max="5126" width="1.42578125" style="63" customWidth="1"/>
    <col min="5127" max="5127" width="12" style="63" customWidth="1"/>
    <col min="5128" max="5128" width="1.42578125" style="63" customWidth="1"/>
    <col min="5129" max="5129" width="12" style="63" customWidth="1"/>
    <col min="5130" max="5130" width="2.7109375" style="63" customWidth="1"/>
    <col min="5131" max="5131" width="15.7109375" style="63" customWidth="1"/>
    <col min="5132" max="5132" width="18.85546875" style="63" customWidth="1"/>
    <col min="5133" max="5133" width="12.28515625" style="63" customWidth="1"/>
    <col min="5134" max="5134" width="11.85546875" style="63" bestFit="1" customWidth="1"/>
    <col min="5135" max="5376" width="9.140625" style="63"/>
    <col min="5377" max="5377" width="52.7109375" style="63" customWidth="1"/>
    <col min="5378" max="5378" width="4.7109375" style="63" customWidth="1"/>
    <col min="5379" max="5379" width="12" style="63" customWidth="1"/>
    <col min="5380" max="5380" width="1.28515625" style="63" customWidth="1"/>
    <col min="5381" max="5381" width="12" style="63" customWidth="1"/>
    <col min="5382" max="5382" width="1.42578125" style="63" customWidth="1"/>
    <col min="5383" max="5383" width="12" style="63" customWidth="1"/>
    <col min="5384" max="5384" width="1.42578125" style="63" customWidth="1"/>
    <col min="5385" max="5385" width="12" style="63" customWidth="1"/>
    <col min="5386" max="5386" width="2.7109375" style="63" customWidth="1"/>
    <col min="5387" max="5387" width="15.7109375" style="63" customWidth="1"/>
    <col min="5388" max="5388" width="18.85546875" style="63" customWidth="1"/>
    <col min="5389" max="5389" width="12.28515625" style="63" customWidth="1"/>
    <col min="5390" max="5390" width="11.85546875" style="63" bestFit="1" customWidth="1"/>
    <col min="5391" max="5632" width="9.140625" style="63"/>
    <col min="5633" max="5633" width="52.7109375" style="63" customWidth="1"/>
    <col min="5634" max="5634" width="4.7109375" style="63" customWidth="1"/>
    <col min="5635" max="5635" width="12" style="63" customWidth="1"/>
    <col min="5636" max="5636" width="1.28515625" style="63" customWidth="1"/>
    <col min="5637" max="5637" width="12" style="63" customWidth="1"/>
    <col min="5638" max="5638" width="1.42578125" style="63" customWidth="1"/>
    <col min="5639" max="5639" width="12" style="63" customWidth="1"/>
    <col min="5640" max="5640" width="1.42578125" style="63" customWidth="1"/>
    <col min="5641" max="5641" width="12" style="63" customWidth="1"/>
    <col min="5642" max="5642" width="2.7109375" style="63" customWidth="1"/>
    <col min="5643" max="5643" width="15.7109375" style="63" customWidth="1"/>
    <col min="5644" max="5644" width="18.85546875" style="63" customWidth="1"/>
    <col min="5645" max="5645" width="12.28515625" style="63" customWidth="1"/>
    <col min="5646" max="5646" width="11.85546875" style="63" bestFit="1" customWidth="1"/>
    <col min="5647" max="5888" width="9.140625" style="63"/>
    <col min="5889" max="5889" width="52.7109375" style="63" customWidth="1"/>
    <col min="5890" max="5890" width="4.7109375" style="63" customWidth="1"/>
    <col min="5891" max="5891" width="12" style="63" customWidth="1"/>
    <col min="5892" max="5892" width="1.28515625" style="63" customWidth="1"/>
    <col min="5893" max="5893" width="12" style="63" customWidth="1"/>
    <col min="5894" max="5894" width="1.42578125" style="63" customWidth="1"/>
    <col min="5895" max="5895" width="12" style="63" customWidth="1"/>
    <col min="5896" max="5896" width="1.42578125" style="63" customWidth="1"/>
    <col min="5897" max="5897" width="12" style="63" customWidth="1"/>
    <col min="5898" max="5898" width="2.7109375" style="63" customWidth="1"/>
    <col min="5899" max="5899" width="15.7109375" style="63" customWidth="1"/>
    <col min="5900" max="5900" width="18.85546875" style="63" customWidth="1"/>
    <col min="5901" max="5901" width="12.28515625" style="63" customWidth="1"/>
    <col min="5902" max="5902" width="11.85546875" style="63" bestFit="1" customWidth="1"/>
    <col min="5903" max="6144" width="9.140625" style="63"/>
    <col min="6145" max="6145" width="52.7109375" style="63" customWidth="1"/>
    <col min="6146" max="6146" width="4.7109375" style="63" customWidth="1"/>
    <col min="6147" max="6147" width="12" style="63" customWidth="1"/>
    <col min="6148" max="6148" width="1.28515625" style="63" customWidth="1"/>
    <col min="6149" max="6149" width="12" style="63" customWidth="1"/>
    <col min="6150" max="6150" width="1.42578125" style="63" customWidth="1"/>
    <col min="6151" max="6151" width="12" style="63" customWidth="1"/>
    <col min="6152" max="6152" width="1.42578125" style="63" customWidth="1"/>
    <col min="6153" max="6153" width="12" style="63" customWidth="1"/>
    <col min="6154" max="6154" width="2.7109375" style="63" customWidth="1"/>
    <col min="6155" max="6155" width="15.7109375" style="63" customWidth="1"/>
    <col min="6156" max="6156" width="18.85546875" style="63" customWidth="1"/>
    <col min="6157" max="6157" width="12.28515625" style="63" customWidth="1"/>
    <col min="6158" max="6158" width="11.85546875" style="63" bestFit="1" customWidth="1"/>
    <col min="6159" max="6400" width="9.140625" style="63"/>
    <col min="6401" max="6401" width="52.7109375" style="63" customWidth="1"/>
    <col min="6402" max="6402" width="4.7109375" style="63" customWidth="1"/>
    <col min="6403" max="6403" width="12" style="63" customWidth="1"/>
    <col min="6404" max="6404" width="1.28515625" style="63" customWidth="1"/>
    <col min="6405" max="6405" width="12" style="63" customWidth="1"/>
    <col min="6406" max="6406" width="1.42578125" style="63" customWidth="1"/>
    <col min="6407" max="6407" width="12" style="63" customWidth="1"/>
    <col min="6408" max="6408" width="1.42578125" style="63" customWidth="1"/>
    <col min="6409" max="6409" width="12" style="63" customWidth="1"/>
    <col min="6410" max="6410" width="2.7109375" style="63" customWidth="1"/>
    <col min="6411" max="6411" width="15.7109375" style="63" customWidth="1"/>
    <col min="6412" max="6412" width="18.85546875" style="63" customWidth="1"/>
    <col min="6413" max="6413" width="12.28515625" style="63" customWidth="1"/>
    <col min="6414" max="6414" width="11.85546875" style="63" bestFit="1" customWidth="1"/>
    <col min="6415" max="6656" width="9.140625" style="63"/>
    <col min="6657" max="6657" width="52.7109375" style="63" customWidth="1"/>
    <col min="6658" max="6658" width="4.7109375" style="63" customWidth="1"/>
    <col min="6659" max="6659" width="12" style="63" customWidth="1"/>
    <col min="6660" max="6660" width="1.28515625" style="63" customWidth="1"/>
    <col min="6661" max="6661" width="12" style="63" customWidth="1"/>
    <col min="6662" max="6662" width="1.42578125" style="63" customWidth="1"/>
    <col min="6663" max="6663" width="12" style="63" customWidth="1"/>
    <col min="6664" max="6664" width="1.42578125" style="63" customWidth="1"/>
    <col min="6665" max="6665" width="12" style="63" customWidth="1"/>
    <col min="6666" max="6666" width="2.7109375" style="63" customWidth="1"/>
    <col min="6667" max="6667" width="15.7109375" style="63" customWidth="1"/>
    <col min="6668" max="6668" width="18.85546875" style="63" customWidth="1"/>
    <col min="6669" max="6669" width="12.28515625" style="63" customWidth="1"/>
    <col min="6670" max="6670" width="11.85546875" style="63" bestFit="1" customWidth="1"/>
    <col min="6671" max="6912" width="9.140625" style="63"/>
    <col min="6913" max="6913" width="52.7109375" style="63" customWidth="1"/>
    <col min="6914" max="6914" width="4.7109375" style="63" customWidth="1"/>
    <col min="6915" max="6915" width="12" style="63" customWidth="1"/>
    <col min="6916" max="6916" width="1.28515625" style="63" customWidth="1"/>
    <col min="6917" max="6917" width="12" style="63" customWidth="1"/>
    <col min="6918" max="6918" width="1.42578125" style="63" customWidth="1"/>
    <col min="6919" max="6919" width="12" style="63" customWidth="1"/>
    <col min="6920" max="6920" width="1.42578125" style="63" customWidth="1"/>
    <col min="6921" max="6921" width="12" style="63" customWidth="1"/>
    <col min="6922" max="6922" width="2.7109375" style="63" customWidth="1"/>
    <col min="6923" max="6923" width="15.7109375" style="63" customWidth="1"/>
    <col min="6924" max="6924" width="18.85546875" style="63" customWidth="1"/>
    <col min="6925" max="6925" width="12.28515625" style="63" customWidth="1"/>
    <col min="6926" max="6926" width="11.85546875" style="63" bestFit="1" customWidth="1"/>
    <col min="6927" max="7168" width="9.140625" style="63"/>
    <col min="7169" max="7169" width="52.7109375" style="63" customWidth="1"/>
    <col min="7170" max="7170" width="4.7109375" style="63" customWidth="1"/>
    <col min="7171" max="7171" width="12" style="63" customWidth="1"/>
    <col min="7172" max="7172" width="1.28515625" style="63" customWidth="1"/>
    <col min="7173" max="7173" width="12" style="63" customWidth="1"/>
    <col min="7174" max="7174" width="1.42578125" style="63" customWidth="1"/>
    <col min="7175" max="7175" width="12" style="63" customWidth="1"/>
    <col min="7176" max="7176" width="1.42578125" style="63" customWidth="1"/>
    <col min="7177" max="7177" width="12" style="63" customWidth="1"/>
    <col min="7178" max="7178" width="2.7109375" style="63" customWidth="1"/>
    <col min="7179" max="7179" width="15.7109375" style="63" customWidth="1"/>
    <col min="7180" max="7180" width="18.85546875" style="63" customWidth="1"/>
    <col min="7181" max="7181" width="12.28515625" style="63" customWidth="1"/>
    <col min="7182" max="7182" width="11.85546875" style="63" bestFit="1" customWidth="1"/>
    <col min="7183" max="7424" width="9.140625" style="63"/>
    <col min="7425" max="7425" width="52.7109375" style="63" customWidth="1"/>
    <col min="7426" max="7426" width="4.7109375" style="63" customWidth="1"/>
    <col min="7427" max="7427" width="12" style="63" customWidth="1"/>
    <col min="7428" max="7428" width="1.28515625" style="63" customWidth="1"/>
    <col min="7429" max="7429" width="12" style="63" customWidth="1"/>
    <col min="7430" max="7430" width="1.42578125" style="63" customWidth="1"/>
    <col min="7431" max="7431" width="12" style="63" customWidth="1"/>
    <col min="7432" max="7432" width="1.42578125" style="63" customWidth="1"/>
    <col min="7433" max="7433" width="12" style="63" customWidth="1"/>
    <col min="7434" max="7434" width="2.7109375" style="63" customWidth="1"/>
    <col min="7435" max="7435" width="15.7109375" style="63" customWidth="1"/>
    <col min="7436" max="7436" width="18.85546875" style="63" customWidth="1"/>
    <col min="7437" max="7437" width="12.28515625" style="63" customWidth="1"/>
    <col min="7438" max="7438" width="11.85546875" style="63" bestFit="1" customWidth="1"/>
    <col min="7439" max="7680" width="9.140625" style="63"/>
    <col min="7681" max="7681" width="52.7109375" style="63" customWidth="1"/>
    <col min="7682" max="7682" width="4.7109375" style="63" customWidth="1"/>
    <col min="7683" max="7683" width="12" style="63" customWidth="1"/>
    <col min="7684" max="7684" width="1.28515625" style="63" customWidth="1"/>
    <col min="7685" max="7685" width="12" style="63" customWidth="1"/>
    <col min="7686" max="7686" width="1.42578125" style="63" customWidth="1"/>
    <col min="7687" max="7687" width="12" style="63" customWidth="1"/>
    <col min="7688" max="7688" width="1.42578125" style="63" customWidth="1"/>
    <col min="7689" max="7689" width="12" style="63" customWidth="1"/>
    <col min="7690" max="7690" width="2.7109375" style="63" customWidth="1"/>
    <col min="7691" max="7691" width="15.7109375" style="63" customWidth="1"/>
    <col min="7692" max="7692" width="18.85546875" style="63" customWidth="1"/>
    <col min="7693" max="7693" width="12.28515625" style="63" customWidth="1"/>
    <col min="7694" max="7694" width="11.85546875" style="63" bestFit="1" customWidth="1"/>
    <col min="7695" max="7936" width="9.140625" style="63"/>
    <col min="7937" max="7937" width="52.7109375" style="63" customWidth="1"/>
    <col min="7938" max="7938" width="4.7109375" style="63" customWidth="1"/>
    <col min="7939" max="7939" width="12" style="63" customWidth="1"/>
    <col min="7940" max="7940" width="1.28515625" style="63" customWidth="1"/>
    <col min="7941" max="7941" width="12" style="63" customWidth="1"/>
    <col min="7942" max="7942" width="1.42578125" style="63" customWidth="1"/>
    <col min="7943" max="7943" width="12" style="63" customWidth="1"/>
    <col min="7944" max="7944" width="1.42578125" style="63" customWidth="1"/>
    <col min="7945" max="7945" width="12" style="63" customWidth="1"/>
    <col min="7946" max="7946" width="2.7109375" style="63" customWidth="1"/>
    <col min="7947" max="7947" width="15.7109375" style="63" customWidth="1"/>
    <col min="7948" max="7948" width="18.85546875" style="63" customWidth="1"/>
    <col min="7949" max="7949" width="12.28515625" style="63" customWidth="1"/>
    <col min="7950" max="7950" width="11.85546875" style="63" bestFit="1" customWidth="1"/>
    <col min="7951" max="8192" width="9.140625" style="63"/>
    <col min="8193" max="8193" width="52.7109375" style="63" customWidth="1"/>
    <col min="8194" max="8194" width="4.7109375" style="63" customWidth="1"/>
    <col min="8195" max="8195" width="12" style="63" customWidth="1"/>
    <col min="8196" max="8196" width="1.28515625" style="63" customWidth="1"/>
    <col min="8197" max="8197" width="12" style="63" customWidth="1"/>
    <col min="8198" max="8198" width="1.42578125" style="63" customWidth="1"/>
    <col min="8199" max="8199" width="12" style="63" customWidth="1"/>
    <col min="8200" max="8200" width="1.42578125" style="63" customWidth="1"/>
    <col min="8201" max="8201" width="12" style="63" customWidth="1"/>
    <col min="8202" max="8202" width="2.7109375" style="63" customWidth="1"/>
    <col min="8203" max="8203" width="15.7109375" style="63" customWidth="1"/>
    <col min="8204" max="8204" width="18.85546875" style="63" customWidth="1"/>
    <col min="8205" max="8205" width="12.28515625" style="63" customWidth="1"/>
    <col min="8206" max="8206" width="11.85546875" style="63" bestFit="1" customWidth="1"/>
    <col min="8207" max="8448" width="9.140625" style="63"/>
    <col min="8449" max="8449" width="52.7109375" style="63" customWidth="1"/>
    <col min="8450" max="8450" width="4.7109375" style="63" customWidth="1"/>
    <col min="8451" max="8451" width="12" style="63" customWidth="1"/>
    <col min="8452" max="8452" width="1.28515625" style="63" customWidth="1"/>
    <col min="8453" max="8453" width="12" style="63" customWidth="1"/>
    <col min="8454" max="8454" width="1.42578125" style="63" customWidth="1"/>
    <col min="8455" max="8455" width="12" style="63" customWidth="1"/>
    <col min="8456" max="8456" width="1.42578125" style="63" customWidth="1"/>
    <col min="8457" max="8457" width="12" style="63" customWidth="1"/>
    <col min="8458" max="8458" width="2.7109375" style="63" customWidth="1"/>
    <col min="8459" max="8459" width="15.7109375" style="63" customWidth="1"/>
    <col min="8460" max="8460" width="18.85546875" style="63" customWidth="1"/>
    <col min="8461" max="8461" width="12.28515625" style="63" customWidth="1"/>
    <col min="8462" max="8462" width="11.85546875" style="63" bestFit="1" customWidth="1"/>
    <col min="8463" max="8704" width="9.140625" style="63"/>
    <col min="8705" max="8705" width="52.7109375" style="63" customWidth="1"/>
    <col min="8706" max="8706" width="4.7109375" style="63" customWidth="1"/>
    <col min="8707" max="8707" width="12" style="63" customWidth="1"/>
    <col min="8708" max="8708" width="1.28515625" style="63" customWidth="1"/>
    <col min="8709" max="8709" width="12" style="63" customWidth="1"/>
    <col min="8710" max="8710" width="1.42578125" style="63" customWidth="1"/>
    <col min="8711" max="8711" width="12" style="63" customWidth="1"/>
    <col min="8712" max="8712" width="1.42578125" style="63" customWidth="1"/>
    <col min="8713" max="8713" width="12" style="63" customWidth="1"/>
    <col min="8714" max="8714" width="2.7109375" style="63" customWidth="1"/>
    <col min="8715" max="8715" width="15.7109375" style="63" customWidth="1"/>
    <col min="8716" max="8716" width="18.85546875" style="63" customWidth="1"/>
    <col min="8717" max="8717" width="12.28515625" style="63" customWidth="1"/>
    <col min="8718" max="8718" width="11.85546875" style="63" bestFit="1" customWidth="1"/>
    <col min="8719" max="8960" width="9.140625" style="63"/>
    <col min="8961" max="8961" width="52.7109375" style="63" customWidth="1"/>
    <col min="8962" max="8962" width="4.7109375" style="63" customWidth="1"/>
    <col min="8963" max="8963" width="12" style="63" customWidth="1"/>
    <col min="8964" max="8964" width="1.28515625" style="63" customWidth="1"/>
    <col min="8965" max="8965" width="12" style="63" customWidth="1"/>
    <col min="8966" max="8966" width="1.42578125" style="63" customWidth="1"/>
    <col min="8967" max="8967" width="12" style="63" customWidth="1"/>
    <col min="8968" max="8968" width="1.42578125" style="63" customWidth="1"/>
    <col min="8969" max="8969" width="12" style="63" customWidth="1"/>
    <col min="8970" max="8970" width="2.7109375" style="63" customWidth="1"/>
    <col min="8971" max="8971" width="15.7109375" style="63" customWidth="1"/>
    <col min="8972" max="8972" width="18.85546875" style="63" customWidth="1"/>
    <col min="8973" max="8973" width="12.28515625" style="63" customWidth="1"/>
    <col min="8974" max="8974" width="11.85546875" style="63" bestFit="1" customWidth="1"/>
    <col min="8975" max="9216" width="9.140625" style="63"/>
    <col min="9217" max="9217" width="52.7109375" style="63" customWidth="1"/>
    <col min="9218" max="9218" width="4.7109375" style="63" customWidth="1"/>
    <col min="9219" max="9219" width="12" style="63" customWidth="1"/>
    <col min="9220" max="9220" width="1.28515625" style="63" customWidth="1"/>
    <col min="9221" max="9221" width="12" style="63" customWidth="1"/>
    <col min="9222" max="9222" width="1.42578125" style="63" customWidth="1"/>
    <col min="9223" max="9223" width="12" style="63" customWidth="1"/>
    <col min="9224" max="9224" width="1.42578125" style="63" customWidth="1"/>
    <col min="9225" max="9225" width="12" style="63" customWidth="1"/>
    <col min="9226" max="9226" width="2.7109375" style="63" customWidth="1"/>
    <col min="9227" max="9227" width="15.7109375" style="63" customWidth="1"/>
    <col min="9228" max="9228" width="18.85546875" style="63" customWidth="1"/>
    <col min="9229" max="9229" width="12.28515625" style="63" customWidth="1"/>
    <col min="9230" max="9230" width="11.85546875" style="63" bestFit="1" customWidth="1"/>
    <col min="9231" max="9472" width="9.140625" style="63"/>
    <col min="9473" max="9473" width="52.7109375" style="63" customWidth="1"/>
    <col min="9474" max="9474" width="4.7109375" style="63" customWidth="1"/>
    <col min="9475" max="9475" width="12" style="63" customWidth="1"/>
    <col min="9476" max="9476" width="1.28515625" style="63" customWidth="1"/>
    <col min="9477" max="9477" width="12" style="63" customWidth="1"/>
    <col min="9478" max="9478" width="1.42578125" style="63" customWidth="1"/>
    <col min="9479" max="9479" width="12" style="63" customWidth="1"/>
    <col min="9480" max="9480" width="1.42578125" style="63" customWidth="1"/>
    <col min="9481" max="9481" width="12" style="63" customWidth="1"/>
    <col min="9482" max="9482" width="2.7109375" style="63" customWidth="1"/>
    <col min="9483" max="9483" width="15.7109375" style="63" customWidth="1"/>
    <col min="9484" max="9484" width="18.85546875" style="63" customWidth="1"/>
    <col min="9485" max="9485" width="12.28515625" style="63" customWidth="1"/>
    <col min="9486" max="9486" width="11.85546875" style="63" bestFit="1" customWidth="1"/>
    <col min="9487" max="9728" width="9.140625" style="63"/>
    <col min="9729" max="9729" width="52.7109375" style="63" customWidth="1"/>
    <col min="9730" max="9730" width="4.7109375" style="63" customWidth="1"/>
    <col min="9731" max="9731" width="12" style="63" customWidth="1"/>
    <col min="9732" max="9732" width="1.28515625" style="63" customWidth="1"/>
    <col min="9733" max="9733" width="12" style="63" customWidth="1"/>
    <col min="9734" max="9734" width="1.42578125" style="63" customWidth="1"/>
    <col min="9735" max="9735" width="12" style="63" customWidth="1"/>
    <col min="9736" max="9736" width="1.42578125" style="63" customWidth="1"/>
    <col min="9737" max="9737" width="12" style="63" customWidth="1"/>
    <col min="9738" max="9738" width="2.7109375" style="63" customWidth="1"/>
    <col min="9739" max="9739" width="15.7109375" style="63" customWidth="1"/>
    <col min="9740" max="9740" width="18.85546875" style="63" customWidth="1"/>
    <col min="9741" max="9741" width="12.28515625" style="63" customWidth="1"/>
    <col min="9742" max="9742" width="11.85546875" style="63" bestFit="1" customWidth="1"/>
    <col min="9743" max="9984" width="9.140625" style="63"/>
    <col min="9985" max="9985" width="52.7109375" style="63" customWidth="1"/>
    <col min="9986" max="9986" width="4.7109375" style="63" customWidth="1"/>
    <col min="9987" max="9987" width="12" style="63" customWidth="1"/>
    <col min="9988" max="9988" width="1.28515625" style="63" customWidth="1"/>
    <col min="9989" max="9989" width="12" style="63" customWidth="1"/>
    <col min="9990" max="9990" width="1.42578125" style="63" customWidth="1"/>
    <col min="9991" max="9991" width="12" style="63" customWidth="1"/>
    <col min="9992" max="9992" width="1.42578125" style="63" customWidth="1"/>
    <col min="9993" max="9993" width="12" style="63" customWidth="1"/>
    <col min="9994" max="9994" width="2.7109375" style="63" customWidth="1"/>
    <col min="9995" max="9995" width="15.7109375" style="63" customWidth="1"/>
    <col min="9996" max="9996" width="18.85546875" style="63" customWidth="1"/>
    <col min="9997" max="9997" width="12.28515625" style="63" customWidth="1"/>
    <col min="9998" max="9998" width="11.85546875" style="63" bestFit="1" customWidth="1"/>
    <col min="9999" max="10240" width="9.140625" style="63"/>
    <col min="10241" max="10241" width="52.7109375" style="63" customWidth="1"/>
    <col min="10242" max="10242" width="4.7109375" style="63" customWidth="1"/>
    <col min="10243" max="10243" width="12" style="63" customWidth="1"/>
    <col min="10244" max="10244" width="1.28515625" style="63" customWidth="1"/>
    <col min="10245" max="10245" width="12" style="63" customWidth="1"/>
    <col min="10246" max="10246" width="1.42578125" style="63" customWidth="1"/>
    <col min="10247" max="10247" width="12" style="63" customWidth="1"/>
    <col min="10248" max="10248" width="1.42578125" style="63" customWidth="1"/>
    <col min="10249" max="10249" width="12" style="63" customWidth="1"/>
    <col min="10250" max="10250" width="2.7109375" style="63" customWidth="1"/>
    <col min="10251" max="10251" width="15.7109375" style="63" customWidth="1"/>
    <col min="10252" max="10252" width="18.85546875" style="63" customWidth="1"/>
    <col min="10253" max="10253" width="12.28515625" style="63" customWidth="1"/>
    <col min="10254" max="10254" width="11.85546875" style="63" bestFit="1" customWidth="1"/>
    <col min="10255" max="10496" width="9.140625" style="63"/>
    <col min="10497" max="10497" width="52.7109375" style="63" customWidth="1"/>
    <col min="10498" max="10498" width="4.7109375" style="63" customWidth="1"/>
    <col min="10499" max="10499" width="12" style="63" customWidth="1"/>
    <col min="10500" max="10500" width="1.28515625" style="63" customWidth="1"/>
    <col min="10501" max="10501" width="12" style="63" customWidth="1"/>
    <col min="10502" max="10502" width="1.42578125" style="63" customWidth="1"/>
    <col min="10503" max="10503" width="12" style="63" customWidth="1"/>
    <col min="10504" max="10504" width="1.42578125" style="63" customWidth="1"/>
    <col min="10505" max="10505" width="12" style="63" customWidth="1"/>
    <col min="10506" max="10506" width="2.7109375" style="63" customWidth="1"/>
    <col min="10507" max="10507" width="15.7109375" style="63" customWidth="1"/>
    <col min="10508" max="10508" width="18.85546875" style="63" customWidth="1"/>
    <col min="10509" max="10509" width="12.28515625" style="63" customWidth="1"/>
    <col min="10510" max="10510" width="11.85546875" style="63" bestFit="1" customWidth="1"/>
    <col min="10511" max="10752" width="9.140625" style="63"/>
    <col min="10753" max="10753" width="52.7109375" style="63" customWidth="1"/>
    <col min="10754" max="10754" width="4.7109375" style="63" customWidth="1"/>
    <col min="10755" max="10755" width="12" style="63" customWidth="1"/>
    <col min="10756" max="10756" width="1.28515625" style="63" customWidth="1"/>
    <col min="10757" max="10757" width="12" style="63" customWidth="1"/>
    <col min="10758" max="10758" width="1.42578125" style="63" customWidth="1"/>
    <col min="10759" max="10759" width="12" style="63" customWidth="1"/>
    <col min="10760" max="10760" width="1.42578125" style="63" customWidth="1"/>
    <col min="10761" max="10761" width="12" style="63" customWidth="1"/>
    <col min="10762" max="10762" width="2.7109375" style="63" customWidth="1"/>
    <col min="10763" max="10763" width="15.7109375" style="63" customWidth="1"/>
    <col min="10764" max="10764" width="18.85546875" style="63" customWidth="1"/>
    <col min="10765" max="10765" width="12.28515625" style="63" customWidth="1"/>
    <col min="10766" max="10766" width="11.85546875" style="63" bestFit="1" customWidth="1"/>
    <col min="10767" max="11008" width="9.140625" style="63"/>
    <col min="11009" max="11009" width="52.7109375" style="63" customWidth="1"/>
    <col min="11010" max="11010" width="4.7109375" style="63" customWidth="1"/>
    <col min="11011" max="11011" width="12" style="63" customWidth="1"/>
    <col min="11012" max="11012" width="1.28515625" style="63" customWidth="1"/>
    <col min="11013" max="11013" width="12" style="63" customWidth="1"/>
    <col min="11014" max="11014" width="1.42578125" style="63" customWidth="1"/>
    <col min="11015" max="11015" width="12" style="63" customWidth="1"/>
    <col min="11016" max="11016" width="1.42578125" style="63" customWidth="1"/>
    <col min="11017" max="11017" width="12" style="63" customWidth="1"/>
    <col min="11018" max="11018" width="2.7109375" style="63" customWidth="1"/>
    <col min="11019" max="11019" width="15.7109375" style="63" customWidth="1"/>
    <col min="11020" max="11020" width="18.85546875" style="63" customWidth="1"/>
    <col min="11021" max="11021" width="12.28515625" style="63" customWidth="1"/>
    <col min="11022" max="11022" width="11.85546875" style="63" bestFit="1" customWidth="1"/>
    <col min="11023" max="11264" width="9.140625" style="63"/>
    <col min="11265" max="11265" width="52.7109375" style="63" customWidth="1"/>
    <col min="11266" max="11266" width="4.7109375" style="63" customWidth="1"/>
    <col min="11267" max="11267" width="12" style="63" customWidth="1"/>
    <col min="11268" max="11268" width="1.28515625" style="63" customWidth="1"/>
    <col min="11269" max="11269" width="12" style="63" customWidth="1"/>
    <col min="11270" max="11270" width="1.42578125" style="63" customWidth="1"/>
    <col min="11271" max="11271" width="12" style="63" customWidth="1"/>
    <col min="11272" max="11272" width="1.42578125" style="63" customWidth="1"/>
    <col min="11273" max="11273" width="12" style="63" customWidth="1"/>
    <col min="11274" max="11274" width="2.7109375" style="63" customWidth="1"/>
    <col min="11275" max="11275" width="15.7109375" style="63" customWidth="1"/>
    <col min="11276" max="11276" width="18.85546875" style="63" customWidth="1"/>
    <col min="11277" max="11277" width="12.28515625" style="63" customWidth="1"/>
    <col min="11278" max="11278" width="11.85546875" style="63" bestFit="1" customWidth="1"/>
    <col min="11279" max="11520" width="9.140625" style="63"/>
    <col min="11521" max="11521" width="52.7109375" style="63" customWidth="1"/>
    <col min="11522" max="11522" width="4.7109375" style="63" customWidth="1"/>
    <col min="11523" max="11523" width="12" style="63" customWidth="1"/>
    <col min="11524" max="11524" width="1.28515625" style="63" customWidth="1"/>
    <col min="11525" max="11525" width="12" style="63" customWidth="1"/>
    <col min="11526" max="11526" width="1.42578125" style="63" customWidth="1"/>
    <col min="11527" max="11527" width="12" style="63" customWidth="1"/>
    <col min="11528" max="11528" width="1.42578125" style="63" customWidth="1"/>
    <col min="11529" max="11529" width="12" style="63" customWidth="1"/>
    <col min="11530" max="11530" width="2.7109375" style="63" customWidth="1"/>
    <col min="11531" max="11531" width="15.7109375" style="63" customWidth="1"/>
    <col min="11532" max="11532" width="18.85546875" style="63" customWidth="1"/>
    <col min="11533" max="11533" width="12.28515625" style="63" customWidth="1"/>
    <col min="11534" max="11534" width="11.85546875" style="63" bestFit="1" customWidth="1"/>
    <col min="11535" max="11776" width="9.140625" style="63"/>
    <col min="11777" max="11777" width="52.7109375" style="63" customWidth="1"/>
    <col min="11778" max="11778" width="4.7109375" style="63" customWidth="1"/>
    <col min="11779" max="11779" width="12" style="63" customWidth="1"/>
    <col min="11780" max="11780" width="1.28515625" style="63" customWidth="1"/>
    <col min="11781" max="11781" width="12" style="63" customWidth="1"/>
    <col min="11782" max="11782" width="1.42578125" style="63" customWidth="1"/>
    <col min="11783" max="11783" width="12" style="63" customWidth="1"/>
    <col min="11784" max="11784" width="1.42578125" style="63" customWidth="1"/>
    <col min="11785" max="11785" width="12" style="63" customWidth="1"/>
    <col min="11786" max="11786" width="2.7109375" style="63" customWidth="1"/>
    <col min="11787" max="11787" width="15.7109375" style="63" customWidth="1"/>
    <col min="11788" max="11788" width="18.85546875" style="63" customWidth="1"/>
    <col min="11789" max="11789" width="12.28515625" style="63" customWidth="1"/>
    <col min="11790" max="11790" width="11.85546875" style="63" bestFit="1" customWidth="1"/>
    <col min="11791" max="12032" width="9.140625" style="63"/>
    <col min="12033" max="12033" width="52.7109375" style="63" customWidth="1"/>
    <col min="12034" max="12034" width="4.7109375" style="63" customWidth="1"/>
    <col min="12035" max="12035" width="12" style="63" customWidth="1"/>
    <col min="12036" max="12036" width="1.28515625" style="63" customWidth="1"/>
    <col min="12037" max="12037" width="12" style="63" customWidth="1"/>
    <col min="12038" max="12038" width="1.42578125" style="63" customWidth="1"/>
    <col min="12039" max="12039" width="12" style="63" customWidth="1"/>
    <col min="12040" max="12040" width="1.42578125" style="63" customWidth="1"/>
    <col min="12041" max="12041" width="12" style="63" customWidth="1"/>
    <col min="12042" max="12042" width="2.7109375" style="63" customWidth="1"/>
    <col min="12043" max="12043" width="15.7109375" style="63" customWidth="1"/>
    <col min="12044" max="12044" width="18.85546875" style="63" customWidth="1"/>
    <col min="12045" max="12045" width="12.28515625" style="63" customWidth="1"/>
    <col min="12046" max="12046" width="11.85546875" style="63" bestFit="1" customWidth="1"/>
    <col min="12047" max="12288" width="9.140625" style="63"/>
    <col min="12289" max="12289" width="52.7109375" style="63" customWidth="1"/>
    <col min="12290" max="12290" width="4.7109375" style="63" customWidth="1"/>
    <col min="12291" max="12291" width="12" style="63" customWidth="1"/>
    <col min="12292" max="12292" width="1.28515625" style="63" customWidth="1"/>
    <col min="12293" max="12293" width="12" style="63" customWidth="1"/>
    <col min="12294" max="12294" width="1.42578125" style="63" customWidth="1"/>
    <col min="12295" max="12295" width="12" style="63" customWidth="1"/>
    <col min="12296" max="12296" width="1.42578125" style="63" customWidth="1"/>
    <col min="12297" max="12297" width="12" style="63" customWidth="1"/>
    <col min="12298" max="12298" width="2.7109375" style="63" customWidth="1"/>
    <col min="12299" max="12299" width="15.7109375" style="63" customWidth="1"/>
    <col min="12300" max="12300" width="18.85546875" style="63" customWidth="1"/>
    <col min="12301" max="12301" width="12.28515625" style="63" customWidth="1"/>
    <col min="12302" max="12302" width="11.85546875" style="63" bestFit="1" customWidth="1"/>
    <col min="12303" max="12544" width="9.140625" style="63"/>
    <col min="12545" max="12545" width="52.7109375" style="63" customWidth="1"/>
    <col min="12546" max="12546" width="4.7109375" style="63" customWidth="1"/>
    <col min="12547" max="12547" width="12" style="63" customWidth="1"/>
    <col min="12548" max="12548" width="1.28515625" style="63" customWidth="1"/>
    <col min="12549" max="12549" width="12" style="63" customWidth="1"/>
    <col min="12550" max="12550" width="1.42578125" style="63" customWidth="1"/>
    <col min="12551" max="12551" width="12" style="63" customWidth="1"/>
    <col min="12552" max="12552" width="1.42578125" style="63" customWidth="1"/>
    <col min="12553" max="12553" width="12" style="63" customWidth="1"/>
    <col min="12554" max="12554" width="2.7109375" style="63" customWidth="1"/>
    <col min="12555" max="12555" width="15.7109375" style="63" customWidth="1"/>
    <col min="12556" max="12556" width="18.85546875" style="63" customWidth="1"/>
    <col min="12557" max="12557" width="12.28515625" style="63" customWidth="1"/>
    <col min="12558" max="12558" width="11.85546875" style="63" bestFit="1" customWidth="1"/>
    <col min="12559" max="12800" width="9.140625" style="63"/>
    <col min="12801" max="12801" width="52.7109375" style="63" customWidth="1"/>
    <col min="12802" max="12802" width="4.7109375" style="63" customWidth="1"/>
    <col min="12803" max="12803" width="12" style="63" customWidth="1"/>
    <col min="12804" max="12804" width="1.28515625" style="63" customWidth="1"/>
    <col min="12805" max="12805" width="12" style="63" customWidth="1"/>
    <col min="12806" max="12806" width="1.42578125" style="63" customWidth="1"/>
    <col min="12807" max="12807" width="12" style="63" customWidth="1"/>
    <col min="12808" max="12808" width="1.42578125" style="63" customWidth="1"/>
    <col min="12809" max="12809" width="12" style="63" customWidth="1"/>
    <col min="12810" max="12810" width="2.7109375" style="63" customWidth="1"/>
    <col min="12811" max="12811" width="15.7109375" style="63" customWidth="1"/>
    <col min="12812" max="12812" width="18.85546875" style="63" customWidth="1"/>
    <col min="12813" max="12813" width="12.28515625" style="63" customWidth="1"/>
    <col min="12814" max="12814" width="11.85546875" style="63" bestFit="1" customWidth="1"/>
    <col min="12815" max="13056" width="9.140625" style="63"/>
    <col min="13057" max="13057" width="52.7109375" style="63" customWidth="1"/>
    <col min="13058" max="13058" width="4.7109375" style="63" customWidth="1"/>
    <col min="13059" max="13059" width="12" style="63" customWidth="1"/>
    <col min="13060" max="13060" width="1.28515625" style="63" customWidth="1"/>
    <col min="13061" max="13061" width="12" style="63" customWidth="1"/>
    <col min="13062" max="13062" width="1.42578125" style="63" customWidth="1"/>
    <col min="13063" max="13063" width="12" style="63" customWidth="1"/>
    <col min="13064" max="13064" width="1.42578125" style="63" customWidth="1"/>
    <col min="13065" max="13065" width="12" style="63" customWidth="1"/>
    <col min="13066" max="13066" width="2.7109375" style="63" customWidth="1"/>
    <col min="13067" max="13067" width="15.7109375" style="63" customWidth="1"/>
    <col min="13068" max="13068" width="18.85546875" style="63" customWidth="1"/>
    <col min="13069" max="13069" width="12.28515625" style="63" customWidth="1"/>
    <col min="13070" max="13070" width="11.85546875" style="63" bestFit="1" customWidth="1"/>
    <col min="13071" max="13312" width="9.140625" style="63"/>
    <col min="13313" max="13313" width="52.7109375" style="63" customWidth="1"/>
    <col min="13314" max="13314" width="4.7109375" style="63" customWidth="1"/>
    <col min="13315" max="13315" width="12" style="63" customWidth="1"/>
    <col min="13316" max="13316" width="1.28515625" style="63" customWidth="1"/>
    <col min="13317" max="13317" width="12" style="63" customWidth="1"/>
    <col min="13318" max="13318" width="1.42578125" style="63" customWidth="1"/>
    <col min="13319" max="13319" width="12" style="63" customWidth="1"/>
    <col min="13320" max="13320" width="1.42578125" style="63" customWidth="1"/>
    <col min="13321" max="13321" width="12" style="63" customWidth="1"/>
    <col min="13322" max="13322" width="2.7109375" style="63" customWidth="1"/>
    <col min="13323" max="13323" width="15.7109375" style="63" customWidth="1"/>
    <col min="13324" max="13324" width="18.85546875" style="63" customWidth="1"/>
    <col min="13325" max="13325" width="12.28515625" style="63" customWidth="1"/>
    <col min="13326" max="13326" width="11.85546875" style="63" bestFit="1" customWidth="1"/>
    <col min="13327" max="13568" width="9.140625" style="63"/>
    <col min="13569" max="13569" width="52.7109375" style="63" customWidth="1"/>
    <col min="13570" max="13570" width="4.7109375" style="63" customWidth="1"/>
    <col min="13571" max="13571" width="12" style="63" customWidth="1"/>
    <col min="13572" max="13572" width="1.28515625" style="63" customWidth="1"/>
    <col min="13573" max="13573" width="12" style="63" customWidth="1"/>
    <col min="13574" max="13574" width="1.42578125" style="63" customWidth="1"/>
    <col min="13575" max="13575" width="12" style="63" customWidth="1"/>
    <col min="13576" max="13576" width="1.42578125" style="63" customWidth="1"/>
    <col min="13577" max="13577" width="12" style="63" customWidth="1"/>
    <col min="13578" max="13578" width="2.7109375" style="63" customWidth="1"/>
    <col min="13579" max="13579" width="15.7109375" style="63" customWidth="1"/>
    <col min="13580" max="13580" width="18.85546875" style="63" customWidth="1"/>
    <col min="13581" max="13581" width="12.28515625" style="63" customWidth="1"/>
    <col min="13582" max="13582" width="11.85546875" style="63" bestFit="1" customWidth="1"/>
    <col min="13583" max="13824" width="9.140625" style="63"/>
    <col min="13825" max="13825" width="52.7109375" style="63" customWidth="1"/>
    <col min="13826" max="13826" width="4.7109375" style="63" customWidth="1"/>
    <col min="13827" max="13827" width="12" style="63" customWidth="1"/>
    <col min="13828" max="13828" width="1.28515625" style="63" customWidth="1"/>
    <col min="13829" max="13829" width="12" style="63" customWidth="1"/>
    <col min="13830" max="13830" width="1.42578125" style="63" customWidth="1"/>
    <col min="13831" max="13831" width="12" style="63" customWidth="1"/>
    <col min="13832" max="13832" width="1.42578125" style="63" customWidth="1"/>
    <col min="13833" max="13833" width="12" style="63" customWidth="1"/>
    <col min="13834" max="13834" width="2.7109375" style="63" customWidth="1"/>
    <col min="13835" max="13835" width="15.7109375" style="63" customWidth="1"/>
    <col min="13836" max="13836" width="18.85546875" style="63" customWidth="1"/>
    <col min="13837" max="13837" width="12.28515625" style="63" customWidth="1"/>
    <col min="13838" max="13838" width="11.85546875" style="63" bestFit="1" customWidth="1"/>
    <col min="13839" max="14080" width="9.140625" style="63"/>
    <col min="14081" max="14081" width="52.7109375" style="63" customWidth="1"/>
    <col min="14082" max="14082" width="4.7109375" style="63" customWidth="1"/>
    <col min="14083" max="14083" width="12" style="63" customWidth="1"/>
    <col min="14084" max="14084" width="1.28515625" style="63" customWidth="1"/>
    <col min="14085" max="14085" width="12" style="63" customWidth="1"/>
    <col min="14086" max="14086" width="1.42578125" style="63" customWidth="1"/>
    <col min="14087" max="14087" width="12" style="63" customWidth="1"/>
    <col min="14088" max="14088" width="1.42578125" style="63" customWidth="1"/>
    <col min="14089" max="14089" width="12" style="63" customWidth="1"/>
    <col min="14090" max="14090" width="2.7109375" style="63" customWidth="1"/>
    <col min="14091" max="14091" width="15.7109375" style="63" customWidth="1"/>
    <col min="14092" max="14092" width="18.85546875" style="63" customWidth="1"/>
    <col min="14093" max="14093" width="12.28515625" style="63" customWidth="1"/>
    <col min="14094" max="14094" width="11.85546875" style="63" bestFit="1" customWidth="1"/>
    <col min="14095" max="14336" width="9.140625" style="63"/>
    <col min="14337" max="14337" width="52.7109375" style="63" customWidth="1"/>
    <col min="14338" max="14338" width="4.7109375" style="63" customWidth="1"/>
    <col min="14339" max="14339" width="12" style="63" customWidth="1"/>
    <col min="14340" max="14340" width="1.28515625" style="63" customWidth="1"/>
    <col min="14341" max="14341" width="12" style="63" customWidth="1"/>
    <col min="14342" max="14342" width="1.42578125" style="63" customWidth="1"/>
    <col min="14343" max="14343" width="12" style="63" customWidth="1"/>
    <col min="14344" max="14344" width="1.42578125" style="63" customWidth="1"/>
    <col min="14345" max="14345" width="12" style="63" customWidth="1"/>
    <col min="14346" max="14346" width="2.7109375" style="63" customWidth="1"/>
    <col min="14347" max="14347" width="15.7109375" style="63" customWidth="1"/>
    <col min="14348" max="14348" width="18.85546875" style="63" customWidth="1"/>
    <col min="14349" max="14349" width="12.28515625" style="63" customWidth="1"/>
    <col min="14350" max="14350" width="11.85546875" style="63" bestFit="1" customWidth="1"/>
    <col min="14351" max="14592" width="9.140625" style="63"/>
    <col min="14593" max="14593" width="52.7109375" style="63" customWidth="1"/>
    <col min="14594" max="14594" width="4.7109375" style="63" customWidth="1"/>
    <col min="14595" max="14595" width="12" style="63" customWidth="1"/>
    <col min="14596" max="14596" width="1.28515625" style="63" customWidth="1"/>
    <col min="14597" max="14597" width="12" style="63" customWidth="1"/>
    <col min="14598" max="14598" width="1.42578125" style="63" customWidth="1"/>
    <col min="14599" max="14599" width="12" style="63" customWidth="1"/>
    <col min="14600" max="14600" width="1.42578125" style="63" customWidth="1"/>
    <col min="14601" max="14601" width="12" style="63" customWidth="1"/>
    <col min="14602" max="14602" width="2.7109375" style="63" customWidth="1"/>
    <col min="14603" max="14603" width="15.7109375" style="63" customWidth="1"/>
    <col min="14604" max="14604" width="18.85546875" style="63" customWidth="1"/>
    <col min="14605" max="14605" width="12.28515625" style="63" customWidth="1"/>
    <col min="14606" max="14606" width="11.85546875" style="63" bestFit="1" customWidth="1"/>
    <col min="14607" max="14848" width="9.140625" style="63"/>
    <col min="14849" max="14849" width="52.7109375" style="63" customWidth="1"/>
    <col min="14850" max="14850" width="4.7109375" style="63" customWidth="1"/>
    <col min="14851" max="14851" width="12" style="63" customWidth="1"/>
    <col min="14852" max="14852" width="1.28515625" style="63" customWidth="1"/>
    <col min="14853" max="14853" width="12" style="63" customWidth="1"/>
    <col min="14854" max="14854" width="1.42578125" style="63" customWidth="1"/>
    <col min="14855" max="14855" width="12" style="63" customWidth="1"/>
    <col min="14856" max="14856" width="1.42578125" style="63" customWidth="1"/>
    <col min="14857" max="14857" width="12" style="63" customWidth="1"/>
    <col min="14858" max="14858" width="2.7109375" style="63" customWidth="1"/>
    <col min="14859" max="14859" width="15.7109375" style="63" customWidth="1"/>
    <col min="14860" max="14860" width="18.85546875" style="63" customWidth="1"/>
    <col min="14861" max="14861" width="12.28515625" style="63" customWidth="1"/>
    <col min="14862" max="14862" width="11.85546875" style="63" bestFit="1" customWidth="1"/>
    <col min="14863" max="15104" width="9.140625" style="63"/>
    <col min="15105" max="15105" width="52.7109375" style="63" customWidth="1"/>
    <col min="15106" max="15106" width="4.7109375" style="63" customWidth="1"/>
    <col min="15107" max="15107" width="12" style="63" customWidth="1"/>
    <col min="15108" max="15108" width="1.28515625" style="63" customWidth="1"/>
    <col min="15109" max="15109" width="12" style="63" customWidth="1"/>
    <col min="15110" max="15110" width="1.42578125" style="63" customWidth="1"/>
    <col min="15111" max="15111" width="12" style="63" customWidth="1"/>
    <col min="15112" max="15112" width="1.42578125" style="63" customWidth="1"/>
    <col min="15113" max="15113" width="12" style="63" customWidth="1"/>
    <col min="15114" max="15114" width="2.7109375" style="63" customWidth="1"/>
    <col min="15115" max="15115" width="15.7109375" style="63" customWidth="1"/>
    <col min="15116" max="15116" width="18.85546875" style="63" customWidth="1"/>
    <col min="15117" max="15117" width="12.28515625" style="63" customWidth="1"/>
    <col min="15118" max="15118" width="11.85546875" style="63" bestFit="1" customWidth="1"/>
    <col min="15119" max="15360" width="9.140625" style="63"/>
    <col min="15361" max="15361" width="52.7109375" style="63" customWidth="1"/>
    <col min="15362" max="15362" width="4.7109375" style="63" customWidth="1"/>
    <col min="15363" max="15363" width="12" style="63" customWidth="1"/>
    <col min="15364" max="15364" width="1.28515625" style="63" customWidth="1"/>
    <col min="15365" max="15365" width="12" style="63" customWidth="1"/>
    <col min="15366" max="15366" width="1.42578125" style="63" customWidth="1"/>
    <col min="15367" max="15367" width="12" style="63" customWidth="1"/>
    <col min="15368" max="15368" width="1.42578125" style="63" customWidth="1"/>
    <col min="15369" max="15369" width="12" style="63" customWidth="1"/>
    <col min="15370" max="15370" width="2.7109375" style="63" customWidth="1"/>
    <col min="15371" max="15371" width="15.7109375" style="63" customWidth="1"/>
    <col min="15372" max="15372" width="18.85546875" style="63" customWidth="1"/>
    <col min="15373" max="15373" width="12.28515625" style="63" customWidth="1"/>
    <col min="15374" max="15374" width="11.85546875" style="63" bestFit="1" customWidth="1"/>
    <col min="15375" max="15616" width="9.140625" style="63"/>
    <col min="15617" max="15617" width="52.7109375" style="63" customWidth="1"/>
    <col min="15618" max="15618" width="4.7109375" style="63" customWidth="1"/>
    <col min="15619" max="15619" width="12" style="63" customWidth="1"/>
    <col min="15620" max="15620" width="1.28515625" style="63" customWidth="1"/>
    <col min="15621" max="15621" width="12" style="63" customWidth="1"/>
    <col min="15622" max="15622" width="1.42578125" style="63" customWidth="1"/>
    <col min="15623" max="15623" width="12" style="63" customWidth="1"/>
    <col min="15624" max="15624" width="1.42578125" style="63" customWidth="1"/>
    <col min="15625" max="15625" width="12" style="63" customWidth="1"/>
    <col min="15626" max="15626" width="2.7109375" style="63" customWidth="1"/>
    <col min="15627" max="15627" width="15.7109375" style="63" customWidth="1"/>
    <col min="15628" max="15628" width="18.85546875" style="63" customWidth="1"/>
    <col min="15629" max="15629" width="12.28515625" style="63" customWidth="1"/>
    <col min="15630" max="15630" width="11.85546875" style="63" bestFit="1" customWidth="1"/>
    <col min="15631" max="15872" width="9.140625" style="63"/>
    <col min="15873" max="15873" width="52.7109375" style="63" customWidth="1"/>
    <col min="15874" max="15874" width="4.7109375" style="63" customWidth="1"/>
    <col min="15875" max="15875" width="12" style="63" customWidth="1"/>
    <col min="15876" max="15876" width="1.28515625" style="63" customWidth="1"/>
    <col min="15877" max="15877" width="12" style="63" customWidth="1"/>
    <col min="15878" max="15878" width="1.42578125" style="63" customWidth="1"/>
    <col min="15879" max="15879" width="12" style="63" customWidth="1"/>
    <col min="15880" max="15880" width="1.42578125" style="63" customWidth="1"/>
    <col min="15881" max="15881" width="12" style="63" customWidth="1"/>
    <col min="15882" max="15882" width="2.7109375" style="63" customWidth="1"/>
    <col min="15883" max="15883" width="15.7109375" style="63" customWidth="1"/>
    <col min="15884" max="15884" width="18.85546875" style="63" customWidth="1"/>
    <col min="15885" max="15885" width="12.28515625" style="63" customWidth="1"/>
    <col min="15886" max="15886" width="11.85546875" style="63" bestFit="1" customWidth="1"/>
    <col min="15887" max="16128" width="9.140625" style="63"/>
    <col min="16129" max="16129" width="52.7109375" style="63" customWidth="1"/>
    <col min="16130" max="16130" width="4.7109375" style="63" customWidth="1"/>
    <col min="16131" max="16131" width="12" style="63" customWidth="1"/>
    <col min="16132" max="16132" width="1.28515625" style="63" customWidth="1"/>
    <col min="16133" max="16133" width="12" style="63" customWidth="1"/>
    <col min="16134" max="16134" width="1.42578125" style="63" customWidth="1"/>
    <col min="16135" max="16135" width="12" style="63" customWidth="1"/>
    <col min="16136" max="16136" width="1.42578125" style="63" customWidth="1"/>
    <col min="16137" max="16137" width="12" style="63" customWidth="1"/>
    <col min="16138" max="16138" width="2.7109375" style="63" customWidth="1"/>
    <col min="16139" max="16139" width="15.7109375" style="63" customWidth="1"/>
    <col min="16140" max="16140" width="18.85546875" style="63" customWidth="1"/>
    <col min="16141" max="16141" width="12.28515625" style="63" customWidth="1"/>
    <col min="16142" max="16142" width="11.85546875" style="63" bestFit="1" customWidth="1"/>
    <col min="16143" max="16384" width="9.140625" style="63"/>
  </cols>
  <sheetData>
    <row r="1" spans="1:9" ht="21" customHeight="1" x14ac:dyDescent="0.5">
      <c r="A1" s="75" t="s">
        <v>136</v>
      </c>
      <c r="B1" s="76"/>
      <c r="C1" s="76"/>
      <c r="D1" s="76"/>
      <c r="E1" s="76"/>
      <c r="F1" s="76"/>
      <c r="G1" s="76"/>
      <c r="I1" s="76"/>
    </row>
    <row r="2" spans="1:9" ht="21" customHeight="1" x14ac:dyDescent="0.5">
      <c r="A2" s="75" t="s">
        <v>113</v>
      </c>
      <c r="B2" s="76"/>
      <c r="C2" s="76"/>
      <c r="D2" s="76"/>
      <c r="E2" s="76"/>
      <c r="F2" s="76"/>
      <c r="G2" s="76"/>
      <c r="I2" s="76"/>
    </row>
    <row r="3" spans="1:9" ht="18.75" customHeight="1" x14ac:dyDescent="0.45">
      <c r="A3" s="77"/>
      <c r="B3" s="78"/>
      <c r="C3" s="299" t="s">
        <v>27</v>
      </c>
      <c r="D3" s="299"/>
      <c r="E3" s="299"/>
      <c r="F3" s="79"/>
      <c r="G3" s="299" t="s">
        <v>56</v>
      </c>
      <c r="H3" s="299"/>
      <c r="I3" s="299"/>
    </row>
    <row r="4" spans="1:9" ht="21" customHeight="1" x14ac:dyDescent="0.45">
      <c r="A4" s="77"/>
      <c r="B4" s="78"/>
      <c r="C4" s="300" t="s">
        <v>161</v>
      </c>
      <c r="D4" s="301"/>
      <c r="E4" s="301"/>
      <c r="F4" s="80"/>
      <c r="G4" s="300" t="s">
        <v>161</v>
      </c>
      <c r="H4" s="301"/>
      <c r="I4" s="301"/>
    </row>
    <row r="5" spans="1:9" ht="21" customHeight="1" x14ac:dyDescent="0.45">
      <c r="A5" s="77"/>
      <c r="B5" s="78"/>
      <c r="C5" s="300" t="s">
        <v>158</v>
      </c>
      <c r="D5" s="300"/>
      <c r="E5" s="300"/>
      <c r="F5" s="80"/>
      <c r="G5" s="300" t="s">
        <v>158</v>
      </c>
      <c r="H5" s="300"/>
      <c r="I5" s="300"/>
    </row>
    <row r="6" spans="1:9" ht="21" customHeight="1" x14ac:dyDescent="0.45">
      <c r="C6" s="81">
        <v>2561</v>
      </c>
      <c r="D6" s="81"/>
      <c r="E6" s="81">
        <v>2560</v>
      </c>
      <c r="F6" s="81"/>
      <c r="G6" s="81">
        <v>2561</v>
      </c>
      <c r="H6" s="81"/>
      <c r="I6" s="81">
        <v>2560</v>
      </c>
    </row>
    <row r="7" spans="1:9" ht="21" customHeight="1" x14ac:dyDescent="0.45">
      <c r="A7" s="82"/>
      <c r="B7" s="83"/>
      <c r="C7" s="315" t="s">
        <v>102</v>
      </c>
      <c r="D7" s="315"/>
      <c r="E7" s="315"/>
      <c r="F7" s="315"/>
      <c r="G7" s="315"/>
      <c r="H7" s="315"/>
      <c r="I7" s="315"/>
    </row>
    <row r="8" spans="1:9" ht="21" customHeight="1" x14ac:dyDescent="0.45">
      <c r="A8" s="84" t="s">
        <v>28</v>
      </c>
      <c r="B8" s="83"/>
      <c r="C8" s="85"/>
      <c r="D8" s="85"/>
      <c r="E8" s="85"/>
      <c r="F8" s="85"/>
      <c r="G8" s="85"/>
      <c r="H8" s="86"/>
      <c r="I8" s="85"/>
    </row>
    <row r="9" spans="1:9" ht="21" customHeight="1" x14ac:dyDescent="0.45">
      <c r="A9" s="87" t="s">
        <v>105</v>
      </c>
      <c r="B9" s="88"/>
      <c r="C9" s="59">
        <v>1541813</v>
      </c>
      <c r="D9" s="59"/>
      <c r="E9" s="59">
        <v>1386364</v>
      </c>
      <c r="F9" s="59"/>
      <c r="G9" s="59">
        <v>922089</v>
      </c>
      <c r="H9" s="59"/>
      <c r="I9" s="59">
        <v>801632</v>
      </c>
    </row>
    <row r="10" spans="1:9" ht="21" customHeight="1" x14ac:dyDescent="0.45">
      <c r="A10" s="89" t="s">
        <v>223</v>
      </c>
      <c r="B10" s="88"/>
      <c r="C10" s="59"/>
      <c r="D10" s="59"/>
      <c r="E10" s="59"/>
      <c r="F10" s="59"/>
      <c r="G10" s="90"/>
      <c r="H10" s="91"/>
      <c r="I10" s="90"/>
    </row>
    <row r="11" spans="1:9" ht="21" customHeight="1" x14ac:dyDescent="0.45">
      <c r="A11" s="92" t="s">
        <v>26</v>
      </c>
      <c r="B11" s="88"/>
      <c r="C11" s="93">
        <v>273268</v>
      </c>
      <c r="D11" s="94"/>
      <c r="E11" s="93">
        <v>255062</v>
      </c>
      <c r="F11" s="94"/>
      <c r="G11" s="93">
        <v>190628</v>
      </c>
      <c r="H11" s="95"/>
      <c r="I11" s="93">
        <v>175985</v>
      </c>
    </row>
    <row r="12" spans="1:9" ht="21" customHeight="1" x14ac:dyDescent="0.45">
      <c r="A12" s="92" t="s">
        <v>71</v>
      </c>
      <c r="B12" s="88"/>
      <c r="C12" s="96">
        <v>24176</v>
      </c>
      <c r="D12" s="58"/>
      <c r="E12" s="96">
        <v>36292</v>
      </c>
      <c r="F12" s="58"/>
      <c r="G12" s="58">
        <v>104273</v>
      </c>
      <c r="H12" s="91"/>
      <c r="I12" s="58">
        <v>104153</v>
      </c>
    </row>
    <row r="13" spans="1:9" ht="21" customHeight="1" x14ac:dyDescent="0.45">
      <c r="A13" s="87" t="s">
        <v>97</v>
      </c>
      <c r="B13" s="88"/>
      <c r="C13" s="58">
        <v>863504</v>
      </c>
      <c r="D13" s="59"/>
      <c r="E13" s="58">
        <v>856476</v>
      </c>
      <c r="F13" s="59"/>
      <c r="G13" s="58">
        <v>751413</v>
      </c>
      <c r="H13" s="91"/>
      <c r="I13" s="58">
        <v>743435</v>
      </c>
    </row>
    <row r="14" spans="1:9" ht="21" customHeight="1" x14ac:dyDescent="0.45">
      <c r="A14" s="87" t="s">
        <v>214</v>
      </c>
      <c r="B14" s="88"/>
      <c r="C14" s="58">
        <v>126683</v>
      </c>
      <c r="D14" s="59"/>
      <c r="E14" s="58">
        <v>123460</v>
      </c>
      <c r="F14" s="59"/>
      <c r="G14" s="58">
        <v>81677</v>
      </c>
      <c r="H14" s="91"/>
      <c r="I14" s="58">
        <v>77574</v>
      </c>
    </row>
    <row r="15" spans="1:9" ht="21" customHeight="1" x14ac:dyDescent="0.45">
      <c r="A15" s="87" t="s">
        <v>100</v>
      </c>
      <c r="B15" s="88"/>
      <c r="C15" s="58">
        <v>6066</v>
      </c>
      <c r="D15" s="59"/>
      <c r="E15" s="58">
        <v>6575</v>
      </c>
      <c r="F15" s="59"/>
      <c r="G15" s="58">
        <v>5256</v>
      </c>
      <c r="H15" s="91"/>
      <c r="I15" s="58">
        <v>5757</v>
      </c>
    </row>
    <row r="16" spans="1:9" ht="21" customHeight="1" x14ac:dyDescent="0.45">
      <c r="A16" s="97" t="s">
        <v>215</v>
      </c>
      <c r="B16" s="88"/>
      <c r="C16" s="58">
        <v>-288394</v>
      </c>
      <c r="D16" s="58"/>
      <c r="E16" s="58">
        <v>-276547</v>
      </c>
      <c r="F16" s="58"/>
      <c r="G16" s="96">
        <v>0</v>
      </c>
      <c r="H16" s="91"/>
      <c r="I16" s="96">
        <v>0</v>
      </c>
    </row>
    <row r="17" spans="1:9" ht="21" customHeight="1" x14ac:dyDescent="0.45">
      <c r="A17" s="87" t="s">
        <v>180</v>
      </c>
      <c r="B17" s="88"/>
      <c r="C17" s="58">
        <v>15611</v>
      </c>
      <c r="D17" s="98"/>
      <c r="E17" s="58">
        <v>297</v>
      </c>
      <c r="F17" s="98"/>
      <c r="G17" s="58">
        <v>17422</v>
      </c>
      <c r="H17" s="91"/>
      <c r="I17" s="58">
        <v>9417</v>
      </c>
    </row>
    <row r="18" spans="1:9" ht="21" customHeight="1" x14ac:dyDescent="0.45">
      <c r="A18" s="99" t="s">
        <v>181</v>
      </c>
      <c r="B18" s="100"/>
      <c r="C18" s="58">
        <v>11568</v>
      </c>
      <c r="D18" s="98"/>
      <c r="E18" s="58">
        <v>12824</v>
      </c>
      <c r="F18" s="58"/>
      <c r="G18" s="58">
        <v>10182</v>
      </c>
      <c r="H18" s="91"/>
      <c r="I18" s="58">
        <v>3134</v>
      </c>
    </row>
    <row r="19" spans="1:9" ht="21" customHeight="1" x14ac:dyDescent="0.45">
      <c r="A19" s="101" t="s">
        <v>209</v>
      </c>
      <c r="B19" s="88"/>
      <c r="C19" s="58">
        <v>-42</v>
      </c>
      <c r="D19" s="58"/>
      <c r="E19" s="58">
        <v>-2040</v>
      </c>
      <c r="F19" s="58"/>
      <c r="G19" s="58">
        <v>-42</v>
      </c>
      <c r="H19" s="91"/>
      <c r="I19" s="58">
        <v>-2040</v>
      </c>
    </row>
    <row r="20" spans="1:9" ht="21" customHeight="1" x14ac:dyDescent="0.45">
      <c r="A20" s="101" t="s">
        <v>207</v>
      </c>
      <c r="B20" s="88"/>
      <c r="C20" s="58">
        <v>-241</v>
      </c>
      <c r="D20" s="58"/>
      <c r="E20" s="58">
        <v>308</v>
      </c>
      <c r="F20" s="58"/>
      <c r="G20" s="58">
        <v>-123</v>
      </c>
      <c r="H20" s="91"/>
      <c r="I20" s="58">
        <v>978</v>
      </c>
    </row>
    <row r="21" spans="1:9" ht="21" customHeight="1" x14ac:dyDescent="0.45">
      <c r="A21" s="92" t="s">
        <v>21</v>
      </c>
      <c r="B21" s="88"/>
      <c r="C21" s="116">
        <v>-8912</v>
      </c>
      <c r="D21" s="104"/>
      <c r="E21" s="116">
        <v>-11839</v>
      </c>
      <c r="F21" s="104"/>
      <c r="G21" s="116">
        <v>-9687</v>
      </c>
      <c r="H21" s="95"/>
      <c r="I21" s="116">
        <v>-10259</v>
      </c>
    </row>
    <row r="22" spans="1:9" ht="21" customHeight="1" x14ac:dyDescent="0.45">
      <c r="A22" s="87" t="s">
        <v>178</v>
      </c>
      <c r="B22" s="88"/>
      <c r="C22" s="58">
        <v>-2122</v>
      </c>
      <c r="D22" s="59"/>
      <c r="E22" s="58">
        <v>-1061</v>
      </c>
      <c r="F22" s="59"/>
      <c r="G22" s="58">
        <v>-2122</v>
      </c>
      <c r="H22" s="91"/>
      <c r="I22" s="58">
        <v>-1061</v>
      </c>
    </row>
    <row r="23" spans="1:9" ht="21" customHeight="1" x14ac:dyDescent="0.45">
      <c r="A23" s="102" t="s">
        <v>35</v>
      </c>
      <c r="B23" s="88"/>
      <c r="C23" s="58">
        <v>-2451</v>
      </c>
      <c r="D23" s="58"/>
      <c r="E23" s="58">
        <v>-2251</v>
      </c>
      <c r="F23" s="58"/>
      <c r="G23" s="58">
        <v>-808</v>
      </c>
      <c r="H23" s="91"/>
      <c r="I23" s="58">
        <v>-608</v>
      </c>
    </row>
    <row r="24" spans="1:9" ht="21" customHeight="1" x14ac:dyDescent="0.45">
      <c r="A24" s="102" t="s">
        <v>134</v>
      </c>
      <c r="B24" s="88"/>
      <c r="C24" s="58"/>
      <c r="D24" s="58"/>
      <c r="E24" s="58"/>
      <c r="F24" s="58"/>
      <c r="G24" s="58"/>
      <c r="H24" s="91"/>
      <c r="I24" s="58"/>
    </row>
    <row r="25" spans="1:9" ht="22.5" customHeight="1" x14ac:dyDescent="0.45">
      <c r="A25" s="63" t="s">
        <v>179</v>
      </c>
      <c r="C25" s="103">
        <v>2823</v>
      </c>
      <c r="E25" s="103">
        <v>-1084</v>
      </c>
      <c r="G25" s="103">
        <v>0</v>
      </c>
      <c r="I25" s="103">
        <v>0</v>
      </c>
    </row>
    <row r="26" spans="1:9" ht="21" customHeight="1" x14ac:dyDescent="0.45">
      <c r="A26" s="82"/>
      <c r="B26" s="88"/>
      <c r="C26" s="18">
        <f>SUM(C9:C25)</f>
        <v>2563350</v>
      </c>
      <c r="D26" s="59"/>
      <c r="E26" s="18">
        <f>SUM(E9:E25)</f>
        <v>2382836</v>
      </c>
      <c r="F26" s="59"/>
      <c r="G26" s="18">
        <f>SUM(G9:G25)</f>
        <v>2070158</v>
      </c>
      <c r="H26" s="105"/>
      <c r="I26" s="18">
        <f>SUM(I9:I25)</f>
        <v>1908097</v>
      </c>
    </row>
    <row r="27" spans="1:9" ht="21" customHeight="1" x14ac:dyDescent="0.45">
      <c r="A27" s="89" t="s">
        <v>42</v>
      </c>
      <c r="B27" s="88"/>
      <c r="C27" s="59"/>
      <c r="D27" s="59"/>
      <c r="E27" s="59"/>
      <c r="F27" s="59"/>
      <c r="G27" s="59"/>
      <c r="H27" s="55"/>
      <c r="I27" s="59"/>
    </row>
    <row r="28" spans="1:9" ht="21" customHeight="1" x14ac:dyDescent="0.45">
      <c r="A28" s="92" t="s">
        <v>43</v>
      </c>
      <c r="B28" s="88"/>
      <c r="C28" s="59">
        <v>290513</v>
      </c>
      <c r="D28" s="59"/>
      <c r="E28" s="59">
        <v>324640</v>
      </c>
      <c r="F28" s="59"/>
      <c r="G28" s="59">
        <v>251031</v>
      </c>
      <c r="H28" s="105"/>
      <c r="I28" s="59">
        <v>267759</v>
      </c>
    </row>
    <row r="29" spans="1:9" ht="21" customHeight="1" x14ac:dyDescent="0.45">
      <c r="A29" s="107" t="s">
        <v>191</v>
      </c>
      <c r="B29" s="88"/>
      <c r="C29" s="59">
        <v>28315</v>
      </c>
      <c r="D29" s="59"/>
      <c r="E29" s="59">
        <v>-74508</v>
      </c>
      <c r="F29" s="59"/>
      <c r="G29" s="59">
        <v>13617</v>
      </c>
      <c r="H29" s="105"/>
      <c r="I29" s="59">
        <v>-51142</v>
      </c>
    </row>
    <row r="30" spans="1:9" ht="21" customHeight="1" x14ac:dyDescent="0.45">
      <c r="A30" s="92" t="s">
        <v>29</v>
      </c>
      <c r="B30" s="88"/>
      <c r="C30" s="59">
        <v>128603</v>
      </c>
      <c r="D30" s="59"/>
      <c r="E30" s="59">
        <v>-1522</v>
      </c>
      <c r="F30" s="59"/>
      <c r="G30" s="59">
        <v>126779</v>
      </c>
      <c r="H30" s="106">
        <v>0</v>
      </c>
      <c r="I30" s="59">
        <v>3161</v>
      </c>
    </row>
    <row r="31" spans="1:9" ht="21" customHeight="1" x14ac:dyDescent="0.45">
      <c r="A31" s="92" t="s">
        <v>30</v>
      </c>
      <c r="B31" s="88"/>
      <c r="C31" s="59">
        <v>-60150</v>
      </c>
      <c r="D31" s="59"/>
      <c r="E31" s="59">
        <v>6165</v>
      </c>
      <c r="F31" s="59"/>
      <c r="G31" s="59">
        <v>-67110</v>
      </c>
      <c r="H31" s="105"/>
      <c r="I31" s="59">
        <v>16628</v>
      </c>
    </row>
    <row r="32" spans="1:9" ht="21" customHeight="1" x14ac:dyDescent="0.45">
      <c r="A32" s="92" t="s">
        <v>11</v>
      </c>
      <c r="B32" s="88"/>
      <c r="C32" s="59">
        <v>-859428</v>
      </c>
      <c r="D32" s="59"/>
      <c r="E32" s="59">
        <v>-623065</v>
      </c>
      <c r="F32" s="59"/>
      <c r="G32" s="59">
        <v>-671246</v>
      </c>
      <c r="H32" s="105"/>
      <c r="I32" s="59">
        <v>-440044</v>
      </c>
    </row>
    <row r="33" spans="1:13" ht="21" customHeight="1" x14ac:dyDescent="0.45">
      <c r="A33" s="107" t="s">
        <v>192</v>
      </c>
      <c r="B33" s="88"/>
      <c r="C33" s="59">
        <v>-335617</v>
      </c>
      <c r="D33" s="59"/>
      <c r="E33" s="59">
        <v>-458408</v>
      </c>
      <c r="F33" s="59"/>
      <c r="G33" s="59">
        <v>-283678</v>
      </c>
      <c r="H33" s="105"/>
      <c r="I33" s="59">
        <v>-373062</v>
      </c>
    </row>
    <row r="34" spans="1:13" ht="21" customHeight="1" x14ac:dyDescent="0.45">
      <c r="A34" s="107" t="s">
        <v>208</v>
      </c>
      <c r="B34" s="88"/>
      <c r="C34" s="59">
        <v>-2728</v>
      </c>
      <c r="D34" s="59"/>
      <c r="E34" s="59">
        <v>-1821</v>
      </c>
      <c r="F34" s="59"/>
      <c r="G34" s="59">
        <v>-1475</v>
      </c>
      <c r="H34" s="105"/>
      <c r="I34" s="59">
        <v>-636</v>
      </c>
    </row>
    <row r="35" spans="1:13" ht="21" customHeight="1" x14ac:dyDescent="0.45">
      <c r="A35" s="92" t="s">
        <v>36</v>
      </c>
      <c r="B35" s="88"/>
      <c r="C35" s="103">
        <v>0</v>
      </c>
      <c r="D35" s="59"/>
      <c r="E35" s="103">
        <v>8104</v>
      </c>
      <c r="F35" s="59"/>
      <c r="G35" s="103">
        <v>0</v>
      </c>
      <c r="H35" s="105"/>
      <c r="I35" s="103">
        <v>8104</v>
      </c>
    </row>
    <row r="36" spans="1:13" ht="21" customHeight="1" x14ac:dyDescent="0.45">
      <c r="A36" s="92" t="s">
        <v>151</v>
      </c>
      <c r="B36" s="88"/>
      <c r="C36" s="58">
        <f>SUM(C26:C35)</f>
        <v>1752858</v>
      </c>
      <c r="D36" s="59"/>
      <c r="E36" s="58">
        <f>SUM(E26:E35)</f>
        <v>1562421</v>
      </c>
      <c r="F36" s="104"/>
      <c r="G36" s="59">
        <f>SUM(G26:G35)</f>
        <v>1438076</v>
      </c>
      <c r="H36" s="109"/>
      <c r="I36" s="59">
        <f>SUM(I26:I35)</f>
        <v>1338865</v>
      </c>
    </row>
    <row r="37" spans="1:13" ht="21" customHeight="1" x14ac:dyDescent="0.45">
      <c r="A37" s="92" t="s">
        <v>152</v>
      </c>
      <c r="B37" s="88"/>
      <c r="C37" s="108">
        <v>-273195</v>
      </c>
      <c r="D37" s="59"/>
      <c r="E37" s="108">
        <v>-249822</v>
      </c>
      <c r="F37" s="59"/>
      <c r="G37" s="108">
        <v>-194649</v>
      </c>
      <c r="H37" s="105"/>
      <c r="I37" s="108">
        <v>-161342</v>
      </c>
    </row>
    <row r="38" spans="1:13" ht="21" customHeight="1" x14ac:dyDescent="0.45">
      <c r="A38" s="82" t="s">
        <v>155</v>
      </c>
      <c r="B38" s="88"/>
      <c r="C38" s="60">
        <f>SUM(C36:C37)</f>
        <v>1479663</v>
      </c>
      <c r="D38" s="110"/>
      <c r="E38" s="60">
        <f>SUM(E36:E37)</f>
        <v>1312599</v>
      </c>
      <c r="F38" s="110"/>
      <c r="G38" s="60">
        <f>SUM(G36:G37)</f>
        <v>1243427</v>
      </c>
      <c r="H38" s="111"/>
      <c r="I38" s="60">
        <f>SUM(I36:I37)</f>
        <v>1177523</v>
      </c>
    </row>
    <row r="39" spans="1:13" ht="21" customHeight="1" x14ac:dyDescent="0.45">
      <c r="A39" s="82"/>
      <c r="B39" s="88"/>
      <c r="C39" s="65"/>
      <c r="D39" s="110"/>
      <c r="E39" s="65"/>
      <c r="F39" s="110"/>
      <c r="G39" s="65"/>
      <c r="H39" s="111"/>
      <c r="I39" s="65"/>
    </row>
    <row r="40" spans="1:13" ht="21" customHeight="1" x14ac:dyDescent="0.45">
      <c r="A40" s="82"/>
      <c r="B40" s="88"/>
      <c r="C40" s="65"/>
      <c r="D40" s="110"/>
      <c r="E40" s="65"/>
      <c r="F40" s="110"/>
      <c r="G40" s="65"/>
      <c r="H40" s="111"/>
      <c r="I40" s="65"/>
    </row>
    <row r="41" spans="1:13" ht="21" customHeight="1" x14ac:dyDescent="0.45">
      <c r="A41" s="82"/>
      <c r="B41" s="88"/>
      <c r="C41" s="65"/>
      <c r="D41" s="110"/>
      <c r="E41" s="65"/>
      <c r="F41" s="110"/>
      <c r="G41" s="65"/>
      <c r="H41" s="111"/>
      <c r="I41" s="65"/>
    </row>
    <row r="42" spans="1:13" ht="21" customHeight="1" x14ac:dyDescent="0.5">
      <c r="A42" s="75" t="s">
        <v>136</v>
      </c>
      <c r="B42" s="76"/>
      <c r="C42" s="76"/>
      <c r="D42" s="76"/>
      <c r="E42" s="76"/>
      <c r="F42" s="76"/>
      <c r="G42" s="76"/>
      <c r="I42" s="76"/>
      <c r="M42" s="112"/>
    </row>
    <row r="43" spans="1:13" ht="21" customHeight="1" x14ac:dyDescent="0.5">
      <c r="A43" s="75" t="s">
        <v>113</v>
      </c>
      <c r="B43" s="76"/>
      <c r="C43" s="76"/>
      <c r="D43" s="76"/>
      <c r="E43" s="76"/>
      <c r="F43" s="76"/>
      <c r="G43" s="76"/>
      <c r="I43" s="76"/>
      <c r="M43" s="112"/>
    </row>
    <row r="44" spans="1:13" ht="21" customHeight="1" x14ac:dyDescent="0.45">
      <c r="A44" s="77"/>
      <c r="B44" s="78"/>
      <c r="C44" s="316" t="s">
        <v>27</v>
      </c>
      <c r="D44" s="316"/>
      <c r="E44" s="316"/>
      <c r="F44" s="79"/>
      <c r="G44" s="299" t="s">
        <v>56</v>
      </c>
      <c r="H44" s="299"/>
      <c r="I44" s="299"/>
      <c r="M44" s="112"/>
    </row>
    <row r="45" spans="1:13" ht="21" customHeight="1" x14ac:dyDescent="0.45">
      <c r="A45" s="77"/>
      <c r="B45" s="78"/>
      <c r="C45" s="300" t="s">
        <v>161</v>
      </c>
      <c r="D45" s="301"/>
      <c r="E45" s="301"/>
      <c r="F45" s="80"/>
      <c r="G45" s="300" t="s">
        <v>161</v>
      </c>
      <c r="H45" s="301"/>
      <c r="I45" s="301"/>
      <c r="M45" s="112"/>
    </row>
    <row r="46" spans="1:13" ht="21" customHeight="1" x14ac:dyDescent="0.45">
      <c r="A46" s="77"/>
      <c r="B46" s="78"/>
      <c r="C46" s="300" t="s">
        <v>158</v>
      </c>
      <c r="D46" s="300"/>
      <c r="E46" s="300"/>
      <c r="F46" s="80"/>
      <c r="G46" s="300" t="s">
        <v>158</v>
      </c>
      <c r="H46" s="300"/>
      <c r="I46" s="300"/>
      <c r="M46" s="112"/>
    </row>
    <row r="47" spans="1:13" ht="21" customHeight="1" x14ac:dyDescent="0.45">
      <c r="A47" s="82"/>
      <c r="B47" s="83"/>
      <c r="C47" s="81">
        <v>2561</v>
      </c>
      <c r="D47" s="81"/>
      <c r="E47" s="81">
        <v>2560</v>
      </c>
      <c r="F47" s="81"/>
      <c r="G47" s="81">
        <v>2561</v>
      </c>
      <c r="H47" s="81"/>
      <c r="I47" s="81">
        <v>2560</v>
      </c>
      <c r="M47" s="112"/>
    </row>
    <row r="48" spans="1:13" ht="21" customHeight="1" x14ac:dyDescent="0.45">
      <c r="A48" s="82"/>
      <c r="B48" s="83"/>
      <c r="C48" s="315" t="s">
        <v>102</v>
      </c>
      <c r="D48" s="315"/>
      <c r="E48" s="315"/>
      <c r="F48" s="315"/>
      <c r="G48" s="315"/>
      <c r="H48" s="315"/>
      <c r="I48" s="315"/>
      <c r="M48" s="112"/>
    </row>
    <row r="49" spans="1:13" ht="21" customHeight="1" x14ac:dyDescent="0.45">
      <c r="A49" s="84" t="s">
        <v>31</v>
      </c>
      <c r="B49" s="88"/>
      <c r="C49" s="59"/>
      <c r="D49" s="113"/>
      <c r="E49" s="59"/>
      <c r="F49" s="113"/>
      <c r="G49" s="113"/>
      <c r="H49" s="114"/>
      <c r="I49" s="113"/>
      <c r="M49" s="112"/>
    </row>
    <row r="50" spans="1:13" ht="21" customHeight="1" x14ac:dyDescent="0.45">
      <c r="A50" s="97" t="s">
        <v>146</v>
      </c>
      <c r="B50" s="88"/>
      <c r="C50" s="115">
        <v>620</v>
      </c>
      <c r="D50" s="116"/>
      <c r="E50" s="115">
        <v>31644</v>
      </c>
      <c r="F50" s="116"/>
      <c r="G50" s="115">
        <v>620</v>
      </c>
      <c r="H50" s="95"/>
      <c r="I50" s="115">
        <v>31644</v>
      </c>
      <c r="M50" s="112"/>
    </row>
    <row r="51" spans="1:13" ht="21" customHeight="1" x14ac:dyDescent="0.45">
      <c r="A51" s="87" t="s">
        <v>130</v>
      </c>
      <c r="B51" s="88"/>
      <c r="C51" s="58">
        <v>-783472</v>
      </c>
      <c r="D51" s="58"/>
      <c r="E51" s="58">
        <v>-943909</v>
      </c>
      <c r="F51" s="58"/>
      <c r="G51" s="58">
        <v>-766394</v>
      </c>
      <c r="H51" s="91"/>
      <c r="I51" s="58">
        <v>-858481</v>
      </c>
      <c r="M51" s="112"/>
    </row>
    <row r="52" spans="1:13" ht="21" customHeight="1" x14ac:dyDescent="0.45">
      <c r="A52" s="87" t="s">
        <v>182</v>
      </c>
      <c r="B52" s="88"/>
      <c r="C52" s="58">
        <v>3439</v>
      </c>
      <c r="D52" s="58"/>
      <c r="E52" s="58">
        <v>1488</v>
      </c>
      <c r="F52" s="116"/>
      <c r="G52" s="116">
        <v>2950</v>
      </c>
      <c r="H52" s="95"/>
      <c r="I52" s="116">
        <v>591</v>
      </c>
      <c r="M52" s="112"/>
    </row>
    <row r="53" spans="1:13" ht="21" customHeight="1" x14ac:dyDescent="0.45">
      <c r="A53" s="107" t="s">
        <v>183</v>
      </c>
      <c r="B53" s="88"/>
      <c r="C53" s="58">
        <f>-27046-700</f>
        <v>-27746</v>
      </c>
      <c r="D53" s="58"/>
      <c r="E53" s="58">
        <f>-23000-700</f>
        <v>-23700</v>
      </c>
      <c r="F53" s="116"/>
      <c r="G53" s="116">
        <v>-25807</v>
      </c>
      <c r="H53" s="95"/>
      <c r="I53" s="116">
        <v>-22000</v>
      </c>
    </row>
    <row r="54" spans="1:13" ht="21" customHeight="1" x14ac:dyDescent="0.45">
      <c r="A54" s="99" t="s">
        <v>184</v>
      </c>
      <c r="B54" s="88"/>
      <c r="C54" s="58"/>
      <c r="D54" s="58"/>
      <c r="E54" s="58"/>
      <c r="F54" s="116"/>
      <c r="H54" s="95"/>
    </row>
    <row r="55" spans="1:13" ht="21" customHeight="1" x14ac:dyDescent="0.45">
      <c r="A55" s="117" t="s">
        <v>47</v>
      </c>
      <c r="B55" s="88"/>
      <c r="C55" s="96">
        <v>0</v>
      </c>
      <c r="D55" s="58"/>
      <c r="E55" s="96">
        <v>0</v>
      </c>
      <c r="F55" s="116"/>
      <c r="G55" s="118">
        <v>839</v>
      </c>
      <c r="H55" s="116"/>
      <c r="I55" s="118">
        <v>1649</v>
      </c>
    </row>
    <row r="56" spans="1:13" ht="21" customHeight="1" x14ac:dyDescent="0.45">
      <c r="A56" s="99" t="s">
        <v>64</v>
      </c>
      <c r="B56" s="88"/>
      <c r="C56" s="96">
        <v>0</v>
      </c>
      <c r="D56" s="58"/>
      <c r="E56" s="96">
        <v>0</v>
      </c>
      <c r="F56" s="58"/>
      <c r="G56" s="116">
        <v>-2011</v>
      </c>
      <c r="H56" s="58"/>
      <c r="I56" s="116">
        <v>-9402</v>
      </c>
    </row>
    <row r="57" spans="1:13" ht="21" hidden="1" customHeight="1" x14ac:dyDescent="0.45">
      <c r="A57" s="102" t="s">
        <v>66</v>
      </c>
      <c r="B57" s="88"/>
      <c r="C57" s="58"/>
      <c r="D57" s="116"/>
      <c r="E57" s="58"/>
      <c r="F57" s="116"/>
      <c r="G57" s="116"/>
      <c r="H57" s="95"/>
      <c r="I57" s="116"/>
    </row>
    <row r="58" spans="1:13" ht="21" hidden="1" customHeight="1" x14ac:dyDescent="0.45">
      <c r="A58" s="119" t="s">
        <v>185</v>
      </c>
      <c r="B58" s="88"/>
      <c r="C58" s="115"/>
      <c r="D58" s="116"/>
      <c r="E58" s="115"/>
      <c r="F58" s="116"/>
      <c r="G58" s="115"/>
      <c r="H58" s="95"/>
      <c r="I58" s="115">
        <v>0</v>
      </c>
    </row>
    <row r="59" spans="1:13" ht="21" hidden="1" customHeight="1" x14ac:dyDescent="0.45">
      <c r="A59" s="119" t="s">
        <v>106</v>
      </c>
      <c r="C59" s="115"/>
      <c r="D59" s="118"/>
      <c r="E59" s="115"/>
      <c r="F59" s="118"/>
      <c r="G59" s="115"/>
      <c r="H59" s="118"/>
      <c r="I59" s="115">
        <v>0</v>
      </c>
    </row>
    <row r="60" spans="1:13" ht="21" customHeight="1" x14ac:dyDescent="0.45">
      <c r="A60" s="92" t="s">
        <v>50</v>
      </c>
      <c r="B60" s="88"/>
      <c r="C60" s="116">
        <v>7433</v>
      </c>
      <c r="D60" s="116"/>
      <c r="E60" s="116">
        <v>11267</v>
      </c>
      <c r="F60" s="116"/>
      <c r="G60" s="116">
        <v>8293</v>
      </c>
      <c r="H60" s="95"/>
      <c r="I60" s="116">
        <v>9021</v>
      </c>
    </row>
    <row r="61" spans="1:13" ht="21" customHeight="1" x14ac:dyDescent="0.45">
      <c r="A61" s="87" t="s">
        <v>186</v>
      </c>
      <c r="B61" s="88"/>
      <c r="C61" s="103">
        <v>2122</v>
      </c>
      <c r="D61" s="58"/>
      <c r="E61" s="103">
        <v>1061</v>
      </c>
      <c r="F61" s="58"/>
      <c r="G61" s="103">
        <v>2122</v>
      </c>
      <c r="H61" s="91"/>
      <c r="I61" s="103">
        <v>1061</v>
      </c>
    </row>
    <row r="62" spans="1:13" ht="21" customHeight="1" x14ac:dyDescent="0.45">
      <c r="A62" s="120" t="s">
        <v>145</v>
      </c>
      <c r="B62" s="88"/>
      <c r="C62" s="121">
        <f>SUM(C50:C61)</f>
        <v>-797604</v>
      </c>
      <c r="D62" s="61"/>
      <c r="E62" s="121">
        <f>SUM(E50:E61)</f>
        <v>-922149</v>
      </c>
      <c r="F62" s="61"/>
      <c r="G62" s="121">
        <f>SUM(G50:G61)</f>
        <v>-779388</v>
      </c>
      <c r="H62" s="122"/>
      <c r="I62" s="121">
        <f>SUM(I50:I61)</f>
        <v>-845917</v>
      </c>
    </row>
    <row r="63" spans="1:13" s="125" customFormat="1" ht="14.25" customHeight="1" x14ac:dyDescent="0.45">
      <c r="A63" s="120"/>
      <c r="B63" s="88"/>
      <c r="C63" s="123"/>
      <c r="D63" s="61"/>
      <c r="E63" s="123"/>
      <c r="F63" s="61"/>
      <c r="G63" s="64"/>
      <c r="H63" s="122"/>
      <c r="I63" s="64"/>
      <c r="J63" s="124"/>
    </row>
    <row r="64" spans="1:13" ht="21" customHeight="1" x14ac:dyDescent="0.45">
      <c r="A64" s="84" t="s">
        <v>32</v>
      </c>
      <c r="B64" s="88"/>
      <c r="C64" s="126"/>
      <c r="D64" s="113"/>
      <c r="E64" s="126"/>
      <c r="F64" s="113"/>
      <c r="G64" s="126"/>
      <c r="H64" s="114"/>
      <c r="I64" s="126"/>
    </row>
    <row r="65" spans="1:9" ht="21" customHeight="1" x14ac:dyDescent="0.45">
      <c r="A65" s="87" t="s">
        <v>128</v>
      </c>
      <c r="B65" s="88"/>
      <c r="C65" s="96">
        <v>2400455</v>
      </c>
      <c r="D65" s="127"/>
      <c r="E65" s="96">
        <v>2605000</v>
      </c>
      <c r="F65" s="127"/>
      <c r="G65" s="96">
        <v>2400000</v>
      </c>
      <c r="H65" s="128"/>
      <c r="I65" s="96">
        <v>2605000</v>
      </c>
    </row>
    <row r="66" spans="1:9" ht="21" customHeight="1" x14ac:dyDescent="0.45">
      <c r="A66" s="87" t="s">
        <v>149</v>
      </c>
      <c r="B66" s="88"/>
      <c r="C66" s="96">
        <v>-701909</v>
      </c>
      <c r="D66" s="127"/>
      <c r="E66" s="96">
        <v>-1105000</v>
      </c>
      <c r="F66" s="127"/>
      <c r="G66" s="96">
        <v>-700000</v>
      </c>
      <c r="H66" s="128"/>
      <c r="I66" s="96">
        <v>-1105000</v>
      </c>
    </row>
    <row r="67" spans="1:9" ht="21" hidden="1" customHeight="1" x14ac:dyDescent="0.45">
      <c r="A67" s="87" t="s">
        <v>187</v>
      </c>
      <c r="C67" s="129">
        <v>0</v>
      </c>
      <c r="E67" s="129">
        <v>0</v>
      </c>
      <c r="F67" s="127"/>
      <c r="G67" s="96">
        <v>0</v>
      </c>
      <c r="H67" s="128"/>
      <c r="I67" s="96">
        <v>0</v>
      </c>
    </row>
    <row r="68" spans="1:9" ht="21" customHeight="1" x14ac:dyDescent="0.45">
      <c r="A68" s="87" t="s">
        <v>135</v>
      </c>
      <c r="B68" s="88"/>
      <c r="C68" s="96">
        <v>-1573636</v>
      </c>
      <c r="D68" s="127"/>
      <c r="E68" s="96">
        <v>-1534156</v>
      </c>
      <c r="G68" s="96">
        <v>-1500000</v>
      </c>
      <c r="I68" s="96">
        <v>-1500000</v>
      </c>
    </row>
    <row r="69" spans="1:9" ht="21" customHeight="1" x14ac:dyDescent="0.45">
      <c r="A69" s="102" t="s">
        <v>75</v>
      </c>
      <c r="B69" s="88"/>
      <c r="C69" s="46">
        <v>0</v>
      </c>
      <c r="D69" s="130"/>
      <c r="E69" s="46">
        <v>0</v>
      </c>
      <c r="F69" s="130"/>
      <c r="G69" s="116">
        <v>3766457</v>
      </c>
      <c r="H69" s="131"/>
      <c r="I69" s="116">
        <v>3846161</v>
      </c>
    </row>
    <row r="70" spans="1:9" ht="21" customHeight="1" x14ac:dyDescent="0.45">
      <c r="A70" s="97" t="s">
        <v>218</v>
      </c>
      <c r="B70" s="88"/>
    </row>
    <row r="71" spans="1:9" ht="21" customHeight="1" x14ac:dyDescent="0.45">
      <c r="A71" s="97" t="s">
        <v>219</v>
      </c>
      <c r="B71" s="88"/>
      <c r="C71" s="96">
        <v>0</v>
      </c>
      <c r="D71" s="127"/>
      <c r="E71" s="96">
        <v>0</v>
      </c>
      <c r="F71" s="127"/>
      <c r="G71" s="58">
        <v>-3491395</v>
      </c>
      <c r="H71" s="128"/>
      <c r="I71" s="58">
        <v>-3696348</v>
      </c>
    </row>
    <row r="72" spans="1:9" ht="21" customHeight="1" x14ac:dyDescent="0.45">
      <c r="A72" s="87" t="s">
        <v>220</v>
      </c>
      <c r="B72" s="88"/>
      <c r="C72" s="96">
        <v>-1388325</v>
      </c>
      <c r="D72" s="127"/>
      <c r="E72" s="96">
        <v>-1388325</v>
      </c>
      <c r="F72" s="127"/>
      <c r="G72" s="96">
        <v>-1388325</v>
      </c>
      <c r="H72" s="128"/>
      <c r="I72" s="96">
        <v>-1388325</v>
      </c>
    </row>
    <row r="73" spans="1:9" ht="21" customHeight="1" x14ac:dyDescent="0.45">
      <c r="A73" s="87" t="s">
        <v>221</v>
      </c>
      <c r="B73" s="88"/>
      <c r="C73" s="96">
        <v>-143982</v>
      </c>
      <c r="D73" s="127"/>
      <c r="E73" s="96">
        <v>-138652</v>
      </c>
      <c r="F73" s="127"/>
      <c r="G73" s="96">
        <v>0</v>
      </c>
      <c r="H73" s="128"/>
      <c r="I73" s="96">
        <v>0</v>
      </c>
    </row>
    <row r="74" spans="1:9" ht="21.75" x14ac:dyDescent="0.45">
      <c r="A74" s="107" t="s">
        <v>131</v>
      </c>
      <c r="B74" s="88"/>
      <c r="C74" s="96">
        <v>-12738</v>
      </c>
      <c r="D74" s="127"/>
      <c r="E74" s="96">
        <v>-36690</v>
      </c>
      <c r="F74" s="127"/>
      <c r="G74" s="58">
        <v>-104307</v>
      </c>
      <c r="H74" s="128"/>
      <c r="I74" s="58">
        <v>-104573</v>
      </c>
    </row>
    <row r="75" spans="1:9" ht="21.75" x14ac:dyDescent="0.45">
      <c r="A75" s="82" t="s">
        <v>188</v>
      </c>
      <c r="B75" s="88"/>
      <c r="C75" s="132">
        <f>SUM(C65:C74)</f>
        <v>-1420135</v>
      </c>
      <c r="D75" s="61"/>
      <c r="E75" s="132">
        <f>SUM(E65:E74)</f>
        <v>-1597823</v>
      </c>
      <c r="F75" s="61"/>
      <c r="G75" s="133">
        <f>SUM(G65:G74)</f>
        <v>-1017570</v>
      </c>
      <c r="H75" s="122"/>
      <c r="I75" s="133">
        <f>SUM(I65:I74)</f>
        <v>-1343085</v>
      </c>
    </row>
    <row r="76" spans="1:9" ht="12.75" customHeight="1" x14ac:dyDescent="0.45">
      <c r="A76" s="82"/>
      <c r="B76" s="88"/>
      <c r="C76" s="134"/>
      <c r="D76" s="61"/>
      <c r="E76" s="134"/>
      <c r="F76" s="61"/>
      <c r="G76" s="64"/>
      <c r="H76" s="122"/>
      <c r="I76" s="64"/>
    </row>
    <row r="77" spans="1:9" ht="12.75" customHeight="1" x14ac:dyDescent="0.45">
      <c r="A77" s="82"/>
      <c r="B77" s="88"/>
      <c r="C77" s="134"/>
      <c r="D77" s="61"/>
      <c r="E77" s="134"/>
      <c r="F77" s="61"/>
      <c r="G77" s="64"/>
      <c r="H77" s="122"/>
      <c r="I77" s="64"/>
    </row>
    <row r="78" spans="1:9" ht="21" customHeight="1" x14ac:dyDescent="0.45">
      <c r="A78" s="291" t="s">
        <v>217</v>
      </c>
      <c r="B78" s="82"/>
    </row>
    <row r="79" spans="1:9" ht="21" customHeight="1" x14ac:dyDescent="0.45">
      <c r="A79" s="291" t="s">
        <v>216</v>
      </c>
      <c r="B79" s="290"/>
      <c r="C79" s="293">
        <f>SUM(C38,C62,C75)</f>
        <v>-738076</v>
      </c>
      <c r="D79" s="294"/>
      <c r="E79" s="293">
        <f>SUM(E38,E62,E75)</f>
        <v>-1207373</v>
      </c>
      <c r="F79" s="294"/>
      <c r="G79" s="294">
        <f>G38+G62+G75</f>
        <v>-553531</v>
      </c>
      <c r="H79" s="294"/>
      <c r="I79" s="294">
        <f>I38+I62+I75</f>
        <v>-1011479</v>
      </c>
    </row>
    <row r="80" spans="1:9" ht="21" customHeight="1" x14ac:dyDescent="0.45">
      <c r="A80" s="101" t="s">
        <v>120</v>
      </c>
      <c r="B80" s="88"/>
    </row>
    <row r="81" spans="1:15" ht="21" customHeight="1" x14ac:dyDescent="0.45">
      <c r="A81" s="101" t="s">
        <v>121</v>
      </c>
      <c r="B81" s="88"/>
      <c r="C81" s="135">
        <v>1028</v>
      </c>
      <c r="D81" s="126"/>
      <c r="E81" s="135">
        <f>-7228</f>
        <v>-7228</v>
      </c>
      <c r="F81" s="126"/>
      <c r="G81" s="136">
        <v>0</v>
      </c>
      <c r="H81" s="137"/>
      <c r="I81" s="136">
        <v>0</v>
      </c>
    </row>
    <row r="82" spans="1:15" ht="21" customHeight="1" x14ac:dyDescent="0.45">
      <c r="A82" s="290" t="s">
        <v>217</v>
      </c>
      <c r="B82" s="88"/>
      <c r="C82" s="123">
        <f>SUM(C79:C81)</f>
        <v>-737048</v>
      </c>
      <c r="D82" s="295"/>
      <c r="E82" s="123">
        <f>SUM(E79:E81)</f>
        <v>-1214601</v>
      </c>
      <c r="F82" s="295"/>
      <c r="G82" s="123">
        <f>SUM(G79:G81)</f>
        <v>-553531</v>
      </c>
      <c r="H82" s="296"/>
      <c r="I82" s="123">
        <f>SUM(I79:I81)</f>
        <v>-1011479</v>
      </c>
    </row>
    <row r="83" spans="1:15" ht="21" customHeight="1" x14ac:dyDescent="0.45">
      <c r="A83" s="101" t="s">
        <v>132</v>
      </c>
      <c r="B83" s="88"/>
      <c r="C83" s="135">
        <v>1804707</v>
      </c>
      <c r="D83" s="127"/>
      <c r="E83" s="135">
        <v>2219021</v>
      </c>
      <c r="F83" s="127"/>
      <c r="G83" s="103">
        <v>1206317</v>
      </c>
      <c r="H83" s="128"/>
      <c r="I83" s="103">
        <v>1431949</v>
      </c>
    </row>
    <row r="84" spans="1:15" ht="21" customHeight="1" thickBot="1" x14ac:dyDescent="0.5">
      <c r="A84" s="120" t="s">
        <v>133</v>
      </c>
      <c r="B84" s="88"/>
      <c r="C84" s="138">
        <f>SUM(C82:C83)</f>
        <v>1067659</v>
      </c>
      <c r="D84" s="61"/>
      <c r="E84" s="138">
        <f>SUM(E82:E83)</f>
        <v>1004420</v>
      </c>
      <c r="F84" s="61"/>
      <c r="G84" s="62">
        <f>SUM(G82:G83)</f>
        <v>652786</v>
      </c>
      <c r="H84" s="122"/>
      <c r="I84" s="62">
        <f>SUM(I82:I83)</f>
        <v>420470</v>
      </c>
      <c r="K84" s="139">
        <f>C84-'BS-3-4'!D10</f>
        <v>0</v>
      </c>
      <c r="L84" s="139"/>
      <c r="M84" s="139"/>
      <c r="N84" s="139"/>
      <c r="O84" s="139"/>
    </row>
    <row r="85" spans="1:15" ht="21" customHeight="1" thickTop="1" x14ac:dyDescent="0.45">
      <c r="A85" s="120"/>
      <c r="B85" s="88"/>
      <c r="C85" s="65"/>
      <c r="D85" s="61"/>
      <c r="E85" s="65"/>
      <c r="F85" s="61"/>
      <c r="G85" s="64"/>
      <c r="H85" s="122"/>
      <c r="I85" s="64"/>
      <c r="K85" s="139"/>
      <c r="L85" s="139"/>
    </row>
    <row r="86" spans="1:15" ht="12.75" customHeight="1" x14ac:dyDescent="0.45">
      <c r="A86" s="82"/>
      <c r="B86" s="88"/>
      <c r="C86" s="134"/>
      <c r="D86" s="61"/>
      <c r="E86" s="134"/>
      <c r="F86" s="61"/>
      <c r="G86" s="134"/>
      <c r="H86" s="122"/>
      <c r="I86" s="134"/>
    </row>
    <row r="87" spans="1:15" ht="21" customHeight="1" x14ac:dyDescent="0.5">
      <c r="A87" s="75" t="s">
        <v>136</v>
      </c>
      <c r="B87" s="76"/>
      <c r="C87" s="76"/>
      <c r="D87" s="76"/>
      <c r="E87" s="76"/>
      <c r="F87" s="76"/>
      <c r="G87" s="76"/>
      <c r="I87" s="76"/>
      <c r="M87" s="112"/>
    </row>
    <row r="88" spans="1:15" ht="21" customHeight="1" x14ac:dyDescent="0.5">
      <c r="A88" s="75" t="s">
        <v>113</v>
      </c>
      <c r="B88" s="76"/>
      <c r="C88" s="76"/>
      <c r="D88" s="76"/>
      <c r="E88" s="76"/>
      <c r="F88" s="76"/>
      <c r="G88" s="76"/>
      <c r="I88" s="76"/>
      <c r="M88" s="112"/>
    </row>
    <row r="89" spans="1:15" ht="21" customHeight="1" x14ac:dyDescent="0.5">
      <c r="A89" s="75"/>
      <c r="B89" s="76"/>
      <c r="C89" s="76"/>
      <c r="D89" s="76"/>
      <c r="E89" s="76"/>
      <c r="F89" s="76"/>
      <c r="G89" s="76"/>
      <c r="I89" s="76"/>
      <c r="M89" s="112"/>
    </row>
    <row r="90" spans="1:15" ht="21" customHeight="1" x14ac:dyDescent="0.45">
      <c r="A90" s="77"/>
      <c r="B90" s="78"/>
      <c r="C90" s="316" t="s">
        <v>27</v>
      </c>
      <c r="D90" s="316"/>
      <c r="E90" s="316"/>
      <c r="F90" s="297"/>
      <c r="G90" s="299" t="s">
        <v>56</v>
      </c>
      <c r="H90" s="299"/>
      <c r="I90" s="299"/>
      <c r="M90" s="112"/>
    </row>
    <row r="91" spans="1:15" ht="21" customHeight="1" x14ac:dyDescent="0.45">
      <c r="A91" s="77"/>
      <c r="B91" s="78"/>
      <c r="C91" s="300" t="s">
        <v>161</v>
      </c>
      <c r="D91" s="301"/>
      <c r="E91" s="301"/>
      <c r="F91" s="80"/>
      <c r="G91" s="300" t="s">
        <v>161</v>
      </c>
      <c r="H91" s="301"/>
      <c r="I91" s="301"/>
      <c r="M91" s="112"/>
    </row>
    <row r="92" spans="1:15" ht="21" customHeight="1" x14ac:dyDescent="0.45">
      <c r="A92" s="77"/>
      <c r="B92" s="78"/>
      <c r="C92" s="300" t="s">
        <v>158</v>
      </c>
      <c r="D92" s="300"/>
      <c r="E92" s="300"/>
      <c r="F92" s="80"/>
      <c r="G92" s="300" t="s">
        <v>158</v>
      </c>
      <c r="H92" s="300"/>
      <c r="I92" s="300"/>
      <c r="M92" s="112"/>
    </row>
    <row r="93" spans="1:15" ht="21" customHeight="1" x14ac:dyDescent="0.45">
      <c r="A93" s="82"/>
      <c r="B93" s="83"/>
      <c r="C93" s="81">
        <v>2561</v>
      </c>
      <c r="D93" s="81"/>
      <c r="E93" s="81">
        <v>2560</v>
      </c>
      <c r="F93" s="81"/>
      <c r="G93" s="81">
        <v>2561</v>
      </c>
      <c r="H93" s="81"/>
      <c r="I93" s="81">
        <v>2560</v>
      </c>
      <c r="M93" s="112"/>
    </row>
    <row r="94" spans="1:15" ht="21.75" x14ac:dyDescent="0.45">
      <c r="A94" s="142" t="s">
        <v>73</v>
      </c>
      <c r="B94" s="143"/>
      <c r="C94" s="298" t="s">
        <v>102</v>
      </c>
      <c r="D94" s="298"/>
      <c r="E94" s="298"/>
      <c r="F94" s="298"/>
      <c r="G94" s="298"/>
      <c r="H94" s="298"/>
      <c r="I94" s="298"/>
    </row>
    <row r="95" spans="1:15" ht="21.6" customHeight="1" x14ac:dyDescent="0.45">
      <c r="A95" s="53" t="s">
        <v>189</v>
      </c>
      <c r="B95" s="66"/>
      <c r="C95" s="144">
        <v>252609</v>
      </c>
      <c r="D95" s="145"/>
      <c r="E95" s="66">
        <v>45892</v>
      </c>
      <c r="F95" s="66"/>
      <c r="G95" s="66">
        <v>249788</v>
      </c>
      <c r="I95" s="144">
        <v>40475</v>
      </c>
    </row>
    <row r="96" spans="1:15" ht="21.75" x14ac:dyDescent="0.45">
      <c r="A96" s="53" t="s">
        <v>190</v>
      </c>
      <c r="B96" s="145"/>
      <c r="C96" s="144">
        <v>493443</v>
      </c>
      <c r="D96" s="145"/>
      <c r="E96" s="144">
        <v>645381</v>
      </c>
      <c r="F96" s="145"/>
      <c r="G96" s="144">
        <v>433691</v>
      </c>
      <c r="H96" s="145"/>
      <c r="I96" s="144">
        <v>578827</v>
      </c>
    </row>
    <row r="97" ht="21" customHeight="1" x14ac:dyDescent="0.45"/>
    <row r="98" ht="21" customHeight="1" x14ac:dyDescent="0.45"/>
    <row r="99" ht="21" customHeight="1" x14ac:dyDescent="0.45"/>
    <row r="100" ht="21" customHeight="1" x14ac:dyDescent="0.45"/>
    <row r="101" ht="21" customHeight="1" x14ac:dyDescent="0.45"/>
    <row r="102" ht="21" customHeight="1" x14ac:dyDescent="0.45"/>
    <row r="103" ht="21" customHeight="1" x14ac:dyDescent="0.45"/>
    <row r="104" ht="21" customHeight="1" x14ac:dyDescent="0.45"/>
    <row r="105" ht="21" customHeight="1" x14ac:dyDescent="0.45"/>
    <row r="106" ht="21" customHeight="1" x14ac:dyDescent="0.45"/>
    <row r="107" ht="21" customHeight="1" x14ac:dyDescent="0.45"/>
    <row r="108" ht="21" customHeight="1" x14ac:dyDescent="0.45"/>
    <row r="109" ht="21" customHeight="1" x14ac:dyDescent="0.45"/>
    <row r="110" ht="21" customHeight="1" x14ac:dyDescent="0.45"/>
    <row r="111" ht="21" customHeight="1" x14ac:dyDescent="0.45"/>
    <row r="112" ht="21" customHeight="1" x14ac:dyDescent="0.45"/>
    <row r="113" spans="4:4" ht="21" customHeight="1" x14ac:dyDescent="0.45"/>
    <row r="114" spans="4:4" ht="21" customHeight="1" x14ac:dyDescent="0.45"/>
    <row r="115" spans="4:4" ht="21" customHeight="1" x14ac:dyDescent="0.45"/>
    <row r="116" spans="4:4" ht="21" customHeight="1" x14ac:dyDescent="0.45"/>
    <row r="117" spans="4:4" ht="21" customHeight="1" x14ac:dyDescent="0.45"/>
    <row r="118" spans="4:4" ht="21" customHeight="1" x14ac:dyDescent="0.45"/>
    <row r="119" spans="4:4" ht="21" customHeight="1" x14ac:dyDescent="0.45"/>
    <row r="120" spans="4:4" ht="21" customHeight="1" x14ac:dyDescent="0.45"/>
    <row r="121" spans="4:4" ht="21" customHeight="1" x14ac:dyDescent="0.45"/>
    <row r="122" spans="4:4" ht="21" customHeight="1" x14ac:dyDescent="0.45"/>
    <row r="123" spans="4:4" ht="21" customHeight="1" x14ac:dyDescent="0.45"/>
    <row r="124" spans="4:4" ht="21" customHeight="1" x14ac:dyDescent="0.45">
      <c r="D124" s="63">
        <f>D119+225</f>
        <v>225</v>
      </c>
    </row>
    <row r="125" spans="4:4" ht="21" customHeight="1" x14ac:dyDescent="0.45"/>
    <row r="126" spans="4:4" ht="21" customHeight="1" x14ac:dyDescent="0.45"/>
    <row r="127" spans="4:4" ht="21" customHeight="1" x14ac:dyDescent="0.45"/>
    <row r="128" spans="4:4" ht="21" customHeight="1" x14ac:dyDescent="0.45"/>
    <row r="129" ht="21" customHeight="1" x14ac:dyDescent="0.45"/>
    <row r="130" ht="21" customHeight="1" x14ac:dyDescent="0.45"/>
    <row r="131" ht="21" customHeight="1" x14ac:dyDescent="0.45"/>
  </sheetData>
  <mergeCells count="21">
    <mergeCell ref="G46:I46"/>
    <mergeCell ref="C48:I48"/>
    <mergeCell ref="C94:I94"/>
    <mergeCell ref="C46:E46"/>
    <mergeCell ref="C90:E90"/>
    <mergeCell ref="G90:I90"/>
    <mergeCell ref="C91:E91"/>
    <mergeCell ref="G91:I91"/>
    <mergeCell ref="C92:E92"/>
    <mergeCell ref="G92:I92"/>
    <mergeCell ref="C3:E3"/>
    <mergeCell ref="G3:I3"/>
    <mergeCell ref="C4:E4"/>
    <mergeCell ref="C45:E45"/>
    <mergeCell ref="G45:I45"/>
    <mergeCell ref="G4:I4"/>
    <mergeCell ref="C5:E5"/>
    <mergeCell ref="G5:I5"/>
    <mergeCell ref="C7:I7"/>
    <mergeCell ref="C44:E44"/>
    <mergeCell ref="G44:I44"/>
  </mergeCells>
  <phoneticPr fontId="5" type="noConversion"/>
  <pageMargins left="0.8" right="0.8" top="0.48" bottom="0.5" header="0.5" footer="0.8"/>
  <pageSetup paperSize="9" scale="89" firstPageNumber="13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 &amp;P&amp;R </oddFooter>
  </headerFooter>
  <rowBreaks count="2" manualBreakCount="2">
    <brk id="41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PL-5-8</vt:lpstr>
      <vt:lpstr>PL 3m Q1</vt:lpstr>
      <vt:lpstr>SH-9-10</vt:lpstr>
      <vt:lpstr>SH-11-12</vt:lpstr>
      <vt:lpstr>CF-11-13</vt:lpstr>
      <vt:lpstr>'BS-3-4'!Print_Area</vt:lpstr>
      <vt:lpstr>'CF-11-13'!Print_Area</vt:lpstr>
      <vt:lpstr>'PL 3m Q1'!Print_Area</vt:lpstr>
      <vt:lpstr>'PL-5-8'!Print_Area</vt:lpstr>
      <vt:lpstr>'SH-11-12'!Print_Area</vt:lpstr>
      <vt:lpstr>'SH-9-10'!Print_Area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Phannita Kojaranusart</cp:lastModifiedBy>
  <cp:lastPrinted>2018-08-02T02:50:53Z</cp:lastPrinted>
  <dcterms:created xsi:type="dcterms:W3CDTF">2004-12-07T04:38:51Z</dcterms:created>
  <dcterms:modified xsi:type="dcterms:W3CDTF">2018-08-10T09:33:00Z</dcterms:modified>
</cp:coreProperties>
</file>