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Phanni\Desktop\Financial Statement 2Q18\"/>
    </mc:Choice>
  </mc:AlternateContent>
  <bookViews>
    <workbookView xWindow="10710" yWindow="-45" windowWidth="9255" windowHeight="7200" tabRatio="754" activeTab="1"/>
  </bookViews>
  <sheets>
    <sheet name="BL 2-3" sheetId="12" r:id="rId1"/>
    <sheet name="PL4-7" sheetId="20" r:id="rId2"/>
    <sheet name="PL 3M" sheetId="24" state="hidden" r:id="rId3"/>
    <sheet name="SH8-9" sheetId="21" r:id="rId4"/>
    <sheet name="SH10-11" sheetId="22" r:id="rId5"/>
    <sheet name="CF12-13" sheetId="23" r:id="rId6"/>
    <sheet name="BL" sheetId="13" state="hidden" r:id="rId7"/>
  </sheets>
  <definedNames>
    <definedName name="_xlnm.Print_Area" localSheetId="6">BL!$A$1:$G$68</definedName>
    <definedName name="_xlnm.Print_Area" localSheetId="0">'BL 2-3'!$A$1:$J$87</definedName>
    <definedName name="_xlnm.Print_Area" localSheetId="5">'CF12-13'!$A$1:$I$100</definedName>
    <definedName name="_xlnm.Print_Area" localSheetId="2">'PL 3M'!$A$1:$J$63</definedName>
    <definedName name="_xlnm.Print_Area" localSheetId="1">'PL4-7'!$A$1:$J$138</definedName>
    <definedName name="_xlnm.Print_Area" localSheetId="4">'SH10-11'!$A$1:$N$58</definedName>
    <definedName name="_xlnm.Print_Area" localSheetId="3">'SH8-9'!$A$1:$X$66</definedName>
    <definedName name="Title2nd" localSheetId="6">BL!$A$1</definedName>
    <definedName name="Title2nd" localSheetId="1">'PL4-7'!#REF!</definedName>
  </definedNames>
  <calcPr calcId="152511"/>
</workbook>
</file>

<file path=xl/calcChain.xml><?xml version="1.0" encoding="utf-8"?>
<calcChain xmlns="http://schemas.openxmlformats.org/spreadsheetml/2006/main">
  <c r="X57" i="21" l="1"/>
  <c r="I31" i="23" l="1"/>
  <c r="G31" i="23"/>
  <c r="E31" i="23"/>
  <c r="C31" i="23"/>
  <c r="X59" i="21"/>
  <c r="V59" i="21"/>
  <c r="T59" i="21"/>
  <c r="R59" i="21"/>
  <c r="P59" i="21"/>
  <c r="N59" i="21"/>
  <c r="L59" i="21"/>
  <c r="I59" i="21"/>
  <c r="J59" i="21"/>
  <c r="H59" i="21"/>
  <c r="F59" i="21"/>
  <c r="D59" i="21"/>
  <c r="E83" i="23" l="1"/>
  <c r="C68" i="23"/>
  <c r="V26" i="21"/>
  <c r="D19" i="20" l="1"/>
  <c r="J27" i="20" l="1"/>
  <c r="J21" i="20"/>
  <c r="J20" i="20"/>
  <c r="J19" i="20"/>
  <c r="J18" i="20"/>
  <c r="J14" i="20"/>
  <c r="J13" i="20"/>
  <c r="J12" i="20"/>
  <c r="F24" i="20"/>
  <c r="F21" i="20"/>
  <c r="F20" i="20"/>
  <c r="F19" i="20"/>
  <c r="F18" i="20"/>
  <c r="F14" i="20"/>
  <c r="F13" i="20"/>
  <c r="F12" i="20"/>
  <c r="D59" i="24"/>
  <c r="D54" i="24"/>
  <c r="D40" i="24"/>
  <c r="C83" i="23"/>
  <c r="T57" i="21"/>
  <c r="F22" i="20" l="1"/>
  <c r="F27" i="20"/>
  <c r="H27" i="20"/>
  <c r="H20" i="20"/>
  <c r="H19" i="20"/>
  <c r="D18" i="20"/>
  <c r="D34" i="20"/>
  <c r="D27" i="20"/>
  <c r="D24" i="20"/>
  <c r="P63" i="21" l="1"/>
  <c r="V64" i="21"/>
  <c r="R62" i="21"/>
  <c r="N63" i="21"/>
  <c r="D36" i="20"/>
  <c r="R63" i="21" l="1"/>
  <c r="T63" i="21" s="1"/>
  <c r="X63" i="21" s="1"/>
  <c r="L55" i="22"/>
  <c r="N55" i="22" s="1"/>
  <c r="N48" i="22"/>
  <c r="N49" i="22" s="1"/>
  <c r="N42" i="22"/>
  <c r="L62" i="21"/>
  <c r="T62" i="21" s="1"/>
  <c r="X62" i="21" s="1"/>
  <c r="R46" i="21"/>
  <c r="X30" i="21"/>
  <c r="X31" i="21" s="1"/>
  <c r="X13" i="21"/>
  <c r="R13" i="21"/>
  <c r="D59" i="20"/>
  <c r="D64" i="20" s="1"/>
  <c r="H40" i="20"/>
  <c r="D38" i="20"/>
  <c r="D40" i="20" s="1"/>
  <c r="H21" i="20"/>
  <c r="H18" i="20"/>
  <c r="D21" i="20"/>
  <c r="D20" i="20"/>
  <c r="H14" i="20"/>
  <c r="H13" i="20"/>
  <c r="H12" i="20"/>
  <c r="D14" i="20"/>
  <c r="D13" i="20"/>
  <c r="D12" i="20"/>
  <c r="J63" i="24"/>
  <c r="H63" i="24"/>
  <c r="F63" i="24"/>
  <c r="D63" i="24"/>
  <c r="J61" i="24"/>
  <c r="H61" i="24"/>
  <c r="F61" i="24"/>
  <c r="D61" i="24"/>
  <c r="I56" i="24"/>
  <c r="G56" i="24"/>
  <c r="E56" i="24"/>
  <c r="J40" i="24"/>
  <c r="I40" i="24"/>
  <c r="H40" i="24"/>
  <c r="G40" i="24"/>
  <c r="F40" i="24"/>
  <c r="E40" i="24"/>
  <c r="J22" i="24"/>
  <c r="H22" i="24"/>
  <c r="F22" i="24"/>
  <c r="D22" i="24"/>
  <c r="J15" i="24"/>
  <c r="J26" i="24"/>
  <c r="J28" i="24"/>
  <c r="H15" i="24"/>
  <c r="H26" i="24"/>
  <c r="H28" i="24"/>
  <c r="F15" i="24"/>
  <c r="F26" i="24"/>
  <c r="F28" i="24"/>
  <c r="D15" i="24"/>
  <c r="D26" i="24"/>
  <c r="D28" i="24"/>
  <c r="D132" i="20"/>
  <c r="H109" i="20"/>
  <c r="I83" i="23"/>
  <c r="I68" i="23"/>
  <c r="I41" i="23"/>
  <c r="I43" i="23" s="1"/>
  <c r="E68" i="23"/>
  <c r="E41" i="23"/>
  <c r="E43" i="23" s="1"/>
  <c r="M28" i="22"/>
  <c r="K28" i="22"/>
  <c r="G28" i="22"/>
  <c r="E28" i="22"/>
  <c r="L27" i="22"/>
  <c r="L28" i="22"/>
  <c r="J27" i="22"/>
  <c r="H27" i="22"/>
  <c r="H28" i="22"/>
  <c r="F27" i="22"/>
  <c r="F28" i="22" s="1"/>
  <c r="D27" i="22"/>
  <c r="D28" i="22" s="1"/>
  <c r="N26" i="22"/>
  <c r="N25" i="22"/>
  <c r="L21" i="22"/>
  <c r="J21" i="22"/>
  <c r="J20" i="22"/>
  <c r="H20" i="22"/>
  <c r="H21" i="22"/>
  <c r="F20" i="22"/>
  <c r="F21" i="22"/>
  <c r="D20" i="22"/>
  <c r="D21" i="22"/>
  <c r="N19" i="22"/>
  <c r="N20" i="22"/>
  <c r="N21" i="22"/>
  <c r="W32" i="21"/>
  <c r="U32" i="21"/>
  <c r="S32" i="21"/>
  <c r="Q32" i="21"/>
  <c r="O32" i="21"/>
  <c r="M32" i="21"/>
  <c r="K32" i="21"/>
  <c r="I32" i="21"/>
  <c r="G32" i="21"/>
  <c r="E32" i="21"/>
  <c r="J31" i="21"/>
  <c r="J32" i="21" s="1"/>
  <c r="H31" i="21"/>
  <c r="H32" i="21" s="1"/>
  <c r="F31" i="21"/>
  <c r="F32" i="21" s="1"/>
  <c r="D31" i="21"/>
  <c r="D32" i="21" s="1"/>
  <c r="P31" i="21"/>
  <c r="P32" i="21" s="1"/>
  <c r="N31" i="21"/>
  <c r="N32" i="21" s="1"/>
  <c r="V31" i="21"/>
  <c r="V32" i="21" s="1"/>
  <c r="X29" i="21"/>
  <c r="R29" i="21"/>
  <c r="L31" i="21"/>
  <c r="R26" i="21"/>
  <c r="P26" i="21"/>
  <c r="N26" i="21"/>
  <c r="L26" i="21"/>
  <c r="J26" i="21"/>
  <c r="H26" i="21"/>
  <c r="F26" i="21"/>
  <c r="D26" i="21"/>
  <c r="T24" i="21"/>
  <c r="X24" i="21" s="1"/>
  <c r="J133" i="20"/>
  <c r="J109" i="20"/>
  <c r="J91" i="20"/>
  <c r="J84" i="20"/>
  <c r="J65" i="20"/>
  <c r="J40" i="20"/>
  <c r="J22" i="20"/>
  <c r="J15" i="20"/>
  <c r="F109" i="20"/>
  <c r="F91" i="20"/>
  <c r="F84" i="20"/>
  <c r="F40" i="20"/>
  <c r="F15" i="20"/>
  <c r="G83" i="23"/>
  <c r="G68" i="23"/>
  <c r="G41" i="23"/>
  <c r="G43" i="23" s="1"/>
  <c r="C41" i="23"/>
  <c r="C43" i="23" s="1"/>
  <c r="G74" i="22"/>
  <c r="M57" i="22"/>
  <c r="K57" i="22"/>
  <c r="G57" i="22"/>
  <c r="E57" i="22"/>
  <c r="L56" i="22"/>
  <c r="L57" i="22" s="1"/>
  <c r="H56" i="22"/>
  <c r="H57" i="22" s="1"/>
  <c r="F56" i="22"/>
  <c r="F57" i="22"/>
  <c r="D56" i="22"/>
  <c r="D57" i="22" s="1"/>
  <c r="L50" i="22"/>
  <c r="J49" i="22"/>
  <c r="J50" i="22"/>
  <c r="H49" i="22"/>
  <c r="H50" i="22" s="1"/>
  <c r="F49" i="22"/>
  <c r="F50" i="22" s="1"/>
  <c r="D49" i="22"/>
  <c r="D50" i="22" s="1"/>
  <c r="E32" i="22"/>
  <c r="E3" i="22"/>
  <c r="W65" i="21"/>
  <c r="U65" i="21"/>
  <c r="S65" i="21"/>
  <c r="Q65" i="21"/>
  <c r="O65" i="21"/>
  <c r="M65" i="21"/>
  <c r="K65" i="21"/>
  <c r="I65" i="21"/>
  <c r="G65" i="21"/>
  <c r="E65" i="21"/>
  <c r="J64" i="21"/>
  <c r="J65" i="21" s="1"/>
  <c r="H64" i="21"/>
  <c r="H65" i="21" s="1"/>
  <c r="F64" i="21"/>
  <c r="F65" i="21" s="1"/>
  <c r="D64" i="21"/>
  <c r="D65" i="21" s="1"/>
  <c r="P64" i="21"/>
  <c r="P65" i="21" s="1"/>
  <c r="N64" i="21"/>
  <c r="N65" i="21" s="1"/>
  <c r="V65" i="21"/>
  <c r="D109" i="20"/>
  <c r="H91" i="20"/>
  <c r="D91" i="20"/>
  <c r="H84" i="20"/>
  <c r="D84" i="20"/>
  <c r="J28" i="22"/>
  <c r="D80" i="12"/>
  <c r="D82" i="12" s="1"/>
  <c r="F30" i="12"/>
  <c r="J80" i="12"/>
  <c r="J82" i="12" s="1"/>
  <c r="J63" i="12"/>
  <c r="J52" i="12"/>
  <c r="F80" i="12"/>
  <c r="F82" i="12" s="1"/>
  <c r="F63" i="12"/>
  <c r="F52" i="12"/>
  <c r="J30" i="12"/>
  <c r="J17" i="12"/>
  <c r="J32" i="12" s="1"/>
  <c r="F17" i="12"/>
  <c r="F32" i="12" s="1"/>
  <c r="H80" i="12"/>
  <c r="H82" i="12"/>
  <c r="H63" i="12"/>
  <c r="D63" i="12"/>
  <c r="H52" i="12"/>
  <c r="D52" i="12"/>
  <c r="H30" i="12"/>
  <c r="H32" i="12" s="1"/>
  <c r="D30" i="12"/>
  <c r="H17" i="12"/>
  <c r="D17" i="12"/>
  <c r="G46" i="13"/>
  <c r="E46" i="13"/>
  <c r="G52" i="13"/>
  <c r="G28" i="13"/>
  <c r="G16" i="13"/>
  <c r="G60" i="13"/>
  <c r="G65" i="13"/>
  <c r="G53" i="13"/>
  <c r="G30" i="13"/>
  <c r="G63" i="13"/>
  <c r="G66" i="13"/>
  <c r="G68" i="13"/>
  <c r="E52" i="13"/>
  <c r="E66" i="13"/>
  <c r="E28" i="13"/>
  <c r="E16" i="13"/>
  <c r="E30" i="13"/>
  <c r="E53" i="13"/>
  <c r="E68" i="13"/>
  <c r="G69" i="13"/>
  <c r="E69" i="13"/>
  <c r="D135" i="20"/>
  <c r="J64" i="12"/>
  <c r="F64" i="12"/>
  <c r="T31" i="21"/>
  <c r="R31" i="21"/>
  <c r="H41" i="24"/>
  <c r="H56" i="24"/>
  <c r="J56" i="24"/>
  <c r="J41" i="24"/>
  <c r="D56" i="24"/>
  <c r="D41" i="24"/>
  <c r="F56" i="24"/>
  <c r="F41" i="24"/>
  <c r="J95" i="20" l="1"/>
  <c r="J97" i="20" s="1"/>
  <c r="J128" i="20" s="1"/>
  <c r="D95" i="20"/>
  <c r="D97" i="20" s="1"/>
  <c r="F95" i="20"/>
  <c r="F97" i="20" s="1"/>
  <c r="F128" i="20" s="1"/>
  <c r="F126" i="20" s="1"/>
  <c r="F135" i="20" s="1"/>
  <c r="H95" i="20"/>
  <c r="H97" i="20" s="1"/>
  <c r="H126" i="20" s="1"/>
  <c r="H135" i="20" s="1"/>
  <c r="H64" i="12"/>
  <c r="H84" i="12" s="1"/>
  <c r="F84" i="12"/>
  <c r="J84" i="12"/>
  <c r="R64" i="21"/>
  <c r="R65" i="21" s="1"/>
  <c r="X26" i="21"/>
  <c r="T26" i="21"/>
  <c r="T32" i="21" s="1"/>
  <c r="X64" i="21"/>
  <c r="R32" i="21"/>
  <c r="H15" i="20"/>
  <c r="J111" i="20"/>
  <c r="D15" i="20"/>
  <c r="H22" i="20"/>
  <c r="E86" i="23"/>
  <c r="L64" i="21"/>
  <c r="L65" i="21" s="1"/>
  <c r="H111" i="20"/>
  <c r="D22" i="20"/>
  <c r="C86" i="23"/>
  <c r="J26" i="20"/>
  <c r="F26" i="20"/>
  <c r="F28" i="20" s="1"/>
  <c r="F42" i="20" s="1"/>
  <c r="F65" i="20" s="1"/>
  <c r="F63" i="20" s="1"/>
  <c r="I86" i="23"/>
  <c r="T64" i="21"/>
  <c r="L32" i="21"/>
  <c r="X32" i="21"/>
  <c r="G86" i="23"/>
  <c r="N50" i="22"/>
  <c r="N27" i="22"/>
  <c r="N28" i="22" s="1"/>
  <c r="T46" i="21"/>
  <c r="D111" i="20"/>
  <c r="D133" i="20" s="1"/>
  <c r="D131" i="20" s="1"/>
  <c r="D128" i="20"/>
  <c r="D64" i="12"/>
  <c r="D84" i="12" s="1"/>
  <c r="D32" i="12"/>
  <c r="H128" i="20" l="1"/>
  <c r="H131" i="20" s="1"/>
  <c r="H133" i="20" s="1"/>
  <c r="J54" i="22"/>
  <c r="J126" i="20"/>
  <c r="J135" i="20" s="1"/>
  <c r="F111" i="20"/>
  <c r="F133" i="20" s="1"/>
  <c r="F131" i="20" s="1"/>
  <c r="D26" i="20"/>
  <c r="D28" i="20" s="1"/>
  <c r="D42" i="20" s="1"/>
  <c r="D65" i="20" s="1"/>
  <c r="H26" i="20"/>
  <c r="H28" i="20" s="1"/>
  <c r="H42" i="20" s="1"/>
  <c r="C89" i="23"/>
  <c r="C91" i="23" s="1"/>
  <c r="I89" i="23"/>
  <c r="I91" i="23" s="1"/>
  <c r="G89" i="23"/>
  <c r="G91" i="23" s="1"/>
  <c r="E89" i="23"/>
  <c r="E91" i="23" s="1"/>
  <c r="J28" i="20"/>
  <c r="J58" i="20" s="1"/>
  <c r="J67" i="20" s="1"/>
  <c r="T65" i="21"/>
  <c r="J56" i="22"/>
  <c r="J57" i="22" s="1"/>
  <c r="N54" i="22"/>
  <c r="N56" i="22" s="1"/>
  <c r="N57" i="22" s="1"/>
  <c r="N58" i="22" s="1"/>
  <c r="D60" i="20"/>
  <c r="D58" i="20" s="1"/>
  <c r="D67" i="20" s="1"/>
  <c r="F60" i="20"/>
  <c r="F58" i="20" s="1"/>
  <c r="F67" i="20" s="1"/>
  <c r="X46" i="21"/>
  <c r="X65" i="21" s="1"/>
  <c r="H60" i="20" l="1"/>
  <c r="H63" i="20" s="1"/>
  <c r="H65" i="20" s="1"/>
  <c r="H58" i="20"/>
  <c r="H67" i="20" s="1"/>
  <c r="J60" i="20"/>
  <c r="J42" i="20"/>
  <c r="D63" i="20"/>
</calcChain>
</file>

<file path=xl/sharedStrings.xml><?xml version="1.0" encoding="utf-8"?>
<sst xmlns="http://schemas.openxmlformats.org/spreadsheetml/2006/main" count="693" uniqueCount="276">
  <si>
    <t xml:space="preserve">   Note </t>
  </si>
  <si>
    <t>Cash and cash equivalents</t>
  </si>
  <si>
    <t xml:space="preserve"> </t>
  </si>
  <si>
    <t xml:space="preserve">Other current assets </t>
  </si>
  <si>
    <t>Other non-current assets</t>
  </si>
  <si>
    <t xml:space="preserve">Trade accounts payable </t>
  </si>
  <si>
    <t>Interest income</t>
  </si>
  <si>
    <t xml:space="preserve">Other income </t>
  </si>
  <si>
    <t>Consolidated</t>
  </si>
  <si>
    <t>Trade accounts receivable</t>
  </si>
  <si>
    <t>Inventories</t>
  </si>
  <si>
    <t>Trade accounts payable</t>
  </si>
  <si>
    <t xml:space="preserve">Unearned lease income </t>
  </si>
  <si>
    <t>Robinson Department Store Public Company Limited and its Subsidiaries</t>
  </si>
  <si>
    <t>Assets</t>
  </si>
  <si>
    <t>(in Baht)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</si>
  <si>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</si>
  <si>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</si>
  <si>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</si>
  <si>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</si>
  <si>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</si>
  <si>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</si>
  <si>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</si>
  <si>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</si>
  <si>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</si>
  <si>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</si>
  <si>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Share capital  </t>
  </si>
  <si>
    <t xml:space="preserve">   Authorised share capital </t>
  </si>
  <si>
    <t xml:space="preserve">   Issued and paid-up share capital</t>
  </si>
  <si>
    <t>Expenses</t>
  </si>
  <si>
    <t>Total expenses</t>
  </si>
  <si>
    <t>Issued and</t>
  </si>
  <si>
    <t>share capital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</si>
  <si>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</si>
  <si>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</si>
  <si>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</si>
  <si>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</si>
  <si>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Note</t>
  </si>
  <si>
    <t>Total</t>
  </si>
  <si>
    <t>equity</t>
  </si>
  <si>
    <t>Income tax expense</t>
  </si>
  <si>
    <t>Interest received</t>
  </si>
  <si>
    <t>Income tax payable</t>
  </si>
  <si>
    <t>Long-term loan from related party</t>
  </si>
  <si>
    <t>Other long-term investments</t>
  </si>
  <si>
    <t>Property, plant and equipment</t>
  </si>
  <si>
    <t>Leasehold rights</t>
  </si>
  <si>
    <t>Goodwill</t>
  </si>
  <si>
    <t>attributable to</t>
  </si>
  <si>
    <t>financial statements</t>
  </si>
  <si>
    <t>Consolidated financial statements</t>
  </si>
  <si>
    <t>Investments in subsidiaries</t>
  </si>
  <si>
    <t>Separate</t>
  </si>
  <si>
    <t xml:space="preserve">Retained earnings </t>
  </si>
  <si>
    <t xml:space="preserve">   Unappropriated </t>
  </si>
  <si>
    <t>Liabilities and equity</t>
  </si>
  <si>
    <t>Equity</t>
  </si>
  <si>
    <t xml:space="preserve">Total equity  </t>
  </si>
  <si>
    <t>Total liabilities and equity</t>
  </si>
  <si>
    <t>Unappropriated</t>
  </si>
  <si>
    <t>interests</t>
  </si>
  <si>
    <t xml:space="preserve">   Appropriated</t>
  </si>
  <si>
    <t xml:space="preserve">     Legal reserve</t>
  </si>
  <si>
    <t>Current investments</t>
  </si>
  <si>
    <t>Purchase of current investments</t>
  </si>
  <si>
    <t>Investments in associates</t>
  </si>
  <si>
    <t>Administrative expenses</t>
  </si>
  <si>
    <t xml:space="preserve">Share of profit of associates </t>
  </si>
  <si>
    <t>Finance costs</t>
  </si>
  <si>
    <t>Profit attributable to:</t>
  </si>
  <si>
    <t>Finance costs paid</t>
  </si>
  <si>
    <t>Non-cash transactions</t>
  </si>
  <si>
    <t xml:space="preserve">   Surplus on treasury shares</t>
  </si>
  <si>
    <t>Recognition of unearned lease income</t>
  </si>
  <si>
    <t>Income</t>
  </si>
  <si>
    <t>Total income</t>
  </si>
  <si>
    <t>Profit before income tax expense</t>
  </si>
  <si>
    <t>Statements of financial position</t>
  </si>
  <si>
    <t>Equity attributable to owners</t>
  </si>
  <si>
    <t xml:space="preserve">  of the Company</t>
  </si>
  <si>
    <t>Non-controlling interests</t>
  </si>
  <si>
    <t xml:space="preserve">Other comprehensive income </t>
  </si>
  <si>
    <t xml:space="preserve">   Owners of the Company</t>
  </si>
  <si>
    <t xml:space="preserve">   Non-controlling interests</t>
  </si>
  <si>
    <t>Investment properties</t>
  </si>
  <si>
    <t>Employee benefit obligations</t>
  </si>
  <si>
    <t>of equity</t>
  </si>
  <si>
    <t>Non-</t>
  </si>
  <si>
    <t xml:space="preserve">controlling </t>
  </si>
  <si>
    <t xml:space="preserve">    Profit</t>
  </si>
  <si>
    <t xml:space="preserve">    Other comprehensive income</t>
  </si>
  <si>
    <t>Investment income</t>
  </si>
  <si>
    <t>Other receivables</t>
  </si>
  <si>
    <t>Other payables</t>
  </si>
  <si>
    <t>31 December</t>
  </si>
  <si>
    <t>4, 18</t>
  </si>
  <si>
    <t>Purchase of property, plant and equipment</t>
  </si>
  <si>
    <t>Employee benefits</t>
  </si>
  <si>
    <t>Net cash used in investing activities</t>
  </si>
  <si>
    <t>Additional paid-in capital</t>
  </si>
  <si>
    <t>2013</t>
  </si>
  <si>
    <t>Separate financial statements</t>
  </si>
  <si>
    <t>Deferred tax assets</t>
  </si>
  <si>
    <t>Deferred tax liabilities</t>
  </si>
  <si>
    <t xml:space="preserve">      Legal reserve</t>
  </si>
  <si>
    <t>Short-term loans repaid by related parties</t>
  </si>
  <si>
    <t>Short-term loans to related parties</t>
  </si>
  <si>
    <t>Short term loans to related parties</t>
  </si>
  <si>
    <t>Long-term loan to related party</t>
  </si>
  <si>
    <t>Other component of equity</t>
  </si>
  <si>
    <t>Other component</t>
  </si>
  <si>
    <t>2014</t>
  </si>
  <si>
    <t>4, 7</t>
  </si>
  <si>
    <t>4, 19</t>
  </si>
  <si>
    <t>4, 14</t>
  </si>
  <si>
    <t>4, 17</t>
  </si>
  <si>
    <t>Short-term loan from financial institutions</t>
  </si>
  <si>
    <t>Short-term loans from related parties</t>
  </si>
  <si>
    <t xml:space="preserve">   Surplus on purchase of interest </t>
  </si>
  <si>
    <t xml:space="preserve">Note </t>
  </si>
  <si>
    <t>Foreign currency translation differences</t>
  </si>
  <si>
    <t xml:space="preserve">      in associate</t>
  </si>
  <si>
    <t>2017</t>
  </si>
  <si>
    <t>Three-month period ended</t>
  </si>
  <si>
    <t>(in thousand Baht)</t>
  </si>
  <si>
    <t>Profit for the period</t>
  </si>
  <si>
    <t>Depreciation</t>
  </si>
  <si>
    <t>Income tax paid</t>
  </si>
  <si>
    <t>Proceeds from short-term loans from related parties</t>
  </si>
  <si>
    <t>Repayment of short-term loans from related parties</t>
  </si>
  <si>
    <t>Net decrease in cash and cash equivalents</t>
  </si>
  <si>
    <t xml:space="preserve">Revenue from sales of goods </t>
  </si>
  <si>
    <t xml:space="preserve">Cost of sales of goods </t>
  </si>
  <si>
    <t>Selling expenses</t>
  </si>
  <si>
    <t>6</t>
  </si>
  <si>
    <t xml:space="preserve">Profit for the period 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</si>
  <si>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</si>
  <si>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</si>
  <si>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</si>
  <si>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</si>
  <si>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11</t>
  </si>
  <si>
    <t xml:space="preserve">Consolidated financial statements </t>
  </si>
  <si>
    <t>Legal</t>
  </si>
  <si>
    <t>components</t>
  </si>
  <si>
    <t>owners of</t>
  </si>
  <si>
    <t>shares</t>
  </si>
  <si>
    <t xml:space="preserve"> in associate</t>
  </si>
  <si>
    <t xml:space="preserve"> reserve </t>
  </si>
  <si>
    <t>Comprehensive income for the period</t>
  </si>
  <si>
    <t>Balance at 1 January 2017</t>
  </si>
  <si>
    <t>(Unaudited)</t>
  </si>
  <si>
    <t>Statement of financial position</t>
  </si>
  <si>
    <t xml:space="preserve">Short-term loans from </t>
  </si>
  <si>
    <t xml:space="preserve">Long-term loans from </t>
  </si>
  <si>
    <t>2018</t>
  </si>
  <si>
    <t>Balance at 1 January 2018</t>
  </si>
  <si>
    <t xml:space="preserve">   financial institutions</t>
  </si>
  <si>
    <t xml:space="preserve">  financial institutions</t>
  </si>
  <si>
    <t>Robinson Public Company Limited and its Subsidiaries</t>
  </si>
  <si>
    <t>4</t>
  </si>
  <si>
    <t>3,5</t>
  </si>
  <si>
    <t>7</t>
  </si>
  <si>
    <t>3</t>
  </si>
  <si>
    <t>8</t>
  </si>
  <si>
    <t>3, 9</t>
  </si>
  <si>
    <t>Current portion of  long-term loans</t>
  </si>
  <si>
    <t xml:space="preserve">   from financial institutions</t>
  </si>
  <si>
    <t>Cash generated from operating activities</t>
  </si>
  <si>
    <t>the Company</t>
  </si>
  <si>
    <t>Fair value</t>
  </si>
  <si>
    <t>changes in</t>
  </si>
  <si>
    <t xml:space="preserve">available-for-sale </t>
  </si>
  <si>
    <t>Currency</t>
  </si>
  <si>
    <t>translation</t>
  </si>
  <si>
    <t>differences</t>
  </si>
  <si>
    <t>other</t>
  </si>
  <si>
    <t>Accrued leasehold rights</t>
  </si>
  <si>
    <t>investments</t>
  </si>
  <si>
    <t>Net cash provided by operating activities</t>
  </si>
  <si>
    <t>Cash and cash equivalents at beginning of period</t>
  </si>
  <si>
    <t>Cash and cash equivalents at ending of period</t>
  </si>
  <si>
    <t>paid-up</t>
  </si>
  <si>
    <t>30 June</t>
  </si>
  <si>
    <t xml:space="preserve">Foreign currency translation differences for </t>
  </si>
  <si>
    <t xml:space="preserve">   foreign operations</t>
  </si>
  <si>
    <t xml:space="preserve">   investments</t>
  </si>
  <si>
    <t xml:space="preserve">  Owners of the Company</t>
  </si>
  <si>
    <t xml:space="preserve">  Non-controlling interests</t>
  </si>
  <si>
    <t>Six-month period ended</t>
  </si>
  <si>
    <t>Share premium</t>
  </si>
  <si>
    <t xml:space="preserve">Surplus on </t>
  </si>
  <si>
    <t xml:space="preserve">Equity </t>
  </si>
  <si>
    <t>Surplus on</t>
  </si>
  <si>
    <t xml:space="preserve">purchase of </t>
  </si>
  <si>
    <t>treasury</t>
  </si>
  <si>
    <t>interest</t>
  </si>
  <si>
    <t>Impact of changes in accounting policies</t>
  </si>
  <si>
    <t>Balance at 1 January 2015 - as reported</t>
  </si>
  <si>
    <t>Transactions  with owners, recorded directly in equity</t>
  </si>
  <si>
    <t xml:space="preserve">    Contributions by and distributions to owners of the Company</t>
  </si>
  <si>
    <t xml:space="preserve">    Treasury shares sold</t>
  </si>
  <si>
    <t>Total transactions  with owners, recorded directly in equity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</si>
  <si>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</si>
  <si>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</si>
  <si>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</si>
  <si>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>12</t>
  </si>
  <si>
    <t>Total transactions with owners,</t>
  </si>
  <si>
    <t xml:space="preserve">   recorded directly in equity</t>
  </si>
  <si>
    <t>Six-month period ended 30 June 2017</t>
  </si>
  <si>
    <t>Balance at 30 June 2017</t>
  </si>
  <si>
    <t>Total transactions with owners, recorded directly in equity</t>
  </si>
  <si>
    <t>Balance at 1 January 2016 - as reported</t>
  </si>
  <si>
    <t>Dividend income</t>
  </si>
  <si>
    <t xml:space="preserve">  for foreign operations</t>
  </si>
  <si>
    <t>Bad debts and doubtful debts expenses</t>
  </si>
  <si>
    <t>Allowance for obsolete and slow-moving</t>
  </si>
  <si>
    <t xml:space="preserve">Gain on disposal of current investments </t>
  </si>
  <si>
    <t>Gain on disposal of investment in subsidiary</t>
  </si>
  <si>
    <t>Gain on bargain purchase of investment in subsidiary</t>
  </si>
  <si>
    <t>Unearned lease income</t>
  </si>
  <si>
    <t>Purchase of leasehold right</t>
  </si>
  <si>
    <t>Sales of investment in subsidiary</t>
  </si>
  <si>
    <t>Net cash outflow on investments in subsidiaries</t>
  </si>
  <si>
    <t>Purchase of investment in associate</t>
  </si>
  <si>
    <t>Purchase of other long-term investments</t>
  </si>
  <si>
    <t>Dividend received</t>
  </si>
  <si>
    <t xml:space="preserve">Proceeds from short-term loans from </t>
  </si>
  <si>
    <t xml:space="preserve">Repayment of short-term loans from </t>
  </si>
  <si>
    <t>Proceeds from long-term loans from financial institution</t>
  </si>
  <si>
    <t>Repayment of long-term loans from related parties</t>
  </si>
  <si>
    <t>Net cash used in financing activities</t>
  </si>
  <si>
    <t>Effect of exchange rate changes on</t>
  </si>
  <si>
    <t xml:space="preserve">   balances held in foreign currencies</t>
  </si>
  <si>
    <t>Six-month period ended 30 June 2018</t>
  </si>
  <si>
    <t>Balance at 30 June 2018</t>
  </si>
  <si>
    <t>Statement of comprehensive income (Unaudited)</t>
  </si>
  <si>
    <t>31 March</t>
  </si>
  <si>
    <t xml:space="preserve">Items that are or may be reclassified </t>
  </si>
  <si>
    <t xml:space="preserve">    to profit or loss</t>
  </si>
  <si>
    <t xml:space="preserve">   for foreign operations</t>
  </si>
  <si>
    <t xml:space="preserve">Gains on remeasurement investments </t>
  </si>
  <si>
    <t xml:space="preserve">   held as available for sale</t>
  </si>
  <si>
    <t>Net change in fair value of available for</t>
  </si>
  <si>
    <t xml:space="preserve">   sale investment tranferred to profit and loss</t>
  </si>
  <si>
    <t xml:space="preserve">Other comprehensive income for the period, </t>
  </si>
  <si>
    <t xml:space="preserve">   net of income tax</t>
  </si>
  <si>
    <t xml:space="preserve">Transfers of property, plant and equipment to </t>
  </si>
  <si>
    <t xml:space="preserve">   investment properties</t>
  </si>
  <si>
    <t>Transfer of investment properties to property</t>
  </si>
  <si>
    <t xml:space="preserve">    plant and equiment</t>
  </si>
  <si>
    <t>Tax expense</t>
  </si>
  <si>
    <t>Items that will be reclassified subsequently</t>
  </si>
  <si>
    <t xml:space="preserve">   to profit or loss</t>
  </si>
  <si>
    <t>Net change in fair value of available-for-sale</t>
  </si>
  <si>
    <t xml:space="preserve">    investments transferred to profit or loss</t>
  </si>
  <si>
    <t>Total comprehensive income for the period,</t>
  </si>
  <si>
    <t xml:space="preserve">   net of tax</t>
  </si>
  <si>
    <t>Amortisation</t>
  </si>
  <si>
    <t xml:space="preserve">   before effect of exchange rates</t>
  </si>
  <si>
    <t>Share of profit of associates</t>
  </si>
  <si>
    <t>Dividends paid to owners of the Company</t>
  </si>
  <si>
    <t>Dividends paid to non-controlling interests</t>
  </si>
  <si>
    <t>(Gain) loss on disposal of equipment</t>
  </si>
  <si>
    <t xml:space="preserve">Gain on remeasurement available-for-sale </t>
  </si>
  <si>
    <t>Other comprehensive income for the period,</t>
  </si>
  <si>
    <t>net of tax</t>
  </si>
  <si>
    <t xml:space="preserve">   investments transferred to profit or loss</t>
  </si>
  <si>
    <t xml:space="preserve">  </t>
  </si>
  <si>
    <t>Statement of changes in equity (Unaudited)</t>
  </si>
  <si>
    <t>Adjustments to reconcile profit to cash receipts (payments)</t>
  </si>
  <si>
    <t>Statement of cash flows (Unaudited)</t>
  </si>
  <si>
    <t>Repayment of long-term loans from financial institutions</t>
  </si>
  <si>
    <t>Net decrease in cash and cash equivalents,</t>
  </si>
  <si>
    <t>Payable from purchase of property, plant and equiment</t>
  </si>
  <si>
    <t>Proceeds from sale of equipment</t>
  </si>
  <si>
    <t>Proceeds from sale of current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</si>
</sst>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;\(#,##0\)"/>
    <numFmt numFmtId="192" formatCode="#,##0.00\ ;\(#,##0.00\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1"/>
      <color indexed="9"/>
      <name val="Times New Roman"/>
      <family val="1"/>
    </font>
    <font>
      <i/>
      <sz val="15"/>
      <name val="Angsana New"/>
      <family val="1"/>
    </font>
    <font>
      <b/>
      <sz val="11"/>
      <color indexed="12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indexed="9"/>
      <name val="Angsana New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7" fontId="18" fillId="0" borderId="0"/>
  </cellStyleXfs>
  <cellXfs count="432">
    <xf numFmtId="0" fontId="0" fillId="0" borderId="0" xfId="0"/>
    <xf numFmtId="0" fontId="5" fillId="2" borderId="0" xfId="0" applyFont="1" applyFill="1" applyAlignment="1"/>
    <xf numFmtId="0" fontId="0" fillId="2" borderId="0" xfId="0" applyFill="1"/>
    <xf numFmtId="49" fontId="6" fillId="2" borderId="0" xfId="0" applyNumberFormat="1" applyFont="1" applyFill="1" applyAlignment="1">
      <alignment horizontal="left"/>
    </xf>
    <xf numFmtId="189" fontId="7" fillId="2" borderId="0" xfId="0" applyNumberFormat="1" applyFont="1" applyFill="1" applyAlignment="1">
      <alignment horizontal="left"/>
    </xf>
    <xf numFmtId="189" fontId="7" fillId="2" borderId="0" xfId="0" applyNumberFormat="1" applyFont="1" applyFill="1" applyAlignment="1"/>
    <xf numFmtId="49" fontId="0" fillId="2" borderId="0" xfId="0" applyNumberFormat="1" applyFont="1" applyFill="1" applyAlignment="1"/>
    <xf numFmtId="189" fontId="2" fillId="2" borderId="0" xfId="0" applyNumberFormat="1" applyFont="1" applyFill="1" applyBorder="1" applyAlignment="1">
      <alignment horizontal="center"/>
    </xf>
    <xf numFmtId="49" fontId="10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/>
    <xf numFmtId="0" fontId="2" fillId="2" borderId="0" xfId="0" applyFont="1" applyFill="1"/>
    <xf numFmtId="189" fontId="7" fillId="2" borderId="0" xfId="0" applyNumberFormat="1" applyFont="1" applyFill="1" applyBorder="1" applyAlignment="1">
      <alignment horizontal="left"/>
    </xf>
    <xf numFmtId="37" fontId="3" fillId="2" borderId="0" xfId="0" applyNumberFormat="1" applyFont="1" applyFill="1" applyAlignment="1">
      <alignment horizontal="right"/>
    </xf>
    <xf numFmtId="37" fontId="3" fillId="2" borderId="1" xfId="0" applyNumberFormat="1" applyFont="1" applyFill="1" applyBorder="1" applyAlignment="1">
      <alignment horizontal="right"/>
    </xf>
    <xf numFmtId="0" fontId="5" fillId="2" borderId="0" xfId="0" applyFont="1" applyFill="1" applyBorder="1" applyAlignment="1"/>
    <xf numFmtId="0" fontId="2" fillId="2" borderId="0" xfId="0" applyFont="1" applyFill="1" applyAlignment="1">
      <alignment horizontal="left"/>
    </xf>
    <xf numFmtId="189" fontId="0" fillId="2" borderId="0" xfId="0" applyNumberFormat="1" applyFill="1" applyBorder="1" applyAlignment="1">
      <alignment horizontal="center"/>
    </xf>
    <xf numFmtId="189" fontId="2" fillId="2" borderId="2" xfId="0" applyNumberFormat="1" applyFont="1" applyFill="1" applyBorder="1" applyAlignment="1"/>
    <xf numFmtId="49" fontId="5" fillId="3" borderId="0" xfId="0" applyNumberFormat="1" applyFont="1" applyFill="1" applyAlignment="1"/>
    <xf numFmtId="49" fontId="8" fillId="3" borderId="0" xfId="0" applyNumberFormat="1" applyFont="1" applyFill="1" applyAlignment="1">
      <alignment horizontal="center"/>
    </xf>
    <xf numFmtId="0" fontId="2" fillId="3" borderId="0" xfId="0" applyFont="1" applyFill="1" applyAlignment="1"/>
    <xf numFmtId="189" fontId="2" fillId="3" borderId="0" xfId="0" applyNumberFormat="1" applyFont="1" applyFill="1" applyAlignment="1"/>
    <xf numFmtId="189" fontId="0" fillId="3" borderId="0" xfId="0" applyNumberFormat="1" applyFill="1" applyAlignment="1"/>
    <xf numFmtId="0" fontId="0" fillId="3" borderId="0" xfId="0" applyFill="1"/>
    <xf numFmtId="49" fontId="6" fillId="3" borderId="0" xfId="0" applyNumberFormat="1" applyFont="1" applyFill="1" applyAlignment="1">
      <alignment horizontal="justify"/>
    </xf>
    <xf numFmtId="49" fontId="9" fillId="3" borderId="0" xfId="0" applyNumberFormat="1" applyFont="1" applyFill="1" applyAlignment="1">
      <alignment horizontal="center"/>
    </xf>
    <xf numFmtId="0" fontId="7" fillId="3" borderId="0" xfId="0" applyFont="1" applyFill="1" applyAlignment="1">
      <alignment horizontal="right"/>
    </xf>
    <xf numFmtId="189" fontId="7" fillId="3" borderId="0" xfId="0" applyNumberFormat="1" applyFont="1" applyFill="1" applyAlignment="1"/>
    <xf numFmtId="0" fontId="7" fillId="3" borderId="0" xfId="0" applyFont="1" applyFill="1"/>
    <xf numFmtId="49" fontId="6" fillId="3" borderId="0" xfId="0" applyNumberFormat="1" applyFont="1" applyFill="1" applyAlignment="1"/>
    <xf numFmtId="189" fontId="2" fillId="3" borderId="0" xfId="0" applyNumberFormat="1" applyFont="1" applyFill="1" applyBorder="1" applyAlignment="1"/>
    <xf numFmtId="49" fontId="3" fillId="3" borderId="0" xfId="0" applyNumberFormat="1" applyFont="1" applyFill="1" applyAlignment="1">
      <alignment horizontal="justify"/>
    </xf>
    <xf numFmtId="49" fontId="10" fillId="3" borderId="0" xfId="0" applyNumberFormat="1" applyFont="1" applyFill="1" applyBorder="1" applyAlignment="1">
      <alignment horizontal="center"/>
    </xf>
    <xf numFmtId="0" fontId="11" fillId="3" borderId="0" xfId="0" applyFont="1" applyFill="1" applyBorder="1" applyAlignment="1">
      <alignment horizontal="right"/>
    </xf>
    <xf numFmtId="0" fontId="3" fillId="3" borderId="0" xfId="0" applyFont="1" applyFill="1"/>
    <xf numFmtId="49" fontId="11" fillId="3" borderId="0" xfId="0" applyNumberFormat="1" applyFont="1" applyFill="1" applyBorder="1" applyAlignment="1">
      <alignment horizontal="center"/>
    </xf>
    <xf numFmtId="49" fontId="11" fillId="3" borderId="0" xfId="0" applyNumberFormat="1" applyFont="1" applyFill="1" applyAlignment="1">
      <alignment horizontal="justify"/>
    </xf>
    <xf numFmtId="0" fontId="11" fillId="3" borderId="0" xfId="0" applyFont="1" applyFill="1"/>
    <xf numFmtId="49" fontId="8" fillId="3" borderId="0" xfId="0" applyNumberFormat="1" applyFont="1" applyFill="1" applyAlignment="1"/>
    <xf numFmtId="49" fontId="10" fillId="3" borderId="0" xfId="0" applyNumberFormat="1" applyFont="1" applyFill="1" applyAlignment="1">
      <alignment horizontal="center"/>
    </xf>
    <xf numFmtId="0" fontId="11" fillId="3" borderId="0" xfId="0" applyFont="1" applyFill="1" applyAlignment="1">
      <alignment horizontal="right"/>
    </xf>
    <xf numFmtId="189" fontId="11" fillId="3" borderId="0" xfId="0" applyNumberFormat="1" applyFont="1" applyFill="1" applyAlignment="1">
      <alignment horizontal="right"/>
    </xf>
    <xf numFmtId="49" fontId="11" fillId="3" borderId="0" xfId="0" applyNumberFormat="1" applyFont="1" applyFill="1" applyAlignment="1"/>
    <xf numFmtId="37" fontId="11" fillId="3" borderId="0" xfId="0" applyNumberFormat="1" applyFont="1" applyFill="1" applyAlignment="1">
      <alignment horizontal="right"/>
    </xf>
    <xf numFmtId="190" fontId="11" fillId="3" borderId="0" xfId="1" applyNumberFormat="1" applyFont="1" applyFill="1" applyAlignment="1">
      <alignment horizontal="right"/>
    </xf>
    <xf numFmtId="37" fontId="11" fillId="3" borderId="0" xfId="0" applyNumberFormat="1" applyFont="1" applyFill="1"/>
    <xf numFmtId="49" fontId="10" fillId="3" borderId="0" xfId="0" applyNumberFormat="1" applyFont="1" applyFill="1" applyAlignment="1"/>
    <xf numFmtId="49" fontId="2" fillId="3" borderId="0" xfId="0" applyNumberFormat="1" applyFont="1" applyFill="1" applyAlignment="1"/>
    <xf numFmtId="37" fontId="2" fillId="3" borderId="1" xfId="0" applyNumberFormat="1" applyFont="1" applyFill="1" applyBorder="1" applyAlignment="1">
      <alignment horizontal="right"/>
    </xf>
    <xf numFmtId="37" fontId="2" fillId="3" borderId="0" xfId="0" applyNumberFormat="1" applyFont="1" applyFill="1" applyAlignment="1">
      <alignment horizontal="right"/>
    </xf>
    <xf numFmtId="37" fontId="11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center"/>
    </xf>
    <xf numFmtId="188" fontId="11" fillId="3" borderId="0" xfId="1" applyFont="1" applyFill="1"/>
    <xf numFmtId="188" fontId="11" fillId="3" borderId="0" xfId="1" applyFont="1" applyFill="1" applyAlignment="1">
      <alignment horizontal="right"/>
    </xf>
    <xf numFmtId="49" fontId="0" fillId="3" borderId="0" xfId="0" applyNumberFormat="1" applyFill="1" applyAlignment="1"/>
    <xf numFmtId="49" fontId="3" fillId="3" borderId="0" xfId="0" applyNumberFormat="1" applyFont="1" applyFill="1" applyAlignment="1"/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horizontal="justify"/>
    </xf>
    <xf numFmtId="37" fontId="11" fillId="3" borderId="0" xfId="0" applyNumberFormat="1" applyFont="1" applyFill="1" applyAlignment="1">
      <alignment horizontal="center"/>
    </xf>
    <xf numFmtId="37" fontId="11" fillId="3" borderId="0" xfId="0" applyNumberFormat="1" applyFont="1" applyFill="1" applyAlignment="1"/>
    <xf numFmtId="190" fontId="11" fillId="3" borderId="0" xfId="1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0" fontId="0" fillId="3" borderId="0" xfId="0" applyFill="1" applyAlignment="1">
      <alignment horizontal="right"/>
    </xf>
    <xf numFmtId="37" fontId="4" fillId="3" borderId="0" xfId="0" applyNumberFormat="1" applyFont="1" applyFill="1" applyBorder="1" applyAlignment="1"/>
    <xf numFmtId="49" fontId="12" fillId="3" borderId="0" xfId="0" applyNumberFormat="1" applyFont="1" applyFill="1" applyAlignment="1">
      <alignment horizontal="right"/>
    </xf>
    <xf numFmtId="37" fontId="13" fillId="3" borderId="0" xfId="0" applyNumberFormat="1" applyFont="1" applyFill="1" applyBorder="1" applyAlignment="1">
      <alignment horizontal="center"/>
    </xf>
    <xf numFmtId="37" fontId="13" fillId="3" borderId="0" xfId="0" applyNumberFormat="1" applyFont="1" applyFill="1" applyAlignment="1">
      <alignment horizontal="center"/>
    </xf>
    <xf numFmtId="49" fontId="13" fillId="3" borderId="0" xfId="0" applyNumberFormat="1" applyFont="1" applyFill="1"/>
    <xf numFmtId="37" fontId="3" fillId="3" borderId="2" xfId="0" applyNumberFormat="1" applyFont="1" applyFill="1" applyBorder="1" applyAlignment="1"/>
    <xf numFmtId="37" fontId="3" fillId="3" borderId="0" xfId="0" applyNumberFormat="1" applyFont="1" applyFill="1" applyAlignment="1"/>
    <xf numFmtId="191" fontId="3" fillId="3" borderId="0" xfId="0" applyNumberFormat="1" applyFont="1" applyFill="1" applyAlignment="1">
      <alignment vertical="center"/>
    </xf>
    <xf numFmtId="188" fontId="11" fillId="3" borderId="0" xfId="1" applyFont="1" applyFill="1" applyBorder="1" applyAlignment="1">
      <alignment horizontal="right"/>
    </xf>
    <xf numFmtId="190" fontId="11" fillId="3" borderId="0" xfId="1" applyNumberFormat="1" applyFont="1" applyFill="1" applyBorder="1" applyAlignment="1">
      <alignment horizontal="center"/>
    </xf>
    <xf numFmtId="0" fontId="15" fillId="3" borderId="0" xfId="0" applyFont="1" applyFill="1"/>
    <xf numFmtId="49" fontId="6" fillId="3" borderId="0" xfId="0" applyNumberFormat="1" applyFont="1" applyFill="1" applyAlignment="1">
      <alignment horizontal="left"/>
    </xf>
    <xf numFmtId="49" fontId="0" fillId="3" borderId="0" xfId="0" applyNumberFormat="1" applyFont="1" applyFill="1" applyAlignment="1"/>
    <xf numFmtId="190" fontId="2" fillId="3" borderId="1" xfId="1" applyNumberFormat="1" applyFont="1" applyFill="1" applyBorder="1" applyAlignment="1">
      <alignment horizontal="right"/>
    </xf>
    <xf numFmtId="37" fontId="3" fillId="3" borderId="0" xfId="0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2" fillId="3" borderId="0" xfId="0" applyNumberFormat="1" applyFont="1" applyFill="1" applyAlignment="1">
      <alignment vertical="center"/>
    </xf>
    <xf numFmtId="189" fontId="11" fillId="3" borderId="0" xfId="0" applyNumberFormat="1" applyFont="1" applyFill="1" applyAlignment="1"/>
    <xf numFmtId="190" fontId="3" fillId="3" borderId="0" xfId="1" applyNumberFormat="1" applyFont="1" applyFill="1" applyAlignment="1"/>
    <xf numFmtId="190" fontId="2" fillId="3" borderId="0" xfId="1" applyNumberFormat="1" applyFont="1" applyFill="1" applyAlignment="1">
      <alignment horizontal="right"/>
    </xf>
    <xf numFmtId="190" fontId="2" fillId="3" borderId="0" xfId="1" applyNumberFormat="1" applyFont="1" applyFill="1" applyBorder="1" applyAlignment="1">
      <alignment horizontal="right"/>
    </xf>
    <xf numFmtId="190" fontId="2" fillId="3" borderId="2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88" fontId="21" fillId="3" borderId="0" xfId="1" applyFont="1" applyFill="1" applyAlignment="1"/>
    <xf numFmtId="49" fontId="22" fillId="3" borderId="0" xfId="0" applyNumberFormat="1" applyFont="1" applyFill="1" applyAlignment="1"/>
    <xf numFmtId="49" fontId="23" fillId="3" borderId="0" xfId="0" applyNumberFormat="1" applyFont="1" applyFill="1" applyAlignment="1">
      <alignment horizontal="center"/>
    </xf>
    <xf numFmtId="0" fontId="22" fillId="3" borderId="0" xfId="0" applyFont="1" applyFill="1" applyAlignment="1">
      <alignment horizontal="right"/>
    </xf>
    <xf numFmtId="189" fontId="10" fillId="2" borderId="0" xfId="0" applyNumberFormat="1" applyFont="1" applyFill="1" applyAlignment="1">
      <alignment horizontal="center"/>
    </xf>
    <xf numFmtId="49" fontId="0" fillId="3" borderId="0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190" fontId="2" fillId="3" borderId="3" xfId="1" applyNumberFormat="1" applyFont="1" applyFill="1" applyBorder="1" applyAlignment="1">
      <alignment horizontal="right"/>
    </xf>
    <xf numFmtId="188" fontId="3" fillId="3" borderId="0" xfId="1" applyFont="1" applyFill="1"/>
    <xf numFmtId="188" fontId="3" fillId="3" borderId="0" xfId="1" applyFont="1" applyFill="1"/>
    <xf numFmtId="189" fontId="10" fillId="3" borderId="0" xfId="0" applyNumberFormat="1" applyFont="1" applyFill="1" applyBorder="1" applyAlignment="1"/>
    <xf numFmtId="190" fontId="11" fillId="3" borderId="0" xfId="1" applyNumberFormat="1" applyFont="1" applyFill="1"/>
    <xf numFmtId="0" fontId="16" fillId="3" borderId="0" xfId="0" applyNumberFormat="1" applyFont="1" applyFill="1" applyAlignment="1">
      <alignment horizontal="center"/>
    </xf>
    <xf numFmtId="190" fontId="11" fillId="3" borderId="1" xfId="1" applyNumberFormat="1" applyFont="1" applyFill="1" applyBorder="1" applyAlignment="1">
      <alignment horizontal="right"/>
    </xf>
    <xf numFmtId="190" fontId="11" fillId="3" borderId="0" xfId="0" applyNumberFormat="1" applyFont="1" applyFill="1" applyAlignment="1">
      <alignment horizontal="right"/>
    </xf>
    <xf numFmtId="190" fontId="11" fillId="3" borderId="0" xfId="1" applyNumberFormat="1" applyFont="1" applyFill="1" applyAlignment="1"/>
    <xf numFmtId="190" fontId="11" fillId="3" borderId="0" xfId="1" applyNumberFormat="1" applyFont="1" applyFill="1" applyBorder="1" applyAlignment="1">
      <alignment horizontal="right"/>
    </xf>
    <xf numFmtId="190" fontId="3" fillId="3" borderId="2" xfId="1" applyNumberFormat="1" applyFont="1" applyFill="1" applyBorder="1" applyAlignment="1"/>
    <xf numFmtId="188" fontId="13" fillId="3" borderId="0" xfId="1" applyFont="1" applyFill="1"/>
    <xf numFmtId="0" fontId="10" fillId="3" borderId="0" xfId="0" applyNumberFormat="1" applyFont="1" applyFill="1" applyAlignment="1">
      <alignment horizontal="center"/>
    </xf>
    <xf numFmtId="0" fontId="11" fillId="3" borderId="0" xfId="0" applyFont="1" applyFill="1" applyBorder="1"/>
    <xf numFmtId="49" fontId="10" fillId="3" borderId="0" xfId="0" applyNumberFormat="1" applyFont="1" applyFill="1" applyBorder="1" applyAlignment="1"/>
    <xf numFmtId="49" fontId="8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2" fillId="0" borderId="0" xfId="0" applyNumberFormat="1" applyFont="1" applyFill="1" applyBorder="1" applyAlignment="1"/>
    <xf numFmtId="16" fontId="0" fillId="3" borderId="0" xfId="0" quotePrefix="1" applyNumberFormat="1" applyFont="1" applyFill="1" applyAlignment="1">
      <alignment horizontal="center"/>
    </xf>
    <xf numFmtId="49" fontId="0" fillId="3" borderId="0" xfId="0" applyNumberFormat="1" applyFill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5" fillId="0" borderId="0" xfId="0" applyFont="1" applyAlignment="1"/>
    <xf numFmtId="0" fontId="14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>
      <alignment horizontal="left"/>
    </xf>
    <xf numFmtId="49" fontId="2" fillId="0" borderId="0" xfId="0" applyNumberFormat="1" applyFont="1" applyAlignment="1">
      <alignment horizontal="justify"/>
    </xf>
    <xf numFmtId="0" fontId="0" fillId="0" borderId="0" xfId="0" applyFont="1"/>
    <xf numFmtId="49" fontId="0" fillId="0" borderId="0" xfId="0" applyNumberFormat="1" applyFont="1" applyAlignment="1">
      <alignment horizontal="center"/>
    </xf>
    <xf numFmtId="189" fontId="2" fillId="0" borderId="0" xfId="0" applyNumberFormat="1" applyFont="1" applyAlignment="1"/>
    <xf numFmtId="0" fontId="0" fillId="0" borderId="0" xfId="0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0" fillId="0" borderId="0" xfId="0" applyNumberFormat="1" applyFont="1" applyAlignment="1"/>
    <xf numFmtId="49" fontId="8" fillId="0" borderId="0" xfId="0" applyNumberFormat="1" applyFont="1" applyAlignment="1"/>
    <xf numFmtId="189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Alignment="1"/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49" fontId="0" fillId="0" borderId="0" xfId="0" applyNumberFormat="1" applyAlignment="1"/>
    <xf numFmtId="49" fontId="2" fillId="0" borderId="0" xfId="0" applyNumberFormat="1" applyFont="1" applyAlignment="1"/>
    <xf numFmtId="190" fontId="2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189" fontId="2" fillId="0" borderId="0" xfId="0" applyNumberFormat="1" applyFont="1" applyFill="1" applyBorder="1" applyAlignment="1"/>
    <xf numFmtId="189" fontId="2" fillId="0" borderId="0" xfId="0" applyNumberFormat="1" applyFont="1" applyFill="1" applyAlignment="1"/>
    <xf numFmtId="0" fontId="0" fillId="0" borderId="0" xfId="0" applyFont="1" applyAlignment="1">
      <alignment wrapText="1"/>
    </xf>
    <xf numFmtId="189" fontId="2" fillId="0" borderId="0" xfId="0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right"/>
    </xf>
    <xf numFmtId="189" fontId="2" fillId="0" borderId="0" xfId="0" applyNumberFormat="1" applyFont="1" applyAlignment="1">
      <alignment horizontal="right"/>
    </xf>
    <xf numFmtId="189" fontId="2" fillId="2" borderId="0" xfId="0" applyNumberFormat="1" applyFont="1" applyFill="1" applyAlignment="1">
      <alignment horizontal="right"/>
    </xf>
    <xf numFmtId="189" fontId="0" fillId="0" borderId="0" xfId="0" applyNumberFormat="1" applyFont="1" applyAlignment="1"/>
    <xf numFmtId="49" fontId="5" fillId="0" borderId="0" xfId="0" applyNumberFormat="1" applyFont="1" applyAlignment="1"/>
    <xf numFmtId="0" fontId="2" fillId="0" borderId="0" xfId="0" applyFont="1" applyAlignment="1"/>
    <xf numFmtId="189" fontId="0" fillId="0" borderId="0" xfId="0" applyNumberFormat="1" applyBorder="1" applyAlignment="1"/>
    <xf numFmtId="189" fontId="0" fillId="0" borderId="0" xfId="0" applyNumberFormat="1" applyAlignment="1"/>
    <xf numFmtId="49" fontId="6" fillId="0" borderId="0" xfId="0" applyNumberFormat="1" applyFont="1" applyAlignment="1">
      <alignment horizontal="left"/>
    </xf>
    <xf numFmtId="49" fontId="9" fillId="0" borderId="0" xfId="0" applyNumberFormat="1" applyFont="1" applyAlignment="1"/>
    <xf numFmtId="0" fontId="7" fillId="0" borderId="0" xfId="0" applyFont="1" applyAlignment="1">
      <alignment horizontal="right"/>
    </xf>
    <xf numFmtId="189" fontId="7" fillId="0" borderId="0" xfId="0" applyNumberFormat="1" applyFont="1" applyAlignment="1"/>
    <xf numFmtId="192" fontId="7" fillId="0" borderId="0" xfId="0" applyNumberFormat="1" applyFont="1" applyAlignment="1"/>
    <xf numFmtId="0" fontId="3" fillId="0" borderId="0" xfId="0" applyFont="1" applyAlignment="1">
      <alignment horizontal="right"/>
    </xf>
    <xf numFmtId="189" fontId="3" fillId="0" borderId="0" xfId="0" applyNumberFormat="1" applyFont="1" applyAlignment="1"/>
    <xf numFmtId="49" fontId="10" fillId="0" borderId="0" xfId="0" applyNumberFormat="1" applyFont="1" applyBorder="1" applyAlignment="1"/>
    <xf numFmtId="0" fontId="3" fillId="0" borderId="0" xfId="0" applyFont="1" applyBorder="1" applyAlignment="1">
      <alignment horizontal="right"/>
    </xf>
    <xf numFmtId="49" fontId="3" fillId="0" borderId="0" xfId="0" applyNumberFormat="1" applyFont="1" applyAlignment="1">
      <alignment horizontal="justify"/>
    </xf>
    <xf numFmtId="49" fontId="10" fillId="0" borderId="0" xfId="0" applyNumberFormat="1" applyFont="1" applyBorder="1" applyAlignment="1">
      <alignment horizontal="right"/>
    </xf>
    <xf numFmtId="189" fontId="3" fillId="0" borderId="0" xfId="0" applyNumberFormat="1" applyFont="1" applyAlignment="1">
      <alignment horizontal="right"/>
    </xf>
    <xf numFmtId="189" fontId="3" fillId="0" borderId="0" xfId="0" applyNumberFormat="1" applyFont="1" applyBorder="1" applyAlignment="1">
      <alignment horizontal="right"/>
    </xf>
    <xf numFmtId="49" fontId="3" fillId="0" borderId="0" xfId="0" applyNumberFormat="1" applyFont="1" applyAlignment="1"/>
    <xf numFmtId="189" fontId="2" fillId="0" borderId="0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center"/>
    </xf>
    <xf numFmtId="189" fontId="2" fillId="0" borderId="3" xfId="0" applyNumberFormat="1" applyFont="1" applyBorder="1" applyAlignment="1">
      <alignment horizontal="right"/>
    </xf>
    <xf numFmtId="189" fontId="3" fillId="0" borderId="1" xfId="0" applyNumberFormat="1" applyFont="1" applyBorder="1" applyAlignment="1">
      <alignment horizontal="right"/>
    </xf>
    <xf numFmtId="189" fontId="3" fillId="2" borderId="0" xfId="0" applyNumberFormat="1" applyFont="1" applyFill="1" applyBorder="1" applyAlignment="1">
      <alignment horizontal="right"/>
    </xf>
    <xf numFmtId="189" fontId="2" fillId="0" borderId="3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89" fontId="2" fillId="0" borderId="4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39" fontId="2" fillId="2" borderId="2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89" fontId="0" fillId="2" borderId="0" xfId="0" applyNumberFormat="1" applyFont="1" applyFill="1" applyAlignment="1"/>
    <xf numFmtId="0" fontId="0" fillId="2" borderId="0" xfId="0" applyFont="1" applyFill="1"/>
    <xf numFmtId="189" fontId="0" fillId="2" borderId="0" xfId="0" applyNumberFormat="1" applyFont="1" applyFill="1" applyBorder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89" fontId="0" fillId="2" borderId="0" xfId="0" applyNumberFormat="1" applyFont="1" applyFill="1" applyBorder="1" applyAlignment="1">
      <alignment horizontal="center"/>
    </xf>
    <xf numFmtId="189" fontId="0" fillId="2" borderId="1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Alignment="1"/>
    <xf numFmtId="37" fontId="2" fillId="3" borderId="0" xfId="4" applyFont="1" applyFill="1" applyBorder="1" applyAlignment="1">
      <alignment horizontal="right" vertical="center"/>
    </xf>
    <xf numFmtId="0" fontId="0" fillId="2" borderId="0" xfId="0" applyFont="1" applyFill="1" applyAlignment="1">
      <alignment horizontal="left"/>
    </xf>
    <xf numFmtId="190" fontId="2" fillId="3" borderId="0" xfId="2" applyNumberFormat="1" applyFont="1" applyFill="1" applyBorder="1" applyAlignment="1">
      <alignment horizontal="right" vertical="center"/>
    </xf>
    <xf numFmtId="190" fontId="3" fillId="3" borderId="0" xfId="2" applyNumberFormat="1" applyFont="1" applyFill="1" applyBorder="1" applyAlignment="1"/>
    <xf numFmtId="190" fontId="2" fillId="2" borderId="2" xfId="0" applyNumberFormat="1" applyFont="1" applyFill="1" applyBorder="1" applyAlignment="1"/>
    <xf numFmtId="188" fontId="2" fillId="2" borderId="0" xfId="0" applyNumberFormat="1" applyFont="1" applyFill="1" applyBorder="1" applyAlignment="1"/>
    <xf numFmtId="49" fontId="2" fillId="0" borderId="0" xfId="0" applyNumberFormat="1" applyFont="1" applyFill="1" applyAlignment="1"/>
    <xf numFmtId="49" fontId="11" fillId="3" borderId="0" xfId="0" applyNumberFormat="1" applyFont="1" applyFill="1" applyBorder="1" applyAlignment="1"/>
    <xf numFmtId="49" fontId="2" fillId="3" borderId="0" xfId="0" applyNumberFormat="1" applyFont="1" applyFill="1" applyBorder="1" applyAlignment="1"/>
    <xf numFmtId="37" fontId="3" fillId="3" borderId="0" xfId="0" applyNumberFormat="1" applyFont="1" applyFill="1" applyBorder="1" applyAlignment="1"/>
    <xf numFmtId="190" fontId="3" fillId="3" borderId="0" xfId="1" applyNumberFormat="1" applyFont="1" applyFill="1" applyBorder="1" applyAlignment="1"/>
    <xf numFmtId="0" fontId="2" fillId="3" borderId="0" xfId="0" applyNumberFormat="1" applyFont="1" applyFill="1" applyBorder="1" applyAlignment="1">
      <alignment vertical="center"/>
    </xf>
    <xf numFmtId="0" fontId="3" fillId="3" borderId="0" xfId="0" applyFont="1" applyFill="1" applyBorder="1"/>
    <xf numFmtId="37" fontId="11" fillId="3" borderId="0" xfId="0" applyNumberFormat="1" applyFont="1" applyFill="1" applyBorder="1"/>
    <xf numFmtId="190" fontId="11" fillId="3" borderId="0" xfId="1" applyNumberFormat="1" applyFont="1" applyFill="1" applyBorder="1"/>
    <xf numFmtId="0" fontId="3" fillId="3" borderId="0" xfId="0" applyFont="1" applyFill="1" applyAlignment="1">
      <alignment horizontal="right"/>
    </xf>
    <xf numFmtId="189" fontId="3" fillId="3" borderId="0" xfId="0" applyNumberFormat="1" applyFont="1" applyFill="1" applyAlignment="1">
      <alignment horizontal="right"/>
    </xf>
    <xf numFmtId="190" fontId="3" fillId="3" borderId="0" xfId="1" applyNumberFormat="1" applyFont="1" applyFill="1" applyAlignment="1">
      <alignment horizontal="right"/>
    </xf>
    <xf numFmtId="188" fontId="3" fillId="3" borderId="0" xfId="1" applyFont="1" applyFill="1" applyAlignment="1">
      <alignment horizontal="right"/>
    </xf>
    <xf numFmtId="37" fontId="3" fillId="3" borderId="1" xfId="0" applyNumberFormat="1" applyFont="1" applyFill="1" applyBorder="1" applyAlignment="1">
      <alignment horizontal="right"/>
    </xf>
    <xf numFmtId="190" fontId="3" fillId="3" borderId="1" xfId="1" applyNumberFormat="1" applyFont="1" applyFill="1" applyBorder="1" applyAlignment="1">
      <alignment horizontal="right"/>
    </xf>
    <xf numFmtId="37" fontId="3" fillId="3" borderId="0" xfId="0" applyNumberFormat="1" applyFont="1" applyFill="1"/>
    <xf numFmtId="190" fontId="3" fillId="3" borderId="0" xfId="1" applyNumberFormat="1" applyFont="1" applyFill="1"/>
    <xf numFmtId="188" fontId="3" fillId="3" borderId="0" xfId="1" applyFont="1" applyFill="1" applyAlignment="1">
      <alignment horizontal="center"/>
    </xf>
    <xf numFmtId="190" fontId="3" fillId="3" borderId="0" xfId="1" applyNumberFormat="1" applyFont="1" applyFill="1" applyAlignment="1">
      <alignment horizontal="center"/>
    </xf>
    <xf numFmtId="190" fontId="3" fillId="3" borderId="0" xfId="1" applyNumberFormat="1" applyFont="1" applyFill="1" applyBorder="1" applyAlignment="1">
      <alignment horizontal="center"/>
    </xf>
    <xf numFmtId="190" fontId="3" fillId="3" borderId="1" xfId="1" applyNumberFormat="1" applyFont="1" applyFill="1" applyBorder="1" applyAlignment="1">
      <alignment horizontal="center"/>
    </xf>
    <xf numFmtId="37" fontId="3" fillId="3" borderId="0" xfId="0" applyNumberFormat="1" applyFont="1" applyFill="1" applyBorder="1" applyAlignment="1">
      <alignment horizontal="center"/>
    </xf>
    <xf numFmtId="37" fontId="3" fillId="3" borderId="0" xfId="0" applyNumberFormat="1" applyFont="1" applyFill="1" applyAlignment="1">
      <alignment horizontal="center"/>
    </xf>
    <xf numFmtId="49" fontId="3" fillId="3" borderId="0" xfId="0" applyNumberFormat="1" applyFont="1" applyFill="1"/>
    <xf numFmtId="190" fontId="3" fillId="3" borderId="0" xfId="1" applyNumberFormat="1" applyFont="1" applyFill="1" applyBorder="1" applyAlignment="1">
      <alignment horizontal="right"/>
    </xf>
    <xf numFmtId="190" fontId="3" fillId="3" borderId="0" xfId="1" applyNumberFormat="1" applyFont="1" applyFill="1"/>
    <xf numFmtId="189" fontId="10" fillId="3" borderId="0" xfId="0" applyNumberFormat="1" applyFont="1" applyFill="1" applyBorder="1" applyAlignment="1">
      <alignment horizontal="center"/>
    </xf>
    <xf numFmtId="16" fontId="0" fillId="3" borderId="0" xfId="0" quotePrefix="1" applyNumberFormat="1" applyFont="1" applyFill="1" applyAlignment="1">
      <alignment horizontal="center"/>
    </xf>
    <xf numFmtId="37" fontId="0" fillId="2" borderId="0" xfId="0" applyNumberFormat="1" applyFont="1" applyFill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188" fontId="0" fillId="0" borderId="0" xfId="0" applyNumberFormat="1" applyFont="1" applyAlignment="1">
      <alignment horizontal="right"/>
    </xf>
    <xf numFmtId="188" fontId="3" fillId="0" borderId="0" xfId="2" applyFont="1" applyAlignment="1">
      <alignment horizontal="right"/>
    </xf>
    <xf numFmtId="188" fontId="3" fillId="2" borderId="1" xfId="2" applyFont="1" applyFill="1" applyBorder="1" applyAlignment="1">
      <alignment horizontal="right"/>
    </xf>
    <xf numFmtId="188" fontId="3" fillId="2" borderId="0" xfId="2" applyFont="1" applyFill="1" applyBorder="1" applyAlignment="1">
      <alignment horizontal="right"/>
    </xf>
    <xf numFmtId="189" fontId="0" fillId="3" borderId="0" xfId="0" applyNumberFormat="1" applyFont="1" applyFill="1" applyBorder="1" applyAlignment="1">
      <alignment horizontal="right"/>
    </xf>
    <xf numFmtId="188" fontId="0" fillId="0" borderId="0" xfId="2" applyFont="1" applyFill="1" applyBorder="1" applyAlignment="1">
      <alignment horizontal="right"/>
    </xf>
    <xf numFmtId="190" fontId="0" fillId="0" borderId="0" xfId="2" applyNumberFormat="1" applyFont="1" applyFill="1" applyBorder="1" applyAlignment="1">
      <alignment horizontal="right"/>
    </xf>
    <xf numFmtId="190" fontId="3" fillId="3" borderId="0" xfId="2" applyNumberFormat="1" applyFont="1" applyFill="1" applyBorder="1" applyAlignment="1">
      <alignment horizontal="right"/>
    </xf>
    <xf numFmtId="190" fontId="2" fillId="0" borderId="3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7" fontId="2" fillId="3" borderId="0" xfId="2" applyNumberFormat="1" applyFont="1" applyFill="1" applyBorder="1" applyAlignment="1">
      <alignment horizontal="right"/>
    </xf>
    <xf numFmtId="37" fontId="2" fillId="3" borderId="2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89" fontId="2" fillId="0" borderId="6" xfId="0" applyNumberFormat="1" applyFont="1" applyFill="1" applyBorder="1" applyAlignment="1">
      <alignment horizontal="right"/>
    </xf>
    <xf numFmtId="188" fontId="2" fillId="0" borderId="2" xfId="2" applyFont="1" applyFill="1" applyBorder="1" applyAlignment="1">
      <alignment horizontal="right"/>
    </xf>
    <xf numFmtId="188" fontId="2" fillId="0" borderId="0" xfId="2" applyFont="1" applyFill="1" applyBorder="1" applyAlignment="1">
      <alignment horizontal="right"/>
    </xf>
    <xf numFmtId="37" fontId="0" fillId="3" borderId="0" xfId="0" applyNumberFormat="1" applyFont="1" applyFill="1" applyBorder="1" applyAlignment="1">
      <alignment horizontal="right"/>
    </xf>
    <xf numFmtId="37" fontId="2" fillId="3" borderId="3" xfId="0" applyNumberFormat="1" applyFont="1" applyFill="1" applyBorder="1" applyAlignment="1">
      <alignment horizontal="right"/>
    </xf>
    <xf numFmtId="190" fontId="2" fillId="0" borderId="0" xfId="2" applyNumberFormat="1" applyFont="1" applyAlignment="1">
      <alignment horizontal="right"/>
    </xf>
    <xf numFmtId="190" fontId="3" fillId="3" borderId="0" xfId="2" applyNumberFormat="1" applyFont="1" applyFill="1" applyAlignment="1">
      <alignment horizontal="right"/>
    </xf>
    <xf numFmtId="49" fontId="0" fillId="0" borderId="0" xfId="0" applyNumberFormat="1" applyBorder="1" applyAlignment="1"/>
    <xf numFmtId="190" fontId="3" fillId="3" borderId="1" xfId="2" applyNumberFormat="1" applyFont="1" applyFill="1" applyBorder="1" applyAlignment="1">
      <alignment horizontal="right"/>
    </xf>
    <xf numFmtId="190" fontId="2" fillId="3" borderId="0" xfId="2" applyNumberFormat="1" applyFont="1" applyFill="1" applyBorder="1" applyAlignment="1">
      <alignment horizontal="right"/>
    </xf>
    <xf numFmtId="0" fontId="2" fillId="0" borderId="5" xfId="2" applyNumberFormat="1" applyFont="1" applyFill="1" applyBorder="1" applyAlignment="1">
      <alignment horizontal="right"/>
    </xf>
    <xf numFmtId="37" fontId="2" fillId="0" borderId="2" xfId="2" applyNumberFormat="1" applyFont="1" applyFill="1" applyBorder="1" applyAlignment="1">
      <alignment horizontal="right"/>
    </xf>
    <xf numFmtId="190" fontId="0" fillId="0" borderId="0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39" fontId="2" fillId="2" borderId="0" xfId="0" applyNumberFormat="1" applyFont="1" applyFill="1" applyAlignment="1">
      <alignment horizontal="right"/>
    </xf>
    <xf numFmtId="189" fontId="5" fillId="2" borderId="0" xfId="0" applyNumberFormat="1" applyFont="1" applyFill="1" applyAlignment="1"/>
    <xf numFmtId="37" fontId="0" fillId="3" borderId="0" xfId="0" applyNumberFormat="1" applyFill="1" applyBorder="1" applyAlignment="1">
      <alignment horizontal="center"/>
    </xf>
    <xf numFmtId="190" fontId="19" fillId="3" borderId="0" xfId="2" applyNumberFormat="1" applyFont="1" applyFill="1" applyBorder="1" applyAlignment="1">
      <alignment horizontal="center"/>
    </xf>
    <xf numFmtId="0" fontId="19" fillId="3" borderId="0" xfId="0" applyFont="1" applyFill="1" applyBorder="1" applyAlignment="1">
      <alignment horizontal="right" vertical="center"/>
    </xf>
    <xf numFmtId="0" fontId="18" fillId="3" borderId="0" xfId="0" applyFont="1" applyFill="1" applyBorder="1" applyAlignment="1">
      <alignment vertical="center"/>
    </xf>
    <xf numFmtId="190" fontId="19" fillId="3" borderId="0" xfId="2" applyNumberFormat="1" applyFont="1" applyFill="1" applyBorder="1" applyAlignment="1"/>
    <xf numFmtId="188" fontId="10" fillId="3" borderId="0" xfId="2" applyFont="1" applyFill="1" applyBorder="1" applyAlignment="1">
      <alignment horizontal="center"/>
    </xf>
    <xf numFmtId="37" fontId="10" fillId="3" borderId="0" xfId="0" applyNumberFormat="1" applyFont="1" applyFill="1" applyBorder="1" applyAlignment="1">
      <alignment horizontal="center"/>
    </xf>
    <xf numFmtId="190" fontId="3" fillId="3" borderId="0" xfId="2" applyNumberFormat="1" applyFont="1" applyFill="1" applyBorder="1" applyAlignment="1">
      <alignment horizontal="center"/>
    </xf>
    <xf numFmtId="37" fontId="10" fillId="3" borderId="0" xfId="4" applyFont="1" applyFill="1" applyBorder="1" applyAlignment="1">
      <alignment horizontal="center"/>
    </xf>
    <xf numFmtId="37" fontId="3" fillId="3" borderId="0" xfId="4" applyFont="1" applyFill="1" applyBorder="1" applyAlignment="1">
      <alignment horizontal="right"/>
    </xf>
    <xf numFmtId="189" fontId="2" fillId="2" borderId="0" xfId="0" applyNumberFormat="1" applyFont="1" applyFill="1" applyBorder="1" applyAlignment="1">
      <alignment horizontal="right"/>
    </xf>
    <xf numFmtId="188" fontId="2" fillId="3" borderId="0" xfId="2" applyFont="1" applyFill="1" applyBorder="1" applyAlignment="1">
      <alignment horizontal="right" vertical="center"/>
    </xf>
    <xf numFmtId="187" fontId="2" fillId="2" borderId="0" xfId="2" applyNumberFormat="1" applyFont="1" applyFill="1" applyAlignment="1"/>
    <xf numFmtId="0" fontId="8" fillId="2" borderId="0" xfId="0" applyFont="1" applyFill="1"/>
    <xf numFmtId="188" fontId="2" fillId="2" borderId="0" xfId="2" applyFont="1" applyFill="1" applyAlignment="1"/>
    <xf numFmtId="188" fontId="2" fillId="2" borderId="3" xfId="2" applyFont="1" applyFill="1" applyBorder="1" applyAlignment="1"/>
    <xf numFmtId="190" fontId="2" fillId="2" borderId="3" xfId="2" applyNumberFormat="1" applyFont="1" applyFill="1" applyBorder="1" applyAlignment="1"/>
    <xf numFmtId="190" fontId="2" fillId="2" borderId="0" xfId="2" applyNumberFormat="1" applyFont="1" applyFill="1" applyAlignment="1"/>
    <xf numFmtId="188" fontId="2" fillId="2" borderId="0" xfId="2" applyFont="1" applyFill="1" applyBorder="1" applyAlignment="1"/>
    <xf numFmtId="190" fontId="2" fillId="2" borderId="0" xfId="2" applyNumberFormat="1" applyFont="1" applyFill="1" applyBorder="1" applyAlignment="1"/>
    <xf numFmtId="0" fontId="8" fillId="2" borderId="0" xfId="0" applyFont="1" applyFill="1" applyAlignment="1">
      <alignment horizontal="left"/>
    </xf>
    <xf numFmtId="190" fontId="2" fillId="3" borderId="0" xfId="2" applyNumberFormat="1" applyFont="1" applyFill="1" applyBorder="1" applyAlignment="1"/>
    <xf numFmtId="190" fontId="2" fillId="3" borderId="0" xfId="2" applyNumberFormat="1" applyFont="1" applyFill="1" applyAlignment="1"/>
    <xf numFmtId="190" fontId="3" fillId="3" borderId="0" xfId="2" applyNumberFormat="1" applyFont="1" applyFill="1" applyAlignment="1"/>
    <xf numFmtId="188" fontId="3" fillId="3" borderId="0" xfId="2" applyFont="1" applyFill="1" applyBorder="1" applyAlignment="1">
      <alignment horizontal="right" vertical="center"/>
    </xf>
    <xf numFmtId="188" fontId="3" fillId="3" borderId="0" xfId="2" applyFont="1" applyFill="1" applyBorder="1" applyAlignment="1"/>
    <xf numFmtId="37" fontId="0" fillId="3" borderId="5" xfId="0" applyNumberFormat="1" applyFont="1" applyFill="1" applyBorder="1" applyAlignment="1">
      <alignment horizontal="right"/>
    </xf>
    <xf numFmtId="190" fontId="3" fillId="3" borderId="0" xfId="2" applyNumberFormat="1" applyFont="1" applyFill="1" applyBorder="1" applyAlignment="1">
      <alignment horizontal="right" vertical="center"/>
    </xf>
    <xf numFmtId="190" fontId="2" fillId="2" borderId="1" xfId="2" applyNumberFormat="1" applyFont="1" applyFill="1" applyBorder="1" applyAlignment="1"/>
    <xf numFmtId="190" fontId="2" fillId="3" borderId="1" xfId="2" applyNumberFormat="1" applyFont="1" applyFill="1" applyBorder="1" applyAlignment="1"/>
    <xf numFmtId="187" fontId="2" fillId="3" borderId="0" xfId="2" applyNumberFormat="1" applyFont="1" applyFill="1" applyAlignment="1"/>
    <xf numFmtId="187" fontId="3" fillId="3" borderId="0" xfId="2" applyNumberFormat="1" applyFont="1" applyFill="1" applyAlignment="1"/>
    <xf numFmtId="190" fontId="2" fillId="3" borderId="1" xfId="2" applyNumberFormat="1" applyFont="1" applyFill="1" applyBorder="1" applyAlignment="1">
      <alignment horizontal="right"/>
    </xf>
    <xf numFmtId="190" fontId="2" fillId="2" borderId="0" xfId="0" applyNumberFormat="1" applyFont="1" applyFill="1" applyAlignment="1"/>
    <xf numFmtId="190" fontId="2" fillId="2" borderId="0" xfId="0" applyNumberFormat="1" applyFont="1" applyFill="1" applyBorder="1" applyAlignment="1"/>
    <xf numFmtId="190" fontId="0" fillId="2" borderId="0" xfId="0" applyNumberFormat="1" applyFont="1" applyFill="1" applyAlignment="1"/>
    <xf numFmtId="190" fontId="2" fillId="3" borderId="3" xfId="2" applyNumberFormat="1" applyFont="1" applyFill="1" applyBorder="1" applyAlignment="1"/>
    <xf numFmtId="190" fontId="2" fillId="3" borderId="0" xfId="0" applyNumberFormat="1" applyFont="1" applyFill="1" applyAlignment="1"/>
    <xf numFmtId="189" fontId="2" fillId="3" borderId="2" xfId="0" applyNumberFormat="1" applyFont="1" applyFill="1" applyBorder="1" applyAlignment="1"/>
    <xf numFmtId="188" fontId="21" fillId="2" borderId="0" xfId="2" applyFont="1" applyFill="1" applyAlignment="1"/>
    <xf numFmtId="188" fontId="21" fillId="2" borderId="0" xfId="2" applyFont="1" applyFill="1" applyBorder="1" applyAlignment="1"/>
    <xf numFmtId="188" fontId="21" fillId="3" borderId="0" xfId="2" applyFont="1" applyFill="1" applyAlignment="1"/>
    <xf numFmtId="190" fontId="3" fillId="3" borderId="0" xfId="1" applyNumberFormat="1" applyFont="1" applyFill="1" applyBorder="1" applyAlignment="1">
      <alignment horizontal="right" vertical="center"/>
    </xf>
    <xf numFmtId="190" fontId="3" fillId="3" borderId="1" xfId="1" applyNumberFormat="1" applyFont="1" applyFill="1" applyBorder="1" applyAlignment="1"/>
    <xf numFmtId="190" fontId="3" fillId="3" borderId="0" xfId="1" applyNumberFormat="1" applyFont="1" applyFill="1" applyBorder="1" applyAlignment="1">
      <alignment horizontal="center" vertical="center"/>
    </xf>
    <xf numFmtId="37" fontId="5" fillId="2" borderId="0" xfId="0" applyNumberFormat="1" applyFont="1" applyFill="1" applyAlignment="1"/>
    <xf numFmtId="37" fontId="2" fillId="3" borderId="0" xfId="4" applyFont="1" applyFill="1" applyAlignment="1">
      <alignment horizontal="right" vertical="center"/>
    </xf>
    <xf numFmtId="190" fontId="0" fillId="2" borderId="0" xfId="2" applyNumberFormat="1" applyFont="1" applyFill="1" applyBorder="1" applyAlignment="1">
      <alignment horizontal="center"/>
    </xf>
    <xf numFmtId="0" fontId="2" fillId="3" borderId="0" xfId="0" applyNumberFormat="1" applyFont="1" applyFill="1" applyAlignment="1">
      <alignment horizontal="left"/>
    </xf>
    <xf numFmtId="37" fontId="16" fillId="3" borderId="0" xfId="0" applyNumberFormat="1" applyFont="1" applyFill="1" applyAlignment="1">
      <alignment horizontal="center" vertical="top" wrapText="1"/>
    </xf>
    <xf numFmtId="37" fontId="20" fillId="3" borderId="0" xfId="0" applyNumberFormat="1" applyFont="1" applyFill="1" applyBorder="1" applyAlignment="1">
      <alignment horizontal="right" vertical="center"/>
    </xf>
    <xf numFmtId="37" fontId="19" fillId="3" borderId="0" xfId="0" applyNumberFormat="1" applyFont="1" applyFill="1" applyAlignment="1"/>
    <xf numFmtId="0" fontId="8" fillId="3" borderId="0" xfId="0" applyNumberFormat="1" applyFont="1" applyFill="1" applyAlignment="1">
      <alignment horizontal="left"/>
    </xf>
    <xf numFmtId="37" fontId="19" fillId="3" borderId="0" xfId="0" applyNumberFormat="1" applyFont="1" applyFill="1" applyBorder="1" applyAlignment="1">
      <alignment horizontal="right" vertical="center"/>
    </xf>
    <xf numFmtId="0" fontId="0" fillId="3" borderId="0" xfId="0" applyNumberFormat="1" applyFill="1" applyAlignment="1">
      <alignment horizontal="left"/>
    </xf>
    <xf numFmtId="190" fontId="18" fillId="3" borderId="0" xfId="2" applyNumberFormat="1" applyFont="1" applyFill="1" applyBorder="1" applyAlignment="1">
      <alignment horizontal="right" vertical="center"/>
    </xf>
    <xf numFmtId="190" fontId="0" fillId="3" borderId="0" xfId="0" applyNumberFormat="1" applyFont="1" applyFill="1" applyBorder="1" applyAlignment="1">
      <alignment horizontal="right"/>
    </xf>
    <xf numFmtId="0" fontId="2" fillId="3" borderId="0" xfId="0" applyNumberFormat="1" applyFont="1" applyFill="1" applyAlignment="1"/>
    <xf numFmtId="190" fontId="2" fillId="3" borderId="3" xfId="2" applyNumberFormat="1" applyFont="1" applyFill="1" applyBorder="1" applyAlignment="1">
      <alignment horizontal="center"/>
    </xf>
    <xf numFmtId="37" fontId="2" fillId="3" borderId="0" xfId="0" applyNumberFormat="1" applyFont="1" applyFill="1" applyBorder="1" applyAlignment="1">
      <alignment horizontal="right" vertical="center"/>
    </xf>
    <xf numFmtId="188" fontId="2" fillId="2" borderId="1" xfId="2" applyFont="1" applyFill="1" applyBorder="1" applyAlignment="1"/>
    <xf numFmtId="187" fontId="2" fillId="2" borderId="0" xfId="2" applyNumberFormat="1" applyFont="1" applyFill="1" applyBorder="1" applyAlignment="1"/>
    <xf numFmtId="190" fontId="3" fillId="3" borderId="0" xfId="2" applyNumberFormat="1" applyFont="1" applyFill="1" applyAlignment="1">
      <alignment horizontal="right" vertical="center"/>
    </xf>
    <xf numFmtId="188" fontId="18" fillId="3" borderId="0" xfId="2" applyFont="1" applyFill="1" applyBorder="1" applyAlignment="1">
      <alignment horizontal="center"/>
    </xf>
    <xf numFmtId="190" fontId="3" fillId="2" borderId="0" xfId="0" applyNumberFormat="1" applyFont="1" applyFill="1"/>
    <xf numFmtId="187" fontId="3" fillId="2" borderId="0" xfId="2" applyNumberFormat="1" applyFont="1" applyFill="1" applyBorder="1" applyAlignment="1"/>
    <xf numFmtId="0" fontId="0" fillId="2" borderId="0" xfId="0" applyFill="1" applyAlignment="1">
      <alignment horizontal="left"/>
    </xf>
    <xf numFmtId="0" fontId="20" fillId="3" borderId="0" xfId="0" applyFont="1" applyFill="1" applyBorder="1" applyAlignment="1">
      <alignment horizontal="right" vertical="center"/>
    </xf>
    <xf numFmtId="49" fontId="0" fillId="4" borderId="0" xfId="0" applyNumberFormat="1" applyFont="1" applyFill="1" applyAlignment="1"/>
    <xf numFmtId="189" fontId="0" fillId="4" borderId="0" xfId="0" applyNumberFormat="1" applyFont="1" applyFill="1" applyAlignment="1"/>
    <xf numFmtId="189" fontId="0" fillId="4" borderId="0" xfId="0" applyNumberFormat="1" applyFont="1" applyFill="1" applyBorder="1" applyAlignment="1"/>
    <xf numFmtId="190" fontId="5" fillId="0" borderId="0" xfId="3" applyNumberFormat="1" applyFont="1" applyAlignment="1"/>
    <xf numFmtId="190" fontId="6" fillId="0" borderId="0" xfId="3" applyNumberFormat="1" applyFont="1" applyAlignment="1"/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3" applyNumberFormat="1" applyFont="1" applyFill="1" applyBorder="1" applyAlignment="1">
      <alignment horizontal="center"/>
    </xf>
    <xf numFmtId="190" fontId="0" fillId="0" borderId="0" xfId="3" applyNumberFormat="1" applyFont="1" applyFill="1" applyBorder="1" applyAlignment="1">
      <alignment horizontal="right"/>
    </xf>
    <xf numFmtId="190" fontId="0" fillId="0" borderId="0" xfId="2" applyNumberFormat="1" applyFont="1" applyFill="1" applyAlignment="1">
      <alignment horizontal="right"/>
    </xf>
    <xf numFmtId="190" fontId="3" fillId="0" borderId="0" xfId="2" applyNumberFormat="1" applyFont="1" applyFill="1" applyAlignment="1">
      <alignment horizontal="right"/>
    </xf>
    <xf numFmtId="190" fontId="0" fillId="0" borderId="0" xfId="2" applyNumberFormat="1" applyFont="1" applyFill="1" applyAlignment="1"/>
    <xf numFmtId="190" fontId="0" fillId="0" borderId="0" xfId="2" applyNumberFormat="1" applyFont="1" applyFill="1" applyAlignment="1">
      <alignment horizontal="center"/>
    </xf>
    <xf numFmtId="0" fontId="0" fillId="0" borderId="0" xfId="0" applyFill="1"/>
    <xf numFmtId="190" fontId="3" fillId="0" borderId="1" xfId="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190" fontId="0" fillId="0" borderId="5" xfId="3" applyNumberFormat="1" applyFont="1" applyFill="1" applyBorder="1" applyAlignment="1">
      <alignment horizontal="right"/>
    </xf>
    <xf numFmtId="190" fontId="0" fillId="0" borderId="0" xfId="3" applyNumberFormat="1" applyFont="1" applyFill="1" applyAlignment="1"/>
    <xf numFmtId="190" fontId="0" fillId="0" borderId="0" xfId="3" applyNumberFormat="1" applyFont="1" applyFill="1" applyAlignment="1">
      <alignment horizontal="right"/>
    </xf>
    <xf numFmtId="188" fontId="0" fillId="0" borderId="0" xfId="2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190" fontId="0" fillId="0" borderId="1" xfId="3" applyNumberFormat="1" applyFont="1" applyFill="1" applyBorder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190" fontId="2" fillId="0" borderId="1" xfId="3" applyNumberFormat="1" applyFont="1" applyFill="1" applyBorder="1" applyAlignment="1">
      <alignment horizontal="right"/>
    </xf>
    <xf numFmtId="190" fontId="2" fillId="0" borderId="0" xfId="3" applyNumberFormat="1" applyFont="1" applyFill="1" applyBorder="1" applyAlignment="1">
      <alignment horizontal="right"/>
    </xf>
    <xf numFmtId="190" fontId="2" fillId="0" borderId="0" xfId="3" applyNumberFormat="1" applyFont="1" applyFill="1" applyAlignment="1"/>
    <xf numFmtId="190" fontId="0" fillId="0" borderId="0" xfId="3" applyNumberFormat="1" applyFont="1" applyFill="1" applyBorder="1" applyAlignment="1"/>
    <xf numFmtId="0" fontId="0" fillId="0" borderId="0" xfId="0" applyFont="1" applyFill="1"/>
    <xf numFmtId="190" fontId="18" fillId="0" borderId="0" xfId="2" applyNumberFormat="1" applyFont="1" applyFill="1" applyAlignment="1">
      <alignment horizontal="right"/>
    </xf>
    <xf numFmtId="190" fontId="0" fillId="0" borderId="1" xfId="2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>
      <alignment horizontal="left"/>
    </xf>
    <xf numFmtId="190" fontId="0" fillId="0" borderId="1" xfId="2" applyNumberFormat="1" applyFont="1" applyFill="1" applyBorder="1" applyAlignment="1">
      <alignment horizontal="center"/>
    </xf>
    <xf numFmtId="190" fontId="2" fillId="0" borderId="1" xfId="2" applyNumberFormat="1" applyFont="1" applyFill="1" applyBorder="1" applyAlignment="1">
      <alignment horizontal="center"/>
    </xf>
    <xf numFmtId="190" fontId="2" fillId="0" borderId="3" xfId="3" applyNumberFormat="1" applyFont="1" applyFill="1" applyBorder="1" applyAlignment="1">
      <alignment horizontal="right"/>
    </xf>
    <xf numFmtId="190" fontId="2" fillId="0" borderId="2" xfId="3" applyNumberFormat="1" applyFont="1" applyFill="1" applyBorder="1" applyAlignment="1">
      <alignment horizontal="right"/>
    </xf>
    <xf numFmtId="190" fontId="0" fillId="0" borderId="0" xfId="3" applyNumberFormat="1" applyFont="1" applyAlignment="1"/>
    <xf numFmtId="49" fontId="8" fillId="0" borderId="0" xfId="0" applyNumberFormat="1" applyFont="1" applyFill="1" applyBorder="1" applyAlignment="1"/>
    <xf numFmtId="49" fontId="0" fillId="0" borderId="0" xfId="0" applyNumberFormat="1" applyAlignment="1">
      <alignment horizontal="left"/>
    </xf>
    <xf numFmtId="189" fontId="2" fillId="0" borderId="0" xfId="0" applyNumberFormat="1" applyFont="1" applyBorder="1" applyAlignment="1"/>
    <xf numFmtId="189" fontId="7" fillId="0" borderId="0" xfId="0" applyNumberFormat="1" applyFont="1" applyBorder="1" applyAlignment="1"/>
    <xf numFmtId="189" fontId="3" fillId="0" borderId="0" xfId="0" applyNumberFormat="1" applyFont="1" applyBorder="1" applyAlignment="1"/>
    <xf numFmtId="188" fontId="3" fillId="0" borderId="0" xfId="0" applyNumberFormat="1" applyFont="1" applyBorder="1" applyAlignment="1">
      <alignment horizontal="right"/>
    </xf>
    <xf numFmtId="188" fontId="3" fillId="0" borderId="0" xfId="1" applyFont="1" applyBorder="1" applyAlignment="1">
      <alignment horizontal="right"/>
    </xf>
    <xf numFmtId="188" fontId="3" fillId="2" borderId="1" xfId="1" applyFont="1" applyFill="1" applyBorder="1" applyAlignment="1">
      <alignment horizontal="right"/>
    </xf>
    <xf numFmtId="188" fontId="3" fillId="2" borderId="0" xfId="1" applyFont="1" applyFill="1" applyBorder="1" applyAlignment="1">
      <alignment horizontal="right"/>
    </xf>
    <xf numFmtId="190" fontId="2" fillId="0" borderId="0" xfId="1" applyNumberFormat="1" applyFont="1" applyAlignment="1">
      <alignment horizontal="right"/>
    </xf>
    <xf numFmtId="190" fontId="3" fillId="2" borderId="0" xfId="1" applyNumberFormat="1" applyFont="1" applyFill="1" applyBorder="1"/>
    <xf numFmtId="190" fontId="0" fillId="0" borderId="0" xfId="1" applyNumberFormat="1" applyFont="1" applyFill="1" applyBorder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90" fontId="2" fillId="0" borderId="1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right"/>
    </xf>
    <xf numFmtId="190" fontId="2" fillId="0" borderId="2" xfId="1" applyNumberFormat="1" applyFont="1" applyFill="1" applyBorder="1" applyAlignment="1">
      <alignment horizontal="right"/>
    </xf>
    <xf numFmtId="190" fontId="2" fillId="0" borderId="4" xfId="1" applyNumberFormat="1" applyFont="1" applyFill="1" applyBorder="1" applyAlignment="1">
      <alignment horizontal="right"/>
    </xf>
    <xf numFmtId="39" fontId="2" fillId="2" borderId="0" xfId="0" applyNumberFormat="1" applyFont="1" applyFill="1" applyBorder="1" applyAlignment="1">
      <alignment horizontal="right"/>
    </xf>
    <xf numFmtId="0" fontId="0" fillId="0" borderId="0" xfId="0" applyAlignment="1">
      <alignment vertical="top" wrapText="1"/>
    </xf>
    <xf numFmtId="190" fontId="19" fillId="3" borderId="0" xfId="1" applyNumberFormat="1" applyFont="1" applyFill="1" applyBorder="1" applyAlignment="1">
      <alignment horizontal="right" vertical="center"/>
    </xf>
    <xf numFmtId="190" fontId="3" fillId="3" borderId="1" xfId="2" applyNumberFormat="1" applyFont="1" applyFill="1" applyBorder="1" applyAlignment="1"/>
    <xf numFmtId="190" fontId="21" fillId="2" borderId="0" xfId="0" applyNumberFormat="1" applyFont="1" applyFill="1" applyAlignment="1"/>
    <xf numFmtId="190" fontId="0" fillId="0" borderId="0" xfId="1" applyNumberFormat="1" applyFont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/>
    <xf numFmtId="190" fontId="2" fillId="0" borderId="0" xfId="2" applyNumberFormat="1" applyFont="1" applyFill="1" applyBorder="1" applyAlignment="1">
      <alignment horizontal="right"/>
    </xf>
    <xf numFmtId="190" fontId="2" fillId="3" borderId="4" xfId="2" applyNumberFormat="1" applyFont="1" applyFill="1" applyBorder="1" applyAlignment="1"/>
    <xf numFmtId="190" fontId="18" fillId="3" borderId="0" xfId="1" applyNumberFormat="1" applyFont="1" applyFill="1" applyBorder="1" applyAlignment="1"/>
    <xf numFmtId="190" fontId="2" fillId="3" borderId="0" xfId="2" applyNumberFormat="1" applyFont="1" applyFill="1" applyBorder="1" applyAlignment="1">
      <alignment horizontal="center"/>
    </xf>
    <xf numFmtId="190" fontId="0" fillId="2" borderId="0" xfId="0" applyNumberFormat="1" applyFont="1" applyFill="1" applyBorder="1" applyAlignment="1"/>
    <xf numFmtId="190" fontId="2" fillId="3" borderId="4" xfId="1" applyNumberFormat="1" applyFont="1" applyFill="1" applyBorder="1" applyAlignment="1"/>
    <xf numFmtId="189" fontId="0" fillId="3" borderId="0" xfId="0" applyNumberFormat="1" applyFont="1" applyFill="1" applyAlignment="1"/>
    <xf numFmtId="190" fontId="3" fillId="2" borderId="0" xfId="2" applyNumberFormat="1" applyFont="1" applyFill="1" applyAlignment="1"/>
    <xf numFmtId="190" fontId="0" fillId="0" borderId="0" xfId="1" applyNumberFormat="1" applyFont="1"/>
    <xf numFmtId="190" fontId="0" fillId="2" borderId="0" xfId="0" applyNumberFormat="1" applyFont="1" applyFill="1"/>
    <xf numFmtId="0" fontId="3" fillId="0" borderId="0" xfId="0" applyFont="1" applyFill="1" applyAlignment="1"/>
    <xf numFmtId="0" fontId="0" fillId="0" borderId="0" xfId="0" applyFont="1" applyFill="1" applyAlignment="1"/>
    <xf numFmtId="188" fontId="0" fillId="2" borderId="1" xfId="2" applyFont="1" applyFill="1" applyBorder="1" applyAlignment="1">
      <alignment horizontal="right"/>
    </xf>
    <xf numFmtId="190" fontId="3" fillId="3" borderId="5" xfId="2" applyNumberFormat="1" applyFont="1" applyFill="1" applyBorder="1" applyAlignment="1">
      <alignment horizontal="right"/>
    </xf>
    <xf numFmtId="190" fontId="2" fillId="0" borderId="2" xfId="2" applyNumberFormat="1" applyFont="1" applyFill="1" applyBorder="1" applyAlignment="1">
      <alignment horizontal="right"/>
    </xf>
    <xf numFmtId="190" fontId="3" fillId="2" borderId="1" xfId="2" applyNumberFormat="1" applyFont="1" applyFill="1" applyBorder="1" applyAlignment="1"/>
    <xf numFmtId="0" fontId="10" fillId="0" borderId="0" xfId="0" applyFont="1" applyFill="1" applyAlignment="1"/>
    <xf numFmtId="190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Alignment="1">
      <alignment horizontal="right"/>
    </xf>
    <xf numFmtId="190" fontId="3" fillId="0" borderId="0" xfId="3" applyNumberFormat="1" applyFont="1" applyFill="1" applyAlignment="1">
      <alignment horizontal="right"/>
    </xf>
    <xf numFmtId="190" fontId="11" fillId="3" borderId="0" xfId="0" applyNumberFormat="1" applyFont="1" applyFill="1"/>
    <xf numFmtId="189" fontId="0" fillId="3" borderId="1" xfId="0" applyNumberFormat="1" applyFont="1" applyFill="1" applyBorder="1" applyAlignment="1">
      <alignment horizontal="right"/>
    </xf>
    <xf numFmtId="190" fontId="2" fillId="0" borderId="1" xfId="2" applyNumberFormat="1" applyFont="1" applyFill="1" applyBorder="1" applyAlignment="1">
      <alignment horizontal="right"/>
    </xf>
    <xf numFmtId="0" fontId="2" fillId="3" borderId="0" xfId="0" applyFont="1" applyFill="1" applyAlignment="1">
      <alignment horizontal="left" indent="1"/>
    </xf>
    <xf numFmtId="189" fontId="10" fillId="3" borderId="0" xfId="0" applyNumberFormat="1" applyFont="1" applyFill="1" applyBorder="1" applyAlignment="1">
      <alignment horizontal="center"/>
    </xf>
    <xf numFmtId="189" fontId="2" fillId="3" borderId="0" xfId="0" applyNumberFormat="1" applyFont="1" applyFill="1" applyBorder="1" applyAlignment="1">
      <alignment horizontal="center"/>
    </xf>
    <xf numFmtId="189" fontId="2" fillId="0" borderId="0" xfId="0" applyNumberFormat="1" applyFont="1" applyAlignment="1">
      <alignment horizontal="center"/>
    </xf>
    <xf numFmtId="189" fontId="0" fillId="0" borderId="0" xfId="0" applyNumberFormat="1" applyAlignment="1">
      <alignment horizontal="center"/>
    </xf>
    <xf numFmtId="189" fontId="0" fillId="0" borderId="0" xfId="0" applyNumberFormat="1" applyFont="1" applyAlignment="1">
      <alignment horizontal="center"/>
    </xf>
    <xf numFmtId="189" fontId="0" fillId="0" borderId="0" xfId="0" quotePrefix="1" applyNumberFormat="1" applyAlignment="1">
      <alignment horizontal="center"/>
    </xf>
    <xf numFmtId="189" fontId="10" fillId="0" borderId="0" xfId="0" applyNumberFormat="1" applyFont="1" applyBorder="1" applyAlignment="1">
      <alignment horizontal="center"/>
    </xf>
    <xf numFmtId="189" fontId="0" fillId="2" borderId="0" xfId="0" applyNumberFormat="1" applyFont="1" applyFill="1" applyBorder="1" applyAlignment="1">
      <alignment horizontal="center"/>
    </xf>
    <xf numFmtId="189" fontId="0" fillId="2" borderId="1" xfId="0" applyNumberFormat="1" applyFont="1" applyFill="1" applyBorder="1" applyAlignment="1">
      <alignment horizontal="center"/>
    </xf>
    <xf numFmtId="189" fontId="0" fillId="2" borderId="1" xfId="0" applyNumberFormat="1" applyFill="1" applyBorder="1" applyAlignment="1">
      <alignment horizontal="center"/>
    </xf>
    <xf numFmtId="189" fontId="10" fillId="2" borderId="0" xfId="0" applyNumberFormat="1" applyFont="1" applyFill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0" fillId="0" borderId="0" xfId="0" applyNumberFormat="1" applyFill="1" applyAlignment="1">
      <alignment horizontal="center"/>
    </xf>
    <xf numFmtId="189" fontId="0" fillId="0" borderId="0" xfId="0" applyNumberFormat="1" applyFont="1" applyFill="1" applyAlignment="1">
      <alignment horizontal="center"/>
    </xf>
    <xf numFmtId="189" fontId="0" fillId="0" borderId="0" xfId="0" quotePrefix="1" applyNumberFormat="1" applyFill="1" applyAlignment="1">
      <alignment horizontal="center"/>
    </xf>
    <xf numFmtId="189" fontId="10" fillId="0" borderId="0" xfId="0" applyNumberFormat="1" applyFont="1" applyFill="1" applyBorder="1" applyAlignment="1">
      <alignment horizontal="center"/>
    </xf>
    <xf numFmtId="189" fontId="10" fillId="0" borderId="0" xfId="0" quotePrefix="1" applyNumberFormat="1" applyFont="1" applyFill="1" applyBorder="1" applyAlignment="1">
      <alignment horizontal="center"/>
    </xf>
    <xf numFmtId="49" fontId="0" fillId="0" borderId="0" xfId="0" applyNumberFormat="1" applyAlignment="1">
      <alignment horizontal="left" wrapText="1"/>
    </xf>
    <xf numFmtId="49" fontId="0" fillId="0" borderId="0" xfId="0" applyNumberFormat="1" applyFont="1" applyAlignment="1">
      <alignment horizontal="left" wrapText="1"/>
    </xf>
    <xf numFmtId="189" fontId="0" fillId="0" borderId="0" xfId="0" quotePrefix="1" applyNumberFormat="1" applyFont="1" applyFill="1" applyAlignment="1">
      <alignment horizontal="center"/>
    </xf>
    <xf numFmtId="16" fontId="0" fillId="3" borderId="0" xfId="0" quotePrefix="1" applyNumberFormat="1" applyFont="1" applyFill="1" applyAlignment="1">
      <alignment horizont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89"/>
  <sheetViews>
    <sheetView view="pageBreakPreview" topLeftCell="A34" zoomScale="85" zoomScaleNormal="90" zoomScaleSheetLayoutView="85" workbookViewId="0">
      <selection activeCell="A48" sqref="A48"/>
    </sheetView>
  </sheetViews>
  <sheetFormatPr defaultColWidth="9.140625" defaultRowHeight="20.25" customHeight="1" x14ac:dyDescent="0.25"/>
  <cols>
    <col min="1" max="1" width="35.7109375" style="54" customWidth="1"/>
    <col min="2" max="2" width="6.28515625" style="39" customWidth="1"/>
    <col min="3" max="3" width="0.42578125" style="63" customWidth="1"/>
    <col min="4" max="4" width="15.7109375" style="22" customWidth="1"/>
    <col min="5" max="5" width="1" style="22" customWidth="1"/>
    <col min="6" max="6" width="15.7109375" style="22" customWidth="1"/>
    <col min="7" max="7" width="0.85546875" style="23" customWidth="1"/>
    <col min="8" max="8" width="16.42578125" style="23" customWidth="1"/>
    <col min="9" max="9" width="1" style="23" customWidth="1"/>
    <col min="10" max="10" width="16.42578125" style="23" customWidth="1"/>
    <col min="11" max="16384" width="9.140625" style="23"/>
  </cols>
  <sheetData>
    <row r="1" spans="1:10" ht="20.25" customHeight="1" x14ac:dyDescent="0.3">
      <c r="A1" s="18" t="s">
        <v>158</v>
      </c>
      <c r="B1" s="19"/>
      <c r="C1" s="20"/>
      <c r="D1" s="21"/>
      <c r="E1" s="21"/>
      <c r="F1" s="21"/>
    </row>
    <row r="2" spans="1:10" s="28" customFormat="1" ht="20.25" customHeight="1" x14ac:dyDescent="0.25">
      <c r="A2" s="24" t="s">
        <v>151</v>
      </c>
      <c r="B2" s="25"/>
      <c r="C2" s="26"/>
      <c r="D2" s="27"/>
      <c r="E2" s="27"/>
      <c r="F2" s="27"/>
    </row>
    <row r="3" spans="1:10" s="28" customFormat="1" ht="15.75" customHeight="1" x14ac:dyDescent="0.25">
      <c r="A3" s="29"/>
      <c r="B3" s="25"/>
      <c r="C3" s="26"/>
      <c r="D3" s="27"/>
      <c r="E3" s="27"/>
      <c r="F3" s="27"/>
    </row>
    <row r="4" spans="1:10" s="28" customFormat="1" ht="20.25" customHeight="1" x14ac:dyDescent="0.25">
      <c r="A4" s="29"/>
      <c r="B4" s="25"/>
      <c r="C4" s="26"/>
      <c r="D4" s="411" t="s">
        <v>50</v>
      </c>
      <c r="E4" s="411"/>
      <c r="F4" s="411"/>
      <c r="H4" s="411" t="s">
        <v>101</v>
      </c>
      <c r="I4" s="411"/>
      <c r="J4" s="411"/>
    </row>
    <row r="5" spans="1:10" s="34" customFormat="1" ht="20.25" customHeight="1" x14ac:dyDescent="0.25">
      <c r="A5" s="31"/>
      <c r="B5" s="32"/>
      <c r="C5" s="33"/>
      <c r="D5" s="114" t="s">
        <v>182</v>
      </c>
      <c r="E5" s="113"/>
      <c r="F5" s="114" t="s">
        <v>94</v>
      </c>
      <c r="H5" s="114" t="s">
        <v>182</v>
      </c>
      <c r="I5" s="113"/>
      <c r="J5" s="114" t="s">
        <v>94</v>
      </c>
    </row>
    <row r="6" spans="1:10" s="34" customFormat="1" ht="20.25" customHeight="1" x14ac:dyDescent="0.25">
      <c r="A6" s="24" t="s">
        <v>14</v>
      </c>
      <c r="B6" s="32" t="s">
        <v>37</v>
      </c>
      <c r="C6" s="33"/>
      <c r="D6" s="92" t="s">
        <v>154</v>
      </c>
      <c r="E6" s="115"/>
      <c r="F6" s="92" t="s">
        <v>122</v>
      </c>
      <c r="H6" s="92" t="s">
        <v>154</v>
      </c>
      <c r="I6" s="115"/>
      <c r="J6" s="92" t="s">
        <v>122</v>
      </c>
    </row>
    <row r="7" spans="1:10" s="34" customFormat="1" ht="20.25" customHeight="1" x14ac:dyDescent="0.25">
      <c r="A7" s="24"/>
      <c r="B7" s="108"/>
      <c r="C7" s="33"/>
      <c r="D7" s="92" t="s">
        <v>150</v>
      </c>
      <c r="E7" s="115"/>
      <c r="F7" s="92"/>
      <c r="H7" s="92" t="s">
        <v>150</v>
      </c>
      <c r="I7" s="115"/>
      <c r="J7" s="92"/>
    </row>
    <row r="8" spans="1:10" s="37" customFormat="1" ht="20.25" customHeight="1" x14ac:dyDescent="0.25">
      <c r="A8" s="36"/>
      <c r="B8" s="32"/>
      <c r="C8" s="33"/>
      <c r="D8" s="410" t="s">
        <v>124</v>
      </c>
      <c r="E8" s="410"/>
      <c r="F8" s="410"/>
      <c r="G8" s="410"/>
      <c r="H8" s="410"/>
      <c r="I8" s="410"/>
      <c r="J8" s="410"/>
    </row>
    <row r="9" spans="1:10" s="37" customFormat="1" ht="20.25" customHeight="1" x14ac:dyDescent="0.25">
      <c r="A9" s="38" t="s">
        <v>16</v>
      </c>
      <c r="B9" s="39"/>
      <c r="C9" s="203"/>
      <c r="D9" s="204"/>
      <c r="E9" s="204"/>
      <c r="F9" s="204"/>
      <c r="G9" s="34"/>
      <c r="H9" s="34"/>
      <c r="I9" s="34"/>
      <c r="J9" s="34"/>
    </row>
    <row r="10" spans="1:10" s="37" customFormat="1" ht="20.25" customHeight="1" x14ac:dyDescent="0.25">
      <c r="A10" s="55" t="s">
        <v>1</v>
      </c>
      <c r="B10" s="39"/>
      <c r="C10" s="203"/>
      <c r="D10" s="79">
        <v>1067659</v>
      </c>
      <c r="E10" s="79"/>
      <c r="F10" s="79">
        <v>1804707</v>
      </c>
      <c r="G10" s="34"/>
      <c r="H10" s="205">
        <v>652786</v>
      </c>
      <c r="I10" s="205"/>
      <c r="J10" s="205">
        <v>1206317</v>
      </c>
    </row>
    <row r="11" spans="1:10" s="37" customFormat="1" ht="20.25" customHeight="1" x14ac:dyDescent="0.25">
      <c r="A11" s="23" t="s">
        <v>63</v>
      </c>
      <c r="B11" s="39" t="s">
        <v>159</v>
      </c>
      <c r="C11" s="203"/>
      <c r="D11" s="205">
        <v>3452</v>
      </c>
      <c r="E11" s="79"/>
      <c r="F11" s="205">
        <v>4071</v>
      </c>
      <c r="G11" s="34"/>
      <c r="H11" s="205">
        <v>0</v>
      </c>
      <c r="I11" s="205"/>
      <c r="J11" s="205">
        <v>619</v>
      </c>
    </row>
    <row r="12" spans="1:10" s="37" customFormat="1" ht="20.25" customHeight="1" x14ac:dyDescent="0.25">
      <c r="A12" s="55" t="s">
        <v>9</v>
      </c>
      <c r="B12" s="39" t="s">
        <v>160</v>
      </c>
      <c r="C12" s="203"/>
      <c r="D12" s="79">
        <v>691297</v>
      </c>
      <c r="E12" s="79"/>
      <c r="F12" s="79">
        <v>996955</v>
      </c>
      <c r="G12" s="34"/>
      <c r="H12" s="205">
        <v>610751</v>
      </c>
      <c r="I12" s="205"/>
      <c r="J12" s="205">
        <v>877224</v>
      </c>
    </row>
    <row r="13" spans="1:10" s="37" customFormat="1" ht="20.25" customHeight="1" x14ac:dyDescent="0.25">
      <c r="A13" s="54" t="s">
        <v>92</v>
      </c>
      <c r="B13" s="39"/>
      <c r="C13" s="203"/>
      <c r="D13" s="79">
        <v>339676</v>
      </c>
      <c r="E13" s="79"/>
      <c r="F13" s="79">
        <v>366499</v>
      </c>
      <c r="G13" s="34"/>
      <c r="H13" s="205">
        <v>219989</v>
      </c>
      <c r="I13" s="205"/>
      <c r="J13" s="205">
        <v>233775</v>
      </c>
    </row>
    <row r="14" spans="1:10" s="37" customFormat="1" ht="20.25" customHeight="1" x14ac:dyDescent="0.25">
      <c r="A14" s="54" t="s">
        <v>106</v>
      </c>
      <c r="B14" s="39" t="s">
        <v>162</v>
      </c>
      <c r="C14" s="203"/>
      <c r="D14" s="206">
        <v>0</v>
      </c>
      <c r="E14" s="79"/>
      <c r="F14" s="206">
        <v>0</v>
      </c>
      <c r="G14" s="34"/>
      <c r="H14" s="205">
        <v>0</v>
      </c>
      <c r="I14" s="205"/>
      <c r="J14" s="205">
        <v>57</v>
      </c>
    </row>
    <row r="15" spans="1:10" s="37" customFormat="1" ht="20.25" customHeight="1" x14ac:dyDescent="0.25">
      <c r="A15" s="55" t="s">
        <v>10</v>
      </c>
      <c r="B15" s="39"/>
      <c r="C15" s="203"/>
      <c r="D15" s="79">
        <v>1888214</v>
      </c>
      <c r="E15" s="79"/>
      <c r="F15" s="79">
        <v>2028021</v>
      </c>
      <c r="G15" s="34"/>
      <c r="H15" s="205">
        <v>1520930</v>
      </c>
      <c r="I15" s="205"/>
      <c r="J15" s="205">
        <v>1657891</v>
      </c>
    </row>
    <row r="16" spans="1:10" s="37" customFormat="1" ht="20.25" customHeight="1" x14ac:dyDescent="0.25">
      <c r="A16" s="54" t="s">
        <v>3</v>
      </c>
      <c r="B16" s="46"/>
      <c r="C16" s="203"/>
      <c r="D16" s="207">
        <v>183610</v>
      </c>
      <c r="E16" s="79"/>
      <c r="F16" s="207">
        <v>182798</v>
      </c>
      <c r="G16" s="34"/>
      <c r="H16" s="208">
        <v>183610</v>
      </c>
      <c r="I16" s="205"/>
      <c r="J16" s="208">
        <v>182798</v>
      </c>
    </row>
    <row r="17" spans="1:13" s="37" customFormat="1" ht="20.25" customHeight="1" x14ac:dyDescent="0.25">
      <c r="A17" s="47" t="s">
        <v>17</v>
      </c>
      <c r="B17" s="39"/>
      <c r="C17" s="203"/>
      <c r="D17" s="77">
        <f>SUM(D10:D16)</f>
        <v>4173908</v>
      </c>
      <c r="E17" s="49"/>
      <c r="F17" s="48">
        <f>SUM(F10:F16)</f>
        <v>5383051</v>
      </c>
      <c r="G17" s="34"/>
      <c r="H17" s="77">
        <f>SUM(H10:H16)</f>
        <v>3188066</v>
      </c>
      <c r="I17" s="83"/>
      <c r="J17" s="77">
        <f>SUM(J10:J16)</f>
        <v>4158681</v>
      </c>
    </row>
    <row r="18" spans="1:13" s="37" customFormat="1" ht="20.25" customHeight="1" x14ac:dyDescent="0.25">
      <c r="A18" s="47"/>
      <c r="B18" s="39"/>
      <c r="C18" s="203"/>
      <c r="D18" s="78"/>
      <c r="E18" s="79"/>
      <c r="F18" s="78"/>
      <c r="G18" s="34"/>
      <c r="H18" s="34"/>
      <c r="I18" s="34"/>
      <c r="J18" s="34"/>
    </row>
    <row r="19" spans="1:13" s="37" customFormat="1" ht="20.25" customHeight="1" x14ac:dyDescent="0.25">
      <c r="A19" s="38" t="s">
        <v>18</v>
      </c>
      <c r="B19" s="39"/>
      <c r="C19" s="203"/>
      <c r="D19" s="78"/>
      <c r="E19" s="79"/>
      <c r="F19" s="78"/>
      <c r="G19" s="34"/>
      <c r="H19" s="34"/>
      <c r="I19" s="34"/>
      <c r="J19" s="34"/>
    </row>
    <row r="20" spans="1:13" s="37" customFormat="1" ht="19.5" customHeight="1" x14ac:dyDescent="0.25">
      <c r="A20" s="55" t="s">
        <v>65</v>
      </c>
      <c r="B20" s="39" t="s">
        <v>134</v>
      </c>
      <c r="C20" s="203"/>
      <c r="D20" s="219">
        <v>3300881</v>
      </c>
      <c r="E20" s="209"/>
      <c r="F20" s="210">
        <v>3014729</v>
      </c>
      <c r="G20" s="34"/>
      <c r="H20" s="210">
        <v>377818</v>
      </c>
      <c r="I20" s="210"/>
      <c r="J20" s="210">
        <v>377818</v>
      </c>
    </row>
    <row r="21" spans="1:13" s="37" customFormat="1" ht="20.25" customHeight="1" x14ac:dyDescent="0.25">
      <c r="A21" s="55" t="s">
        <v>51</v>
      </c>
      <c r="B21" s="39" t="s">
        <v>161</v>
      </c>
      <c r="C21" s="203"/>
      <c r="D21" s="210">
        <v>0</v>
      </c>
      <c r="E21" s="209"/>
      <c r="F21" s="210">
        <v>0</v>
      </c>
      <c r="G21" s="34"/>
      <c r="H21" s="205">
        <v>4144049</v>
      </c>
      <c r="I21" s="205"/>
      <c r="J21" s="205">
        <v>4144049</v>
      </c>
    </row>
    <row r="22" spans="1:13" s="34" customFormat="1" ht="20.25" customHeight="1" x14ac:dyDescent="0.25">
      <c r="A22" s="55" t="s">
        <v>44</v>
      </c>
      <c r="B22" s="39" t="s">
        <v>159</v>
      </c>
      <c r="C22" s="203"/>
      <c r="D22" s="79">
        <v>207623</v>
      </c>
      <c r="E22" s="79"/>
      <c r="F22" s="79">
        <v>207623</v>
      </c>
      <c r="H22" s="205">
        <v>207620</v>
      </c>
      <c r="I22" s="205"/>
      <c r="J22" s="205">
        <v>207620</v>
      </c>
    </row>
    <row r="23" spans="1:13" s="37" customFormat="1" ht="20.25" customHeight="1" x14ac:dyDescent="0.25">
      <c r="A23" s="54" t="s">
        <v>108</v>
      </c>
      <c r="B23" s="39" t="s">
        <v>162</v>
      </c>
      <c r="C23" s="203"/>
      <c r="D23" s="211">
        <v>0</v>
      </c>
      <c r="E23" s="206"/>
      <c r="F23" s="211">
        <v>0</v>
      </c>
      <c r="G23" s="34"/>
      <c r="H23" s="205">
        <v>61224</v>
      </c>
      <c r="I23" s="205"/>
      <c r="J23" s="205">
        <v>61224</v>
      </c>
    </row>
    <row r="24" spans="1:13" s="37" customFormat="1" ht="20.25" customHeight="1" x14ac:dyDescent="0.25">
      <c r="A24" s="54" t="s">
        <v>84</v>
      </c>
      <c r="B24" s="39"/>
      <c r="C24" s="203"/>
      <c r="D24" s="212">
        <v>5848960</v>
      </c>
      <c r="E24" s="206"/>
      <c r="F24" s="212">
        <v>5653739</v>
      </c>
      <c r="G24" s="34"/>
      <c r="H24" s="205">
        <v>5456322</v>
      </c>
      <c r="I24" s="205"/>
      <c r="J24" s="205">
        <v>5257327</v>
      </c>
    </row>
    <row r="25" spans="1:13" s="37" customFormat="1" ht="20.25" customHeight="1" x14ac:dyDescent="0.25">
      <c r="A25" s="54" t="s">
        <v>45</v>
      </c>
      <c r="B25" s="39" t="s">
        <v>163</v>
      </c>
      <c r="C25" s="203"/>
      <c r="D25" s="79">
        <v>9831960</v>
      </c>
      <c r="E25" s="79"/>
      <c r="F25" s="79">
        <v>9976293</v>
      </c>
      <c r="G25" s="34"/>
      <c r="H25" s="205">
        <v>9161522</v>
      </c>
      <c r="I25" s="205"/>
      <c r="J25" s="205">
        <v>9209597</v>
      </c>
    </row>
    <row r="26" spans="1:13" s="37" customFormat="1" ht="20.25" customHeight="1" x14ac:dyDescent="0.25">
      <c r="A26" s="76" t="s">
        <v>46</v>
      </c>
      <c r="B26" s="39" t="s">
        <v>162</v>
      </c>
      <c r="C26" s="203"/>
      <c r="D26" s="79">
        <v>2420039</v>
      </c>
      <c r="E26" s="79"/>
      <c r="F26" s="79">
        <v>2503402</v>
      </c>
      <c r="G26" s="34"/>
      <c r="H26" s="205">
        <v>1859596</v>
      </c>
      <c r="I26" s="205"/>
      <c r="J26" s="205">
        <v>1901651</v>
      </c>
    </row>
    <row r="27" spans="1:13" s="37" customFormat="1" ht="20.25" customHeight="1" x14ac:dyDescent="0.25">
      <c r="A27" s="55" t="s">
        <v>47</v>
      </c>
      <c r="B27" s="39"/>
      <c r="C27" s="203"/>
      <c r="D27" s="79">
        <v>45397</v>
      </c>
      <c r="E27" s="79"/>
      <c r="F27" s="79">
        <v>45397</v>
      </c>
      <c r="G27" s="34"/>
      <c r="H27" s="210">
        <v>0</v>
      </c>
      <c r="I27" s="209"/>
      <c r="J27" s="210">
        <v>0</v>
      </c>
    </row>
    <row r="28" spans="1:13" s="37" customFormat="1" ht="20.25" customHeight="1" x14ac:dyDescent="0.25">
      <c r="A28" s="54" t="s">
        <v>102</v>
      </c>
      <c r="B28" s="39"/>
      <c r="C28" s="203"/>
      <c r="D28" s="79">
        <v>101518</v>
      </c>
      <c r="E28" s="79"/>
      <c r="F28" s="79">
        <v>98596</v>
      </c>
      <c r="G28" s="34"/>
      <c r="H28" s="212">
        <v>70344</v>
      </c>
      <c r="I28" s="205"/>
      <c r="J28" s="212">
        <v>66382</v>
      </c>
    </row>
    <row r="29" spans="1:13" s="37" customFormat="1" ht="20.25" customHeight="1" x14ac:dyDescent="0.25">
      <c r="A29" s="54" t="s">
        <v>4</v>
      </c>
      <c r="B29" s="39"/>
      <c r="C29" s="203"/>
      <c r="D29" s="207">
        <v>721934</v>
      </c>
      <c r="E29" s="79"/>
      <c r="F29" s="207">
        <v>670912</v>
      </c>
      <c r="G29" s="34"/>
      <c r="H29" s="208">
        <v>571510</v>
      </c>
      <c r="I29" s="205"/>
      <c r="J29" s="208">
        <v>518215</v>
      </c>
      <c r="L29" s="45"/>
      <c r="M29" s="406"/>
    </row>
    <row r="30" spans="1:13" s="37" customFormat="1" ht="20.25" customHeight="1" x14ac:dyDescent="0.25">
      <c r="A30" s="47" t="s">
        <v>19</v>
      </c>
      <c r="B30" s="39"/>
      <c r="C30" s="203"/>
      <c r="D30" s="77">
        <f>SUM(D20:D29)</f>
        <v>22478312</v>
      </c>
      <c r="E30" s="49"/>
      <c r="F30" s="48">
        <f>SUM(F20:F29)</f>
        <v>22170691</v>
      </c>
      <c r="G30" s="34"/>
      <c r="H30" s="77">
        <f>SUM(H20:H29)</f>
        <v>21910005</v>
      </c>
      <c r="I30" s="57"/>
      <c r="J30" s="48">
        <f>SUM(J20:J29)</f>
        <v>21743883</v>
      </c>
    </row>
    <row r="31" spans="1:13" s="37" customFormat="1" ht="20.25" customHeight="1" x14ac:dyDescent="0.25">
      <c r="A31" s="55"/>
      <c r="B31" s="39"/>
      <c r="C31" s="203"/>
      <c r="D31" s="79"/>
      <c r="E31" s="79"/>
      <c r="F31" s="79"/>
      <c r="G31" s="34"/>
      <c r="H31" s="34"/>
      <c r="I31" s="200"/>
      <c r="J31" s="34"/>
    </row>
    <row r="32" spans="1:13" s="37" customFormat="1" ht="20.25" customHeight="1" thickBot="1" x14ac:dyDescent="0.3">
      <c r="A32" s="47" t="s">
        <v>20</v>
      </c>
      <c r="B32" s="39"/>
      <c r="C32" s="203"/>
      <c r="D32" s="85">
        <f>SUM(D17+D30)</f>
        <v>26652220</v>
      </c>
      <c r="E32" s="49"/>
      <c r="F32" s="56">
        <f>SUM(F17+F30)</f>
        <v>27553742</v>
      </c>
      <c r="G32" s="34"/>
      <c r="H32" s="85">
        <f>SUM(H17+H30)</f>
        <v>25098071</v>
      </c>
      <c r="I32" s="57"/>
      <c r="J32" s="56">
        <f>SUM(J17+J30)</f>
        <v>25902564</v>
      </c>
    </row>
    <row r="33" spans="1:10" s="37" customFormat="1" ht="20.25" customHeight="1" thickTop="1" x14ac:dyDescent="0.25">
      <c r="A33" s="195"/>
      <c r="B33" s="32"/>
      <c r="C33" s="33"/>
      <c r="D33" s="50"/>
      <c r="E33" s="50"/>
      <c r="F33" s="50"/>
      <c r="G33" s="107"/>
      <c r="H33" s="202"/>
      <c r="I33" s="201"/>
      <c r="J33" s="202"/>
    </row>
    <row r="34" spans="1:10" s="34" customFormat="1" ht="20.25" customHeight="1" x14ac:dyDescent="0.25">
      <c r="A34" s="196"/>
      <c r="B34" s="32"/>
      <c r="C34" s="33"/>
      <c r="D34" s="57"/>
      <c r="E34" s="57"/>
      <c r="F34" s="57"/>
      <c r="G34" s="200"/>
      <c r="H34" s="200"/>
      <c r="I34" s="200"/>
      <c r="J34" s="200"/>
    </row>
    <row r="35" spans="1:10" ht="20.25" customHeight="1" x14ac:dyDescent="0.3">
      <c r="A35" s="18" t="s">
        <v>158</v>
      </c>
      <c r="B35" s="19"/>
      <c r="C35" s="20"/>
      <c r="D35" s="21"/>
      <c r="E35" s="21"/>
      <c r="F35" s="21"/>
    </row>
    <row r="36" spans="1:10" s="28" customFormat="1" ht="20.25" customHeight="1" x14ac:dyDescent="0.25">
      <c r="A36" s="24" t="s">
        <v>151</v>
      </c>
      <c r="B36" s="25"/>
      <c r="C36" s="26"/>
      <c r="D36" s="27"/>
      <c r="E36" s="27"/>
      <c r="F36" s="27"/>
    </row>
    <row r="37" spans="1:10" s="28" customFormat="1" ht="17.25" customHeight="1" x14ac:dyDescent="0.25">
      <c r="A37" s="29"/>
      <c r="B37" s="25"/>
      <c r="C37" s="26"/>
      <c r="D37" s="27"/>
      <c r="E37" s="27"/>
      <c r="F37" s="27"/>
    </row>
    <row r="38" spans="1:10" s="28" customFormat="1" ht="20.25" customHeight="1" x14ac:dyDescent="0.25">
      <c r="A38" s="29"/>
      <c r="B38" s="25"/>
      <c r="C38" s="26"/>
      <c r="D38" s="411" t="s">
        <v>50</v>
      </c>
      <c r="E38" s="411"/>
      <c r="F38" s="411"/>
      <c r="H38" s="411" t="s">
        <v>101</v>
      </c>
      <c r="I38" s="411"/>
      <c r="J38" s="411"/>
    </row>
    <row r="39" spans="1:10" s="34" customFormat="1" ht="20.25" customHeight="1" x14ac:dyDescent="0.25">
      <c r="A39" s="31"/>
      <c r="B39" s="32"/>
      <c r="C39" s="33"/>
      <c r="D39" s="114" t="s">
        <v>182</v>
      </c>
      <c r="E39" s="221"/>
      <c r="F39" s="114" t="s">
        <v>94</v>
      </c>
      <c r="H39" s="114" t="s">
        <v>182</v>
      </c>
      <c r="I39" s="221"/>
      <c r="J39" s="114" t="s">
        <v>94</v>
      </c>
    </row>
    <row r="40" spans="1:10" s="34" customFormat="1" ht="20.25" customHeight="1" x14ac:dyDescent="0.25">
      <c r="A40" s="24" t="s">
        <v>55</v>
      </c>
      <c r="B40" s="32" t="s">
        <v>119</v>
      </c>
      <c r="C40" s="33"/>
      <c r="D40" s="92" t="s">
        <v>154</v>
      </c>
      <c r="E40" s="115"/>
      <c r="F40" s="92" t="s">
        <v>122</v>
      </c>
      <c r="H40" s="92" t="s">
        <v>154</v>
      </c>
      <c r="I40" s="115"/>
      <c r="J40" s="92" t="s">
        <v>122</v>
      </c>
    </row>
    <row r="41" spans="1:10" s="34" customFormat="1" ht="20.25" customHeight="1" x14ac:dyDescent="0.25">
      <c r="A41" s="24"/>
      <c r="B41" s="108"/>
      <c r="C41" s="33"/>
      <c r="D41" s="92" t="s">
        <v>150</v>
      </c>
      <c r="E41" s="115"/>
      <c r="F41" s="92"/>
      <c r="H41" s="92" t="s">
        <v>150</v>
      </c>
      <c r="I41" s="115"/>
      <c r="J41" s="92"/>
    </row>
    <row r="42" spans="1:10" s="37" customFormat="1" ht="20.25" customHeight="1" x14ac:dyDescent="0.25">
      <c r="A42" s="58" t="s">
        <v>2</v>
      </c>
      <c r="B42" s="32"/>
      <c r="C42" s="33"/>
      <c r="D42" s="410" t="s">
        <v>124</v>
      </c>
      <c r="E42" s="410"/>
      <c r="F42" s="410"/>
      <c r="G42" s="410"/>
      <c r="H42" s="410"/>
      <c r="I42" s="410"/>
      <c r="J42" s="410"/>
    </row>
    <row r="43" spans="1:10" s="37" customFormat="1" ht="20.25" customHeight="1" x14ac:dyDescent="0.25">
      <c r="A43" s="38" t="s">
        <v>21</v>
      </c>
      <c r="B43" s="39"/>
      <c r="C43" s="203"/>
      <c r="D43" s="204"/>
      <c r="E43" s="204"/>
      <c r="F43" s="204"/>
      <c r="G43" s="34"/>
      <c r="H43" s="34"/>
      <c r="I43" s="34"/>
      <c r="J43" s="34"/>
    </row>
    <row r="44" spans="1:10" s="37" customFormat="1" ht="20.25" customHeight="1" x14ac:dyDescent="0.25">
      <c r="A44" s="54" t="s">
        <v>152</v>
      </c>
      <c r="B44" s="39"/>
      <c r="C44" s="203"/>
      <c r="D44" s="204"/>
      <c r="E44" s="204"/>
      <c r="F44" s="204"/>
      <c r="G44" s="34"/>
      <c r="H44" s="34"/>
      <c r="I44" s="34"/>
      <c r="J44" s="34"/>
    </row>
    <row r="45" spans="1:10" s="37" customFormat="1" ht="20.25" customHeight="1" x14ac:dyDescent="0.25">
      <c r="A45" s="54" t="s">
        <v>156</v>
      </c>
      <c r="B45" s="39"/>
      <c r="C45" s="203"/>
      <c r="D45" s="205">
        <v>1713115</v>
      </c>
      <c r="E45" s="204"/>
      <c r="F45" s="205">
        <v>14151</v>
      </c>
      <c r="G45" s="34"/>
      <c r="H45" s="205">
        <v>1700000</v>
      </c>
      <c r="I45" s="204"/>
      <c r="J45" s="206">
        <v>0</v>
      </c>
    </row>
    <row r="46" spans="1:10" s="37" customFormat="1" ht="20.45" customHeight="1" x14ac:dyDescent="0.25">
      <c r="A46" s="55" t="s">
        <v>5</v>
      </c>
      <c r="B46" s="39" t="s">
        <v>164</v>
      </c>
      <c r="C46" s="203"/>
      <c r="D46" s="79">
        <v>4000045</v>
      </c>
      <c r="E46" s="79"/>
      <c r="F46" s="79">
        <v>4858337</v>
      </c>
      <c r="G46" s="34"/>
      <c r="H46" s="205">
        <v>3039838</v>
      </c>
      <c r="I46" s="205"/>
      <c r="J46" s="205">
        <v>3711084</v>
      </c>
    </row>
    <row r="47" spans="1:10" s="37" customFormat="1" ht="20.100000000000001" customHeight="1" x14ac:dyDescent="0.25">
      <c r="A47" s="54" t="s">
        <v>93</v>
      </c>
      <c r="B47" s="39">
        <v>3</v>
      </c>
      <c r="C47" s="203"/>
      <c r="D47" s="79">
        <v>2862108</v>
      </c>
      <c r="E47" s="79"/>
      <c r="F47" s="79">
        <v>3050458</v>
      </c>
      <c r="G47" s="34"/>
      <c r="H47" s="205">
        <v>2502583</v>
      </c>
      <c r="I47" s="205"/>
      <c r="J47" s="205">
        <v>2647495</v>
      </c>
    </row>
    <row r="48" spans="1:10" s="37" customFormat="1" ht="20.25" customHeight="1" x14ac:dyDescent="0.25">
      <c r="A48" s="54" t="s">
        <v>165</v>
      </c>
      <c r="B48" s="39"/>
      <c r="C48" s="203"/>
      <c r="D48" s="79"/>
      <c r="E48" s="79"/>
      <c r="F48" s="79"/>
      <c r="G48" s="34"/>
      <c r="H48" s="205"/>
      <c r="I48" s="205"/>
      <c r="J48" s="205"/>
    </row>
    <row r="49" spans="1:10" s="37" customFormat="1" ht="20.25" customHeight="1" x14ac:dyDescent="0.25">
      <c r="A49" s="54" t="s">
        <v>166</v>
      </c>
      <c r="B49" s="39"/>
      <c r="C49" s="203"/>
      <c r="D49" s="79">
        <v>47741</v>
      </c>
      <c r="E49" s="79"/>
      <c r="F49" s="79">
        <v>1547272</v>
      </c>
      <c r="G49" s="34"/>
      <c r="H49" s="96">
        <v>0</v>
      </c>
      <c r="I49" s="205"/>
      <c r="J49" s="205">
        <v>1500000</v>
      </c>
    </row>
    <row r="50" spans="1:10" s="37" customFormat="1" ht="20.25" customHeight="1" x14ac:dyDescent="0.25">
      <c r="A50" s="54" t="s">
        <v>117</v>
      </c>
      <c r="B50" s="39">
        <v>3</v>
      </c>
      <c r="C50" s="203"/>
      <c r="D50" s="96">
        <v>0</v>
      </c>
      <c r="E50" s="79"/>
      <c r="F50" s="96">
        <v>0</v>
      </c>
      <c r="G50" s="34"/>
      <c r="H50" s="205">
        <v>6799338</v>
      </c>
      <c r="I50" s="205"/>
      <c r="J50" s="205">
        <v>6524310</v>
      </c>
    </row>
    <row r="51" spans="1:10" s="37" customFormat="1" ht="20.25" customHeight="1" x14ac:dyDescent="0.25">
      <c r="A51" s="55" t="s">
        <v>42</v>
      </c>
      <c r="B51" s="39"/>
      <c r="C51" s="203"/>
      <c r="D51" s="207">
        <v>183429</v>
      </c>
      <c r="E51" s="79"/>
      <c r="F51" s="207">
        <v>173871</v>
      </c>
      <c r="G51" s="34"/>
      <c r="H51" s="208">
        <v>116223</v>
      </c>
      <c r="I51" s="205"/>
      <c r="J51" s="208">
        <v>116290</v>
      </c>
    </row>
    <row r="52" spans="1:10" s="37" customFormat="1" ht="20.25" customHeight="1" x14ac:dyDescent="0.25">
      <c r="A52" s="47" t="s">
        <v>22</v>
      </c>
      <c r="B52" s="39"/>
      <c r="C52" s="203"/>
      <c r="D52" s="48">
        <f>SUM(D45:D51)</f>
        <v>8806438</v>
      </c>
      <c r="E52" s="49"/>
      <c r="F52" s="48">
        <f>SUM(F45:F51)</f>
        <v>9644089</v>
      </c>
      <c r="G52" s="34"/>
      <c r="H52" s="77">
        <f>SUM(H45:H51)</f>
        <v>14157982</v>
      </c>
      <c r="I52" s="83"/>
      <c r="J52" s="77">
        <f>SUM(J45:J51)</f>
        <v>14499179</v>
      </c>
    </row>
    <row r="53" spans="1:10" s="37" customFormat="1" ht="9.75" customHeight="1" x14ac:dyDescent="0.25">
      <c r="A53" s="47"/>
      <c r="B53" s="39"/>
      <c r="C53" s="203"/>
      <c r="D53" s="79"/>
      <c r="E53" s="79"/>
      <c r="F53" s="79"/>
      <c r="G53" s="34"/>
      <c r="H53" s="34"/>
      <c r="I53" s="34"/>
      <c r="J53" s="34"/>
    </row>
    <row r="54" spans="1:10" s="37" customFormat="1" ht="20.25" customHeight="1" x14ac:dyDescent="0.25">
      <c r="A54" s="38" t="s">
        <v>23</v>
      </c>
      <c r="B54" s="39"/>
      <c r="C54" s="203"/>
      <c r="D54" s="79"/>
      <c r="E54" s="79"/>
      <c r="F54" s="79"/>
      <c r="G54" s="34"/>
      <c r="H54" s="34"/>
      <c r="I54" s="34"/>
      <c r="J54" s="34"/>
    </row>
    <row r="55" spans="1:10" s="37" customFormat="1" ht="20.25" hidden="1" customHeight="1" x14ac:dyDescent="0.25">
      <c r="A55" s="55" t="s">
        <v>43</v>
      </c>
      <c r="B55" s="39" t="s">
        <v>95</v>
      </c>
      <c r="C55" s="203"/>
      <c r="D55" s="211">
        <v>0</v>
      </c>
      <c r="E55" s="211"/>
      <c r="F55" s="211">
        <v>0</v>
      </c>
      <c r="G55" s="34"/>
      <c r="H55" s="34"/>
      <c r="I55" s="34"/>
      <c r="J55" s="34"/>
    </row>
    <row r="56" spans="1:10" s="37" customFormat="1" ht="20.25" customHeight="1" x14ac:dyDescent="0.25">
      <c r="A56" s="76" t="s">
        <v>153</v>
      </c>
      <c r="B56" s="39"/>
      <c r="C56" s="203"/>
      <c r="D56" s="212"/>
      <c r="E56" s="212"/>
      <c r="F56" s="212"/>
      <c r="G56" s="34"/>
      <c r="H56" s="205"/>
      <c r="I56" s="205"/>
      <c r="J56" s="205"/>
    </row>
    <row r="57" spans="1:10" s="37" customFormat="1" ht="20.25" customHeight="1" x14ac:dyDescent="0.25">
      <c r="A57" s="54" t="s">
        <v>157</v>
      </c>
      <c r="B57" s="39"/>
      <c r="C57" s="203"/>
      <c r="D57" s="212">
        <v>134353</v>
      </c>
      <c r="E57" s="212"/>
      <c r="F57" s="212">
        <v>206818</v>
      </c>
      <c r="G57" s="34"/>
      <c r="H57" s="96">
        <v>0</v>
      </c>
      <c r="I57" s="34"/>
      <c r="J57" s="96">
        <v>0</v>
      </c>
    </row>
    <row r="58" spans="1:10" s="37" customFormat="1" ht="20.25" customHeight="1" x14ac:dyDescent="0.25">
      <c r="A58" s="55" t="s">
        <v>12</v>
      </c>
      <c r="B58" s="39"/>
      <c r="C58" s="203"/>
      <c r="D58" s="79">
        <v>39735</v>
      </c>
      <c r="E58" s="79"/>
      <c r="F58" s="79">
        <v>42186</v>
      </c>
      <c r="G58" s="34"/>
      <c r="H58" s="212">
        <v>32967</v>
      </c>
      <c r="I58" s="82"/>
      <c r="J58" s="212">
        <v>33775</v>
      </c>
    </row>
    <row r="59" spans="1:10" s="37" customFormat="1" ht="20.25" customHeight="1" x14ac:dyDescent="0.25">
      <c r="A59" s="76" t="s">
        <v>176</v>
      </c>
      <c r="B59" s="39"/>
      <c r="C59" s="203"/>
      <c r="D59" s="78">
        <v>8299.2000000000007</v>
      </c>
      <c r="E59" s="78"/>
      <c r="F59" s="78">
        <v>8999</v>
      </c>
      <c r="G59" s="200"/>
      <c r="H59" s="96">
        <v>0</v>
      </c>
      <c r="I59" s="213"/>
      <c r="J59" s="213">
        <v>0</v>
      </c>
    </row>
    <row r="60" spans="1:10" s="37" customFormat="1" ht="20.25" hidden="1" customHeight="1" x14ac:dyDescent="0.25">
      <c r="A60" s="55" t="s">
        <v>43</v>
      </c>
      <c r="B60" s="39"/>
      <c r="C60" s="203"/>
      <c r="E60" s="212"/>
      <c r="F60" s="212"/>
      <c r="G60" s="34"/>
      <c r="H60" s="96">
        <v>0</v>
      </c>
      <c r="I60" s="205"/>
      <c r="J60" s="205"/>
    </row>
    <row r="61" spans="1:10" s="37" customFormat="1" ht="20.25" customHeight="1" x14ac:dyDescent="0.25">
      <c r="A61" s="55" t="s">
        <v>103</v>
      </c>
      <c r="B61" s="39"/>
      <c r="C61" s="203"/>
      <c r="D61" s="212">
        <v>20478</v>
      </c>
      <c r="E61" s="212"/>
      <c r="F61" s="212">
        <v>20016</v>
      </c>
      <c r="G61" s="34"/>
      <c r="H61" s="96">
        <v>0</v>
      </c>
      <c r="I61" s="34"/>
      <c r="J61" s="206">
        <v>0</v>
      </c>
    </row>
    <row r="62" spans="1:10" s="37" customFormat="1" ht="20.25" customHeight="1" x14ac:dyDescent="0.25">
      <c r="A62" s="54" t="s">
        <v>85</v>
      </c>
      <c r="B62" s="106"/>
      <c r="C62" s="203"/>
      <c r="D62" s="207">
        <v>113035</v>
      </c>
      <c r="E62" s="78">
        <v>76937785</v>
      </c>
      <c r="F62" s="207">
        <v>109697</v>
      </c>
      <c r="G62" s="200"/>
      <c r="H62" s="214">
        <v>95177</v>
      </c>
      <c r="I62" s="198"/>
      <c r="J62" s="214">
        <v>91396</v>
      </c>
    </row>
    <row r="63" spans="1:10" s="37" customFormat="1" ht="20.25" customHeight="1" x14ac:dyDescent="0.25">
      <c r="A63" s="47" t="s">
        <v>24</v>
      </c>
      <c r="B63" s="39"/>
      <c r="C63" s="203"/>
      <c r="D63" s="48">
        <f>SUM(D55:D62)</f>
        <v>315900.2</v>
      </c>
      <c r="E63" s="57"/>
      <c r="F63" s="48">
        <f>SUM(F55:F62)</f>
        <v>387716</v>
      </c>
      <c r="G63" s="34"/>
      <c r="H63" s="48">
        <f>SUM(H57:H62)</f>
        <v>128144</v>
      </c>
      <c r="I63" s="57"/>
      <c r="J63" s="48">
        <f>SUM(J57:J62)</f>
        <v>125171</v>
      </c>
    </row>
    <row r="64" spans="1:10" s="37" customFormat="1" ht="20.25" customHeight="1" x14ac:dyDescent="0.25">
      <c r="A64" s="47" t="s">
        <v>25</v>
      </c>
      <c r="B64" s="39"/>
      <c r="C64" s="203"/>
      <c r="D64" s="48">
        <f>SUM(D52+D63)</f>
        <v>9122338.1999999993</v>
      </c>
      <c r="E64" s="57"/>
      <c r="F64" s="48">
        <f>SUM(F52+F63)</f>
        <v>10031805</v>
      </c>
      <c r="G64" s="34"/>
      <c r="H64" s="48">
        <f>SUM(H52+H63)</f>
        <v>14286126</v>
      </c>
      <c r="I64" s="57"/>
      <c r="J64" s="48">
        <f>SUM(J52+J63)</f>
        <v>14624350</v>
      </c>
    </row>
    <row r="65" spans="1:10" ht="9.75" customHeight="1" x14ac:dyDescent="0.25">
      <c r="A65" s="62"/>
      <c r="D65" s="197"/>
      <c r="E65" s="197"/>
      <c r="F65" s="197"/>
    </row>
    <row r="66" spans="1:10" s="68" customFormat="1" ht="20.25" customHeight="1" x14ac:dyDescent="0.25">
      <c r="A66" s="38" t="s">
        <v>56</v>
      </c>
      <c r="B66" s="39"/>
      <c r="C66" s="65"/>
      <c r="D66" s="215"/>
      <c r="E66" s="216"/>
      <c r="F66" s="215"/>
      <c r="G66" s="217"/>
      <c r="H66" s="217"/>
      <c r="I66" s="217"/>
      <c r="J66" s="217"/>
    </row>
    <row r="67" spans="1:10" s="37" customFormat="1" ht="20.25" customHeight="1" x14ac:dyDescent="0.25">
      <c r="A67" s="55" t="s">
        <v>26</v>
      </c>
      <c r="B67" s="39"/>
      <c r="C67" s="203"/>
      <c r="D67" s="79"/>
      <c r="E67" s="79"/>
      <c r="F67" s="79"/>
      <c r="G67" s="34"/>
      <c r="H67" s="34"/>
      <c r="I67" s="34"/>
      <c r="J67" s="34"/>
    </row>
    <row r="68" spans="1:10" s="37" customFormat="1" ht="20.25" customHeight="1" thickBot="1" x14ac:dyDescent="0.3">
      <c r="A68" s="55" t="s">
        <v>27</v>
      </c>
      <c r="B68" s="34"/>
      <c r="C68" s="203"/>
      <c r="D68" s="69">
        <v>3942847</v>
      </c>
      <c r="E68" s="70"/>
      <c r="F68" s="69">
        <v>3942847</v>
      </c>
      <c r="G68" s="34"/>
      <c r="H68" s="104">
        <v>3942847</v>
      </c>
      <c r="I68" s="82"/>
      <c r="J68" s="104">
        <v>3942847</v>
      </c>
    </row>
    <row r="69" spans="1:10" s="37" customFormat="1" ht="20.25" customHeight="1" thickTop="1" x14ac:dyDescent="0.25">
      <c r="A69" s="55" t="s">
        <v>28</v>
      </c>
      <c r="B69" s="39"/>
      <c r="C69" s="203"/>
      <c r="D69" s="79">
        <v>3942847</v>
      </c>
      <c r="E69" s="79"/>
      <c r="F69" s="79">
        <v>3942847</v>
      </c>
      <c r="G69" s="34"/>
      <c r="H69" s="205">
        <v>3942847</v>
      </c>
      <c r="I69" s="205"/>
      <c r="J69" s="205">
        <v>3942847</v>
      </c>
    </row>
    <row r="70" spans="1:10" s="37" customFormat="1" ht="20.25" customHeight="1" x14ac:dyDescent="0.25">
      <c r="A70" s="55" t="s">
        <v>99</v>
      </c>
      <c r="B70" s="39"/>
      <c r="C70" s="203"/>
      <c r="D70" s="34"/>
      <c r="E70" s="78"/>
      <c r="F70" s="34"/>
      <c r="G70" s="34"/>
      <c r="H70" s="34"/>
      <c r="I70" s="34"/>
      <c r="J70" s="34"/>
    </row>
    <row r="71" spans="1:10" s="37" customFormat="1" ht="20.25" customHeight="1" x14ac:dyDescent="0.25">
      <c r="A71" s="55" t="s">
        <v>72</v>
      </c>
      <c r="B71" s="39"/>
      <c r="C71" s="203"/>
      <c r="D71" s="79">
        <v>125376</v>
      </c>
      <c r="E71" s="78"/>
      <c r="F71" s="79">
        <v>125376</v>
      </c>
      <c r="G71" s="34"/>
      <c r="H71" s="213">
        <v>125376</v>
      </c>
      <c r="I71" s="218"/>
      <c r="J71" s="213">
        <v>125376</v>
      </c>
    </row>
    <row r="72" spans="1:10" s="37" customFormat="1" ht="20.25" customHeight="1" x14ac:dyDescent="0.25">
      <c r="A72" s="54" t="s">
        <v>118</v>
      </c>
      <c r="B72" s="39"/>
      <c r="C72" s="203"/>
      <c r="E72" s="78"/>
      <c r="F72" s="34"/>
      <c r="G72" s="34"/>
      <c r="H72" s="34"/>
      <c r="I72" s="34"/>
      <c r="J72" s="34"/>
    </row>
    <row r="73" spans="1:10" s="37" customFormat="1" ht="20.25" customHeight="1" x14ac:dyDescent="0.25">
      <c r="A73" s="23" t="s">
        <v>121</v>
      </c>
      <c r="B73" s="39"/>
      <c r="C73" s="203"/>
      <c r="D73" s="79">
        <v>21261</v>
      </c>
      <c r="E73" s="78"/>
      <c r="F73" s="79">
        <v>21261</v>
      </c>
      <c r="G73" s="34"/>
      <c r="H73" s="213">
        <v>0</v>
      </c>
      <c r="I73" s="218"/>
      <c r="J73" s="213">
        <v>0</v>
      </c>
    </row>
    <row r="74" spans="1:10" s="37" customFormat="1" ht="20.25" customHeight="1" x14ac:dyDescent="0.25">
      <c r="A74" s="55" t="s">
        <v>53</v>
      </c>
      <c r="B74" s="39"/>
      <c r="C74" s="203"/>
      <c r="D74" s="79"/>
      <c r="E74" s="79"/>
      <c r="F74" s="79"/>
      <c r="G74" s="34"/>
      <c r="H74" s="34"/>
      <c r="I74" s="34"/>
      <c r="J74" s="34"/>
    </row>
    <row r="75" spans="1:10" s="37" customFormat="1" ht="20.25" customHeight="1" x14ac:dyDescent="0.25">
      <c r="A75" s="71" t="s">
        <v>61</v>
      </c>
      <c r="B75" s="39"/>
      <c r="C75" s="203"/>
      <c r="D75" s="79"/>
      <c r="E75" s="79"/>
      <c r="F75" s="79"/>
      <c r="G75" s="34"/>
      <c r="H75" s="34"/>
      <c r="I75" s="34"/>
      <c r="J75" s="34"/>
    </row>
    <row r="76" spans="1:10" s="37" customFormat="1" ht="20.25" customHeight="1" x14ac:dyDescent="0.25">
      <c r="A76" s="54" t="s">
        <v>104</v>
      </c>
      <c r="B76" s="39"/>
      <c r="C76" s="203"/>
      <c r="D76" s="79">
        <v>394285</v>
      </c>
      <c r="E76" s="79"/>
      <c r="F76" s="79">
        <v>394285</v>
      </c>
      <c r="G76" s="34"/>
      <c r="H76" s="205">
        <v>394285</v>
      </c>
      <c r="I76" s="205"/>
      <c r="J76" s="205">
        <v>394285</v>
      </c>
    </row>
    <row r="77" spans="1:10" s="37" customFormat="1" ht="19.5" customHeight="1" x14ac:dyDescent="0.25">
      <c r="A77" s="55" t="s">
        <v>54</v>
      </c>
      <c r="B77" s="39"/>
      <c r="C77" s="203"/>
      <c r="D77" s="79">
        <v>12110866</v>
      </c>
      <c r="E77" s="79"/>
      <c r="F77" s="79">
        <v>12043173</v>
      </c>
      <c r="G77" s="34"/>
      <c r="H77" s="213">
        <v>6349437</v>
      </c>
      <c r="I77" s="205">
        <v>0</v>
      </c>
      <c r="J77" s="213">
        <v>6815673</v>
      </c>
    </row>
    <row r="78" spans="1:10" s="37" customFormat="1" ht="22.5" customHeight="1" x14ac:dyDescent="0.25">
      <c r="A78" s="86" t="s">
        <v>109</v>
      </c>
      <c r="B78" s="39"/>
      <c r="C78" s="203"/>
      <c r="D78" s="214">
        <v>-45403</v>
      </c>
      <c r="E78" s="79"/>
      <c r="F78" s="214">
        <v>-43842</v>
      </c>
      <c r="G78" s="34"/>
      <c r="H78" s="208">
        <v>0</v>
      </c>
      <c r="I78" s="205"/>
      <c r="J78" s="208">
        <v>33</v>
      </c>
    </row>
    <row r="79" spans="1:10" s="37" customFormat="1" ht="20.25" customHeight="1" x14ac:dyDescent="0.25">
      <c r="A79" s="47" t="s">
        <v>78</v>
      </c>
      <c r="B79" s="39"/>
      <c r="C79" s="203"/>
      <c r="D79" s="79"/>
      <c r="E79" s="79"/>
      <c r="F79" s="79"/>
      <c r="G79" s="34"/>
      <c r="H79" s="34"/>
      <c r="I79" s="34"/>
      <c r="J79" s="34"/>
    </row>
    <row r="80" spans="1:10" s="37" customFormat="1" ht="20.25" customHeight="1" x14ac:dyDescent="0.25">
      <c r="A80" s="47" t="s">
        <v>79</v>
      </c>
      <c r="B80" s="39"/>
      <c r="C80" s="203"/>
      <c r="D80" s="49">
        <f>SUM(D69:D78)</f>
        <v>16549232</v>
      </c>
      <c r="E80" s="49"/>
      <c r="F80" s="49">
        <f>SUM(F69:F78)</f>
        <v>16483100</v>
      </c>
      <c r="G80" s="34"/>
      <c r="H80" s="49">
        <f>SUM(H69:H78)</f>
        <v>10811945</v>
      </c>
      <c r="I80" s="49"/>
      <c r="J80" s="49">
        <f>SUM(J69:J78)</f>
        <v>11278214</v>
      </c>
    </row>
    <row r="81" spans="1:10" s="37" customFormat="1" ht="20.25" customHeight="1" x14ac:dyDescent="0.25">
      <c r="A81" s="54" t="s">
        <v>80</v>
      </c>
      <c r="B81" s="39"/>
      <c r="C81" s="203"/>
      <c r="D81" s="207">
        <v>980650</v>
      </c>
      <c r="E81" s="79"/>
      <c r="F81" s="207">
        <v>1038837</v>
      </c>
      <c r="G81" s="34"/>
      <c r="H81" s="214">
        <v>0</v>
      </c>
      <c r="I81" s="79"/>
      <c r="J81" s="214">
        <v>0</v>
      </c>
    </row>
    <row r="82" spans="1:10" s="37" customFormat="1" ht="20.25" customHeight="1" x14ac:dyDescent="0.25">
      <c r="A82" s="47" t="s">
        <v>57</v>
      </c>
      <c r="B82" s="39"/>
      <c r="C82" s="203"/>
      <c r="D82" s="48">
        <f>SUM(D80:D81)</f>
        <v>17529882</v>
      </c>
      <c r="E82" s="49"/>
      <c r="F82" s="48">
        <f>SUM(F80:F81)</f>
        <v>17521937</v>
      </c>
      <c r="G82" s="34"/>
      <c r="H82" s="48">
        <f>SUM(H80:H81)</f>
        <v>10811945</v>
      </c>
      <c r="I82" s="49"/>
      <c r="J82" s="48">
        <f>SUM(J80:J81)</f>
        <v>11278214</v>
      </c>
    </row>
    <row r="83" spans="1:10" s="37" customFormat="1" ht="9.75" customHeight="1" x14ac:dyDescent="0.25">
      <c r="A83" s="55"/>
      <c r="B83" s="39"/>
      <c r="C83" s="203"/>
      <c r="D83" s="79"/>
      <c r="E83" s="79"/>
      <c r="F83" s="79"/>
      <c r="G83" s="34"/>
      <c r="H83" s="34"/>
      <c r="I83" s="34"/>
      <c r="J83" s="34"/>
    </row>
    <row r="84" spans="1:10" s="37" customFormat="1" ht="20.25" customHeight="1" thickBot="1" x14ac:dyDescent="0.3">
      <c r="A84" s="47" t="s">
        <v>58</v>
      </c>
      <c r="B84" s="39"/>
      <c r="C84" s="203"/>
      <c r="D84" s="56">
        <f>SUM(D64+D82)</f>
        <v>26652220.199999999</v>
      </c>
      <c r="E84" s="49"/>
      <c r="F84" s="56">
        <f>SUM(F64+F82)</f>
        <v>27553742</v>
      </c>
      <c r="G84" s="34"/>
      <c r="H84" s="56">
        <f>SUM(H82+H64)</f>
        <v>25098071</v>
      </c>
      <c r="I84" s="34"/>
      <c r="J84" s="56">
        <f>SUM(J82+J64)</f>
        <v>25902564</v>
      </c>
    </row>
    <row r="85" spans="1:10" s="37" customFormat="1" ht="20.25" customHeight="1" thickTop="1" x14ac:dyDescent="0.25">
      <c r="A85" s="47"/>
      <c r="B85" s="39"/>
      <c r="C85" s="203"/>
      <c r="D85" s="57"/>
      <c r="E85" s="49"/>
      <c r="F85" s="57"/>
      <c r="G85" s="34"/>
      <c r="H85" s="57"/>
      <c r="I85" s="34"/>
      <c r="J85" s="57"/>
    </row>
    <row r="86" spans="1:10" s="37" customFormat="1" ht="20.25" customHeight="1" x14ac:dyDescent="0.25">
      <c r="A86" s="47"/>
      <c r="B86" s="39"/>
      <c r="C86" s="203"/>
      <c r="D86" s="57"/>
      <c r="E86" s="49"/>
      <c r="F86" s="57"/>
      <c r="G86" s="34"/>
      <c r="H86" s="57"/>
      <c r="I86" s="34"/>
      <c r="J86" s="57"/>
    </row>
    <row r="87" spans="1:10" s="37" customFormat="1" ht="20.25" customHeight="1" x14ac:dyDescent="0.25">
      <c r="A87" s="47"/>
      <c r="B87" s="39"/>
      <c r="C87" s="203"/>
      <c r="D87" s="57"/>
      <c r="E87" s="49"/>
      <c r="F87" s="57"/>
      <c r="G87" s="34"/>
      <c r="H87" s="57"/>
      <c r="I87" s="34"/>
      <c r="J87" s="57"/>
    </row>
    <row r="88" spans="1:10" s="37" customFormat="1" ht="20.25" customHeight="1" x14ac:dyDescent="0.25">
      <c r="A88" s="199"/>
      <c r="B88" s="32"/>
      <c r="C88" s="33"/>
      <c r="D88" s="78"/>
      <c r="E88" s="78"/>
      <c r="F88" s="78"/>
      <c r="G88" s="107"/>
      <c r="H88" s="107"/>
      <c r="I88" s="107"/>
      <c r="J88" s="107"/>
    </row>
    <row r="89" spans="1:10" s="37" customFormat="1" ht="20.25" customHeight="1" x14ac:dyDescent="0.25">
      <c r="A89" s="42"/>
      <c r="B89" s="39"/>
      <c r="C89" s="40"/>
      <c r="D89" s="81"/>
      <c r="E89" s="81"/>
      <c r="F89" s="81"/>
    </row>
  </sheetData>
  <mergeCells count="6">
    <mergeCell ref="D42:J42"/>
    <mergeCell ref="H4:J4"/>
    <mergeCell ref="D8:J8"/>
    <mergeCell ref="H38:J38"/>
    <mergeCell ref="D4:F4"/>
    <mergeCell ref="D38:F38"/>
  </mergeCells>
  <pageMargins left="0.9" right="0.7" top="0.48" bottom="0.5" header="0.3" footer="0.5"/>
  <pageSetup paperSize="9" scale="77" firstPageNumber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showGridLines="0" tabSelected="1" view="pageBreakPreview" zoomScale="80" zoomScaleNormal="100" zoomScaleSheetLayoutView="80" workbookViewId="0">
      <selection activeCell="H134" sqref="H134"/>
    </sheetView>
  </sheetViews>
  <sheetFormatPr defaultRowHeight="20.25" customHeight="1" x14ac:dyDescent="0.25"/>
  <cols>
    <col min="1" max="1" width="39.7109375" style="133" customWidth="1"/>
    <col min="2" max="2" width="6.85546875" style="129" customWidth="1"/>
    <col min="3" max="3" width="1.28515625" style="178" customWidth="1"/>
    <col min="4" max="4" width="12.5703125" style="150" customWidth="1"/>
    <col min="5" max="5" width="1.28515625" style="150" customWidth="1"/>
    <col min="6" max="6" width="12.5703125" style="150" customWidth="1"/>
    <col min="7" max="7" width="1.28515625" style="150" customWidth="1"/>
    <col min="8" max="8" width="12.5703125" style="150" customWidth="1"/>
    <col min="9" max="9" width="1.28515625" style="150" customWidth="1"/>
    <col min="10" max="10" width="12.5703125" style="150" customWidth="1"/>
  </cols>
  <sheetData>
    <row r="1" spans="1:10" ht="20.25" customHeight="1" x14ac:dyDescent="0.3">
      <c r="A1" s="147" t="s">
        <v>158</v>
      </c>
      <c r="B1" s="127"/>
      <c r="C1" s="148"/>
      <c r="D1" s="123"/>
      <c r="E1" s="123"/>
      <c r="F1" s="123"/>
    </row>
    <row r="2" spans="1:10" ht="20.25" customHeight="1" x14ac:dyDescent="0.25">
      <c r="A2" s="151" t="s">
        <v>235</v>
      </c>
      <c r="B2" s="152"/>
      <c r="C2" s="153"/>
      <c r="D2" s="154"/>
      <c r="E2" s="154"/>
      <c r="F2" s="154"/>
      <c r="G2" s="154"/>
      <c r="H2" s="155"/>
      <c r="I2" s="154"/>
      <c r="J2" s="155"/>
    </row>
    <row r="3" spans="1:10" ht="20.25" customHeight="1" x14ac:dyDescent="0.25">
      <c r="A3" s="134"/>
      <c r="C3" s="156"/>
      <c r="D3" s="157"/>
      <c r="E3" s="157"/>
      <c r="F3" s="157"/>
      <c r="G3" s="157"/>
      <c r="H3" s="157"/>
      <c r="I3" s="157"/>
      <c r="J3" s="157"/>
    </row>
    <row r="4" spans="1:10" ht="20.25" customHeight="1" x14ac:dyDescent="0.25">
      <c r="A4" s="134"/>
      <c r="C4" s="156"/>
      <c r="D4" s="157"/>
      <c r="E4" s="157"/>
      <c r="F4" s="157"/>
      <c r="G4" s="157"/>
      <c r="H4" s="157"/>
      <c r="I4" s="157"/>
      <c r="J4" s="157"/>
    </row>
    <row r="5" spans="1:10" ht="20.25" customHeight="1" x14ac:dyDescent="0.25">
      <c r="A5" s="134"/>
      <c r="B5" s="158"/>
      <c r="C5" s="159"/>
      <c r="D5" s="411" t="s">
        <v>8</v>
      </c>
      <c r="E5" s="411"/>
      <c r="F5" s="411"/>
      <c r="G5" s="30"/>
      <c r="H5" s="411" t="s">
        <v>52</v>
      </c>
      <c r="I5" s="411"/>
      <c r="J5" s="411"/>
    </row>
    <row r="6" spans="1:10" ht="20.25" customHeight="1" x14ac:dyDescent="0.25">
      <c r="A6" s="134"/>
      <c r="B6" s="158"/>
      <c r="C6" s="159"/>
      <c r="D6" s="412" t="s">
        <v>49</v>
      </c>
      <c r="E6" s="412"/>
      <c r="F6" s="412"/>
      <c r="G6" s="123"/>
      <c r="H6" s="412" t="s">
        <v>49</v>
      </c>
      <c r="I6" s="412"/>
      <c r="J6" s="412"/>
    </row>
    <row r="7" spans="1:10" ht="20.25" customHeight="1" x14ac:dyDescent="0.25">
      <c r="A7" s="134"/>
      <c r="B7" s="158"/>
      <c r="C7" s="159"/>
      <c r="D7" s="413" t="s">
        <v>123</v>
      </c>
      <c r="E7" s="414"/>
      <c r="F7" s="414"/>
      <c r="G7" s="123"/>
      <c r="H7" s="413" t="s">
        <v>123</v>
      </c>
      <c r="I7" s="414"/>
      <c r="J7" s="414"/>
    </row>
    <row r="8" spans="1:10" ht="20.25" customHeight="1" x14ac:dyDescent="0.25">
      <c r="A8" s="134"/>
      <c r="B8" s="158"/>
      <c r="C8" s="159"/>
      <c r="D8" s="415" t="s">
        <v>182</v>
      </c>
      <c r="E8" s="414"/>
      <c r="F8" s="414"/>
      <c r="G8" s="123"/>
      <c r="H8" s="415" t="s">
        <v>182</v>
      </c>
      <c r="I8" s="414"/>
      <c r="J8" s="414"/>
    </row>
    <row r="9" spans="1:10" ht="20.25" customHeight="1" x14ac:dyDescent="0.25">
      <c r="A9" s="160"/>
      <c r="B9" s="125" t="s">
        <v>0</v>
      </c>
      <c r="C9" s="159"/>
      <c r="D9" s="92" t="s">
        <v>154</v>
      </c>
      <c r="E9" s="115"/>
      <c r="F9" s="92" t="s">
        <v>122</v>
      </c>
      <c r="G9" s="115"/>
      <c r="H9" s="92" t="s">
        <v>154</v>
      </c>
      <c r="I9" s="115"/>
      <c r="J9" s="92" t="s">
        <v>122</v>
      </c>
    </row>
    <row r="10" spans="1:10" ht="20.25" customHeight="1" x14ac:dyDescent="0.25">
      <c r="A10" s="160"/>
      <c r="B10" s="161"/>
      <c r="C10" s="159"/>
      <c r="D10" s="416" t="s">
        <v>124</v>
      </c>
      <c r="E10" s="416"/>
      <c r="F10" s="416"/>
      <c r="G10" s="416"/>
      <c r="H10" s="416"/>
      <c r="I10" s="416"/>
      <c r="J10" s="416"/>
    </row>
    <row r="11" spans="1:10" ht="20.25" customHeight="1" x14ac:dyDescent="0.25">
      <c r="A11" s="127" t="s">
        <v>74</v>
      </c>
      <c r="B11" s="39">
        <v>3</v>
      </c>
      <c r="C11" s="156"/>
      <c r="D11" s="162"/>
      <c r="E11" s="162"/>
      <c r="F11" s="162"/>
      <c r="G11" s="162"/>
      <c r="H11" s="162"/>
      <c r="I11" s="162"/>
      <c r="J11" s="162"/>
    </row>
    <row r="12" spans="1:10" ht="20.25" customHeight="1" x14ac:dyDescent="0.45">
      <c r="A12" s="164" t="s">
        <v>131</v>
      </c>
      <c r="B12" s="99"/>
      <c r="C12" s="156"/>
      <c r="D12" s="222">
        <f>D81-'PL 3M'!D12</f>
        <v>6191616</v>
      </c>
      <c r="E12" s="162"/>
      <c r="F12" s="222">
        <f>F81-'PL 3M'!F12</f>
        <v>6020897</v>
      </c>
      <c r="G12" s="143"/>
      <c r="H12" s="222">
        <f>H81-'PL 3M'!H12</f>
        <v>4766931</v>
      </c>
      <c r="I12" s="143"/>
      <c r="J12" s="222">
        <f>J81-'PL 3M'!J12</f>
        <v>4596844</v>
      </c>
    </row>
    <row r="13" spans="1:10" ht="20.25" customHeight="1" x14ac:dyDescent="0.45">
      <c r="A13" s="164" t="s">
        <v>91</v>
      </c>
      <c r="B13" s="99"/>
      <c r="C13" s="156"/>
      <c r="D13" s="222">
        <f>D82-'PL 3M'!D13</f>
        <v>903375</v>
      </c>
      <c r="E13" s="162"/>
      <c r="F13" s="222">
        <f>F82-'PL 3M'!F13</f>
        <v>815215</v>
      </c>
      <c r="G13" s="143"/>
      <c r="H13" s="222">
        <f>H82-'PL 3M'!H13</f>
        <v>793627</v>
      </c>
      <c r="I13" s="143"/>
      <c r="J13" s="222">
        <f>J82-'PL 3M'!J13</f>
        <v>712660</v>
      </c>
    </row>
    <row r="14" spans="1:10" ht="20.25" customHeight="1" x14ac:dyDescent="0.45">
      <c r="A14" s="133" t="s">
        <v>7</v>
      </c>
      <c r="B14" s="99"/>
      <c r="C14" s="156"/>
      <c r="D14" s="223">
        <f>D83-'PL 3M'!D14</f>
        <v>243112</v>
      </c>
      <c r="E14" s="12"/>
      <c r="F14" s="223">
        <f>F83-'PL 3M'!F14</f>
        <v>240832</v>
      </c>
      <c r="G14" s="224"/>
      <c r="H14" s="223">
        <f>H83-'PL 3M'!H14</f>
        <v>235206</v>
      </c>
      <c r="I14" s="143"/>
      <c r="J14" s="223">
        <f>J83-'PL 3M'!J14</f>
        <v>236756</v>
      </c>
    </row>
    <row r="15" spans="1:10" ht="20.25" customHeight="1" x14ac:dyDescent="0.45">
      <c r="A15" s="134" t="s">
        <v>75</v>
      </c>
      <c r="B15" s="99"/>
      <c r="C15" s="156"/>
      <c r="D15" s="48">
        <f>SUM(D12:D14)</f>
        <v>7338103</v>
      </c>
      <c r="E15" s="144"/>
      <c r="F15" s="48">
        <f>SUM(F12:F14)</f>
        <v>7076944</v>
      </c>
      <c r="G15" s="144"/>
      <c r="H15" s="48">
        <f>SUM(H12:H14)</f>
        <v>5795764</v>
      </c>
      <c r="I15" s="144"/>
      <c r="J15" s="48">
        <f>SUM(J12:J14)</f>
        <v>5546260</v>
      </c>
    </row>
    <row r="16" spans="1:10" ht="20.25" customHeight="1" x14ac:dyDescent="0.25">
      <c r="A16" s="134"/>
      <c r="B16" s="166"/>
      <c r="C16" s="156"/>
      <c r="D16" s="162"/>
      <c r="E16" s="162"/>
      <c r="F16" s="162"/>
      <c r="G16" s="143"/>
      <c r="H16" s="143"/>
      <c r="I16" s="143"/>
      <c r="J16" s="143"/>
    </row>
    <row r="17" spans="1:10" ht="20.25" customHeight="1" x14ac:dyDescent="0.25">
      <c r="A17" s="127" t="s">
        <v>29</v>
      </c>
      <c r="B17" s="39" t="s">
        <v>162</v>
      </c>
      <c r="C17" s="156"/>
      <c r="D17" s="222"/>
      <c r="E17" s="162"/>
      <c r="F17" s="222"/>
      <c r="G17" s="143"/>
      <c r="H17" s="143"/>
      <c r="I17" s="143"/>
      <c r="J17" s="143"/>
    </row>
    <row r="18" spans="1:10" ht="20.25" customHeight="1" x14ac:dyDescent="0.45">
      <c r="A18" s="164" t="s">
        <v>132</v>
      </c>
      <c r="B18" s="99"/>
      <c r="C18" s="156"/>
      <c r="D18" s="222">
        <f>D87-'PL 3M'!D18</f>
        <v>4658978</v>
      </c>
      <c r="E18" s="162"/>
      <c r="F18" s="222">
        <f>F87-'PL 3M'!F18</f>
        <v>4531743</v>
      </c>
      <c r="G18" s="143"/>
      <c r="H18" s="222">
        <f>H87-'PL 3M'!H18</f>
        <v>3589868</v>
      </c>
      <c r="I18" s="143"/>
      <c r="J18" s="222">
        <f>J87-'PL 3M'!J18</f>
        <v>3460761</v>
      </c>
    </row>
    <row r="19" spans="1:10" ht="20.25" customHeight="1" x14ac:dyDescent="0.45">
      <c r="A19" s="164" t="s">
        <v>133</v>
      </c>
      <c r="B19" s="99"/>
      <c r="C19" s="156"/>
      <c r="D19" s="222">
        <f>D88-'PL 3M'!D19</f>
        <v>1597264</v>
      </c>
      <c r="E19" s="162"/>
      <c r="F19" s="222">
        <f>F88-'PL 3M'!F19</f>
        <v>1573747</v>
      </c>
      <c r="G19" s="143"/>
      <c r="H19" s="222">
        <f>H88-'PL 3M'!H19</f>
        <v>1305189</v>
      </c>
      <c r="I19" s="143"/>
      <c r="J19" s="222">
        <f>J88-'PL 3M'!J19</f>
        <v>1276099</v>
      </c>
    </row>
    <row r="20" spans="1:10" ht="20.25" customHeight="1" x14ac:dyDescent="0.45">
      <c r="A20" s="164" t="s">
        <v>66</v>
      </c>
      <c r="B20" s="99"/>
      <c r="C20" s="156"/>
      <c r="D20" s="222">
        <f>D89-'PL 3M'!D20</f>
        <v>375769</v>
      </c>
      <c r="E20" s="162"/>
      <c r="F20" s="222">
        <f>F89-'PL 3M'!F20</f>
        <v>344894</v>
      </c>
      <c r="G20" s="143"/>
      <c r="H20" s="222">
        <f>H89-'PL 3M'!H20</f>
        <v>348855</v>
      </c>
      <c r="I20" s="143"/>
      <c r="J20" s="222">
        <f>J89-'PL 3M'!J20</f>
        <v>324116</v>
      </c>
    </row>
    <row r="21" spans="1:10" ht="20.25" customHeight="1" x14ac:dyDescent="0.45">
      <c r="A21" s="133" t="s">
        <v>68</v>
      </c>
      <c r="B21" s="99"/>
      <c r="C21" s="156"/>
      <c r="D21" s="222">
        <f>D90-'PL 3M'!D21</f>
        <v>12186</v>
      </c>
      <c r="E21" s="225"/>
      <c r="F21" s="222">
        <f>F90-'PL 3M'!F21</f>
        <v>16384</v>
      </c>
      <c r="G21" s="224"/>
      <c r="H21" s="222">
        <f>H90-'PL 3M'!H21</f>
        <v>51239</v>
      </c>
      <c r="I21" s="143"/>
      <c r="J21" s="222">
        <f>J90-'PL 3M'!J21</f>
        <v>49433</v>
      </c>
    </row>
    <row r="22" spans="1:10" ht="20.25" customHeight="1" x14ac:dyDescent="0.25">
      <c r="A22" s="134" t="s">
        <v>30</v>
      </c>
      <c r="B22" s="166"/>
      <c r="C22" s="156"/>
      <c r="D22" s="167">
        <f>SUM(D18:D21)</f>
        <v>6644197</v>
      </c>
      <c r="E22" s="165"/>
      <c r="F22" s="167">
        <f>SUM(F18:F21)</f>
        <v>6466768</v>
      </c>
      <c r="G22" s="165"/>
      <c r="H22" s="167">
        <f>SUM(H18:H21)</f>
        <v>5295151</v>
      </c>
      <c r="I22" s="165"/>
      <c r="J22" s="167">
        <f>SUM(J18:J21)</f>
        <v>5110409</v>
      </c>
    </row>
    <row r="23" spans="1:10" ht="20.25" customHeight="1" x14ac:dyDescent="0.25">
      <c r="A23" s="134"/>
      <c r="B23" s="166"/>
      <c r="C23" s="156"/>
      <c r="D23" s="165"/>
      <c r="E23" s="165"/>
      <c r="F23" s="165"/>
      <c r="G23" s="165"/>
      <c r="H23" s="165"/>
      <c r="I23" s="165"/>
      <c r="J23" s="165"/>
    </row>
    <row r="24" spans="1:10" ht="20.25" customHeight="1" x14ac:dyDescent="0.25">
      <c r="A24" s="133" t="s">
        <v>67</v>
      </c>
      <c r="B24" s="166"/>
      <c r="C24" s="156"/>
      <c r="D24" s="223">
        <f>D93-'PL 3M'!D24</f>
        <v>157066</v>
      </c>
      <c r="E24" s="163"/>
      <c r="F24" s="223">
        <f>F93-'PL 3M'!F24</f>
        <v>129066</v>
      </c>
      <c r="G24" s="163"/>
      <c r="H24" s="226">
        <v>0</v>
      </c>
      <c r="I24" s="169"/>
      <c r="J24" s="226">
        <v>0</v>
      </c>
    </row>
    <row r="25" spans="1:10" ht="20.25" customHeight="1" x14ac:dyDescent="0.25">
      <c r="A25" s="164"/>
      <c r="B25" s="166"/>
      <c r="C25" s="156"/>
      <c r="D25" s="163"/>
      <c r="E25" s="163"/>
      <c r="F25" s="163"/>
      <c r="G25" s="163"/>
      <c r="H25" s="227"/>
      <c r="I25" s="169"/>
      <c r="J25" s="227"/>
    </row>
    <row r="26" spans="1:10" ht="20.25" customHeight="1" x14ac:dyDescent="0.25">
      <c r="A26" s="134" t="s">
        <v>76</v>
      </c>
      <c r="B26" s="166"/>
      <c r="C26" s="156"/>
      <c r="D26" s="144">
        <f>SUM(D15-D22)+D24</f>
        <v>850972</v>
      </c>
      <c r="E26" s="144"/>
      <c r="F26" s="144">
        <f>SUM(F15-F22)+F24</f>
        <v>739242</v>
      </c>
      <c r="G26" s="144"/>
      <c r="H26" s="144">
        <f>SUM(H15-H22)+H24</f>
        <v>500613</v>
      </c>
      <c r="I26" s="144"/>
      <c r="J26" s="144">
        <f>SUM(J15-J22)+J24</f>
        <v>435851</v>
      </c>
    </row>
    <row r="27" spans="1:10" ht="20.25" customHeight="1" x14ac:dyDescent="0.25">
      <c r="A27" s="126" t="s">
        <v>250</v>
      </c>
      <c r="B27" s="166"/>
      <c r="C27" s="156"/>
      <c r="D27" s="13">
        <f>D96-'PL 3M'!D27</f>
        <v>-118366</v>
      </c>
      <c r="E27" s="144"/>
      <c r="F27" s="13">
        <f>F96-'PL 3M'!F27</f>
        <v>-108542</v>
      </c>
      <c r="G27" s="144"/>
      <c r="H27" s="246">
        <f>H96-'PL 3M'!H27</f>
        <v>-80232</v>
      </c>
      <c r="I27" s="144"/>
      <c r="J27" s="13">
        <f>J96-'PL 3M'!J27</f>
        <v>-74570</v>
      </c>
    </row>
    <row r="28" spans="1:10" ht="20.25" customHeight="1" x14ac:dyDescent="0.25">
      <c r="A28" s="134" t="s">
        <v>135</v>
      </c>
      <c r="B28" s="166"/>
      <c r="C28" s="156"/>
      <c r="D28" s="170">
        <f>SUM(D26:D27)</f>
        <v>732606</v>
      </c>
      <c r="E28" s="144"/>
      <c r="F28" s="170">
        <f>SUM(F26:F27)</f>
        <v>630700</v>
      </c>
      <c r="G28" s="144"/>
      <c r="H28" s="170">
        <f>H26+H27</f>
        <v>420381</v>
      </c>
      <c r="I28" s="144"/>
      <c r="J28" s="170">
        <f>J26+J27</f>
        <v>361281</v>
      </c>
    </row>
    <row r="29" spans="1:10" ht="20.25" customHeight="1" x14ac:dyDescent="0.25">
      <c r="A29" s="134"/>
      <c r="B29" s="166"/>
      <c r="C29" s="156"/>
      <c r="D29" s="142"/>
      <c r="E29" s="142"/>
      <c r="F29" s="142"/>
      <c r="G29" s="142"/>
      <c r="H29" s="142"/>
      <c r="I29" s="142"/>
      <c r="J29" s="142"/>
    </row>
    <row r="30" spans="1:10" ht="20.25" customHeight="1" x14ac:dyDescent="0.25">
      <c r="A30" s="134" t="s">
        <v>81</v>
      </c>
      <c r="B30" s="166"/>
      <c r="C30" s="156"/>
      <c r="D30" s="142"/>
      <c r="E30" s="142"/>
      <c r="F30" s="142"/>
      <c r="G30" s="142"/>
      <c r="H30" s="142"/>
      <c r="I30" s="142"/>
      <c r="J30" s="142"/>
    </row>
    <row r="31" spans="1:10" ht="20.25" customHeight="1" x14ac:dyDescent="0.25">
      <c r="A31" s="127" t="s">
        <v>251</v>
      </c>
      <c r="B31" s="166"/>
      <c r="C31" s="156"/>
      <c r="D31" s="142"/>
      <c r="E31" s="142"/>
      <c r="F31" s="142"/>
      <c r="G31" s="142"/>
      <c r="H31" s="142"/>
      <c r="I31" s="142"/>
      <c r="J31" s="142"/>
    </row>
    <row r="32" spans="1:10" ht="20.25" customHeight="1" x14ac:dyDescent="0.25">
      <c r="A32" s="127" t="s">
        <v>252</v>
      </c>
      <c r="B32" s="166"/>
      <c r="C32" s="156"/>
      <c r="D32" s="142"/>
      <c r="E32" s="142"/>
      <c r="F32" s="142"/>
      <c r="G32" s="142"/>
      <c r="H32" s="142"/>
      <c r="I32" s="142"/>
      <c r="J32" s="142"/>
    </row>
    <row r="33" spans="1:10" ht="20.25" customHeight="1" x14ac:dyDescent="0.25">
      <c r="A33" s="133" t="s">
        <v>183</v>
      </c>
      <c r="B33" s="166"/>
      <c r="C33" s="156"/>
    </row>
    <row r="34" spans="1:10" ht="20.25" customHeight="1" x14ac:dyDescent="0.25">
      <c r="A34" s="133" t="s">
        <v>184</v>
      </c>
      <c r="B34" s="166"/>
      <c r="C34" s="156"/>
      <c r="D34" s="228">
        <f>D103-'PL 3M'!D34</f>
        <v>4750</v>
      </c>
      <c r="E34" s="142"/>
      <c r="F34" s="228">
        <v>-788</v>
      </c>
      <c r="G34" s="229"/>
      <c r="H34" s="227">
        <v>0</v>
      </c>
      <c r="I34" s="229"/>
      <c r="J34" s="227">
        <v>0</v>
      </c>
    </row>
    <row r="35" spans="1:10" ht="20.25" customHeight="1" x14ac:dyDescent="0.25">
      <c r="A35" s="126" t="s">
        <v>263</v>
      </c>
      <c r="B35" s="166"/>
      <c r="C35" s="156"/>
      <c r="E35" s="142"/>
      <c r="G35" s="142"/>
      <c r="H35" s="142"/>
      <c r="I35" s="142"/>
      <c r="J35" s="142"/>
    </row>
    <row r="36" spans="1:10" ht="20.25" customHeight="1" x14ac:dyDescent="0.25">
      <c r="A36" s="126" t="s">
        <v>185</v>
      </c>
      <c r="B36" s="166"/>
      <c r="C36" s="156"/>
      <c r="D36" s="227">
        <f>D105-'PL 3M'!D36</f>
        <v>0</v>
      </c>
      <c r="E36" s="230"/>
      <c r="F36" s="128">
        <v>72</v>
      </c>
      <c r="G36" s="230"/>
      <c r="H36" s="227">
        <v>0</v>
      </c>
      <c r="I36" s="230"/>
      <c r="J36" s="128">
        <v>72</v>
      </c>
    </row>
    <row r="37" spans="1:10" ht="20.25" customHeight="1" x14ac:dyDescent="0.25">
      <c r="A37" s="126" t="s">
        <v>253</v>
      </c>
      <c r="B37" s="166"/>
      <c r="C37" s="156"/>
      <c r="D37" s="228"/>
      <c r="E37" s="231"/>
      <c r="F37" s="228"/>
      <c r="G37" s="231"/>
      <c r="H37" s="228"/>
      <c r="I37" s="231"/>
      <c r="J37" s="228"/>
    </row>
    <row r="38" spans="1:10" ht="20.25" customHeight="1" x14ac:dyDescent="0.25">
      <c r="A38" s="397" t="s">
        <v>266</v>
      </c>
      <c r="B38" s="166"/>
      <c r="C38" s="156"/>
      <c r="D38" s="226">
        <f>D107-'PL 3M'!D38</f>
        <v>0</v>
      </c>
      <c r="E38" s="231"/>
      <c r="F38" s="407">
        <v>-1632</v>
      </c>
      <c r="G38" s="231"/>
      <c r="H38" s="226">
        <v>0</v>
      </c>
      <c r="I38" s="231"/>
      <c r="J38" s="407">
        <v>-1632</v>
      </c>
    </row>
    <row r="39" spans="1:10" ht="20.25" customHeight="1" x14ac:dyDescent="0.25">
      <c r="A39" s="20" t="s">
        <v>264</v>
      </c>
      <c r="B39" s="166"/>
      <c r="C39" s="156"/>
    </row>
    <row r="40" spans="1:10" ht="20.25" customHeight="1" x14ac:dyDescent="0.25">
      <c r="A40" s="409" t="s">
        <v>265</v>
      </c>
      <c r="B40" s="166"/>
      <c r="C40" s="156"/>
      <c r="D40" s="408">
        <f>SUM(D34:D38)</f>
        <v>4750</v>
      </c>
      <c r="E40" s="233"/>
      <c r="F40" s="408">
        <f>SUM(F34:F38)</f>
        <v>-2348</v>
      </c>
      <c r="G40" s="234"/>
      <c r="H40" s="408">
        <f>SUM(H34:H38)</f>
        <v>0</v>
      </c>
      <c r="I40" s="234"/>
      <c r="J40" s="408">
        <f>SUM(J34:J38)</f>
        <v>-1560</v>
      </c>
    </row>
    <row r="41" spans="1:10" ht="20.25" customHeight="1" x14ac:dyDescent="0.25">
      <c r="A41" s="20"/>
      <c r="B41" s="166"/>
      <c r="C41" s="156"/>
      <c r="D41" s="235"/>
      <c r="E41" s="235"/>
      <c r="F41" s="235"/>
      <c r="G41" s="149"/>
      <c r="H41" s="235"/>
      <c r="I41" s="234"/>
      <c r="J41" s="235"/>
    </row>
    <row r="42" spans="1:10" ht="20.25" customHeight="1" thickBot="1" x14ac:dyDescent="0.3">
      <c r="A42" s="20" t="s">
        <v>136</v>
      </c>
      <c r="B42" s="166"/>
      <c r="C42" s="156"/>
      <c r="D42" s="236">
        <f>D28+D40</f>
        <v>737356</v>
      </c>
      <c r="E42" s="235"/>
      <c r="F42" s="236">
        <f>F28+F40</f>
        <v>628352</v>
      </c>
      <c r="G42" s="235"/>
      <c r="H42" s="236">
        <f>H28+H40</f>
        <v>420381</v>
      </c>
      <c r="I42" s="234"/>
      <c r="J42" s="236">
        <f>J28+J40</f>
        <v>359721</v>
      </c>
    </row>
    <row r="43" spans="1:10" ht="20.25" customHeight="1" thickTop="1" x14ac:dyDescent="0.25">
      <c r="A43" s="20"/>
      <c r="B43" s="166"/>
      <c r="C43" s="156"/>
    </row>
    <row r="44" spans="1:10" ht="20.25" customHeight="1" x14ac:dyDescent="0.25">
      <c r="A44" s="20"/>
      <c r="B44" s="166"/>
      <c r="C44" s="156"/>
      <c r="D44" s="235"/>
      <c r="E44" s="235"/>
      <c r="F44" s="235"/>
      <c r="G44" s="235"/>
      <c r="H44" s="235"/>
      <c r="I44" s="234"/>
      <c r="J44" s="235"/>
    </row>
    <row r="45" spans="1:10" ht="20.25" customHeight="1" x14ac:dyDescent="0.25">
      <c r="A45" s="20"/>
      <c r="B45" s="166"/>
      <c r="C45" s="156"/>
      <c r="D45" s="235"/>
      <c r="E45" s="235"/>
      <c r="F45" s="235"/>
      <c r="G45" s="235"/>
      <c r="H45" s="235"/>
      <c r="I45" s="234"/>
      <c r="J45" s="235"/>
    </row>
    <row r="46" spans="1:10" ht="20.25" customHeight="1" x14ac:dyDescent="0.25">
      <c r="A46" s="134"/>
      <c r="B46" s="166"/>
      <c r="C46" s="156"/>
      <c r="D46" s="142"/>
      <c r="E46" s="142"/>
      <c r="F46" s="142"/>
      <c r="G46" s="142"/>
      <c r="H46" s="142"/>
      <c r="I46" s="142"/>
      <c r="J46" s="142"/>
    </row>
    <row r="47" spans="1:10" ht="20.25" customHeight="1" x14ac:dyDescent="0.3">
      <c r="A47" s="147" t="s">
        <v>158</v>
      </c>
      <c r="B47" s="127"/>
      <c r="C47" s="148"/>
      <c r="D47" s="123"/>
      <c r="E47" s="123"/>
      <c r="F47" s="123"/>
    </row>
    <row r="48" spans="1:10" ht="20.25" customHeight="1" x14ac:dyDescent="0.25">
      <c r="A48" s="151" t="s">
        <v>235</v>
      </c>
      <c r="B48" s="152"/>
      <c r="C48" s="153"/>
      <c r="D48" s="154"/>
      <c r="E48" s="154"/>
      <c r="F48" s="154"/>
      <c r="G48" s="154"/>
      <c r="H48" s="155"/>
      <c r="I48" s="154"/>
      <c r="J48" s="155"/>
    </row>
    <row r="49" spans="1:10" ht="20.25" customHeight="1" x14ac:dyDescent="0.25">
      <c r="A49" s="134"/>
      <c r="C49" s="156"/>
      <c r="D49" s="157"/>
      <c r="E49" s="157"/>
      <c r="F49" s="157"/>
      <c r="G49" s="157"/>
      <c r="H49" s="157"/>
      <c r="I49" s="157"/>
      <c r="J49" s="157"/>
    </row>
    <row r="50" spans="1:10" ht="20.25" customHeight="1" x14ac:dyDescent="0.25">
      <c r="A50" s="134"/>
      <c r="C50" s="156"/>
      <c r="D50" s="157"/>
      <c r="E50" s="157"/>
      <c r="F50" s="157"/>
      <c r="G50" s="157"/>
      <c r="H50" s="157"/>
      <c r="I50" s="157"/>
      <c r="J50" s="157"/>
    </row>
    <row r="51" spans="1:10" ht="20.25" customHeight="1" x14ac:dyDescent="0.25">
      <c r="A51" s="134"/>
      <c r="B51" s="158"/>
      <c r="C51" s="159"/>
      <c r="D51" s="411" t="s">
        <v>8</v>
      </c>
      <c r="E51" s="411"/>
      <c r="F51" s="411"/>
      <c r="G51" s="30"/>
      <c r="H51" s="411" t="s">
        <v>52</v>
      </c>
      <c r="I51" s="411"/>
      <c r="J51" s="411"/>
    </row>
    <row r="52" spans="1:10" ht="20.25" customHeight="1" x14ac:dyDescent="0.25">
      <c r="A52" s="134"/>
      <c r="B52" s="158"/>
      <c r="C52" s="159"/>
      <c r="D52" s="412" t="s">
        <v>49</v>
      </c>
      <c r="E52" s="412"/>
      <c r="F52" s="412"/>
      <c r="G52" s="123"/>
      <c r="H52" s="412" t="s">
        <v>49</v>
      </c>
      <c r="I52" s="412"/>
      <c r="J52" s="412"/>
    </row>
    <row r="53" spans="1:10" ht="20.25" customHeight="1" x14ac:dyDescent="0.25">
      <c r="A53" s="134"/>
      <c r="B53" s="158"/>
      <c r="C53" s="159"/>
      <c r="D53" s="413" t="s">
        <v>123</v>
      </c>
      <c r="E53" s="414"/>
      <c r="F53" s="414"/>
      <c r="G53" s="123"/>
      <c r="H53" s="413" t="s">
        <v>123</v>
      </c>
      <c r="I53" s="414"/>
      <c r="J53" s="414"/>
    </row>
    <row r="54" spans="1:10" ht="20.25" customHeight="1" x14ac:dyDescent="0.25">
      <c r="A54" s="134"/>
      <c r="B54" s="158"/>
      <c r="C54" s="159"/>
      <c r="D54" s="415" t="s">
        <v>182</v>
      </c>
      <c r="E54" s="414"/>
      <c r="F54" s="414"/>
      <c r="G54" s="123"/>
      <c r="H54" s="415" t="s">
        <v>182</v>
      </c>
      <c r="I54" s="414"/>
      <c r="J54" s="414"/>
    </row>
    <row r="55" spans="1:10" ht="20.25" customHeight="1" x14ac:dyDescent="0.25">
      <c r="A55" s="160"/>
      <c r="B55" s="161" t="s">
        <v>0</v>
      </c>
      <c r="C55" s="159"/>
      <c r="D55" s="92" t="s">
        <v>154</v>
      </c>
      <c r="E55" s="115"/>
      <c r="F55" s="92" t="s">
        <v>122</v>
      </c>
      <c r="G55" s="115"/>
      <c r="H55" s="92" t="s">
        <v>154</v>
      </c>
      <c r="I55" s="115"/>
      <c r="J55" s="92" t="s">
        <v>122</v>
      </c>
    </row>
    <row r="56" spans="1:10" ht="20.25" customHeight="1" x14ac:dyDescent="0.25">
      <c r="A56" s="160"/>
      <c r="B56" s="161"/>
      <c r="C56" s="159"/>
      <c r="D56" s="416" t="s">
        <v>124</v>
      </c>
      <c r="E56" s="416"/>
      <c r="F56" s="416"/>
      <c r="G56" s="416"/>
      <c r="H56" s="416"/>
      <c r="I56" s="416"/>
      <c r="J56" s="416"/>
    </row>
    <row r="57" spans="1:10" ht="20.25" customHeight="1" x14ac:dyDescent="0.25">
      <c r="A57" s="171" t="s">
        <v>69</v>
      </c>
      <c r="B57" s="166"/>
      <c r="C57" s="156"/>
      <c r="D57" s="142"/>
      <c r="E57" s="142"/>
      <c r="F57" s="142"/>
      <c r="G57" s="142"/>
      <c r="H57" s="142"/>
      <c r="I57" s="142"/>
      <c r="J57" s="142"/>
    </row>
    <row r="58" spans="1:10" ht="20.25" customHeight="1" x14ac:dyDescent="0.25">
      <c r="A58" s="172" t="s">
        <v>82</v>
      </c>
      <c r="B58" s="166"/>
      <c r="C58" s="156"/>
      <c r="D58" s="230">
        <f>D60-D59</f>
        <v>694287</v>
      </c>
      <c r="E58" s="230"/>
      <c r="F58" s="230">
        <f>F60-F59</f>
        <v>600588</v>
      </c>
      <c r="G58" s="230"/>
      <c r="H58" s="230">
        <f>H28</f>
        <v>420381</v>
      </c>
      <c r="I58" s="230"/>
      <c r="J58" s="230">
        <f>J28</f>
        <v>361281</v>
      </c>
    </row>
    <row r="59" spans="1:10" ht="20.25" customHeight="1" x14ac:dyDescent="0.25">
      <c r="A59" s="173" t="s">
        <v>83</v>
      </c>
      <c r="B59" s="166"/>
      <c r="C59" s="156"/>
      <c r="D59" s="230">
        <f>D127-'PL 3M'!D55</f>
        <v>38319</v>
      </c>
      <c r="E59" s="230"/>
      <c r="F59" s="230">
        <v>30112</v>
      </c>
      <c r="G59" s="230"/>
      <c r="H59" s="230">
        <v>0</v>
      </c>
      <c r="I59" s="230"/>
      <c r="J59" s="230">
        <v>0</v>
      </c>
    </row>
    <row r="60" spans="1:10" ht="20.25" customHeight="1" thickBot="1" x14ac:dyDescent="0.3">
      <c r="A60" s="171" t="s">
        <v>137</v>
      </c>
      <c r="B60" s="166"/>
      <c r="C60" s="156"/>
      <c r="D60" s="174">
        <f>D28</f>
        <v>732606</v>
      </c>
      <c r="E60" s="142"/>
      <c r="F60" s="174">
        <f>F28</f>
        <v>630700</v>
      </c>
      <c r="G60" s="142"/>
      <c r="H60" s="174">
        <f>H28</f>
        <v>420381</v>
      </c>
      <c r="I60" s="142"/>
      <c r="J60" s="174">
        <f>J28</f>
        <v>361281</v>
      </c>
    </row>
    <row r="61" spans="1:10" ht="20.25" customHeight="1" thickTop="1" x14ac:dyDescent="0.25">
      <c r="A61" s="175"/>
      <c r="B61" s="166"/>
      <c r="C61" s="156"/>
      <c r="D61" s="142"/>
      <c r="E61" s="142"/>
      <c r="F61" s="142"/>
      <c r="G61" s="142"/>
      <c r="H61" s="142"/>
      <c r="I61" s="142"/>
      <c r="J61" s="142"/>
    </row>
    <row r="62" spans="1:10" ht="20.25" customHeight="1" x14ac:dyDescent="0.25">
      <c r="A62" s="176" t="s">
        <v>138</v>
      </c>
      <c r="B62" s="166"/>
      <c r="C62" s="156"/>
      <c r="D62" s="142"/>
      <c r="E62" s="142"/>
      <c r="F62" s="142"/>
      <c r="G62" s="142"/>
      <c r="H62" s="142"/>
      <c r="I62" s="142"/>
      <c r="J62" s="142"/>
    </row>
    <row r="63" spans="1:10" ht="20.25" customHeight="1" x14ac:dyDescent="0.25">
      <c r="A63" s="173" t="s">
        <v>186</v>
      </c>
      <c r="B63" s="166"/>
      <c r="C63" s="156"/>
      <c r="D63" s="231">
        <f>D58+D40</f>
        <v>699037</v>
      </c>
      <c r="E63" s="231"/>
      <c r="F63" s="231">
        <f>F65-F64</f>
        <v>598240</v>
      </c>
      <c r="G63" s="230"/>
      <c r="H63" s="230">
        <f>H60</f>
        <v>420381</v>
      </c>
      <c r="I63" s="230"/>
      <c r="J63" s="230">
        <v>359721</v>
      </c>
    </row>
    <row r="64" spans="1:10" ht="20.25" customHeight="1" x14ac:dyDescent="0.25">
      <c r="A64" s="237" t="s">
        <v>187</v>
      </c>
      <c r="B64" s="166"/>
      <c r="C64" s="156"/>
      <c r="D64" s="246">
        <f>D59</f>
        <v>38319</v>
      </c>
      <c r="E64" s="230"/>
      <c r="F64" s="246">
        <v>30112</v>
      </c>
      <c r="G64" s="230"/>
      <c r="H64" s="398">
        <v>0</v>
      </c>
      <c r="I64" s="230"/>
      <c r="J64" s="398">
        <v>0</v>
      </c>
    </row>
    <row r="65" spans="1:11" ht="20.25" customHeight="1" thickBot="1" x14ac:dyDescent="0.3">
      <c r="A65" s="175" t="s">
        <v>136</v>
      </c>
      <c r="B65" s="166"/>
      <c r="C65" s="156"/>
      <c r="D65" s="386">
        <f>D42</f>
        <v>737356</v>
      </c>
      <c r="E65" s="135"/>
      <c r="F65" s="386">
        <f>F42</f>
        <v>628352</v>
      </c>
      <c r="G65" s="135"/>
      <c r="H65" s="386">
        <f>SUM(H63:H64)</f>
        <v>420381</v>
      </c>
      <c r="I65" s="135"/>
      <c r="J65" s="386">
        <f>SUM(J63:J64)</f>
        <v>359721</v>
      </c>
    </row>
    <row r="66" spans="1:11" ht="20.25" customHeight="1" thickTop="1" x14ac:dyDescent="0.25">
      <c r="A66" s="175" t="s">
        <v>2</v>
      </c>
      <c r="B66" s="166"/>
      <c r="C66" s="156"/>
      <c r="D66" s="238"/>
      <c r="E66" s="142"/>
      <c r="F66" s="238"/>
      <c r="G66" s="142"/>
      <c r="H66" s="238"/>
      <c r="I66" s="142"/>
      <c r="J66" s="238"/>
    </row>
    <row r="67" spans="1:11" ht="20.25" customHeight="1" thickBot="1" x14ac:dyDescent="0.3">
      <c r="A67" s="175" t="s">
        <v>139</v>
      </c>
      <c r="B67" s="166" t="s">
        <v>140</v>
      </c>
      <c r="C67" s="156"/>
      <c r="D67" s="239">
        <f>D58/1110661</f>
        <v>0.62511153268188946</v>
      </c>
      <c r="E67" s="240"/>
      <c r="F67" s="239">
        <f>F58/1110661</f>
        <v>0.54074825711895891</v>
      </c>
      <c r="G67" s="240"/>
      <c r="H67" s="239">
        <f>H58/1110661</f>
        <v>0.37849622882229589</v>
      </c>
      <c r="I67" s="240"/>
      <c r="J67" s="239">
        <f>J58/1110661</f>
        <v>0.3252846728209598</v>
      </c>
    </row>
    <row r="68" spans="1:11" ht="20.25" customHeight="1" thickTop="1" x14ac:dyDescent="0.25">
      <c r="C68" s="156"/>
    </row>
    <row r="69" spans="1:11" ht="20.25" customHeight="1" x14ac:dyDescent="0.25">
      <c r="C69" s="156"/>
    </row>
    <row r="70" spans="1:11" ht="20.25" customHeight="1" x14ac:dyDescent="0.3">
      <c r="A70" s="147" t="s">
        <v>158</v>
      </c>
      <c r="B70" s="127"/>
      <c r="D70" s="123"/>
      <c r="E70" s="123"/>
      <c r="F70" s="123"/>
      <c r="K70" s="2"/>
    </row>
    <row r="71" spans="1:11" ht="20.25" customHeight="1" x14ac:dyDescent="0.25">
      <c r="A71" s="151" t="s">
        <v>235</v>
      </c>
      <c r="B71" s="152"/>
      <c r="C71" s="148"/>
      <c r="D71" s="154"/>
      <c r="E71" s="154"/>
      <c r="F71" s="154"/>
      <c r="G71" s="154"/>
      <c r="H71" s="155"/>
      <c r="I71" s="154"/>
      <c r="J71" s="155"/>
    </row>
    <row r="72" spans="1:11" ht="20.25" customHeight="1" x14ac:dyDescent="0.25">
      <c r="A72" s="134"/>
      <c r="C72" s="153"/>
      <c r="D72" s="157"/>
      <c r="E72" s="157"/>
      <c r="F72" s="157"/>
      <c r="G72" s="157"/>
      <c r="H72" s="157"/>
      <c r="I72" s="157"/>
      <c r="J72" s="157"/>
    </row>
    <row r="73" spans="1:11" ht="20.25" customHeight="1" x14ac:dyDescent="0.25">
      <c r="A73" s="134"/>
      <c r="C73" s="156"/>
      <c r="D73" s="157"/>
      <c r="E73" s="157"/>
      <c r="F73" s="157"/>
      <c r="G73" s="157"/>
      <c r="H73" s="157"/>
      <c r="I73" s="157"/>
      <c r="J73" s="157"/>
    </row>
    <row r="74" spans="1:11" ht="20.25" customHeight="1" x14ac:dyDescent="0.25">
      <c r="A74" s="134"/>
      <c r="B74" s="158"/>
      <c r="C74" s="156"/>
      <c r="D74" s="411" t="s">
        <v>8</v>
      </c>
      <c r="E74" s="411"/>
      <c r="F74" s="411"/>
      <c r="G74" s="30"/>
      <c r="H74" s="411" t="s">
        <v>52</v>
      </c>
      <c r="I74" s="411"/>
      <c r="J74" s="411"/>
    </row>
    <row r="75" spans="1:11" ht="20.25" customHeight="1" x14ac:dyDescent="0.25">
      <c r="A75" s="134"/>
      <c r="B75" s="158"/>
      <c r="C75" s="159"/>
      <c r="D75" s="412" t="s">
        <v>49</v>
      </c>
      <c r="E75" s="412"/>
      <c r="F75" s="412"/>
      <c r="G75" s="123"/>
      <c r="H75" s="412" t="s">
        <v>49</v>
      </c>
      <c r="I75" s="412"/>
      <c r="J75" s="412"/>
    </row>
    <row r="76" spans="1:11" ht="20.25" customHeight="1" x14ac:dyDescent="0.25">
      <c r="A76" s="134"/>
      <c r="B76" s="158"/>
      <c r="C76" s="159"/>
      <c r="D76" s="413" t="s">
        <v>188</v>
      </c>
      <c r="E76" s="414"/>
      <c r="F76" s="414"/>
      <c r="G76" s="123"/>
      <c r="H76" s="413" t="s">
        <v>188</v>
      </c>
      <c r="I76" s="414"/>
      <c r="J76" s="414"/>
    </row>
    <row r="77" spans="1:11" ht="20.25" customHeight="1" x14ac:dyDescent="0.25">
      <c r="A77" s="134"/>
      <c r="B77" s="158"/>
      <c r="C77" s="159"/>
      <c r="D77" s="415" t="s">
        <v>182</v>
      </c>
      <c r="E77" s="414"/>
      <c r="F77" s="414"/>
      <c r="G77" s="123"/>
      <c r="H77" s="415" t="s">
        <v>182</v>
      </c>
      <c r="I77" s="414"/>
      <c r="J77" s="414"/>
    </row>
    <row r="78" spans="1:11" ht="20.25" customHeight="1" x14ac:dyDescent="0.25">
      <c r="A78" s="160"/>
      <c r="B78" s="161" t="s">
        <v>0</v>
      </c>
      <c r="C78" s="159"/>
      <c r="D78" s="92" t="s">
        <v>154</v>
      </c>
      <c r="E78" s="115"/>
      <c r="F78" s="92" t="s">
        <v>122</v>
      </c>
      <c r="G78" s="115"/>
      <c r="H78" s="92" t="s">
        <v>154</v>
      </c>
      <c r="I78" s="115"/>
      <c r="J78" s="92" t="s">
        <v>122</v>
      </c>
    </row>
    <row r="79" spans="1:11" ht="20.25" customHeight="1" x14ac:dyDescent="0.25">
      <c r="A79" s="160"/>
      <c r="B79" s="161"/>
      <c r="C79" s="159"/>
      <c r="D79" s="416" t="s">
        <v>124</v>
      </c>
      <c r="E79" s="416"/>
      <c r="F79" s="416"/>
      <c r="G79" s="416"/>
      <c r="H79" s="416"/>
      <c r="I79" s="416"/>
      <c r="J79" s="416"/>
    </row>
    <row r="80" spans="1:11" ht="20.25" customHeight="1" x14ac:dyDescent="0.25">
      <c r="A80" s="127" t="s">
        <v>74</v>
      </c>
      <c r="B80" s="166">
        <v>3</v>
      </c>
      <c r="C80" s="159"/>
      <c r="D80" s="162"/>
      <c r="E80" s="162"/>
      <c r="F80" s="162"/>
      <c r="G80" s="162"/>
      <c r="H80" s="162"/>
      <c r="I80" s="162"/>
      <c r="J80" s="162"/>
    </row>
    <row r="81" spans="1:10" ht="20.25" customHeight="1" x14ac:dyDescent="0.45">
      <c r="A81" s="164" t="s">
        <v>131</v>
      </c>
      <c r="B81" s="99"/>
      <c r="C81" s="156"/>
      <c r="D81" s="222">
        <v>12703459</v>
      </c>
      <c r="E81" s="162"/>
      <c r="F81" s="222">
        <v>12291612</v>
      </c>
      <c r="G81" s="143"/>
      <c r="H81" s="222">
        <v>9741394</v>
      </c>
      <c r="I81" s="143"/>
      <c r="J81" s="222">
        <v>9259160</v>
      </c>
    </row>
    <row r="82" spans="1:10" ht="20.25" customHeight="1" x14ac:dyDescent="0.45">
      <c r="A82" s="164" t="s">
        <v>91</v>
      </c>
      <c r="B82" s="99"/>
      <c r="C82" s="156"/>
      <c r="D82" s="222">
        <v>1796041</v>
      </c>
      <c r="E82" s="162"/>
      <c r="F82" s="222">
        <v>1614065</v>
      </c>
      <c r="G82" s="143"/>
      <c r="H82" s="222">
        <v>1579438</v>
      </c>
      <c r="I82" s="143"/>
      <c r="J82" s="222">
        <v>1409539</v>
      </c>
    </row>
    <row r="83" spans="1:10" ht="20.25" customHeight="1" x14ac:dyDescent="0.45">
      <c r="A83" s="133" t="s">
        <v>7</v>
      </c>
      <c r="B83" s="99"/>
      <c r="C83" s="156"/>
      <c r="D83" s="241">
        <v>479105</v>
      </c>
      <c r="E83" s="12"/>
      <c r="F83" s="241">
        <v>454588</v>
      </c>
      <c r="G83" s="224"/>
      <c r="H83" s="223">
        <v>474848</v>
      </c>
      <c r="I83" s="143"/>
      <c r="J83" s="223">
        <v>455800</v>
      </c>
    </row>
    <row r="84" spans="1:10" ht="20.25" customHeight="1" x14ac:dyDescent="0.45">
      <c r="A84" s="134" t="s">
        <v>75</v>
      </c>
      <c r="B84" s="99"/>
      <c r="C84" s="156"/>
      <c r="D84" s="242">
        <f>SUM(D81:D83)</f>
        <v>14978605</v>
      </c>
      <c r="E84" s="144"/>
      <c r="F84" s="242">
        <f>SUM(F81:F83)</f>
        <v>14360265</v>
      </c>
      <c r="G84" s="144"/>
      <c r="H84" s="48">
        <f>SUM(H81:H83)</f>
        <v>11795680</v>
      </c>
      <c r="I84" s="144"/>
      <c r="J84" s="48">
        <f>SUM(J81:J83)</f>
        <v>11124499</v>
      </c>
    </row>
    <row r="85" spans="1:10" ht="20.25" customHeight="1" x14ac:dyDescent="0.25">
      <c r="A85" s="134"/>
      <c r="B85" s="166"/>
      <c r="C85" s="156"/>
      <c r="D85" s="162"/>
      <c r="E85" s="162"/>
      <c r="F85" s="162"/>
      <c r="G85" s="143"/>
      <c r="H85" s="143"/>
      <c r="I85" s="143"/>
      <c r="J85" s="143"/>
    </row>
    <row r="86" spans="1:10" ht="20.25" customHeight="1" x14ac:dyDescent="0.25">
      <c r="A86" s="127" t="s">
        <v>29</v>
      </c>
      <c r="B86" s="166">
        <v>3</v>
      </c>
      <c r="C86" s="156"/>
      <c r="D86" s="162"/>
      <c r="E86" s="162"/>
      <c r="F86" s="162"/>
      <c r="G86" s="143"/>
      <c r="H86" s="143"/>
      <c r="I86" s="143"/>
      <c r="J86" s="143"/>
    </row>
    <row r="87" spans="1:10" ht="20.25" customHeight="1" x14ac:dyDescent="0.45">
      <c r="A87" s="164" t="s">
        <v>132</v>
      </c>
      <c r="B87" s="99"/>
      <c r="C87" s="156"/>
      <c r="D87" s="222">
        <v>9508841</v>
      </c>
      <c r="E87" s="162"/>
      <c r="F87" s="222">
        <v>9218398</v>
      </c>
      <c r="G87" s="143"/>
      <c r="H87" s="222">
        <v>7291821</v>
      </c>
      <c r="I87" s="143"/>
      <c r="J87" s="222">
        <v>6944995</v>
      </c>
    </row>
    <row r="88" spans="1:10" ht="20.25" customHeight="1" x14ac:dyDescent="0.45">
      <c r="A88" s="164" t="s">
        <v>133</v>
      </c>
      <c r="B88" s="99"/>
      <c r="C88" s="156"/>
      <c r="D88" s="222">
        <v>3184283</v>
      </c>
      <c r="E88" s="162"/>
      <c r="F88" s="222">
        <v>3059109</v>
      </c>
      <c r="G88" s="143"/>
      <c r="H88" s="222">
        <v>2601425</v>
      </c>
      <c r="I88" s="143"/>
      <c r="J88" s="222">
        <v>2468349</v>
      </c>
    </row>
    <row r="89" spans="1:10" ht="20.25" customHeight="1" x14ac:dyDescent="0.45">
      <c r="A89" s="164" t="s">
        <v>66</v>
      </c>
      <c r="B89" s="99"/>
      <c r="C89" s="156"/>
      <c r="D89" s="222">
        <v>734618</v>
      </c>
      <c r="E89" s="162"/>
      <c r="F89" s="222">
        <v>681587</v>
      </c>
      <c r="G89" s="143"/>
      <c r="H89" s="222">
        <v>685444</v>
      </c>
      <c r="I89" s="143"/>
      <c r="J89" s="222">
        <v>629385</v>
      </c>
    </row>
    <row r="90" spans="1:10" ht="20.25" customHeight="1" x14ac:dyDescent="0.45">
      <c r="A90" s="133" t="s">
        <v>68</v>
      </c>
      <c r="B90" s="99"/>
      <c r="C90" s="156"/>
      <c r="D90" s="222">
        <v>24176</v>
      </c>
      <c r="E90" s="225"/>
      <c r="F90" s="222">
        <v>36292</v>
      </c>
      <c r="G90" s="224"/>
      <c r="H90" s="222">
        <v>104273</v>
      </c>
      <c r="I90" s="143"/>
      <c r="J90" s="222">
        <v>104153</v>
      </c>
    </row>
    <row r="91" spans="1:10" ht="20.25" customHeight="1" x14ac:dyDescent="0.25">
      <c r="A91" s="134" t="s">
        <v>30</v>
      </c>
      <c r="B91" s="166"/>
      <c r="C91" s="156"/>
      <c r="D91" s="167">
        <f>SUM(D87:D90)</f>
        <v>13451918</v>
      </c>
      <c r="E91" s="165"/>
      <c r="F91" s="167">
        <f>SUM(F87:F90)</f>
        <v>12995386</v>
      </c>
      <c r="G91" s="165"/>
      <c r="H91" s="167">
        <f>SUM(H87:H90)</f>
        <v>10682963</v>
      </c>
      <c r="I91" s="165"/>
      <c r="J91" s="167">
        <f>SUM(J87:J90)</f>
        <v>10146882</v>
      </c>
    </row>
    <row r="92" spans="1:10" ht="20.25" customHeight="1" x14ac:dyDescent="0.25">
      <c r="A92" s="134"/>
      <c r="B92" s="166"/>
      <c r="C92" s="156"/>
      <c r="D92" s="165"/>
      <c r="E92" s="165"/>
      <c r="F92" s="165"/>
      <c r="G92" s="165"/>
      <c r="H92" s="165"/>
      <c r="I92" s="165"/>
      <c r="J92" s="165"/>
    </row>
    <row r="93" spans="1:10" ht="20.25" customHeight="1" x14ac:dyDescent="0.25">
      <c r="A93" s="133" t="s">
        <v>67</v>
      </c>
      <c r="B93" s="166">
        <v>6</v>
      </c>
      <c r="C93" s="156"/>
      <c r="D93" s="168">
        <v>288394</v>
      </c>
      <c r="E93" s="163"/>
      <c r="F93" s="168">
        <v>276547</v>
      </c>
      <c r="G93" s="163"/>
      <c r="H93" s="226">
        <v>0</v>
      </c>
      <c r="I93" s="169"/>
      <c r="J93" s="226">
        <v>0</v>
      </c>
    </row>
    <row r="94" spans="1:10" ht="20.25" customHeight="1" x14ac:dyDescent="0.25">
      <c r="A94" s="164"/>
      <c r="B94" s="166"/>
      <c r="C94" s="156"/>
      <c r="D94" s="163"/>
      <c r="E94" s="163"/>
      <c r="F94" s="163"/>
      <c r="G94" s="163"/>
      <c r="H94" s="227"/>
      <c r="I94" s="169"/>
      <c r="J94" s="227"/>
    </row>
    <row r="95" spans="1:10" ht="20.25" customHeight="1" x14ac:dyDescent="0.25">
      <c r="A95" s="134" t="s">
        <v>76</v>
      </c>
      <c r="B95" s="166"/>
      <c r="C95" s="156"/>
      <c r="D95" s="144">
        <f>SUM(D84-D91)+D93</f>
        <v>1815081</v>
      </c>
      <c r="E95" s="144"/>
      <c r="F95" s="144">
        <f>SUM(F84-F91)+F93</f>
        <v>1641426</v>
      </c>
      <c r="G95" s="144"/>
      <c r="H95" s="243">
        <f>SUM(H84-H91)+H93</f>
        <v>1112717</v>
      </c>
      <c r="I95" s="144"/>
      <c r="J95" s="243">
        <f>SUM(J84-J91)+J93</f>
        <v>977617</v>
      </c>
    </row>
    <row r="96" spans="1:10" ht="20.25" customHeight="1" x14ac:dyDescent="0.25">
      <c r="A96" s="126" t="s">
        <v>250</v>
      </c>
      <c r="B96" s="166"/>
      <c r="C96" s="156"/>
      <c r="D96" s="13">
        <v>-273268</v>
      </c>
      <c r="E96" s="144"/>
      <c r="F96" s="13">
        <v>-255062</v>
      </c>
      <c r="G96" s="163"/>
      <c r="H96" s="13">
        <v>-190628</v>
      </c>
      <c r="I96" s="144"/>
      <c r="J96" s="13">
        <v>-175985</v>
      </c>
    </row>
    <row r="97" spans="1:10" ht="20.25" customHeight="1" x14ac:dyDescent="0.25">
      <c r="A97" s="134" t="s">
        <v>135</v>
      </c>
      <c r="B97" s="166"/>
      <c r="C97" s="156"/>
      <c r="D97" s="170">
        <f>SUM(D95:D96)</f>
        <v>1541813</v>
      </c>
      <c r="E97" s="144"/>
      <c r="F97" s="170">
        <f>SUM(F95:F96)</f>
        <v>1386364</v>
      </c>
      <c r="G97" s="144"/>
      <c r="H97" s="170">
        <f>SUM(H95:H96)</f>
        <v>922089</v>
      </c>
      <c r="I97" s="144"/>
      <c r="J97" s="170">
        <f>SUM(J95:J96)</f>
        <v>801632</v>
      </c>
    </row>
    <row r="98" spans="1:10" ht="20.25" customHeight="1" x14ac:dyDescent="0.25">
      <c r="A98" s="134"/>
      <c r="B98" s="166"/>
      <c r="C98" s="156"/>
      <c r="D98" s="142"/>
      <c r="E98" s="142"/>
      <c r="F98" s="142"/>
      <c r="G98" s="142"/>
      <c r="H98" s="142"/>
      <c r="I98" s="142"/>
      <c r="J98" s="142"/>
    </row>
    <row r="99" spans="1:10" ht="20.25" customHeight="1" x14ac:dyDescent="0.25">
      <c r="A99" s="134" t="s">
        <v>81</v>
      </c>
      <c r="B99" s="166"/>
      <c r="C99" s="156"/>
      <c r="D99" s="142"/>
      <c r="E99" s="142"/>
      <c r="F99" s="142"/>
      <c r="G99" s="142"/>
      <c r="H99" s="142"/>
      <c r="I99" s="142"/>
      <c r="J99" s="142"/>
    </row>
    <row r="100" spans="1:10" ht="20.25" customHeight="1" x14ac:dyDescent="0.25">
      <c r="A100" s="127" t="s">
        <v>251</v>
      </c>
      <c r="B100" s="166"/>
      <c r="C100" s="156"/>
      <c r="D100" s="142"/>
      <c r="E100" s="142"/>
      <c r="F100" s="142"/>
      <c r="G100" s="142"/>
      <c r="H100" s="142"/>
      <c r="I100" s="142"/>
      <c r="J100" s="142"/>
    </row>
    <row r="101" spans="1:10" ht="20.25" customHeight="1" x14ac:dyDescent="0.25">
      <c r="A101" s="127" t="s">
        <v>252</v>
      </c>
      <c r="B101" s="166"/>
      <c r="C101" s="156"/>
      <c r="D101" s="142"/>
      <c r="E101" s="142"/>
      <c r="F101" s="142"/>
      <c r="G101" s="142"/>
      <c r="H101" s="142"/>
      <c r="I101" s="142"/>
      <c r="J101" s="142"/>
    </row>
    <row r="102" spans="1:10" ht="20.25" customHeight="1" x14ac:dyDescent="0.25">
      <c r="A102" s="110" t="s">
        <v>183</v>
      </c>
      <c r="B102" s="166"/>
      <c r="C102" s="156"/>
      <c r="D102" s="142"/>
      <c r="E102" s="142"/>
      <c r="F102" s="142"/>
      <c r="G102" s="142"/>
      <c r="H102" s="142"/>
      <c r="I102" s="142"/>
      <c r="J102" s="142"/>
    </row>
    <row r="103" spans="1:10" ht="20.25" customHeight="1" x14ac:dyDescent="0.25">
      <c r="A103" s="110" t="s">
        <v>184</v>
      </c>
      <c r="B103" s="133"/>
      <c r="C103" s="156"/>
      <c r="D103" s="244">
        <v>-1528</v>
      </c>
      <c r="E103" s="133"/>
      <c r="F103" s="244">
        <v>-5706</v>
      </c>
      <c r="G103" s="245"/>
      <c r="H103" s="231">
        <v>0</v>
      </c>
      <c r="I103" s="245"/>
      <c r="J103" s="231">
        <v>0</v>
      </c>
    </row>
    <row r="104" spans="1:10" ht="20.25" customHeight="1" x14ac:dyDescent="0.25">
      <c r="A104" s="126" t="s">
        <v>263</v>
      </c>
      <c r="B104" s="166"/>
      <c r="C104" s="133"/>
      <c r="D104" s="142"/>
      <c r="E104" s="142"/>
      <c r="F104" s="142"/>
      <c r="G104" s="142"/>
      <c r="H104" s="142"/>
      <c r="I104" s="142"/>
      <c r="J104" s="142"/>
    </row>
    <row r="105" spans="1:10" ht="20.25" customHeight="1" x14ac:dyDescent="0.25">
      <c r="A105" s="126" t="s">
        <v>185</v>
      </c>
      <c r="B105" s="166"/>
      <c r="C105" s="156"/>
      <c r="D105" s="231">
        <v>0</v>
      </c>
      <c r="E105" s="231"/>
      <c r="F105" s="231">
        <v>146</v>
      </c>
      <c r="G105" s="231"/>
      <c r="H105" s="231">
        <v>0</v>
      </c>
      <c r="I105" s="230"/>
      <c r="J105" s="231">
        <v>146</v>
      </c>
    </row>
    <row r="106" spans="1:10" ht="20.25" customHeight="1" x14ac:dyDescent="0.25">
      <c r="A106" s="126" t="s">
        <v>253</v>
      </c>
      <c r="B106" s="166"/>
      <c r="C106" s="156"/>
      <c r="D106" s="231"/>
      <c r="E106" s="231"/>
      <c r="F106" s="231"/>
      <c r="G106" s="231"/>
      <c r="H106" s="78"/>
      <c r="I106" s="230"/>
      <c r="J106" s="78"/>
    </row>
    <row r="107" spans="1:10" ht="20.25" customHeight="1" x14ac:dyDescent="0.25">
      <c r="A107" s="397" t="s">
        <v>254</v>
      </c>
      <c r="B107" s="166"/>
      <c r="C107" s="156"/>
      <c r="D107" s="246">
        <v>-33</v>
      </c>
      <c r="E107" s="231"/>
      <c r="F107" s="246">
        <v>-1632</v>
      </c>
      <c r="G107" s="231"/>
      <c r="H107" s="231">
        <v>-33</v>
      </c>
      <c r="I107" s="231"/>
      <c r="J107" s="231">
        <v>-1632</v>
      </c>
    </row>
    <row r="108" spans="1:10" ht="20.25" customHeight="1" x14ac:dyDescent="0.25">
      <c r="A108" s="20" t="s">
        <v>255</v>
      </c>
      <c r="B108" s="166"/>
      <c r="C108" s="156"/>
      <c r="D108" s="231"/>
      <c r="E108" s="231"/>
      <c r="F108" s="231"/>
      <c r="G108" s="231"/>
      <c r="H108" s="399"/>
      <c r="I108" s="231"/>
      <c r="J108" s="399"/>
    </row>
    <row r="109" spans="1:10" ht="20.25" customHeight="1" x14ac:dyDescent="0.25">
      <c r="A109" s="20" t="s">
        <v>256</v>
      </c>
      <c r="B109" s="166"/>
      <c r="C109" s="156"/>
      <c r="D109" s="386">
        <f>SUM(D103:D107)</f>
        <v>-1561</v>
      </c>
      <c r="E109" s="234"/>
      <c r="F109" s="247">
        <f>SUM(F103:F107)</f>
        <v>-7192</v>
      </c>
      <c r="G109" s="234"/>
      <c r="H109" s="286">
        <f>SUM(H103:H107)</f>
        <v>-33</v>
      </c>
      <c r="I109" s="234"/>
      <c r="J109" s="286">
        <f>SUM(J103:J107)</f>
        <v>-1486</v>
      </c>
    </row>
    <row r="110" spans="1:10" ht="20.25" customHeight="1" x14ac:dyDescent="0.25">
      <c r="A110" s="20"/>
      <c r="B110" s="166"/>
      <c r="C110" s="156"/>
      <c r="D110" s="248"/>
      <c r="E110" s="234"/>
      <c r="F110" s="248"/>
      <c r="G110" s="234"/>
      <c r="H110" s="233"/>
      <c r="I110" s="234"/>
      <c r="J110" s="233"/>
    </row>
    <row r="111" spans="1:10" ht="20.25" customHeight="1" thickBot="1" x14ac:dyDescent="0.3">
      <c r="A111" s="20" t="s">
        <v>136</v>
      </c>
      <c r="B111" s="166"/>
      <c r="C111" s="156"/>
      <c r="D111" s="236">
        <f>D97+D109</f>
        <v>1540252</v>
      </c>
      <c r="E111" s="234"/>
      <c r="F111" s="236">
        <f>F97+F109</f>
        <v>1379172</v>
      </c>
      <c r="G111" s="234"/>
      <c r="H111" s="249">
        <f>H97+H109</f>
        <v>922056</v>
      </c>
      <c r="I111" s="234"/>
      <c r="J111" s="249">
        <f>J97+J109</f>
        <v>800146</v>
      </c>
    </row>
    <row r="112" spans="1:10" ht="20.25" customHeight="1" thickTop="1" x14ac:dyDescent="0.25">
      <c r="A112" s="20"/>
      <c r="B112" s="166"/>
      <c r="C112" s="156"/>
      <c r="D112" s="235"/>
      <c r="E112" s="234"/>
      <c r="F112" s="235"/>
      <c r="G112" s="234"/>
      <c r="H112" s="233"/>
      <c r="I112" s="234"/>
      <c r="J112" s="233"/>
    </row>
    <row r="113" spans="1:10" ht="20.25" customHeight="1" x14ac:dyDescent="0.25">
      <c r="A113" s="20"/>
      <c r="B113" s="166"/>
      <c r="C113" s="156"/>
      <c r="D113" s="235"/>
      <c r="E113" s="234"/>
      <c r="F113" s="235"/>
      <c r="G113" s="234"/>
      <c r="H113" s="233"/>
      <c r="I113" s="234"/>
      <c r="J113" s="233"/>
    </row>
    <row r="114" spans="1:10" ht="20.25" customHeight="1" x14ac:dyDescent="0.25">
      <c r="A114" s="134"/>
      <c r="B114" s="166"/>
      <c r="C114" s="156"/>
      <c r="D114" s="142"/>
      <c r="E114" s="142"/>
      <c r="F114" s="142"/>
      <c r="G114" s="142"/>
      <c r="H114" s="142"/>
      <c r="I114" s="142"/>
      <c r="J114" s="142"/>
    </row>
    <row r="115" spans="1:10" ht="20.25" customHeight="1" x14ac:dyDescent="0.3">
      <c r="A115" s="147" t="s">
        <v>158</v>
      </c>
      <c r="B115" s="127"/>
      <c r="C115" s="156"/>
      <c r="D115" s="123"/>
      <c r="E115" s="123"/>
      <c r="F115" s="123"/>
    </row>
    <row r="116" spans="1:10" ht="20.25" customHeight="1" x14ac:dyDescent="0.25">
      <c r="A116" s="151" t="s">
        <v>235</v>
      </c>
      <c r="B116" s="152"/>
      <c r="C116" s="148"/>
      <c r="D116" s="154"/>
      <c r="E116" s="154"/>
      <c r="F116" s="154"/>
      <c r="G116" s="154"/>
      <c r="H116" s="155"/>
      <c r="I116" s="154"/>
      <c r="J116" s="155"/>
    </row>
    <row r="117" spans="1:10" ht="20.25" customHeight="1" x14ac:dyDescent="0.25">
      <c r="A117" s="134"/>
      <c r="C117" s="153"/>
      <c r="D117" s="157"/>
      <c r="E117" s="157"/>
      <c r="F117" s="157"/>
      <c r="G117" s="157"/>
      <c r="H117" s="157"/>
      <c r="I117" s="157"/>
      <c r="J117" s="157"/>
    </row>
    <row r="118" spans="1:10" ht="20.25" customHeight="1" x14ac:dyDescent="0.25">
      <c r="A118" s="134"/>
      <c r="C118" s="156"/>
      <c r="D118" s="157"/>
      <c r="E118" s="157"/>
      <c r="F118" s="157"/>
      <c r="G118" s="157"/>
      <c r="H118" s="157"/>
      <c r="I118" s="157"/>
      <c r="J118" s="157"/>
    </row>
    <row r="119" spans="1:10" ht="20.25" customHeight="1" x14ac:dyDescent="0.25">
      <c r="A119" s="134"/>
      <c r="B119" s="158"/>
      <c r="C119" s="156"/>
      <c r="D119" s="411" t="s">
        <v>8</v>
      </c>
      <c r="E119" s="411"/>
      <c r="F119" s="411"/>
      <c r="G119" s="30"/>
      <c r="H119" s="411" t="s">
        <v>52</v>
      </c>
      <c r="I119" s="411"/>
      <c r="J119" s="411"/>
    </row>
    <row r="120" spans="1:10" ht="20.25" customHeight="1" x14ac:dyDescent="0.25">
      <c r="A120" s="134"/>
      <c r="B120" s="158"/>
      <c r="C120" s="159"/>
      <c r="D120" s="412" t="s">
        <v>49</v>
      </c>
      <c r="E120" s="412"/>
      <c r="F120" s="412"/>
      <c r="G120" s="123"/>
      <c r="H120" s="412" t="s">
        <v>49</v>
      </c>
      <c r="I120" s="412"/>
      <c r="J120" s="412"/>
    </row>
    <row r="121" spans="1:10" ht="20.25" customHeight="1" x14ac:dyDescent="0.25">
      <c r="A121" s="134"/>
      <c r="B121" s="158"/>
      <c r="C121" s="159"/>
      <c r="D121" s="413" t="s">
        <v>188</v>
      </c>
      <c r="E121" s="414"/>
      <c r="F121" s="414"/>
      <c r="G121" s="123"/>
      <c r="H121" s="413" t="s">
        <v>188</v>
      </c>
      <c r="I121" s="414"/>
      <c r="J121" s="414"/>
    </row>
    <row r="122" spans="1:10" ht="20.25" customHeight="1" x14ac:dyDescent="0.25">
      <c r="A122" s="134"/>
      <c r="B122" s="158"/>
      <c r="C122" s="159"/>
      <c r="D122" s="415" t="s">
        <v>182</v>
      </c>
      <c r="E122" s="414"/>
      <c r="F122" s="414"/>
      <c r="G122" s="123"/>
      <c r="H122" s="415" t="s">
        <v>182</v>
      </c>
      <c r="I122" s="414"/>
      <c r="J122" s="414"/>
    </row>
    <row r="123" spans="1:10" ht="20.25" customHeight="1" x14ac:dyDescent="0.25">
      <c r="A123" s="160"/>
      <c r="B123" s="161" t="s">
        <v>0</v>
      </c>
      <c r="C123" s="159"/>
      <c r="D123" s="92" t="s">
        <v>154</v>
      </c>
      <c r="E123" s="115"/>
      <c r="F123" s="92" t="s">
        <v>122</v>
      </c>
      <c r="G123" s="115"/>
      <c r="H123" s="92" t="s">
        <v>154</v>
      </c>
      <c r="I123" s="115"/>
      <c r="J123" s="92" t="s">
        <v>122</v>
      </c>
    </row>
    <row r="124" spans="1:10" ht="20.25" customHeight="1" x14ac:dyDescent="0.25">
      <c r="A124" s="160"/>
      <c r="B124" s="161"/>
      <c r="C124" s="159"/>
      <c r="D124" s="416" t="s">
        <v>124</v>
      </c>
      <c r="E124" s="416"/>
      <c r="F124" s="416"/>
      <c r="G124" s="416"/>
      <c r="H124" s="416"/>
      <c r="I124" s="416"/>
      <c r="J124" s="416"/>
    </row>
    <row r="125" spans="1:10" ht="20.25" customHeight="1" x14ac:dyDescent="0.25">
      <c r="A125" s="171" t="s">
        <v>69</v>
      </c>
      <c r="B125" s="166"/>
      <c r="C125" s="159"/>
      <c r="D125" s="142"/>
      <c r="E125" s="142"/>
      <c r="F125" s="142"/>
      <c r="G125" s="142"/>
      <c r="H125" s="142"/>
      <c r="I125" s="142"/>
      <c r="J125" s="142"/>
    </row>
    <row r="126" spans="1:10" ht="20.25" customHeight="1" x14ac:dyDescent="0.25">
      <c r="A126" s="172" t="s">
        <v>82</v>
      </c>
      <c r="B126" s="166"/>
      <c r="C126" s="156"/>
      <c r="D126" s="230">
        <v>1456018</v>
      </c>
      <c r="E126" s="230"/>
      <c r="F126" s="230">
        <f>F128-F127</f>
        <v>1310361</v>
      </c>
      <c r="G126" s="230"/>
      <c r="H126" s="230">
        <f>H97</f>
        <v>922089</v>
      </c>
      <c r="I126" s="230"/>
      <c r="J126" s="230">
        <f>J97</f>
        <v>801632</v>
      </c>
    </row>
    <row r="127" spans="1:10" ht="20.25" customHeight="1" x14ac:dyDescent="0.25">
      <c r="A127" s="173" t="s">
        <v>83</v>
      </c>
      <c r="B127" s="166"/>
      <c r="C127" s="156"/>
      <c r="D127" s="230">
        <v>85795</v>
      </c>
      <c r="E127" s="230"/>
      <c r="F127" s="230">
        <v>76003</v>
      </c>
      <c r="G127" s="230"/>
      <c r="H127" s="250">
        <v>0</v>
      </c>
      <c r="I127" s="230"/>
      <c r="J127" s="250">
        <v>0</v>
      </c>
    </row>
    <row r="128" spans="1:10" ht="20.25" customHeight="1" thickBot="1" x14ac:dyDescent="0.3">
      <c r="A128" s="171" t="s">
        <v>137</v>
      </c>
      <c r="B128" s="166"/>
      <c r="C128" s="156"/>
      <c r="D128" s="174">
        <f>D97</f>
        <v>1541813</v>
      </c>
      <c r="E128" s="142"/>
      <c r="F128" s="174">
        <f>F97</f>
        <v>1386364</v>
      </c>
      <c r="G128" s="142"/>
      <c r="H128" s="174">
        <f>H97</f>
        <v>922089</v>
      </c>
      <c r="I128" s="142"/>
      <c r="J128" s="174">
        <f>J97</f>
        <v>801632</v>
      </c>
    </row>
    <row r="129" spans="1:10" ht="20.25" customHeight="1" thickTop="1" x14ac:dyDescent="0.25">
      <c r="A129" s="175"/>
      <c r="B129" s="166"/>
      <c r="C129" s="156"/>
      <c r="D129" s="142"/>
      <c r="E129" s="142"/>
      <c r="F129" s="142"/>
      <c r="G129" s="142"/>
      <c r="H129" s="142"/>
      <c r="I129" s="142"/>
      <c r="J129" s="142"/>
    </row>
    <row r="130" spans="1:10" ht="20.25" customHeight="1" x14ac:dyDescent="0.25">
      <c r="A130" s="176" t="s">
        <v>138</v>
      </c>
      <c r="B130" s="166"/>
      <c r="C130" s="156"/>
      <c r="D130" s="142"/>
      <c r="E130" s="142"/>
      <c r="F130" s="142"/>
      <c r="G130" s="142"/>
      <c r="H130" s="142"/>
      <c r="I130" s="142"/>
      <c r="J130" s="142"/>
    </row>
    <row r="131" spans="1:10" ht="20.25" customHeight="1" x14ac:dyDescent="0.25">
      <c r="A131" s="172" t="s">
        <v>186</v>
      </c>
      <c r="B131" s="166"/>
      <c r="C131" s="156"/>
      <c r="D131" s="231">
        <f>D133-D132</f>
        <v>1454457</v>
      </c>
      <c r="E131" s="230"/>
      <c r="F131" s="231">
        <f>F133-F132</f>
        <v>1303169</v>
      </c>
      <c r="G131" s="230"/>
      <c r="H131" s="78">
        <f>H128+H109</f>
        <v>922056</v>
      </c>
      <c r="I131" s="230"/>
      <c r="J131" s="78">
        <v>800146</v>
      </c>
    </row>
    <row r="132" spans="1:10" ht="20.25" customHeight="1" x14ac:dyDescent="0.25">
      <c r="A132" s="173" t="s">
        <v>187</v>
      </c>
      <c r="B132" s="166"/>
      <c r="C132" s="156"/>
      <c r="D132" s="353">
        <f>D127</f>
        <v>85795</v>
      </c>
      <c r="E132" s="230"/>
      <c r="F132" s="353">
        <v>76003</v>
      </c>
      <c r="G132" s="230"/>
      <c r="H132" s="356">
        <v>0</v>
      </c>
      <c r="I132" s="230"/>
      <c r="J132" s="356">
        <v>0</v>
      </c>
    </row>
    <row r="133" spans="1:10" ht="20.25" customHeight="1" thickBot="1" x14ac:dyDescent="0.3">
      <c r="A133" s="175" t="s">
        <v>136</v>
      </c>
      <c r="B133" s="166"/>
      <c r="C133" s="156"/>
      <c r="D133" s="400">
        <f>D111</f>
        <v>1540252</v>
      </c>
      <c r="E133" s="135"/>
      <c r="F133" s="400">
        <f>F111</f>
        <v>1379172</v>
      </c>
      <c r="G133" s="135"/>
      <c r="H133" s="400">
        <f>SUM(H131:H132)</f>
        <v>922056</v>
      </c>
      <c r="I133" s="135"/>
      <c r="J133" s="400">
        <f>SUM(J131:J132)</f>
        <v>800146</v>
      </c>
    </row>
    <row r="134" spans="1:10" ht="20.25" customHeight="1" thickTop="1" x14ac:dyDescent="0.25">
      <c r="A134" s="175" t="s">
        <v>267</v>
      </c>
      <c r="B134" s="166"/>
      <c r="C134" s="156"/>
      <c r="D134" s="142"/>
      <c r="E134" s="142"/>
      <c r="F134" s="142"/>
      <c r="G134" s="142"/>
      <c r="H134" s="142"/>
      <c r="I134" s="142"/>
      <c r="J134" s="142"/>
    </row>
    <row r="135" spans="1:10" ht="20.25" customHeight="1" thickBot="1" x14ac:dyDescent="0.3">
      <c r="A135" s="251" t="s">
        <v>139</v>
      </c>
      <c r="B135" s="166" t="s">
        <v>140</v>
      </c>
      <c r="C135" s="156"/>
      <c r="D135" s="177">
        <f>D126/1110661</f>
        <v>1.3109472647369449</v>
      </c>
      <c r="E135" s="252"/>
      <c r="F135" s="177">
        <f>F126/1110661</f>
        <v>1.1798028381297263</v>
      </c>
      <c r="G135" s="252"/>
      <c r="H135" s="177">
        <f>H126/1110661</f>
        <v>0.83021642067201429</v>
      </c>
      <c r="I135" s="252"/>
      <c r="J135" s="177">
        <f>J126/1110661</f>
        <v>0.72176118545622836</v>
      </c>
    </row>
    <row r="136" spans="1:10" ht="20.25" customHeight="1" thickTop="1" x14ac:dyDescent="0.25">
      <c r="C136" s="156"/>
    </row>
    <row r="137" spans="1:10" ht="20.25" customHeight="1" x14ac:dyDescent="0.25">
      <c r="C137" s="156"/>
    </row>
  </sheetData>
  <mergeCells count="36">
    <mergeCell ref="D124:J124"/>
    <mergeCell ref="D79:J79"/>
    <mergeCell ref="D119:F119"/>
    <mergeCell ref="H119:J119"/>
    <mergeCell ref="D120:F120"/>
    <mergeCell ref="H120:J120"/>
    <mergeCell ref="D121:F121"/>
    <mergeCell ref="H121:J121"/>
    <mergeCell ref="D76:F76"/>
    <mergeCell ref="H76:J76"/>
    <mergeCell ref="D77:F77"/>
    <mergeCell ref="H77:J77"/>
    <mergeCell ref="D122:F122"/>
    <mergeCell ref="H122:J122"/>
    <mergeCell ref="D56:J56"/>
    <mergeCell ref="D74:F74"/>
    <mergeCell ref="H74:J74"/>
    <mergeCell ref="D75:F75"/>
    <mergeCell ref="H75:J75"/>
    <mergeCell ref="D52:F52"/>
    <mergeCell ref="H52:J52"/>
    <mergeCell ref="D53:F53"/>
    <mergeCell ref="H53:J53"/>
    <mergeCell ref="D54:F54"/>
    <mergeCell ref="H54:J54"/>
    <mergeCell ref="D8:F8"/>
    <mergeCell ref="H8:J8"/>
    <mergeCell ref="D10:J10"/>
    <mergeCell ref="D51:F51"/>
    <mergeCell ref="H51:J51"/>
    <mergeCell ref="D5:F5"/>
    <mergeCell ref="H5:J5"/>
    <mergeCell ref="D6:F6"/>
    <mergeCell ref="H6:J6"/>
    <mergeCell ref="D7:F7"/>
    <mergeCell ref="H7:J7"/>
  </mergeCells>
  <pageMargins left="0.8" right="0.7" top="0.48" bottom="0.5" header="0.5" footer="0.5"/>
  <pageSetup paperSize="9" scale="85" firstPageNumber="4" orientation="portrait" useFirstPageNumber="1" r:id="rId1"/>
  <headerFooter alignWithMargins="0">
    <oddFooter>&amp;LThe accompanying notes are an integral part of these financial statements.
&amp;C&amp;P</oddFooter>
  </headerFooter>
  <rowBreaks count="3" manualBreakCount="3">
    <brk id="46" max="16383" man="1"/>
    <brk id="69" max="9" man="1"/>
    <brk id="11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K69"/>
  <sheetViews>
    <sheetView showGridLines="0" view="pageBreakPreview" topLeftCell="A16" zoomScale="85" zoomScaleNormal="100" zoomScaleSheetLayoutView="85" workbookViewId="0">
      <selection activeCell="D12" sqref="D12"/>
    </sheetView>
  </sheetViews>
  <sheetFormatPr defaultRowHeight="20.25" customHeight="1" x14ac:dyDescent="0.25"/>
  <cols>
    <col min="1" max="1" width="38.5703125" style="133" customWidth="1"/>
    <col min="2" max="2" width="5.28515625" style="129" customWidth="1"/>
    <col min="3" max="3" width="1.28515625" style="178" customWidth="1"/>
    <col min="4" max="4" width="12.5703125" style="150" customWidth="1"/>
    <col min="5" max="5" width="1.28515625" style="149" customWidth="1"/>
    <col min="6" max="6" width="12.5703125" style="150" customWidth="1"/>
    <col min="7" max="7" width="1.28515625" style="149" customWidth="1"/>
    <col min="8" max="8" width="12.5703125" style="150" customWidth="1"/>
    <col min="9" max="9" width="1.28515625" style="149" customWidth="1"/>
    <col min="10" max="10" width="12.5703125" style="150" customWidth="1"/>
  </cols>
  <sheetData>
    <row r="1" spans="1:10" ht="20.25" customHeight="1" x14ac:dyDescent="0.3">
      <c r="A1" s="147" t="s">
        <v>158</v>
      </c>
      <c r="B1" s="127"/>
      <c r="C1" s="148"/>
      <c r="D1" s="123"/>
      <c r="E1" s="363"/>
      <c r="F1" s="123"/>
    </row>
    <row r="2" spans="1:10" ht="20.25" customHeight="1" x14ac:dyDescent="0.25">
      <c r="A2" s="151" t="s">
        <v>235</v>
      </c>
      <c r="B2" s="152"/>
      <c r="C2" s="153"/>
      <c r="D2" s="154"/>
      <c r="E2" s="364"/>
      <c r="F2" s="154"/>
      <c r="G2" s="364"/>
      <c r="H2" s="155"/>
      <c r="I2" s="364"/>
      <c r="J2" s="155"/>
    </row>
    <row r="3" spans="1:10" ht="20.25" customHeight="1" x14ac:dyDescent="0.25">
      <c r="A3" s="134"/>
      <c r="C3" s="156"/>
      <c r="D3" s="157"/>
      <c r="E3" s="365"/>
      <c r="F3" s="157"/>
      <c r="G3" s="365"/>
      <c r="H3" s="157"/>
      <c r="I3" s="365"/>
      <c r="J3" s="157"/>
    </row>
    <row r="4" spans="1:10" ht="20.25" customHeight="1" x14ac:dyDescent="0.25">
      <c r="A4" s="134"/>
      <c r="C4" s="156"/>
      <c r="D4" s="157"/>
      <c r="E4" s="365"/>
      <c r="F4" s="157"/>
      <c r="G4" s="365"/>
      <c r="H4" s="157"/>
      <c r="I4" s="365"/>
      <c r="J4" s="157"/>
    </row>
    <row r="5" spans="1:10" ht="20.25" customHeight="1" x14ac:dyDescent="0.25">
      <c r="A5" s="134"/>
      <c r="B5" s="158"/>
      <c r="C5" s="159"/>
      <c r="D5" s="411" t="s">
        <v>8</v>
      </c>
      <c r="E5" s="411"/>
      <c r="F5" s="411"/>
      <c r="G5" s="30"/>
      <c r="H5" s="411" t="s">
        <v>52</v>
      </c>
      <c r="I5" s="411"/>
      <c r="J5" s="411"/>
    </row>
    <row r="6" spans="1:10" ht="20.25" customHeight="1" x14ac:dyDescent="0.25">
      <c r="A6" s="134"/>
      <c r="B6" s="158"/>
      <c r="C6" s="159"/>
      <c r="D6" s="412" t="s">
        <v>49</v>
      </c>
      <c r="E6" s="412"/>
      <c r="F6" s="412"/>
      <c r="G6" s="363"/>
      <c r="H6" s="412" t="s">
        <v>49</v>
      </c>
      <c r="I6" s="412"/>
      <c r="J6" s="412"/>
    </row>
    <row r="7" spans="1:10" ht="20.25" customHeight="1" x14ac:dyDescent="0.25">
      <c r="A7" s="134"/>
      <c r="B7" s="158"/>
      <c r="C7" s="159"/>
      <c r="D7" s="413" t="s">
        <v>123</v>
      </c>
      <c r="E7" s="414"/>
      <c r="F7" s="414"/>
      <c r="G7" s="363"/>
      <c r="H7" s="413" t="s">
        <v>123</v>
      </c>
      <c r="I7" s="414"/>
      <c r="J7" s="414"/>
    </row>
    <row r="8" spans="1:10" ht="20.25" customHeight="1" x14ac:dyDescent="0.25">
      <c r="A8" s="134"/>
      <c r="B8" s="158"/>
      <c r="C8" s="159"/>
      <c r="D8" s="415" t="s">
        <v>236</v>
      </c>
      <c r="E8" s="414"/>
      <c r="F8" s="414"/>
      <c r="G8" s="363"/>
      <c r="H8" s="415" t="s">
        <v>236</v>
      </c>
      <c r="I8" s="414"/>
      <c r="J8" s="414"/>
    </row>
    <row r="9" spans="1:10" ht="20.25" customHeight="1" x14ac:dyDescent="0.25">
      <c r="A9" s="160"/>
      <c r="B9" s="161" t="s">
        <v>0</v>
      </c>
      <c r="C9" s="159"/>
      <c r="D9" s="92" t="s">
        <v>154</v>
      </c>
      <c r="E9" s="115"/>
      <c r="F9" s="92" t="s">
        <v>122</v>
      </c>
      <c r="G9" s="115"/>
      <c r="H9" s="92" t="s">
        <v>154</v>
      </c>
      <c r="I9" s="115"/>
      <c r="J9" s="92" t="s">
        <v>122</v>
      </c>
    </row>
    <row r="10" spans="1:10" ht="20.25" customHeight="1" x14ac:dyDescent="0.25">
      <c r="A10" s="160"/>
      <c r="B10" s="161"/>
      <c r="C10" s="159"/>
      <c r="D10" s="416" t="s">
        <v>124</v>
      </c>
      <c r="E10" s="416"/>
      <c r="F10" s="416"/>
      <c r="G10" s="416"/>
      <c r="H10" s="416"/>
      <c r="I10" s="416"/>
      <c r="J10" s="416"/>
    </row>
    <row r="11" spans="1:10" ht="20.25" customHeight="1" x14ac:dyDescent="0.25">
      <c r="A11" s="127" t="s">
        <v>74</v>
      </c>
      <c r="B11" s="39">
        <v>3</v>
      </c>
      <c r="C11" s="156"/>
      <c r="D11" s="162"/>
      <c r="E11" s="163"/>
      <c r="F11" s="162"/>
      <c r="G11" s="163"/>
      <c r="H11" s="162"/>
      <c r="I11" s="163"/>
      <c r="J11" s="162"/>
    </row>
    <row r="12" spans="1:10" ht="20.25" customHeight="1" x14ac:dyDescent="0.45">
      <c r="A12" s="164" t="s">
        <v>131</v>
      </c>
      <c r="B12" s="99"/>
      <c r="C12" s="156"/>
      <c r="D12" s="12">
        <v>6511843</v>
      </c>
      <c r="E12" s="163"/>
      <c r="F12" s="12">
        <v>6270715</v>
      </c>
      <c r="G12" s="163"/>
      <c r="H12" s="12">
        <v>4974463</v>
      </c>
      <c r="I12" s="163"/>
      <c r="J12" s="12">
        <v>4662316</v>
      </c>
    </row>
    <row r="13" spans="1:10" ht="20.25" customHeight="1" x14ac:dyDescent="0.45">
      <c r="A13" s="164" t="s">
        <v>91</v>
      </c>
      <c r="B13" s="99"/>
      <c r="C13" s="156"/>
      <c r="D13" s="12">
        <v>892666</v>
      </c>
      <c r="E13" s="163"/>
      <c r="F13" s="12">
        <v>798850</v>
      </c>
      <c r="G13" s="163"/>
      <c r="H13" s="12">
        <v>785811</v>
      </c>
      <c r="I13" s="163"/>
      <c r="J13" s="12">
        <v>696879</v>
      </c>
    </row>
    <row r="14" spans="1:10" ht="20.25" customHeight="1" x14ac:dyDescent="0.45">
      <c r="A14" s="133" t="s">
        <v>7</v>
      </c>
      <c r="B14" s="99"/>
      <c r="C14" s="156"/>
      <c r="D14" s="13">
        <v>235993</v>
      </c>
      <c r="E14" s="78"/>
      <c r="F14" s="13">
        <v>213756</v>
      </c>
      <c r="G14" s="366"/>
      <c r="H14" s="13">
        <v>239642</v>
      </c>
      <c r="I14" s="163"/>
      <c r="J14" s="13">
        <v>219044</v>
      </c>
    </row>
    <row r="15" spans="1:10" ht="20.25" customHeight="1" x14ac:dyDescent="0.45">
      <c r="A15" s="134" t="s">
        <v>75</v>
      </c>
      <c r="B15" s="99"/>
      <c r="C15" s="156"/>
      <c r="D15" s="48">
        <f>SUM(D12:D14)</f>
        <v>7640502</v>
      </c>
      <c r="E15" s="165"/>
      <c r="F15" s="48">
        <f>SUM(F12:F14)</f>
        <v>7283321</v>
      </c>
      <c r="G15" s="165"/>
      <c r="H15" s="48">
        <f>SUM(H12:H14)</f>
        <v>5999916</v>
      </c>
      <c r="I15" s="165"/>
      <c r="J15" s="48">
        <f>SUM(J12:J14)</f>
        <v>5578239</v>
      </c>
    </row>
    <row r="16" spans="1:10" ht="20.25" customHeight="1" x14ac:dyDescent="0.25">
      <c r="A16" s="134"/>
      <c r="B16" s="166"/>
      <c r="C16" s="156"/>
      <c r="D16" s="162"/>
      <c r="E16" s="163"/>
      <c r="F16" s="162"/>
      <c r="G16" s="163"/>
      <c r="H16" s="162"/>
      <c r="I16" s="163"/>
      <c r="J16" s="162"/>
    </row>
    <row r="17" spans="1:10" ht="20.25" customHeight="1" x14ac:dyDescent="0.25">
      <c r="A17" s="127" t="s">
        <v>29</v>
      </c>
      <c r="B17" s="39">
        <v>3</v>
      </c>
      <c r="C17" s="156"/>
      <c r="D17" s="162"/>
      <c r="E17" s="163"/>
      <c r="F17" s="162"/>
      <c r="G17" s="163"/>
      <c r="H17" s="162"/>
      <c r="I17" s="163"/>
      <c r="J17" s="162"/>
    </row>
    <row r="18" spans="1:10" ht="20.25" customHeight="1" x14ac:dyDescent="0.45">
      <c r="A18" s="164" t="s">
        <v>132</v>
      </c>
      <c r="B18" s="99"/>
      <c r="C18" s="156"/>
      <c r="D18" s="12">
        <v>4849863</v>
      </c>
      <c r="E18" s="163"/>
      <c r="F18" s="12">
        <v>4686655</v>
      </c>
      <c r="G18" s="163"/>
      <c r="H18" s="12">
        <v>3701953</v>
      </c>
      <c r="I18" s="163"/>
      <c r="J18" s="12">
        <v>3484234</v>
      </c>
    </row>
    <row r="19" spans="1:10" ht="20.25" customHeight="1" x14ac:dyDescent="0.45">
      <c r="A19" s="164" t="s">
        <v>133</v>
      </c>
      <c r="B19" s="99"/>
      <c r="C19" s="156"/>
      <c r="D19" s="12">
        <v>1587019</v>
      </c>
      <c r="E19" s="163"/>
      <c r="F19" s="12">
        <v>1485362</v>
      </c>
      <c r="G19" s="163"/>
      <c r="H19" s="12">
        <v>1296236</v>
      </c>
      <c r="I19" s="163"/>
      <c r="J19" s="12">
        <v>1192250</v>
      </c>
    </row>
    <row r="20" spans="1:10" ht="20.25" customHeight="1" x14ac:dyDescent="0.45">
      <c r="A20" s="164" t="s">
        <v>66</v>
      </c>
      <c r="B20" s="99"/>
      <c r="C20" s="156"/>
      <c r="D20" s="12">
        <v>358849</v>
      </c>
      <c r="E20" s="163"/>
      <c r="F20" s="12">
        <v>336693</v>
      </c>
      <c r="G20" s="163"/>
      <c r="H20" s="12">
        <v>336589</v>
      </c>
      <c r="I20" s="163"/>
      <c r="J20" s="12">
        <v>305269</v>
      </c>
    </row>
    <row r="21" spans="1:10" ht="20.25" customHeight="1" x14ac:dyDescent="0.45">
      <c r="A21" s="133" t="s">
        <v>68</v>
      </c>
      <c r="B21" s="99"/>
      <c r="C21" s="156"/>
      <c r="D21" s="205">
        <v>11990</v>
      </c>
      <c r="E21" s="367"/>
      <c r="F21" s="205">
        <v>19908</v>
      </c>
      <c r="G21" s="366"/>
      <c r="H21" s="12">
        <v>53034</v>
      </c>
      <c r="I21" s="163"/>
      <c r="J21" s="12">
        <v>54720</v>
      </c>
    </row>
    <row r="22" spans="1:10" ht="20.25" customHeight="1" x14ac:dyDescent="0.25">
      <c r="A22" s="134" t="s">
        <v>30</v>
      </c>
      <c r="B22" s="166"/>
      <c r="C22" s="156"/>
      <c r="D22" s="167">
        <f>SUM(D18:D21)</f>
        <v>6807721</v>
      </c>
      <c r="E22" s="165"/>
      <c r="F22" s="167">
        <f>SUM(F18:F21)</f>
        <v>6528618</v>
      </c>
      <c r="G22" s="165"/>
      <c r="H22" s="167">
        <f>SUM(H18:H21)</f>
        <v>5387812</v>
      </c>
      <c r="I22" s="165"/>
      <c r="J22" s="167">
        <f>SUM(J18:J21)</f>
        <v>5036473</v>
      </c>
    </row>
    <row r="23" spans="1:10" ht="20.25" customHeight="1" x14ac:dyDescent="0.25">
      <c r="A23" s="134"/>
      <c r="B23" s="166"/>
      <c r="C23" s="156"/>
      <c r="D23" s="165"/>
      <c r="E23" s="165"/>
      <c r="F23" s="165"/>
      <c r="G23" s="165"/>
      <c r="H23" s="165"/>
      <c r="I23" s="165"/>
      <c r="J23" s="165"/>
    </row>
    <row r="24" spans="1:10" ht="20.25" customHeight="1" x14ac:dyDescent="0.25">
      <c r="A24" s="133" t="s">
        <v>67</v>
      </c>
      <c r="B24" s="39" t="s">
        <v>134</v>
      </c>
      <c r="C24" s="156"/>
      <c r="D24" s="168">
        <v>131328</v>
      </c>
      <c r="E24" s="163"/>
      <c r="F24" s="168">
        <v>147481</v>
      </c>
      <c r="G24" s="163"/>
      <c r="H24" s="368">
        <v>0</v>
      </c>
      <c r="I24" s="169"/>
      <c r="J24" s="368">
        <v>0</v>
      </c>
    </row>
    <row r="25" spans="1:10" ht="20.25" customHeight="1" x14ac:dyDescent="0.25">
      <c r="A25" s="164"/>
      <c r="B25" s="166"/>
      <c r="C25" s="156"/>
      <c r="D25" s="163"/>
      <c r="E25" s="163"/>
      <c r="F25" s="163"/>
      <c r="G25" s="163"/>
      <c r="H25" s="369"/>
      <c r="I25" s="169"/>
      <c r="J25" s="369"/>
    </row>
    <row r="26" spans="1:10" ht="20.25" customHeight="1" x14ac:dyDescent="0.25">
      <c r="A26" s="134" t="s">
        <v>76</v>
      </c>
      <c r="B26" s="166"/>
      <c r="C26" s="156"/>
      <c r="D26" s="144">
        <f>SUM(D15-D22)+D24</f>
        <v>964109</v>
      </c>
      <c r="E26" s="165"/>
      <c r="F26" s="144">
        <f>SUM(F15-F22)+F24</f>
        <v>902184</v>
      </c>
      <c r="G26" s="165"/>
      <c r="H26" s="370">
        <f>SUM(H15-H22)+H24</f>
        <v>612104</v>
      </c>
      <c r="I26" s="165"/>
      <c r="J26" s="370">
        <f>SUM(J15-J22)+J24</f>
        <v>541766</v>
      </c>
    </row>
    <row r="27" spans="1:10" ht="20.25" customHeight="1" x14ac:dyDescent="0.25">
      <c r="A27" s="164" t="s">
        <v>40</v>
      </c>
      <c r="B27" s="166"/>
      <c r="C27" s="156"/>
      <c r="D27" s="13">
        <v>-154902</v>
      </c>
      <c r="E27" s="165"/>
      <c r="F27" s="13">
        <v>-146520</v>
      </c>
      <c r="G27" s="165"/>
      <c r="H27" s="13">
        <v>-110396</v>
      </c>
      <c r="I27" s="165"/>
      <c r="J27" s="13">
        <v>-101415</v>
      </c>
    </row>
    <row r="28" spans="1:10" ht="20.25" customHeight="1" x14ac:dyDescent="0.25">
      <c r="A28" s="134" t="s">
        <v>135</v>
      </c>
      <c r="B28" s="166"/>
      <c r="C28" s="156"/>
      <c r="D28" s="170">
        <f>D26+D27</f>
        <v>809207</v>
      </c>
      <c r="E28" s="165"/>
      <c r="F28" s="170">
        <f>F26+F27</f>
        <v>755664</v>
      </c>
      <c r="G28" s="165"/>
      <c r="H28" s="170">
        <f>H26+H27</f>
        <v>501708</v>
      </c>
      <c r="I28" s="165"/>
      <c r="J28" s="170">
        <f>J26+J27</f>
        <v>440351</v>
      </c>
    </row>
    <row r="29" spans="1:10" ht="20.25" customHeight="1" x14ac:dyDescent="0.25">
      <c r="A29" s="134"/>
      <c r="B29" s="166"/>
      <c r="C29" s="156"/>
      <c r="D29" s="142"/>
      <c r="E29" s="142"/>
      <c r="F29" s="142"/>
      <c r="G29" s="142"/>
      <c r="H29" s="142"/>
      <c r="I29" s="142"/>
      <c r="J29" s="142"/>
    </row>
    <row r="30" spans="1:10" ht="20.25" customHeight="1" x14ac:dyDescent="0.25">
      <c r="A30" s="134" t="s">
        <v>81</v>
      </c>
      <c r="B30" s="166"/>
      <c r="C30" s="156"/>
      <c r="D30" s="142"/>
      <c r="E30" s="142"/>
      <c r="F30" s="142"/>
      <c r="G30" s="142"/>
      <c r="H30" s="142"/>
      <c r="I30" s="142"/>
      <c r="J30" s="142"/>
    </row>
    <row r="31" spans="1:10" ht="20.25" customHeight="1" x14ac:dyDescent="0.25">
      <c r="A31" s="134" t="s">
        <v>237</v>
      </c>
      <c r="B31" s="166"/>
      <c r="C31" s="156"/>
      <c r="D31" s="142"/>
      <c r="E31" s="142"/>
      <c r="F31" s="142"/>
      <c r="G31" s="142"/>
      <c r="H31" s="142"/>
      <c r="I31" s="142"/>
      <c r="J31" s="142"/>
    </row>
    <row r="32" spans="1:10" ht="20.25" customHeight="1" x14ac:dyDescent="0.25">
      <c r="A32" s="134" t="s">
        <v>238</v>
      </c>
      <c r="B32" s="166"/>
      <c r="C32" s="156"/>
      <c r="D32" s="142"/>
      <c r="E32" s="142"/>
      <c r="F32" s="142"/>
      <c r="G32" s="142"/>
      <c r="H32" s="142"/>
      <c r="I32" s="142"/>
      <c r="J32" s="142"/>
    </row>
    <row r="33" spans="1:10" ht="20.25" customHeight="1" x14ac:dyDescent="0.25">
      <c r="A33" s="76" t="s">
        <v>120</v>
      </c>
      <c r="B33" s="166"/>
      <c r="C33" s="156"/>
    </row>
    <row r="34" spans="1:10" ht="20.25" customHeight="1" x14ac:dyDescent="0.25">
      <c r="A34" s="54" t="s">
        <v>239</v>
      </c>
      <c r="B34" s="166"/>
      <c r="C34" s="156"/>
      <c r="D34" s="12">
        <v>-6278</v>
      </c>
      <c r="E34" s="163"/>
      <c r="F34" s="12">
        <v>-4918</v>
      </c>
      <c r="G34" s="371"/>
      <c r="H34" s="219">
        <v>0</v>
      </c>
      <c r="I34" s="371"/>
      <c r="J34" s="219">
        <v>0</v>
      </c>
    </row>
    <row r="35" spans="1:10" ht="20.25" customHeight="1" x14ac:dyDescent="0.25">
      <c r="A35" s="126" t="s">
        <v>240</v>
      </c>
      <c r="B35" s="166"/>
      <c r="C35" s="156"/>
      <c r="D35" s="142"/>
      <c r="E35" s="142"/>
      <c r="F35" s="142"/>
      <c r="G35" s="142"/>
      <c r="H35" s="142"/>
      <c r="I35" s="142"/>
      <c r="J35" s="142"/>
    </row>
    <row r="36" spans="1:10" ht="20.25" customHeight="1" x14ac:dyDescent="0.25">
      <c r="A36" s="133" t="s">
        <v>241</v>
      </c>
      <c r="B36" s="166"/>
      <c r="C36" s="156"/>
      <c r="D36" s="372">
        <v>0</v>
      </c>
      <c r="E36" s="372"/>
      <c r="F36" s="372">
        <v>74</v>
      </c>
      <c r="G36" s="372"/>
      <c r="H36" s="372">
        <v>0</v>
      </c>
      <c r="I36" s="372"/>
      <c r="J36" s="372">
        <v>74</v>
      </c>
    </row>
    <row r="37" spans="1:10" ht="20.25" customHeight="1" x14ac:dyDescent="0.25">
      <c r="A37" s="133" t="s">
        <v>242</v>
      </c>
      <c r="B37" s="166"/>
      <c r="C37" s="156"/>
      <c r="D37" s="372"/>
      <c r="E37" s="372"/>
      <c r="F37" s="372"/>
      <c r="G37" s="372"/>
      <c r="H37" s="372"/>
      <c r="I37" s="372"/>
      <c r="J37" s="372"/>
    </row>
    <row r="38" spans="1:10" ht="20.25" customHeight="1" x14ac:dyDescent="0.25">
      <c r="A38" s="133" t="s">
        <v>243</v>
      </c>
      <c r="B38" s="166"/>
      <c r="C38" s="156"/>
      <c r="D38" s="373">
        <v>-33</v>
      </c>
      <c r="E38" s="372"/>
      <c r="F38" s="373">
        <v>0</v>
      </c>
      <c r="G38" s="372"/>
      <c r="H38" s="373">
        <v>-33</v>
      </c>
      <c r="I38" s="372"/>
      <c r="J38" s="373">
        <v>0</v>
      </c>
    </row>
    <row r="39" spans="1:10" ht="20.25" customHeight="1" x14ac:dyDescent="0.25">
      <c r="A39" s="20" t="s">
        <v>244</v>
      </c>
      <c r="B39" s="166"/>
      <c r="C39" s="156"/>
      <c r="D39" s="149"/>
      <c r="F39" s="149"/>
      <c r="H39" s="149"/>
      <c r="J39" s="149"/>
    </row>
    <row r="40" spans="1:10" ht="20.25" customHeight="1" x14ac:dyDescent="0.25">
      <c r="A40" s="20" t="s">
        <v>245</v>
      </c>
      <c r="B40" s="166"/>
      <c r="C40" s="156"/>
      <c r="D40" s="374">
        <f>SUM(D34:D38)</f>
        <v>-6311</v>
      </c>
      <c r="E40" s="375">
        <f>SUM(E34:E36)</f>
        <v>0</v>
      </c>
      <c r="F40" s="374">
        <f>SUM(F34:F38)</f>
        <v>-4844</v>
      </c>
      <c r="G40" s="375">
        <f>SUM(G34:G36)</f>
        <v>0</v>
      </c>
      <c r="H40" s="374">
        <f>SUM(H34:H38)</f>
        <v>-33</v>
      </c>
      <c r="I40" s="375">
        <f>SUM(I34:I36)</f>
        <v>0</v>
      </c>
      <c r="J40" s="374">
        <f>SUM(J34:J38)</f>
        <v>74</v>
      </c>
    </row>
    <row r="41" spans="1:10" ht="20.25" customHeight="1" thickBot="1" x14ac:dyDescent="0.3">
      <c r="A41" s="20" t="s">
        <v>136</v>
      </c>
      <c r="B41" s="166"/>
      <c r="C41" s="156"/>
      <c r="D41" s="85">
        <f>D28+D40</f>
        <v>802896</v>
      </c>
      <c r="E41" s="135"/>
      <c r="F41" s="85">
        <f>F28+F40</f>
        <v>750820</v>
      </c>
      <c r="G41" s="135"/>
      <c r="H41" s="376">
        <f>H28+H40</f>
        <v>501675</v>
      </c>
      <c r="I41" s="135"/>
      <c r="J41" s="376">
        <f>J28+J40</f>
        <v>440425</v>
      </c>
    </row>
    <row r="42" spans="1:10" ht="20.25" customHeight="1" thickTop="1" x14ac:dyDescent="0.25">
      <c r="A42" s="134"/>
      <c r="B42" s="166"/>
      <c r="C42" s="156"/>
      <c r="D42" s="142"/>
      <c r="E42" s="142"/>
      <c r="F42" s="142"/>
      <c r="G42" s="142"/>
      <c r="H42" s="142"/>
      <c r="I42" s="142"/>
      <c r="J42" s="142"/>
    </row>
    <row r="43" spans="1:10" ht="20.25" customHeight="1" x14ac:dyDescent="0.3">
      <c r="A43" s="147" t="s">
        <v>158</v>
      </c>
      <c r="B43" s="127"/>
      <c r="C43" s="148"/>
      <c r="D43" s="123"/>
      <c r="E43" s="363"/>
      <c r="F43" s="123"/>
    </row>
    <row r="44" spans="1:10" ht="20.25" customHeight="1" x14ac:dyDescent="0.25">
      <c r="A44" s="151" t="s">
        <v>235</v>
      </c>
      <c r="B44" s="152"/>
      <c r="C44" s="153"/>
      <c r="D44" s="154"/>
      <c r="E44" s="364"/>
      <c r="F44" s="154"/>
      <c r="G44" s="364"/>
      <c r="H44" s="155"/>
      <c r="I44" s="364"/>
      <c r="J44" s="155"/>
    </row>
    <row r="45" spans="1:10" ht="20.25" customHeight="1" x14ac:dyDescent="0.25">
      <c r="A45" s="134"/>
      <c r="C45" s="156"/>
      <c r="D45" s="157"/>
      <c r="E45" s="365"/>
      <c r="F45" s="157"/>
      <c r="G45" s="365"/>
      <c r="H45" s="157"/>
      <c r="I45" s="365"/>
      <c r="J45" s="157"/>
    </row>
    <row r="46" spans="1:10" ht="20.25" customHeight="1" x14ac:dyDescent="0.25">
      <c r="A46" s="134"/>
      <c r="C46" s="156"/>
      <c r="D46" s="157"/>
      <c r="E46" s="365"/>
      <c r="F46" s="157"/>
      <c r="G46" s="365"/>
      <c r="H46" s="157"/>
      <c r="I46" s="365"/>
      <c r="J46" s="157"/>
    </row>
    <row r="47" spans="1:10" ht="20.25" customHeight="1" x14ac:dyDescent="0.25">
      <c r="A47" s="134"/>
      <c r="B47" s="158"/>
      <c r="C47" s="159"/>
      <c r="D47" s="411" t="s">
        <v>8</v>
      </c>
      <c r="E47" s="411"/>
      <c r="F47" s="411"/>
      <c r="G47" s="30"/>
      <c r="H47" s="411" t="s">
        <v>52</v>
      </c>
      <c r="I47" s="411"/>
      <c r="J47" s="411"/>
    </row>
    <row r="48" spans="1:10" ht="20.25" customHeight="1" x14ac:dyDescent="0.25">
      <c r="A48" s="134"/>
      <c r="B48" s="158"/>
      <c r="C48" s="159"/>
      <c r="D48" s="412" t="s">
        <v>49</v>
      </c>
      <c r="E48" s="412"/>
      <c r="F48" s="412"/>
      <c r="G48" s="363"/>
      <c r="H48" s="412" t="s">
        <v>49</v>
      </c>
      <c r="I48" s="412"/>
      <c r="J48" s="412"/>
    </row>
    <row r="49" spans="1:11" ht="20.25" customHeight="1" x14ac:dyDescent="0.25">
      <c r="A49" s="134"/>
      <c r="B49" s="158"/>
      <c r="C49" s="159"/>
      <c r="D49" s="413" t="s">
        <v>123</v>
      </c>
      <c r="E49" s="414"/>
      <c r="F49" s="414"/>
      <c r="G49" s="363"/>
      <c r="H49" s="413" t="s">
        <v>123</v>
      </c>
      <c r="I49" s="414"/>
      <c r="J49" s="414"/>
    </row>
    <row r="50" spans="1:11" ht="20.25" customHeight="1" x14ac:dyDescent="0.25">
      <c r="A50" s="134"/>
      <c r="B50" s="158"/>
      <c r="C50" s="159"/>
      <c r="D50" s="415" t="s">
        <v>236</v>
      </c>
      <c r="E50" s="414"/>
      <c r="F50" s="414"/>
      <c r="G50" s="363"/>
      <c r="H50" s="415" t="s">
        <v>236</v>
      </c>
      <c r="I50" s="414"/>
      <c r="J50" s="414"/>
    </row>
    <row r="51" spans="1:11" ht="20.25" customHeight="1" x14ac:dyDescent="0.25">
      <c r="A51" s="160"/>
      <c r="B51" s="161" t="s">
        <v>0</v>
      </c>
      <c r="C51" s="159"/>
      <c r="D51" s="92" t="s">
        <v>154</v>
      </c>
      <c r="E51" s="115"/>
      <c r="F51" s="92" t="s">
        <v>122</v>
      </c>
      <c r="G51" s="115"/>
      <c r="H51" s="92" t="s">
        <v>154</v>
      </c>
      <c r="I51" s="115"/>
      <c r="J51" s="92" t="s">
        <v>122</v>
      </c>
    </row>
    <row r="52" spans="1:11" ht="20.25" customHeight="1" x14ac:dyDescent="0.25">
      <c r="A52" s="160"/>
      <c r="B52" s="161"/>
      <c r="C52" s="159"/>
      <c r="D52" s="416" t="s">
        <v>124</v>
      </c>
      <c r="E52" s="416"/>
      <c r="F52" s="416"/>
      <c r="G52" s="416"/>
      <c r="H52" s="416"/>
      <c r="I52" s="416"/>
      <c r="J52" s="416"/>
    </row>
    <row r="53" spans="1:11" ht="20.25" customHeight="1" x14ac:dyDescent="0.25">
      <c r="A53" s="171" t="s">
        <v>69</v>
      </c>
      <c r="B53" s="166"/>
      <c r="C53" s="156"/>
      <c r="D53" s="142"/>
      <c r="E53" s="142"/>
      <c r="F53" s="142"/>
      <c r="G53" s="142"/>
      <c r="H53" s="142"/>
      <c r="I53" s="142"/>
      <c r="J53" s="142"/>
    </row>
    <row r="54" spans="1:11" ht="20.25" customHeight="1" x14ac:dyDescent="0.25">
      <c r="A54" s="172" t="s">
        <v>82</v>
      </c>
      <c r="B54" s="166"/>
      <c r="C54" s="156"/>
      <c r="D54" s="372">
        <f>D56-D55</f>
        <v>761731</v>
      </c>
      <c r="E54" s="372"/>
      <c r="F54" s="372">
        <v>709773</v>
      </c>
      <c r="G54" s="372"/>
      <c r="H54" s="372">
        <v>501708</v>
      </c>
      <c r="I54" s="372"/>
      <c r="J54" s="372">
        <v>440351</v>
      </c>
    </row>
    <row r="55" spans="1:11" ht="20.25" customHeight="1" x14ac:dyDescent="0.25">
      <c r="A55" s="173" t="s">
        <v>83</v>
      </c>
      <c r="B55" s="166"/>
      <c r="C55" s="156"/>
      <c r="D55" s="372">
        <v>47476</v>
      </c>
      <c r="E55" s="372"/>
      <c r="F55" s="372">
        <v>45891</v>
      </c>
      <c r="G55" s="372"/>
      <c r="H55" s="372">
        <v>0</v>
      </c>
      <c r="I55" s="372"/>
      <c r="J55" s="372">
        <v>0</v>
      </c>
    </row>
    <row r="56" spans="1:11" ht="20.25" customHeight="1" thickBot="1" x14ac:dyDescent="0.3">
      <c r="A56" s="171" t="s">
        <v>137</v>
      </c>
      <c r="B56" s="166"/>
      <c r="C56" s="156"/>
      <c r="D56" s="174">
        <f t="shared" ref="D56:I56" si="0">D28</f>
        <v>809207</v>
      </c>
      <c r="E56" s="142">
        <f t="shared" si="0"/>
        <v>0</v>
      </c>
      <c r="F56" s="174">
        <f>F28</f>
        <v>755664</v>
      </c>
      <c r="G56" s="142">
        <f t="shared" si="0"/>
        <v>0</v>
      </c>
      <c r="H56" s="174">
        <f t="shared" si="0"/>
        <v>501708</v>
      </c>
      <c r="I56" s="142">
        <f t="shared" si="0"/>
        <v>0</v>
      </c>
      <c r="J56" s="174">
        <f>J28</f>
        <v>440351</v>
      </c>
    </row>
    <row r="57" spans="1:11" ht="20.25" customHeight="1" thickTop="1" x14ac:dyDescent="0.25">
      <c r="A57" s="175"/>
      <c r="B57" s="166"/>
      <c r="C57" s="156"/>
      <c r="D57" s="142"/>
      <c r="E57" s="142"/>
      <c r="F57" s="142"/>
      <c r="G57" s="142"/>
      <c r="H57" s="142"/>
      <c r="I57" s="142"/>
      <c r="J57" s="142"/>
    </row>
    <row r="58" spans="1:11" ht="20.25" customHeight="1" x14ac:dyDescent="0.25">
      <c r="A58" s="176" t="s">
        <v>138</v>
      </c>
      <c r="B58" s="166"/>
      <c r="C58" s="156"/>
      <c r="D58" s="142"/>
      <c r="E58" s="142"/>
      <c r="F58" s="142"/>
      <c r="G58" s="142"/>
      <c r="H58" s="142"/>
      <c r="I58" s="142"/>
      <c r="J58" s="142"/>
    </row>
    <row r="59" spans="1:11" ht="20.25" customHeight="1" x14ac:dyDescent="0.25">
      <c r="A59" s="172" t="s">
        <v>82</v>
      </c>
      <c r="B59" s="166"/>
      <c r="C59" s="156"/>
      <c r="D59" s="372">
        <f>D54+D40</f>
        <v>755420</v>
      </c>
      <c r="E59" s="372"/>
      <c r="F59" s="372">
        <v>704929</v>
      </c>
      <c r="G59" s="372">
        <v>0</v>
      </c>
      <c r="H59" s="372">
        <v>501675</v>
      </c>
      <c r="I59" s="372">
        <v>0</v>
      </c>
      <c r="J59" s="372">
        <v>440425</v>
      </c>
    </row>
    <row r="60" spans="1:11" ht="20.25" customHeight="1" x14ac:dyDescent="0.25">
      <c r="A60" s="173" t="s">
        <v>83</v>
      </c>
      <c r="B60" s="166"/>
      <c r="C60" s="156"/>
      <c r="D60" s="372">
        <v>47476</v>
      </c>
      <c r="E60" s="372">
        <v>0</v>
      </c>
      <c r="F60" s="372">
        <v>45891</v>
      </c>
      <c r="G60" s="372">
        <v>0</v>
      </c>
      <c r="H60" s="372">
        <v>0</v>
      </c>
      <c r="I60" s="372">
        <v>0</v>
      </c>
      <c r="J60" s="372">
        <v>0</v>
      </c>
    </row>
    <row r="61" spans="1:11" ht="20.25" customHeight="1" thickBot="1" x14ac:dyDescent="0.3">
      <c r="A61" s="175" t="s">
        <v>136</v>
      </c>
      <c r="B61" s="166"/>
      <c r="C61" s="156"/>
      <c r="D61" s="377">
        <f>D59+D60</f>
        <v>802896</v>
      </c>
      <c r="E61" s="135"/>
      <c r="F61" s="377">
        <f>F59+F60</f>
        <v>750820</v>
      </c>
      <c r="G61" s="135"/>
      <c r="H61" s="377">
        <f>H59+H60</f>
        <v>501675</v>
      </c>
      <c r="I61" s="135"/>
      <c r="J61" s="377">
        <f>J59+J60</f>
        <v>440425</v>
      </c>
    </row>
    <row r="62" spans="1:11" ht="20.25" customHeight="1" thickTop="1" x14ac:dyDescent="0.25">
      <c r="A62" s="134"/>
      <c r="B62" s="166"/>
      <c r="C62" s="156"/>
      <c r="D62" s="142"/>
      <c r="E62" s="142"/>
      <c r="F62" s="142"/>
      <c r="G62" s="142"/>
      <c r="H62" s="142"/>
      <c r="I62" s="142"/>
      <c r="J62" s="142"/>
    </row>
    <row r="63" spans="1:11" ht="20.25" customHeight="1" thickBot="1" x14ac:dyDescent="0.3">
      <c r="A63" s="175" t="s">
        <v>139</v>
      </c>
      <c r="B63" s="39" t="s">
        <v>140</v>
      </c>
      <c r="C63" s="156"/>
      <c r="D63" s="177">
        <f>D54/1110661</f>
        <v>0.68583573205505555</v>
      </c>
      <c r="E63" s="378"/>
      <c r="F63" s="177">
        <f>F54/1110661</f>
        <v>0.63905458101076751</v>
      </c>
      <c r="G63" s="378"/>
      <c r="H63" s="177">
        <f>H54/1110661</f>
        <v>0.45172019184971834</v>
      </c>
      <c r="I63" s="378"/>
      <c r="J63" s="177">
        <f>J54/1110661</f>
        <v>0.39647651263526856</v>
      </c>
      <c r="K63" s="2"/>
    </row>
    <row r="64" spans="1:11" ht="20.25" customHeight="1" thickTop="1" x14ac:dyDescent="0.25"/>
    <row r="67" spans="1:1" ht="20.25" customHeight="1" x14ac:dyDescent="0.25">
      <c r="A67" s="379"/>
    </row>
    <row r="68" spans="1:1" ht="20.25" customHeight="1" x14ac:dyDescent="0.25">
      <c r="A68" s="379"/>
    </row>
    <row r="69" spans="1:1" ht="20.25" customHeight="1" x14ac:dyDescent="0.25">
      <c r="A69" s="379"/>
    </row>
  </sheetData>
  <mergeCells count="18">
    <mergeCell ref="D49:F49"/>
    <mergeCell ref="H49:J49"/>
    <mergeCell ref="D50:F50"/>
    <mergeCell ref="H50:J50"/>
    <mergeCell ref="D52:J52"/>
    <mergeCell ref="D48:F48"/>
    <mergeCell ref="H48:J48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7:F47"/>
    <mergeCell ref="H47:J47"/>
  </mergeCells>
  <pageMargins left="0.7" right="0.7" top="0.48" bottom="0.5" header="0.5" footer="0.5"/>
  <pageSetup paperSize="9" scale="82" firstPageNumber="4" orientation="portrait" useFirstPageNumber="1" r:id="rId1"/>
  <headerFooter>
    <oddFooter>&amp;LThe accompanying notes are an integral part of these financial statements.
&amp;C&amp;P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view="pageBreakPreview" topLeftCell="A7" zoomScale="80" zoomScaleNormal="84" zoomScaleSheetLayoutView="80" workbookViewId="0">
      <selection activeCell="N27" sqref="N27"/>
    </sheetView>
  </sheetViews>
  <sheetFormatPr defaultColWidth="9.140625" defaultRowHeight="20.25" customHeight="1" x14ac:dyDescent="0.25"/>
  <cols>
    <col min="1" max="1" width="39.7109375" style="6" customWidth="1"/>
    <col min="2" max="2" width="11.28515625" style="179" customWidth="1"/>
    <col min="3" max="3" width="1.140625" style="179" customWidth="1"/>
    <col min="4" max="4" width="15.28515625" style="179" bestFit="1" customWidth="1"/>
    <col min="5" max="5" width="0.85546875" style="179" customWidth="1"/>
    <col min="6" max="6" width="11" style="179" customWidth="1"/>
    <col min="7" max="7" width="0.85546875" style="179" customWidth="1"/>
    <col min="8" max="8" width="10" style="179" customWidth="1"/>
    <col min="9" max="9" width="1.140625" style="181" customWidth="1"/>
    <col min="10" max="10" width="12" style="179" customWidth="1"/>
    <col min="11" max="11" width="1.28515625" style="179" customWidth="1"/>
    <col min="12" max="12" width="13.5703125" style="179" customWidth="1"/>
    <col min="13" max="13" width="1.140625" style="179" customWidth="1"/>
    <col min="14" max="14" width="12.85546875" style="179" customWidth="1"/>
    <col min="15" max="15" width="1.140625" style="179" customWidth="1"/>
    <col min="16" max="16" width="13" style="179" customWidth="1"/>
    <col min="17" max="17" width="1.140625" style="179" customWidth="1"/>
    <col min="18" max="18" width="12.7109375" style="179" customWidth="1"/>
    <col min="19" max="19" width="1.140625" style="179" customWidth="1"/>
    <col min="20" max="20" width="15.28515625" style="179" bestFit="1" customWidth="1"/>
    <col min="21" max="21" width="1.140625" style="179" customWidth="1"/>
    <col min="22" max="22" width="11" style="179" customWidth="1"/>
    <col min="23" max="23" width="0.85546875" style="179" customWidth="1"/>
    <col min="24" max="24" width="14.85546875" style="179" bestFit="1" customWidth="1"/>
    <col min="25" max="25" width="1.28515625" style="179" customWidth="1"/>
    <col min="26" max="26" width="13.140625" style="179" customWidth="1"/>
    <col min="27" max="27" width="1.42578125" style="179" customWidth="1"/>
    <col min="28" max="28" width="12.85546875" style="179" customWidth="1"/>
    <col min="29" max="16384" width="9.140625" style="180"/>
  </cols>
  <sheetData>
    <row r="1" spans="1:30" ht="20.25" customHeight="1" x14ac:dyDescent="0.3">
      <c r="A1" s="1" t="s">
        <v>158</v>
      </c>
      <c r="B1" s="1"/>
      <c r="C1" s="1"/>
      <c r="D1" s="1"/>
      <c r="E1" s="253"/>
      <c r="F1" s="1"/>
      <c r="G1" s="1"/>
      <c r="H1" s="1"/>
      <c r="I1" s="1"/>
      <c r="J1" s="1"/>
      <c r="K1" s="14"/>
      <c r="AC1" s="179"/>
      <c r="AD1" s="179"/>
    </row>
    <row r="2" spans="1:30" ht="20.25" customHeight="1" x14ac:dyDescent="0.25">
      <c r="A2" s="3" t="s">
        <v>268</v>
      </c>
      <c r="B2" s="3"/>
      <c r="C2" s="3"/>
      <c r="D2" s="4"/>
      <c r="E2" s="4"/>
      <c r="F2" s="4"/>
      <c r="G2" s="4"/>
      <c r="H2" s="4"/>
      <c r="I2" s="4"/>
      <c r="J2" s="4"/>
      <c r="K2" s="1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AC2" s="179"/>
      <c r="AD2" s="179"/>
    </row>
    <row r="3" spans="1:30" ht="20.25" customHeight="1" x14ac:dyDescent="0.25">
      <c r="B3" s="6"/>
      <c r="C3" s="6"/>
      <c r="D3" s="181"/>
      <c r="E3" s="181"/>
      <c r="F3" s="181"/>
      <c r="G3" s="181"/>
      <c r="H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AC3" s="179"/>
      <c r="AD3" s="179"/>
    </row>
    <row r="4" spans="1:30" ht="20.25" customHeight="1" x14ac:dyDescent="0.25">
      <c r="A4" s="182"/>
      <c r="B4" s="182"/>
      <c r="C4" s="182"/>
      <c r="D4" s="411" t="s">
        <v>141</v>
      </c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AC4" s="179"/>
      <c r="AD4" s="179"/>
    </row>
    <row r="5" spans="1:30" ht="20.25" customHeight="1" x14ac:dyDescent="0.25">
      <c r="A5" s="182"/>
      <c r="B5" s="182"/>
      <c r="C5" s="182"/>
      <c r="D5" s="7"/>
      <c r="E5" s="7"/>
      <c r="F5" s="7"/>
      <c r="G5" s="7"/>
      <c r="H5" s="7"/>
      <c r="I5" s="7"/>
      <c r="J5" s="7"/>
      <c r="K5" s="7"/>
      <c r="L5" s="7"/>
      <c r="M5" s="7"/>
      <c r="N5" s="417" t="s">
        <v>110</v>
      </c>
      <c r="O5" s="417"/>
      <c r="P5" s="417"/>
      <c r="Q5" s="417"/>
      <c r="R5" s="417"/>
      <c r="S5" s="7"/>
      <c r="T5" s="7"/>
      <c r="U5" s="7"/>
      <c r="V5" s="7"/>
      <c r="W5" s="7"/>
      <c r="X5" s="7"/>
      <c r="AC5" s="179"/>
      <c r="AD5" s="179"/>
    </row>
    <row r="6" spans="1:30" ht="20.25" customHeight="1" x14ac:dyDescent="0.25">
      <c r="A6" s="182"/>
      <c r="B6" s="182"/>
      <c r="C6" s="182"/>
      <c r="D6" s="183"/>
      <c r="E6" s="183"/>
      <c r="F6" s="418" t="s">
        <v>189</v>
      </c>
      <c r="G6" s="418"/>
      <c r="H6" s="418"/>
      <c r="I6" s="220"/>
      <c r="J6" s="418" t="s">
        <v>53</v>
      </c>
      <c r="K6" s="418"/>
      <c r="L6" s="418"/>
      <c r="M6" s="7"/>
      <c r="N6" s="419" t="s">
        <v>86</v>
      </c>
      <c r="O6" s="419"/>
      <c r="P6" s="419"/>
      <c r="Q6" s="419"/>
      <c r="R6" s="419"/>
      <c r="S6" s="184"/>
      <c r="T6" s="7"/>
      <c r="U6" s="184"/>
      <c r="V6" s="183"/>
      <c r="W6" s="184"/>
      <c r="X6" s="184"/>
      <c r="AC6" s="179"/>
      <c r="AD6" s="179"/>
    </row>
    <row r="7" spans="1:30" ht="20.25" customHeight="1" x14ac:dyDescent="0.25">
      <c r="A7" s="182"/>
      <c r="B7" s="182"/>
      <c r="C7" s="182"/>
      <c r="D7" s="184"/>
      <c r="E7" s="184"/>
      <c r="F7" s="184"/>
      <c r="G7" s="184"/>
      <c r="H7" s="254" t="s">
        <v>190</v>
      </c>
      <c r="I7" s="184"/>
      <c r="J7" s="184"/>
      <c r="K7" s="184"/>
      <c r="L7" s="181"/>
      <c r="M7" s="181"/>
      <c r="N7" s="93"/>
      <c r="O7" s="181"/>
      <c r="P7" s="183" t="s">
        <v>169</v>
      </c>
      <c r="Q7" s="181"/>
      <c r="R7" s="16" t="s">
        <v>38</v>
      </c>
      <c r="S7" s="184"/>
      <c r="T7" s="183" t="s">
        <v>191</v>
      </c>
      <c r="U7" s="184"/>
      <c r="V7" s="183"/>
      <c r="W7" s="184"/>
      <c r="X7" s="183"/>
      <c r="AC7" s="179"/>
      <c r="AD7" s="179"/>
    </row>
    <row r="8" spans="1:30" ht="20.25" customHeight="1" x14ac:dyDescent="0.25">
      <c r="A8" s="182"/>
      <c r="B8" s="182"/>
      <c r="C8" s="182"/>
      <c r="D8" s="184" t="s">
        <v>31</v>
      </c>
      <c r="E8" s="184"/>
      <c r="F8" s="184" t="s">
        <v>192</v>
      </c>
      <c r="G8" s="184"/>
      <c r="H8" s="254" t="s">
        <v>193</v>
      </c>
      <c r="I8" s="184"/>
      <c r="J8" s="183"/>
      <c r="K8" s="183"/>
      <c r="L8" s="183"/>
      <c r="M8" s="184"/>
      <c r="N8" s="183" t="s">
        <v>172</v>
      </c>
      <c r="O8" s="184"/>
      <c r="P8" s="183" t="s">
        <v>170</v>
      </c>
      <c r="Q8" s="184"/>
      <c r="R8" s="16" t="s">
        <v>175</v>
      </c>
      <c r="S8" s="186"/>
      <c r="T8" s="183" t="s">
        <v>48</v>
      </c>
      <c r="U8" s="186"/>
      <c r="V8" s="183" t="s">
        <v>87</v>
      </c>
      <c r="W8" s="186"/>
      <c r="X8" s="187"/>
      <c r="AC8" s="179"/>
      <c r="AD8" s="179"/>
    </row>
    <row r="9" spans="1:30" ht="20.25" customHeight="1" x14ac:dyDescent="0.25">
      <c r="A9" s="182"/>
      <c r="B9" s="182"/>
      <c r="C9" s="182"/>
      <c r="D9" s="184" t="s">
        <v>181</v>
      </c>
      <c r="E9" s="184"/>
      <c r="F9" s="184" t="s">
        <v>194</v>
      </c>
      <c r="G9" s="184"/>
      <c r="H9" s="183" t="s">
        <v>195</v>
      </c>
      <c r="I9" s="184"/>
      <c r="J9" s="183" t="s">
        <v>142</v>
      </c>
      <c r="K9" s="183"/>
      <c r="L9" s="183"/>
      <c r="M9" s="184"/>
      <c r="N9" s="93" t="s">
        <v>173</v>
      </c>
      <c r="O9" s="184"/>
      <c r="P9" s="183" t="s">
        <v>171</v>
      </c>
      <c r="Q9" s="184"/>
      <c r="R9" s="16" t="s">
        <v>143</v>
      </c>
      <c r="S9" s="186"/>
      <c r="T9" s="183" t="s">
        <v>144</v>
      </c>
      <c r="U9" s="186"/>
      <c r="V9" s="183" t="s">
        <v>88</v>
      </c>
      <c r="W9" s="186"/>
      <c r="X9" s="183" t="s">
        <v>38</v>
      </c>
      <c r="AC9" s="179"/>
      <c r="AD9" s="179"/>
    </row>
    <row r="10" spans="1:30" ht="20.25" customHeight="1" x14ac:dyDescent="0.25">
      <c r="A10" s="182"/>
      <c r="B10" s="8" t="s">
        <v>37</v>
      </c>
      <c r="C10" s="8"/>
      <c r="D10" s="184" t="s">
        <v>32</v>
      </c>
      <c r="E10" s="184"/>
      <c r="F10" s="184" t="s">
        <v>145</v>
      </c>
      <c r="G10" s="184"/>
      <c r="H10" s="254" t="s">
        <v>146</v>
      </c>
      <c r="I10" s="184"/>
      <c r="J10" s="184" t="s">
        <v>147</v>
      </c>
      <c r="K10" s="184"/>
      <c r="L10" s="184" t="s">
        <v>59</v>
      </c>
      <c r="M10" s="184"/>
      <c r="N10" s="93" t="s">
        <v>174</v>
      </c>
      <c r="O10" s="184"/>
      <c r="P10" s="183" t="s">
        <v>177</v>
      </c>
      <c r="Q10" s="184"/>
      <c r="R10" s="16" t="s">
        <v>86</v>
      </c>
      <c r="S10" s="186"/>
      <c r="T10" s="183" t="s">
        <v>168</v>
      </c>
      <c r="U10" s="186"/>
      <c r="V10" s="183" t="s">
        <v>60</v>
      </c>
      <c r="W10" s="186"/>
      <c r="X10" s="183" t="s">
        <v>39</v>
      </c>
      <c r="AC10" s="179"/>
      <c r="AD10" s="179"/>
    </row>
    <row r="11" spans="1:30" ht="20.25" customHeight="1" x14ac:dyDescent="0.25">
      <c r="B11" s="6"/>
      <c r="C11" s="6"/>
      <c r="D11" s="420" t="s">
        <v>124</v>
      </c>
      <c r="E11" s="420"/>
      <c r="F11" s="420"/>
      <c r="G11" s="420"/>
      <c r="H11" s="420"/>
      <c r="I11" s="420"/>
      <c r="J11" s="420"/>
      <c r="K11" s="420"/>
      <c r="L11" s="420"/>
      <c r="M11" s="420"/>
      <c r="N11" s="420"/>
      <c r="O11" s="420"/>
      <c r="P11" s="420"/>
      <c r="Q11" s="420"/>
      <c r="R11" s="420"/>
      <c r="S11" s="420"/>
      <c r="T11" s="420"/>
      <c r="U11" s="420"/>
      <c r="V11" s="420"/>
      <c r="W11" s="420"/>
      <c r="X11" s="420"/>
      <c r="AC11" s="179"/>
      <c r="AD11" s="179"/>
    </row>
    <row r="12" spans="1:30" ht="20.25" customHeight="1" x14ac:dyDescent="0.25">
      <c r="A12" s="9" t="s">
        <v>208</v>
      </c>
      <c r="B12" s="9"/>
      <c r="C12" s="6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AC12" s="179"/>
      <c r="AD12" s="179"/>
    </row>
    <row r="13" spans="1:30" ht="20.25" customHeight="1" x14ac:dyDescent="0.45">
      <c r="A13" s="9" t="s">
        <v>149</v>
      </c>
      <c r="B13" s="9"/>
      <c r="C13" s="6"/>
      <c r="D13" s="255">
        <v>3942847</v>
      </c>
      <c r="E13" s="256">
        <v>0</v>
      </c>
      <c r="F13" s="255">
        <v>125376</v>
      </c>
      <c r="G13" s="256">
        <v>0</v>
      </c>
      <c r="H13" s="255">
        <v>21261</v>
      </c>
      <c r="I13" s="256"/>
      <c r="J13" s="255">
        <v>394285</v>
      </c>
      <c r="K13" s="256">
        <v>0</v>
      </c>
      <c r="L13" s="255">
        <v>10689962</v>
      </c>
      <c r="M13" s="257">
        <v>0</v>
      </c>
      <c r="N13" s="255">
        <v>-15347</v>
      </c>
      <c r="O13" s="257">
        <v>0</v>
      </c>
      <c r="P13" s="255">
        <v>1516</v>
      </c>
      <c r="Q13" s="257"/>
      <c r="R13" s="380">
        <f>N13+P13</f>
        <v>-13831</v>
      </c>
      <c r="S13" s="257"/>
      <c r="T13" s="380">
        <v>15159900</v>
      </c>
      <c r="U13" s="256"/>
      <c r="V13" s="258">
        <v>1036917</v>
      </c>
      <c r="W13" s="256"/>
      <c r="X13" s="380">
        <f>SUM(T13:V13)</f>
        <v>16196817</v>
      </c>
      <c r="AC13" s="179"/>
      <c r="AD13" s="179"/>
    </row>
    <row r="14" spans="1:30" ht="20.25" hidden="1" customHeight="1" x14ac:dyDescent="0.25">
      <c r="A14" s="54" t="s">
        <v>196</v>
      </c>
      <c r="B14" s="54"/>
      <c r="C14" s="8"/>
      <c r="D14" s="259"/>
      <c r="E14" s="260"/>
      <c r="F14" s="259"/>
      <c r="G14" s="260"/>
      <c r="H14" s="259"/>
      <c r="I14" s="260"/>
      <c r="J14" s="259"/>
      <c r="K14" s="260"/>
      <c r="L14" s="241"/>
      <c r="M14" s="260"/>
      <c r="N14" s="261"/>
      <c r="O14" s="262"/>
      <c r="P14" s="262"/>
      <c r="Q14" s="262"/>
      <c r="R14" s="262"/>
      <c r="S14" s="262"/>
      <c r="T14" s="263"/>
      <c r="U14" s="262"/>
      <c r="V14" s="263"/>
      <c r="W14" s="262"/>
      <c r="X14" s="263"/>
      <c r="AC14" s="179"/>
      <c r="AD14" s="179"/>
    </row>
    <row r="15" spans="1:30" ht="20.25" hidden="1" customHeight="1" x14ac:dyDescent="0.25">
      <c r="A15" s="9" t="s">
        <v>197</v>
      </c>
      <c r="B15" s="9"/>
      <c r="C15" s="6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64"/>
      <c r="P15" s="247"/>
      <c r="Q15" s="264"/>
      <c r="R15" s="247"/>
      <c r="S15" s="264"/>
      <c r="T15" s="264"/>
      <c r="U15" s="264"/>
      <c r="V15" s="264"/>
      <c r="W15" s="264"/>
      <c r="X15" s="264"/>
      <c r="AC15" s="179"/>
      <c r="AD15" s="179"/>
    </row>
    <row r="16" spans="1:30" ht="20.25" hidden="1" customHeight="1" x14ac:dyDescent="0.25">
      <c r="A16" s="10" t="s">
        <v>198</v>
      </c>
      <c r="B16" s="10"/>
      <c r="C16" s="9"/>
      <c r="D16" s="21"/>
      <c r="E16" s="21"/>
      <c r="F16" s="266"/>
      <c r="G16" s="21"/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AC16" s="179"/>
      <c r="AD16" s="179"/>
    </row>
    <row r="17" spans="1:30" ht="20.25" hidden="1" customHeight="1" x14ac:dyDescent="0.25">
      <c r="A17" s="267" t="s">
        <v>199</v>
      </c>
      <c r="B17" s="267"/>
      <c r="C17" s="9"/>
      <c r="D17" s="21"/>
      <c r="E17" s="21"/>
      <c r="F17" s="266"/>
      <c r="G17" s="21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266"/>
      <c r="W17" s="266"/>
      <c r="X17" s="266"/>
      <c r="AC17" s="179"/>
      <c r="AD17" s="179"/>
    </row>
    <row r="18" spans="1:30" ht="20.25" hidden="1" customHeight="1" x14ac:dyDescent="0.45">
      <c r="A18" s="180" t="s">
        <v>200</v>
      </c>
      <c r="B18" s="180"/>
      <c r="C18" s="99"/>
      <c r="D18" s="268"/>
      <c r="E18" s="21"/>
      <c r="F18" s="268"/>
      <c r="G18" s="268"/>
      <c r="H18" s="268"/>
      <c r="I18" s="268"/>
      <c r="J18" s="268"/>
      <c r="K18" s="268"/>
      <c r="L18" s="268"/>
      <c r="M18" s="268"/>
      <c r="N18" s="268"/>
      <c r="O18" s="266"/>
      <c r="P18" s="268"/>
      <c r="Q18" s="266"/>
      <c r="R18" s="268"/>
      <c r="S18" s="266"/>
      <c r="T18" s="268"/>
      <c r="U18" s="268"/>
      <c r="V18" s="268"/>
      <c r="W18" s="268"/>
      <c r="X18" s="268"/>
      <c r="AC18" s="179"/>
      <c r="AD18" s="179"/>
    </row>
    <row r="19" spans="1:30" ht="20.25" hidden="1" customHeight="1" x14ac:dyDescent="0.25">
      <c r="A19" s="10" t="s">
        <v>201</v>
      </c>
      <c r="B19" s="10"/>
      <c r="C19" s="9"/>
      <c r="D19" s="269"/>
      <c r="E19" s="21"/>
      <c r="F19" s="270"/>
      <c r="G19" s="21"/>
      <c r="H19" s="270"/>
      <c r="I19" s="271"/>
      <c r="J19" s="270"/>
      <c r="K19" s="271"/>
      <c r="L19" s="270"/>
      <c r="M19" s="271"/>
      <c r="N19" s="270"/>
      <c r="O19" s="271"/>
      <c r="P19" s="269"/>
      <c r="Q19" s="271"/>
      <c r="R19" s="269"/>
      <c r="S19" s="271"/>
      <c r="T19" s="270"/>
      <c r="U19" s="271"/>
      <c r="V19" s="269"/>
      <c r="W19" s="271"/>
      <c r="X19" s="270"/>
      <c r="AC19" s="179"/>
      <c r="AD19" s="179"/>
    </row>
    <row r="20" spans="1:30" ht="20.25" hidden="1" customHeight="1" x14ac:dyDescent="0.25">
      <c r="A20" s="10"/>
      <c r="B20" s="10"/>
      <c r="C20" s="9"/>
      <c r="D20" s="272"/>
      <c r="E20" s="21"/>
      <c r="F20" s="273"/>
      <c r="G20" s="21"/>
      <c r="H20" s="273"/>
      <c r="I20" s="271"/>
      <c r="J20" s="273"/>
      <c r="K20" s="271"/>
      <c r="L20" s="273"/>
      <c r="M20" s="271"/>
      <c r="N20" s="273"/>
      <c r="O20" s="271"/>
      <c r="P20" s="271"/>
      <c r="Q20" s="271"/>
      <c r="R20" s="271"/>
      <c r="S20" s="271"/>
      <c r="T20" s="273"/>
      <c r="U20" s="271"/>
      <c r="V20" s="273"/>
      <c r="W20" s="271"/>
      <c r="X20" s="273"/>
      <c r="AC20" s="179"/>
      <c r="AD20" s="179"/>
    </row>
    <row r="21" spans="1:30" ht="20.25" customHeight="1" x14ac:dyDescent="0.25">
      <c r="A21" s="10"/>
      <c r="B21" s="10"/>
      <c r="C21" s="9"/>
      <c r="D21" s="272"/>
      <c r="E21" s="21"/>
      <c r="F21" s="273"/>
      <c r="G21" s="21"/>
      <c r="H21" s="273"/>
      <c r="I21" s="271"/>
      <c r="J21" s="273"/>
      <c r="K21" s="271"/>
      <c r="L21" s="273"/>
      <c r="M21" s="271"/>
      <c r="N21" s="273"/>
      <c r="O21" s="271"/>
      <c r="P21" s="271"/>
      <c r="Q21" s="271"/>
      <c r="R21" s="271"/>
      <c r="S21" s="271"/>
      <c r="T21" s="273"/>
      <c r="U21" s="271"/>
      <c r="V21" s="273"/>
      <c r="W21" s="271"/>
      <c r="X21" s="273"/>
      <c r="AC21" s="179"/>
      <c r="AD21" s="179"/>
    </row>
    <row r="22" spans="1:30" ht="20.25" customHeight="1" x14ac:dyDescent="0.25">
      <c r="A22" s="15" t="s">
        <v>202</v>
      </c>
      <c r="B22" s="15"/>
      <c r="C22" s="9"/>
      <c r="D22" s="273"/>
      <c r="E22" s="21"/>
      <c r="F22" s="273"/>
      <c r="G22" s="21"/>
      <c r="H22" s="273"/>
      <c r="I22" s="271"/>
      <c r="J22" s="273"/>
      <c r="K22" s="271"/>
      <c r="L22" s="273"/>
      <c r="M22" s="271"/>
      <c r="N22" s="273"/>
      <c r="O22" s="271"/>
      <c r="P22" s="271"/>
      <c r="Q22" s="271"/>
      <c r="R22" s="271"/>
      <c r="S22" s="271"/>
      <c r="T22" s="273"/>
      <c r="U22" s="271"/>
      <c r="V22" s="273"/>
      <c r="W22" s="271"/>
      <c r="X22" s="273"/>
      <c r="AC22" s="179"/>
      <c r="AD22" s="179"/>
    </row>
    <row r="23" spans="1:30" ht="20.25" customHeight="1" x14ac:dyDescent="0.25">
      <c r="A23" s="274" t="s">
        <v>203</v>
      </c>
      <c r="B23" s="274"/>
      <c r="C23" s="9"/>
      <c r="D23" s="273"/>
      <c r="E23" s="21"/>
      <c r="F23" s="273"/>
      <c r="G23" s="21"/>
      <c r="H23" s="273"/>
      <c r="I23" s="271"/>
      <c r="J23" s="273"/>
      <c r="K23" s="271"/>
      <c r="L23" s="273"/>
      <c r="M23" s="271"/>
      <c r="N23" s="273"/>
      <c r="O23" s="271"/>
      <c r="P23" s="271"/>
      <c r="Q23" s="271"/>
      <c r="R23" s="271"/>
      <c r="S23" s="271"/>
      <c r="T23" s="273"/>
      <c r="U23" s="271"/>
      <c r="V23" s="275"/>
      <c r="W23" s="276"/>
      <c r="X23" s="275"/>
      <c r="AC23" s="179"/>
      <c r="AD23" s="179"/>
    </row>
    <row r="24" spans="1:30" s="10" customFormat="1" ht="20.25" customHeight="1" x14ac:dyDescent="0.25">
      <c r="A24" s="189" t="s">
        <v>204</v>
      </c>
      <c r="B24" s="8" t="s">
        <v>205</v>
      </c>
      <c r="C24" s="8"/>
      <c r="D24" s="381">
        <v>0</v>
      </c>
      <c r="E24" s="191"/>
      <c r="F24" s="381">
        <v>0</v>
      </c>
      <c r="G24" s="191"/>
      <c r="H24" s="381">
        <v>0</v>
      </c>
      <c r="I24" s="191"/>
      <c r="J24" s="381">
        <v>0</v>
      </c>
      <c r="K24" s="191"/>
      <c r="L24" s="381">
        <v>-1388325</v>
      </c>
      <c r="M24" s="191"/>
      <c r="N24" s="381">
        <v>0</v>
      </c>
      <c r="O24" s="191"/>
      <c r="P24" s="381">
        <v>0</v>
      </c>
      <c r="Q24" s="228"/>
      <c r="R24" s="381">
        <v>0</v>
      </c>
      <c r="S24" s="191"/>
      <c r="T24" s="381">
        <f>SUM(D24:R24)</f>
        <v>-1388325</v>
      </c>
      <c r="U24" s="191"/>
      <c r="V24" s="381">
        <v>-138652</v>
      </c>
      <c r="W24" s="191"/>
      <c r="X24" s="381">
        <f>SUM(T24:V24)</f>
        <v>-1526977</v>
      </c>
    </row>
    <row r="25" spans="1:30" ht="20.25" customHeight="1" x14ac:dyDescent="0.25">
      <c r="A25" s="15" t="s">
        <v>206</v>
      </c>
      <c r="B25" s="15"/>
      <c r="C25" s="8"/>
      <c r="D25" s="278"/>
      <c r="E25" s="279"/>
      <c r="F25" s="278"/>
      <c r="G25" s="279"/>
      <c r="H25" s="278"/>
      <c r="I25" s="278"/>
      <c r="J25" s="278"/>
      <c r="K25" s="278"/>
      <c r="L25" s="241"/>
      <c r="M25" s="278"/>
      <c r="N25" s="278"/>
      <c r="O25" s="278"/>
      <c r="P25" s="278"/>
      <c r="Q25" s="264"/>
      <c r="R25" s="278"/>
      <c r="S25" s="278"/>
      <c r="T25" s="281"/>
      <c r="U25" s="278"/>
      <c r="V25" s="281"/>
      <c r="W25" s="281"/>
      <c r="X25" s="281"/>
      <c r="AC25" s="179"/>
      <c r="AD25" s="179"/>
    </row>
    <row r="26" spans="1:30" ht="20.25" customHeight="1" x14ac:dyDescent="0.25">
      <c r="A26" s="15" t="s">
        <v>207</v>
      </c>
      <c r="B26" s="15"/>
      <c r="C26" s="9"/>
      <c r="D26" s="283">
        <f>D24</f>
        <v>0</v>
      </c>
      <c r="E26" s="275"/>
      <c r="F26" s="283">
        <f>F24</f>
        <v>0</v>
      </c>
      <c r="G26" s="283"/>
      <c r="H26" s="283">
        <f>H24</f>
        <v>0</v>
      </c>
      <c r="I26" s="275">
        <v>61224</v>
      </c>
      <c r="J26" s="283">
        <f>J24</f>
        <v>0</v>
      </c>
      <c r="K26" s="271"/>
      <c r="L26" s="282">
        <f>L24</f>
        <v>-1388325</v>
      </c>
      <c r="M26" s="271"/>
      <c r="N26" s="282">
        <f>N24</f>
        <v>0</v>
      </c>
      <c r="O26" s="271"/>
      <c r="P26" s="282">
        <f>P24</f>
        <v>0</v>
      </c>
      <c r="Q26" s="145"/>
      <c r="R26" s="282">
        <f>R24</f>
        <v>0</v>
      </c>
      <c r="S26" s="271"/>
      <c r="T26" s="282">
        <f>T24</f>
        <v>-1388325</v>
      </c>
      <c r="U26" s="271"/>
      <c r="V26" s="283">
        <f>SUM(V24:V25)</f>
        <v>-138652</v>
      </c>
      <c r="W26" s="276"/>
      <c r="X26" s="283">
        <f>SUM(X24:X25)</f>
        <v>-1526977</v>
      </c>
      <c r="AC26" s="179"/>
      <c r="AD26" s="179"/>
    </row>
    <row r="27" spans="1:30" ht="20.25" customHeight="1" x14ac:dyDescent="0.25">
      <c r="A27" s="15"/>
      <c r="B27" s="15"/>
      <c r="C27" s="9"/>
      <c r="D27" s="273"/>
      <c r="E27" s="21"/>
      <c r="F27" s="273"/>
      <c r="G27" s="21"/>
      <c r="H27" s="273"/>
      <c r="I27" s="271"/>
      <c r="J27" s="273"/>
      <c r="K27" s="271"/>
      <c r="L27" s="273"/>
      <c r="M27" s="271"/>
      <c r="N27" s="273"/>
      <c r="O27" s="271"/>
      <c r="P27" s="271"/>
      <c r="Q27" s="271"/>
      <c r="R27" s="271"/>
      <c r="S27" s="271"/>
      <c r="T27" s="273"/>
      <c r="U27" s="271"/>
      <c r="V27" s="275"/>
      <c r="W27" s="276"/>
      <c r="X27" s="275"/>
      <c r="AC27" s="179"/>
      <c r="AD27" s="179"/>
    </row>
    <row r="28" spans="1:30" ht="20.25" customHeight="1" x14ac:dyDescent="0.25">
      <c r="A28" s="15" t="s">
        <v>148</v>
      </c>
      <c r="B28" s="15"/>
      <c r="C28" s="9"/>
      <c r="D28" s="21"/>
      <c r="E28" s="21"/>
      <c r="F28" s="266"/>
      <c r="G28" s="21"/>
      <c r="H28" s="266"/>
      <c r="I28" s="266"/>
      <c r="J28" s="266"/>
      <c r="K28" s="266"/>
      <c r="L28" s="266"/>
      <c r="M28" s="266"/>
      <c r="N28" s="266"/>
      <c r="O28" s="266"/>
      <c r="P28" s="266"/>
      <c r="Q28" s="266"/>
      <c r="R28" s="266"/>
      <c r="S28" s="266"/>
      <c r="T28" s="266"/>
      <c r="U28" s="266"/>
      <c r="V28" s="284"/>
      <c r="W28" s="284"/>
      <c r="X28" s="284"/>
      <c r="AC28" s="179"/>
      <c r="AD28" s="179"/>
    </row>
    <row r="29" spans="1:30" ht="20.25" customHeight="1" x14ac:dyDescent="0.25">
      <c r="A29" s="189" t="s">
        <v>89</v>
      </c>
      <c r="B29" s="189"/>
      <c r="C29" s="6"/>
      <c r="D29" s="198">
        <v>0</v>
      </c>
      <c r="E29" s="198"/>
      <c r="F29" s="198">
        <v>0</v>
      </c>
      <c r="G29" s="198"/>
      <c r="H29" s="198">
        <v>0</v>
      </c>
      <c r="I29" s="198"/>
      <c r="J29" s="198">
        <v>0</v>
      </c>
      <c r="K29" s="198"/>
      <c r="L29" s="198">
        <v>1310361</v>
      </c>
      <c r="M29" s="198"/>
      <c r="N29" s="198">
        <v>0</v>
      </c>
      <c r="O29" s="198"/>
      <c r="P29" s="198">
        <v>0</v>
      </c>
      <c r="Q29" s="198"/>
      <c r="R29" s="198">
        <f>N29+P29</f>
        <v>0</v>
      </c>
      <c r="S29" s="198"/>
      <c r="T29" s="198">
        <v>1310361</v>
      </c>
      <c r="U29" s="198"/>
      <c r="V29" s="198">
        <v>76003</v>
      </c>
      <c r="W29" s="198"/>
      <c r="X29" s="296">
        <f>SUM(T29:V29)</f>
        <v>1386364</v>
      </c>
      <c r="AC29" s="179"/>
      <c r="AD29" s="179"/>
    </row>
    <row r="30" spans="1:30" ht="20.25" customHeight="1" x14ac:dyDescent="0.25">
      <c r="A30" s="189" t="s">
        <v>90</v>
      </c>
      <c r="B30" s="189"/>
      <c r="C30" s="6"/>
      <c r="D30" s="297">
        <v>0</v>
      </c>
      <c r="E30" s="198"/>
      <c r="F30" s="297">
        <v>0</v>
      </c>
      <c r="G30" s="198"/>
      <c r="H30" s="297">
        <v>0</v>
      </c>
      <c r="I30" s="198"/>
      <c r="J30" s="297">
        <v>0</v>
      </c>
      <c r="K30" s="198"/>
      <c r="L30" s="297">
        <v>0</v>
      </c>
      <c r="M30" s="198"/>
      <c r="N30" s="297">
        <v>-5706</v>
      </c>
      <c r="O30" s="198"/>
      <c r="P30" s="297">
        <v>-1486</v>
      </c>
      <c r="Q30" s="298"/>
      <c r="R30" s="198">
        <v>-7192</v>
      </c>
      <c r="S30" s="198"/>
      <c r="T30" s="198">
        <v>-7192</v>
      </c>
      <c r="U30" s="198"/>
      <c r="V30" s="297">
        <v>0</v>
      </c>
      <c r="W30" s="198"/>
      <c r="X30" s="296">
        <f>SUM(T30:V30)</f>
        <v>-7192</v>
      </c>
      <c r="AC30" s="179"/>
      <c r="AD30" s="179"/>
    </row>
    <row r="31" spans="1:30" ht="20.25" customHeight="1" x14ac:dyDescent="0.25">
      <c r="A31" s="15" t="s">
        <v>136</v>
      </c>
      <c r="B31" s="15"/>
      <c r="C31" s="9"/>
      <c r="D31" s="286">
        <f>SUM(D29:D30)</f>
        <v>0</v>
      </c>
      <c r="E31" s="287"/>
      <c r="F31" s="270">
        <f>SUM(F29:F30)</f>
        <v>0</v>
      </c>
      <c r="G31" s="287"/>
      <c r="H31" s="270">
        <f>SUM(H29:H30)</f>
        <v>0</v>
      </c>
      <c r="I31" s="287"/>
      <c r="J31" s="270">
        <f>SUM(J29:J30)</f>
        <v>0</v>
      </c>
      <c r="K31" s="287"/>
      <c r="L31" s="270">
        <f>SUM(L29:L30)</f>
        <v>1310361</v>
      </c>
      <c r="M31" s="289"/>
      <c r="N31" s="270">
        <f>SUM(N29:N30)</f>
        <v>-5706</v>
      </c>
      <c r="O31" s="287"/>
      <c r="P31" s="270">
        <f>P30</f>
        <v>-1486</v>
      </c>
      <c r="Q31" s="145"/>
      <c r="R31" s="270">
        <f>R30</f>
        <v>-7192</v>
      </c>
      <c r="S31" s="287"/>
      <c r="T31" s="270">
        <f>SUM(T29:T30)</f>
        <v>1303169</v>
      </c>
      <c r="U31" s="287"/>
      <c r="V31" s="290">
        <f>SUM(V29:V30)</f>
        <v>76003</v>
      </c>
      <c r="W31" s="291"/>
      <c r="X31" s="290">
        <f>SUM(X29:X30)</f>
        <v>1379172</v>
      </c>
      <c r="AC31" s="179"/>
      <c r="AD31" s="179"/>
    </row>
    <row r="32" spans="1:30" ht="20.25" customHeight="1" thickBot="1" x14ac:dyDescent="0.3">
      <c r="A32" s="10" t="s">
        <v>209</v>
      </c>
      <c r="B32" s="10"/>
      <c r="C32" s="9"/>
      <c r="D32" s="17">
        <f t="shared" ref="D32:K32" si="0">D13+D31</f>
        <v>3942847</v>
      </c>
      <c r="E32" s="287">
        <f t="shared" si="0"/>
        <v>0</v>
      </c>
      <c r="F32" s="17">
        <f t="shared" si="0"/>
        <v>125376</v>
      </c>
      <c r="G32" s="287">
        <f t="shared" si="0"/>
        <v>0</v>
      </c>
      <c r="H32" s="17">
        <f t="shared" si="0"/>
        <v>21261</v>
      </c>
      <c r="I32" s="287">
        <f t="shared" si="0"/>
        <v>0</v>
      </c>
      <c r="J32" s="17">
        <f t="shared" si="0"/>
        <v>394285</v>
      </c>
      <c r="K32" s="287">
        <f t="shared" si="0"/>
        <v>0</v>
      </c>
      <c r="L32" s="17">
        <f>L13+L26+L31</f>
        <v>10611998</v>
      </c>
      <c r="M32" s="287">
        <f t="shared" ref="M32:S32" si="1">M13+M31</f>
        <v>0</v>
      </c>
      <c r="N32" s="17">
        <f t="shared" si="1"/>
        <v>-21053</v>
      </c>
      <c r="O32" s="287">
        <f t="shared" si="1"/>
        <v>0</v>
      </c>
      <c r="P32" s="387">
        <f t="shared" si="1"/>
        <v>30</v>
      </c>
      <c r="Q32" s="287">
        <f t="shared" si="1"/>
        <v>0</v>
      </c>
      <c r="R32" s="17">
        <f t="shared" si="1"/>
        <v>-21023</v>
      </c>
      <c r="S32" s="287">
        <f t="shared" si="1"/>
        <v>0</v>
      </c>
      <c r="T32" s="17">
        <f>T13+T26+T31</f>
        <v>15074744</v>
      </c>
      <c r="U32" s="287">
        <f>U13+U31</f>
        <v>0</v>
      </c>
      <c r="V32" s="292">
        <f>V13+V26+V31</f>
        <v>974268</v>
      </c>
      <c r="W32" s="291">
        <f>W13+W31</f>
        <v>0</v>
      </c>
      <c r="X32" s="292">
        <f>X13+X26+X31</f>
        <v>16049012</v>
      </c>
      <c r="AC32" s="179"/>
      <c r="AD32" s="179"/>
    </row>
    <row r="33" spans="1:30" ht="20.25" customHeight="1" thickTop="1" x14ac:dyDescent="0.25">
      <c r="B33" s="6"/>
      <c r="C33" s="6"/>
      <c r="D33" s="293">
        <v>-19040761</v>
      </c>
      <c r="E33" s="293"/>
      <c r="F33" s="293">
        <v>125376</v>
      </c>
      <c r="G33" s="293"/>
      <c r="H33" s="293">
        <v>21261</v>
      </c>
      <c r="I33" s="294"/>
      <c r="J33" s="293">
        <v>351734</v>
      </c>
      <c r="K33" s="294"/>
      <c r="L33" s="293">
        <v>7838446</v>
      </c>
      <c r="M33" s="293"/>
      <c r="N33" s="293"/>
      <c r="O33" s="293"/>
      <c r="P33" s="293"/>
      <c r="Q33" s="293"/>
      <c r="R33" s="293" t="e">
        <v>#VALUE!</v>
      </c>
      <c r="S33" s="293"/>
      <c r="T33" s="293">
        <v>12318726</v>
      </c>
      <c r="U33" s="293"/>
      <c r="V33" s="295">
        <v>-1706098</v>
      </c>
      <c r="W33" s="295"/>
      <c r="X33" s="295">
        <v>9412272</v>
      </c>
      <c r="AC33" s="179"/>
      <c r="AD33" s="179"/>
    </row>
    <row r="34" spans="1:30" ht="20.25" customHeight="1" x14ac:dyDescent="0.3">
      <c r="A34" s="1" t="s">
        <v>158</v>
      </c>
      <c r="B34" s="1"/>
      <c r="C34" s="1"/>
      <c r="D34" s="1"/>
      <c r="E34" s="253"/>
      <c r="F34" s="1"/>
      <c r="G34" s="1"/>
      <c r="H34" s="1"/>
      <c r="I34" s="1"/>
      <c r="J34" s="1"/>
      <c r="K34" s="14"/>
      <c r="AC34" s="179"/>
      <c r="AD34" s="179"/>
    </row>
    <row r="35" spans="1:30" ht="20.25" customHeight="1" x14ac:dyDescent="0.25">
      <c r="A35" s="3" t="s">
        <v>268</v>
      </c>
      <c r="B35" s="3"/>
      <c r="C35" s="3"/>
      <c r="D35" s="4"/>
      <c r="E35" s="4"/>
      <c r="F35" s="4"/>
      <c r="G35" s="4"/>
      <c r="H35" s="4"/>
      <c r="I35" s="4"/>
      <c r="J35" s="4"/>
      <c r="K35" s="11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AC35" s="179"/>
      <c r="AD35" s="179"/>
    </row>
    <row r="36" spans="1:30" ht="20.25" customHeight="1" x14ac:dyDescent="0.25">
      <c r="B36" s="6"/>
      <c r="C36" s="6"/>
      <c r="D36" s="181"/>
      <c r="E36" s="181"/>
      <c r="F36" s="181"/>
      <c r="G36" s="181"/>
      <c r="H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AC36" s="179"/>
      <c r="AD36" s="179"/>
    </row>
    <row r="37" spans="1:30" ht="20.25" customHeight="1" x14ac:dyDescent="0.25">
      <c r="A37" s="182"/>
      <c r="B37" s="182"/>
      <c r="C37" s="182"/>
      <c r="D37" s="411" t="s">
        <v>141</v>
      </c>
      <c r="E37" s="411"/>
      <c r="F37" s="411"/>
      <c r="G37" s="411"/>
      <c r="H37" s="411"/>
      <c r="I37" s="411"/>
      <c r="J37" s="411"/>
      <c r="K37" s="411"/>
      <c r="L37" s="411"/>
      <c r="M37" s="411"/>
      <c r="N37" s="411"/>
      <c r="O37" s="411"/>
      <c r="P37" s="411"/>
      <c r="Q37" s="411"/>
      <c r="R37" s="411"/>
      <c r="S37" s="411"/>
      <c r="T37" s="411"/>
      <c r="U37" s="411"/>
      <c r="V37" s="411"/>
      <c r="W37" s="411"/>
      <c r="X37" s="411"/>
      <c r="AC37" s="179"/>
      <c r="AD37" s="179"/>
    </row>
    <row r="38" spans="1:30" ht="20.25" customHeight="1" x14ac:dyDescent="0.25">
      <c r="A38" s="182"/>
      <c r="B38" s="182"/>
      <c r="C38" s="182"/>
      <c r="D38" s="7"/>
      <c r="E38" s="7"/>
      <c r="F38" s="7"/>
      <c r="G38" s="7"/>
      <c r="H38" s="7"/>
      <c r="I38" s="7"/>
      <c r="J38" s="7"/>
      <c r="K38" s="7"/>
      <c r="L38" s="7"/>
      <c r="M38" s="7"/>
      <c r="N38" s="417" t="s">
        <v>110</v>
      </c>
      <c r="O38" s="417"/>
      <c r="P38" s="417"/>
      <c r="Q38" s="417"/>
      <c r="R38" s="417"/>
      <c r="S38" s="7"/>
      <c r="T38" s="7"/>
      <c r="U38" s="7"/>
      <c r="V38" s="7"/>
      <c r="W38" s="7"/>
      <c r="X38" s="7"/>
      <c r="AC38" s="179"/>
      <c r="AD38" s="179"/>
    </row>
    <row r="39" spans="1:30" ht="20.25" customHeight="1" x14ac:dyDescent="0.25">
      <c r="A39" s="182"/>
      <c r="B39" s="182"/>
      <c r="C39" s="182"/>
      <c r="D39" s="183"/>
      <c r="E39" s="183"/>
      <c r="F39" s="418" t="s">
        <v>189</v>
      </c>
      <c r="G39" s="418"/>
      <c r="H39" s="418"/>
      <c r="I39" s="220"/>
      <c r="J39" s="418" t="s">
        <v>53</v>
      </c>
      <c r="K39" s="418"/>
      <c r="L39" s="418"/>
      <c r="M39" s="7"/>
      <c r="N39" s="419" t="s">
        <v>86</v>
      </c>
      <c r="O39" s="419"/>
      <c r="P39" s="419"/>
      <c r="Q39" s="419"/>
      <c r="R39" s="419"/>
      <c r="S39" s="184"/>
      <c r="T39" s="7"/>
      <c r="U39" s="184"/>
      <c r="V39" s="183"/>
      <c r="W39" s="184"/>
      <c r="X39" s="184"/>
      <c r="AC39" s="179"/>
      <c r="AD39" s="179"/>
    </row>
    <row r="40" spans="1:30" ht="20.25" customHeight="1" x14ac:dyDescent="0.25">
      <c r="A40" s="182"/>
      <c r="B40" s="182"/>
      <c r="C40" s="182"/>
      <c r="D40" s="184"/>
      <c r="E40" s="184"/>
      <c r="F40" s="184"/>
      <c r="G40" s="184"/>
      <c r="H40" s="254" t="s">
        <v>190</v>
      </c>
      <c r="I40" s="184"/>
      <c r="J40" s="184"/>
      <c r="K40" s="184"/>
      <c r="L40" s="181"/>
      <c r="M40" s="181"/>
      <c r="N40" s="93"/>
      <c r="O40" s="181"/>
      <c r="P40" s="183" t="s">
        <v>169</v>
      </c>
      <c r="Q40" s="181"/>
      <c r="R40" s="16" t="s">
        <v>38</v>
      </c>
      <c r="S40" s="184"/>
      <c r="T40" s="183" t="s">
        <v>191</v>
      </c>
      <c r="U40" s="184"/>
      <c r="V40" s="183"/>
      <c r="W40" s="184"/>
      <c r="X40" s="183"/>
      <c r="AC40" s="179"/>
      <c r="AD40" s="179"/>
    </row>
    <row r="41" spans="1:30" ht="20.25" customHeight="1" x14ac:dyDescent="0.25">
      <c r="A41" s="182"/>
      <c r="B41" s="182"/>
      <c r="C41" s="182"/>
      <c r="D41" s="184" t="s">
        <v>31</v>
      </c>
      <c r="E41" s="184"/>
      <c r="F41" s="184" t="s">
        <v>192</v>
      </c>
      <c r="G41" s="184"/>
      <c r="H41" s="254" t="s">
        <v>193</v>
      </c>
      <c r="I41" s="184"/>
      <c r="J41" s="183"/>
      <c r="K41" s="183"/>
      <c r="L41" s="183"/>
      <c r="M41" s="184"/>
      <c r="N41" s="183" t="s">
        <v>172</v>
      </c>
      <c r="O41" s="184"/>
      <c r="P41" s="183" t="s">
        <v>170</v>
      </c>
      <c r="Q41" s="184"/>
      <c r="R41" s="16" t="s">
        <v>175</v>
      </c>
      <c r="S41" s="186"/>
      <c r="T41" s="183" t="s">
        <v>48</v>
      </c>
      <c r="U41" s="186"/>
      <c r="V41" s="183" t="s">
        <v>87</v>
      </c>
      <c r="W41" s="186"/>
      <c r="X41" s="187"/>
      <c r="AC41" s="179"/>
      <c r="AD41" s="179"/>
    </row>
    <row r="42" spans="1:30" ht="20.25" customHeight="1" x14ac:dyDescent="0.25">
      <c r="A42" s="182"/>
      <c r="B42" s="182"/>
      <c r="C42" s="182"/>
      <c r="D42" s="184" t="s">
        <v>181</v>
      </c>
      <c r="E42" s="184"/>
      <c r="F42" s="184" t="s">
        <v>194</v>
      </c>
      <c r="G42" s="184"/>
      <c r="H42" s="183" t="s">
        <v>195</v>
      </c>
      <c r="I42" s="184"/>
      <c r="J42" s="183" t="s">
        <v>142</v>
      </c>
      <c r="K42" s="183"/>
      <c r="L42" s="183"/>
      <c r="M42" s="184"/>
      <c r="N42" s="93" t="s">
        <v>173</v>
      </c>
      <c r="O42" s="184"/>
      <c r="P42" s="183" t="s">
        <v>171</v>
      </c>
      <c r="Q42" s="184"/>
      <c r="R42" s="16" t="s">
        <v>143</v>
      </c>
      <c r="S42" s="186"/>
      <c r="T42" s="183" t="s">
        <v>144</v>
      </c>
      <c r="U42" s="186"/>
      <c r="V42" s="183" t="s">
        <v>88</v>
      </c>
      <c r="W42" s="186"/>
      <c r="X42" s="183" t="s">
        <v>38</v>
      </c>
      <c r="AC42" s="179"/>
      <c r="AD42" s="179"/>
    </row>
    <row r="43" spans="1:30" ht="20.25" customHeight="1" x14ac:dyDescent="0.25">
      <c r="A43" s="182"/>
      <c r="B43" s="8" t="s">
        <v>37</v>
      </c>
      <c r="C43" s="8"/>
      <c r="D43" s="184" t="s">
        <v>32</v>
      </c>
      <c r="E43" s="184"/>
      <c r="F43" s="184" t="s">
        <v>145</v>
      </c>
      <c r="G43" s="184"/>
      <c r="H43" s="254" t="s">
        <v>146</v>
      </c>
      <c r="I43" s="184"/>
      <c r="J43" s="184" t="s">
        <v>147</v>
      </c>
      <c r="K43" s="184"/>
      <c r="L43" s="184" t="s">
        <v>59</v>
      </c>
      <c r="M43" s="184"/>
      <c r="N43" s="93" t="s">
        <v>174</v>
      </c>
      <c r="O43" s="184"/>
      <c r="P43" s="183" t="s">
        <v>177</v>
      </c>
      <c r="Q43" s="184"/>
      <c r="R43" s="16" t="s">
        <v>86</v>
      </c>
      <c r="S43" s="186"/>
      <c r="T43" s="183" t="s">
        <v>168</v>
      </c>
      <c r="U43" s="186"/>
      <c r="V43" s="183" t="s">
        <v>60</v>
      </c>
      <c r="W43" s="186"/>
      <c r="X43" s="183" t="s">
        <v>39</v>
      </c>
      <c r="AC43" s="179"/>
      <c r="AD43" s="179"/>
    </row>
    <row r="44" spans="1:30" ht="20.25" customHeight="1" x14ac:dyDescent="0.25">
      <c r="B44" s="6"/>
      <c r="C44" s="6"/>
      <c r="D44" s="420" t="s">
        <v>124</v>
      </c>
      <c r="E44" s="420"/>
      <c r="F44" s="420"/>
      <c r="G44" s="420"/>
      <c r="H44" s="420"/>
      <c r="I44" s="420"/>
      <c r="J44" s="420"/>
      <c r="K44" s="420"/>
      <c r="L44" s="420"/>
      <c r="M44" s="420"/>
      <c r="N44" s="420"/>
      <c r="O44" s="420"/>
      <c r="P44" s="420"/>
      <c r="Q44" s="420"/>
      <c r="R44" s="420"/>
      <c r="S44" s="420"/>
      <c r="T44" s="420"/>
      <c r="U44" s="420"/>
      <c r="V44" s="420"/>
      <c r="W44" s="420"/>
      <c r="X44" s="420"/>
      <c r="AC44" s="179"/>
      <c r="AD44" s="179"/>
    </row>
    <row r="45" spans="1:30" ht="20.25" customHeight="1" x14ac:dyDescent="0.25">
      <c r="A45" s="9" t="s">
        <v>233</v>
      </c>
      <c r="B45" s="9"/>
      <c r="C45" s="6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AC45" s="179"/>
      <c r="AD45" s="179"/>
    </row>
    <row r="46" spans="1:30" ht="20.25" customHeight="1" x14ac:dyDescent="0.25">
      <c r="A46" s="9" t="s">
        <v>155</v>
      </c>
      <c r="B46" s="9"/>
      <c r="C46" s="6"/>
      <c r="D46" s="389">
        <v>3942847</v>
      </c>
      <c r="E46" s="256"/>
      <c r="F46" s="389">
        <v>125376</v>
      </c>
      <c r="G46" s="389"/>
      <c r="H46" s="389">
        <v>21261</v>
      </c>
      <c r="I46" s="389"/>
      <c r="J46" s="389">
        <v>394285</v>
      </c>
      <c r="K46" s="389"/>
      <c r="L46" s="389">
        <v>12043173</v>
      </c>
      <c r="M46" s="389"/>
      <c r="N46" s="389">
        <v>-43875</v>
      </c>
      <c r="O46" s="389"/>
      <c r="P46" s="389">
        <v>33</v>
      </c>
      <c r="Q46" s="389"/>
      <c r="R46" s="389">
        <f>N46+P46</f>
        <v>-43842</v>
      </c>
      <c r="S46" s="389"/>
      <c r="T46" s="389">
        <f>SUM(D46:M46,R46)</f>
        <v>16483100</v>
      </c>
      <c r="U46" s="389"/>
      <c r="V46" s="389">
        <v>1038837</v>
      </c>
      <c r="W46" s="389"/>
      <c r="X46" s="389">
        <f>SUM(T46:V46)</f>
        <v>17521937</v>
      </c>
      <c r="AC46" s="179"/>
      <c r="AD46" s="179"/>
    </row>
    <row r="47" spans="1:30" ht="20.25" hidden="1" customHeight="1" x14ac:dyDescent="0.25">
      <c r="A47" s="54" t="s">
        <v>196</v>
      </c>
      <c r="B47" s="54"/>
      <c r="C47" s="8"/>
      <c r="D47" s="259"/>
      <c r="E47" s="260"/>
      <c r="F47" s="259"/>
      <c r="G47" s="260"/>
      <c r="H47" s="259"/>
      <c r="I47" s="260"/>
      <c r="J47" s="259"/>
      <c r="K47" s="260"/>
      <c r="L47" s="241"/>
      <c r="M47" s="260"/>
      <c r="N47" s="261"/>
      <c r="O47" s="262"/>
      <c r="P47" s="262"/>
      <c r="Q47" s="262"/>
      <c r="R47" s="262"/>
      <c r="S47" s="262"/>
      <c r="T47" s="263"/>
      <c r="U47" s="262"/>
      <c r="V47" s="263"/>
      <c r="W47" s="262"/>
      <c r="X47" s="263"/>
      <c r="AC47" s="179"/>
      <c r="AD47" s="179"/>
    </row>
    <row r="48" spans="1:30" ht="20.25" hidden="1" customHeight="1" x14ac:dyDescent="0.25">
      <c r="A48" s="9" t="s">
        <v>197</v>
      </c>
      <c r="B48" s="9"/>
      <c r="C48" s="6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5"/>
      <c r="O48" s="264"/>
      <c r="P48" s="247"/>
      <c r="Q48" s="264"/>
      <c r="R48" s="247"/>
      <c r="S48" s="264"/>
      <c r="T48" s="264"/>
      <c r="U48" s="264"/>
      <c r="V48" s="264"/>
      <c r="W48" s="264"/>
      <c r="X48" s="264"/>
      <c r="AC48" s="179"/>
      <c r="AD48" s="179"/>
    </row>
    <row r="49" spans="1:30" ht="20.25" hidden="1" customHeight="1" x14ac:dyDescent="0.25">
      <c r="A49" s="10" t="s">
        <v>198</v>
      </c>
      <c r="B49" s="10"/>
      <c r="C49" s="9"/>
      <c r="D49" s="21"/>
      <c r="E49" s="21"/>
      <c r="F49" s="266"/>
      <c r="G49" s="21"/>
      <c r="H49" s="266"/>
      <c r="I49" s="266"/>
      <c r="J49" s="266"/>
      <c r="K49" s="266"/>
      <c r="L49" s="266"/>
      <c r="M49" s="266"/>
      <c r="N49" s="266"/>
      <c r="O49" s="266"/>
      <c r="P49" s="266"/>
      <c r="Q49" s="266"/>
      <c r="R49" s="266"/>
      <c r="S49" s="266"/>
      <c r="T49" s="266"/>
      <c r="U49" s="266"/>
      <c r="V49" s="266"/>
      <c r="W49" s="266"/>
      <c r="X49" s="266"/>
      <c r="AC49" s="179"/>
      <c r="AD49" s="179"/>
    </row>
    <row r="50" spans="1:30" ht="20.25" hidden="1" customHeight="1" x14ac:dyDescent="0.25">
      <c r="A50" s="267" t="s">
        <v>199</v>
      </c>
      <c r="B50" s="267"/>
      <c r="C50" s="9"/>
      <c r="D50" s="21"/>
      <c r="E50" s="21"/>
      <c r="F50" s="266"/>
      <c r="G50" s="21"/>
      <c r="H50" s="266"/>
      <c r="I50" s="266"/>
      <c r="J50" s="266"/>
      <c r="K50" s="266"/>
      <c r="L50" s="266"/>
      <c r="M50" s="266"/>
      <c r="N50" s="266"/>
      <c r="O50" s="266"/>
      <c r="P50" s="266"/>
      <c r="Q50" s="266"/>
      <c r="R50" s="266"/>
      <c r="S50" s="266"/>
      <c r="T50" s="266"/>
      <c r="U50" s="266"/>
      <c r="V50" s="266"/>
      <c r="W50" s="266"/>
      <c r="X50" s="266"/>
      <c r="AC50" s="179"/>
      <c r="AD50" s="179"/>
    </row>
    <row r="51" spans="1:30" ht="20.25" hidden="1" customHeight="1" x14ac:dyDescent="0.45">
      <c r="A51" s="180" t="s">
        <v>200</v>
      </c>
      <c r="B51" s="180"/>
      <c r="C51" s="99"/>
      <c r="D51" s="268"/>
      <c r="E51" s="21"/>
      <c r="F51" s="268"/>
      <c r="G51" s="268"/>
      <c r="H51" s="268"/>
      <c r="I51" s="268"/>
      <c r="J51" s="268"/>
      <c r="K51" s="268"/>
      <c r="L51" s="268"/>
      <c r="M51" s="268"/>
      <c r="N51" s="268"/>
      <c r="O51" s="266"/>
      <c r="P51" s="268"/>
      <c r="Q51" s="266"/>
      <c r="R51" s="268"/>
      <c r="S51" s="266"/>
      <c r="T51" s="268"/>
      <c r="U51" s="268"/>
      <c r="V51" s="268"/>
      <c r="W51" s="268"/>
      <c r="X51" s="268"/>
      <c r="AC51" s="179"/>
      <c r="AD51" s="179"/>
    </row>
    <row r="52" spans="1:30" ht="20.25" hidden="1" customHeight="1" x14ac:dyDescent="0.25">
      <c r="A52" s="10" t="s">
        <v>201</v>
      </c>
      <c r="B52" s="10"/>
      <c r="C52" s="9"/>
      <c r="D52" s="269"/>
      <c r="E52" s="21"/>
      <c r="F52" s="270"/>
      <c r="G52" s="21"/>
      <c r="H52" s="270"/>
      <c r="I52" s="271"/>
      <c r="J52" s="270"/>
      <c r="K52" s="271"/>
      <c r="L52" s="270"/>
      <c r="M52" s="271"/>
      <c r="N52" s="270"/>
      <c r="O52" s="271"/>
      <c r="P52" s="269"/>
      <c r="Q52" s="271"/>
      <c r="R52" s="269"/>
      <c r="S52" s="271"/>
      <c r="T52" s="270"/>
      <c r="U52" s="271"/>
      <c r="V52" s="269"/>
      <c r="W52" s="271"/>
      <c r="X52" s="270"/>
      <c r="AC52" s="179"/>
      <c r="AD52" s="179"/>
    </row>
    <row r="53" spans="1:30" ht="20.25" hidden="1" customHeight="1" x14ac:dyDescent="0.25">
      <c r="A53" s="10"/>
      <c r="B53" s="10"/>
      <c r="C53" s="9"/>
      <c r="D53" s="272"/>
      <c r="E53" s="21"/>
      <c r="F53" s="273"/>
      <c r="G53" s="21"/>
      <c r="H53" s="273"/>
      <c r="I53" s="271"/>
      <c r="J53" s="273"/>
      <c r="K53" s="271"/>
      <c r="L53" s="273"/>
      <c r="M53" s="271"/>
      <c r="N53" s="273"/>
      <c r="O53" s="271"/>
      <c r="P53" s="271"/>
      <c r="Q53" s="271"/>
      <c r="R53" s="271"/>
      <c r="S53" s="271"/>
      <c r="T53" s="273"/>
      <c r="U53" s="271"/>
      <c r="V53" s="273"/>
      <c r="W53" s="271"/>
      <c r="X53" s="273"/>
      <c r="AC53" s="179"/>
      <c r="AD53" s="179"/>
    </row>
    <row r="54" spans="1:30" ht="20.25" customHeight="1" x14ac:dyDescent="0.25">
      <c r="A54" s="10"/>
      <c r="B54" s="10"/>
      <c r="C54" s="9"/>
      <c r="D54" s="272"/>
      <c r="E54" s="21"/>
      <c r="F54" s="273"/>
      <c r="G54" s="21"/>
      <c r="H54" s="273"/>
      <c r="I54" s="271"/>
      <c r="J54" s="273"/>
      <c r="K54" s="271"/>
      <c r="L54" s="273"/>
      <c r="M54" s="271"/>
      <c r="N54" s="273"/>
      <c r="O54" s="271"/>
      <c r="P54" s="271"/>
      <c r="Q54" s="271"/>
      <c r="R54" s="271"/>
      <c r="S54" s="271"/>
      <c r="T54" s="273"/>
      <c r="U54" s="271"/>
      <c r="V54" s="273"/>
      <c r="W54" s="271"/>
      <c r="X54" s="273"/>
      <c r="AC54" s="179"/>
      <c r="AD54" s="179"/>
    </row>
    <row r="55" spans="1:30" ht="20.25" customHeight="1" x14ac:dyDescent="0.25">
      <c r="A55" s="15" t="s">
        <v>202</v>
      </c>
      <c r="B55" s="15"/>
      <c r="C55" s="9"/>
      <c r="D55" s="273"/>
      <c r="E55" s="21"/>
      <c r="F55" s="273"/>
      <c r="G55" s="21"/>
      <c r="H55" s="273"/>
      <c r="I55" s="271"/>
      <c r="J55" s="273"/>
      <c r="K55" s="271"/>
      <c r="L55" s="273"/>
      <c r="M55" s="271"/>
      <c r="N55" s="273"/>
      <c r="O55" s="271"/>
      <c r="P55" s="271"/>
      <c r="Q55" s="271"/>
      <c r="R55" s="271"/>
      <c r="S55" s="271"/>
      <c r="T55" s="273"/>
      <c r="U55" s="271"/>
      <c r="V55" s="273"/>
      <c r="W55" s="271"/>
      <c r="X55" s="273"/>
      <c r="AC55" s="179"/>
      <c r="AD55" s="179"/>
    </row>
    <row r="56" spans="1:30" ht="20.25" customHeight="1" x14ac:dyDescent="0.25">
      <c r="A56" s="274" t="s">
        <v>203</v>
      </c>
      <c r="B56" s="274"/>
      <c r="C56" s="9"/>
      <c r="D56" s="273"/>
      <c r="E56" s="21"/>
      <c r="F56" s="273"/>
      <c r="G56" s="21"/>
      <c r="H56" s="273"/>
      <c r="I56" s="271"/>
      <c r="J56" s="273"/>
      <c r="K56" s="271"/>
      <c r="L56" s="273"/>
      <c r="M56" s="271"/>
      <c r="N56" s="273"/>
      <c r="O56" s="271"/>
      <c r="P56" s="271"/>
      <c r="Q56" s="271"/>
      <c r="R56" s="271"/>
      <c r="S56" s="271"/>
      <c r="T56" s="273"/>
      <c r="U56" s="271"/>
      <c r="V56" s="275"/>
      <c r="W56" s="276"/>
      <c r="X56" s="275"/>
      <c r="AC56" s="179"/>
      <c r="AD56" s="179"/>
    </row>
    <row r="57" spans="1:30" s="10" customFormat="1" ht="20.25" customHeight="1" x14ac:dyDescent="0.25">
      <c r="A57" s="189" t="s">
        <v>204</v>
      </c>
      <c r="B57" s="8" t="s">
        <v>205</v>
      </c>
      <c r="C57" s="8"/>
      <c r="D57" s="401">
        <v>0</v>
      </c>
      <c r="E57" s="392"/>
      <c r="F57" s="401">
        <v>0</v>
      </c>
      <c r="G57" s="392"/>
      <c r="H57" s="401">
        <v>0</v>
      </c>
      <c r="I57" s="393"/>
      <c r="J57" s="401">
        <v>0</v>
      </c>
      <c r="K57" s="393"/>
      <c r="L57" s="401">
        <v>-1388325</v>
      </c>
      <c r="M57" s="393"/>
      <c r="N57" s="401">
        <v>0</v>
      </c>
      <c r="O57" s="393">
        <v>0</v>
      </c>
      <c r="P57" s="401">
        <v>0</v>
      </c>
      <c r="Q57" s="393">
        <v>0</v>
      </c>
      <c r="R57" s="401">
        <v>0</v>
      </c>
      <c r="S57" s="393"/>
      <c r="T57" s="401">
        <f>SUM(D57:L57,R57)</f>
        <v>-1388325</v>
      </c>
      <c r="U57" s="393"/>
      <c r="V57" s="381">
        <v>-143982</v>
      </c>
      <c r="W57" s="277"/>
      <c r="X57" s="381">
        <f>SUM(T57,V57)</f>
        <v>-1532307</v>
      </c>
    </row>
    <row r="58" spans="1:30" ht="20.25" customHeight="1" x14ac:dyDescent="0.25">
      <c r="A58" s="15" t="s">
        <v>206</v>
      </c>
      <c r="B58" s="15"/>
      <c r="C58" s="8"/>
      <c r="D58" s="278"/>
      <c r="E58" s="279"/>
      <c r="F58" s="278"/>
      <c r="G58" s="279"/>
      <c r="H58" s="278"/>
      <c r="I58" s="278"/>
      <c r="J58" s="278"/>
      <c r="K58" s="278"/>
      <c r="L58" s="280"/>
      <c r="M58" s="278"/>
      <c r="N58" s="278"/>
      <c r="O58" s="278"/>
      <c r="P58" s="278"/>
      <c r="Q58" s="264"/>
      <c r="R58" s="278"/>
      <c r="S58" s="278"/>
      <c r="T58" s="281"/>
      <c r="U58" s="278"/>
      <c r="V58" s="281"/>
      <c r="W58" s="281"/>
      <c r="X58" s="281"/>
      <c r="AC58" s="179"/>
      <c r="AD58" s="179"/>
    </row>
    <row r="59" spans="1:30" ht="20.25" customHeight="1" x14ac:dyDescent="0.25">
      <c r="A59" s="15" t="s">
        <v>207</v>
      </c>
      <c r="B59" s="15"/>
      <c r="C59" s="9"/>
      <c r="D59" s="283">
        <f>SUM(D57:D58)</f>
        <v>0</v>
      </c>
      <c r="E59" s="275"/>
      <c r="F59" s="283">
        <f>SUM(F57:F58)</f>
        <v>0</v>
      </c>
      <c r="G59" s="275"/>
      <c r="H59" s="283">
        <f>SUM(H57:H58)</f>
        <v>0</v>
      </c>
      <c r="I59" s="275">
        <f t="shared" ref="I59:J59" si="2">SUM(I57:I58)</f>
        <v>0</v>
      </c>
      <c r="J59" s="283">
        <f t="shared" si="2"/>
        <v>0</v>
      </c>
      <c r="K59" s="271"/>
      <c r="L59" s="282">
        <f>L57</f>
        <v>-1388325</v>
      </c>
      <c r="M59" s="271"/>
      <c r="N59" s="282">
        <f>SUM(N57:N58)</f>
        <v>0</v>
      </c>
      <c r="O59" s="271"/>
      <c r="P59" s="282">
        <f>SUM(P57:P58)</f>
        <v>0</v>
      </c>
      <c r="Q59" s="145"/>
      <c r="R59" s="282">
        <f>SUM(R57:R58)</f>
        <v>0</v>
      </c>
      <c r="S59" s="271"/>
      <c r="T59" s="282">
        <f>T57</f>
        <v>-1388325</v>
      </c>
      <c r="U59" s="271"/>
      <c r="V59" s="283">
        <f>SUM(V57:V58)</f>
        <v>-143982</v>
      </c>
      <c r="W59" s="276"/>
      <c r="X59" s="283">
        <f>SUM(X57:X58)</f>
        <v>-1532307</v>
      </c>
      <c r="AC59" s="179"/>
      <c r="AD59" s="179"/>
    </row>
    <row r="60" spans="1:30" ht="20.25" customHeight="1" x14ac:dyDescent="0.25">
      <c r="A60" s="15"/>
      <c r="B60" s="15"/>
      <c r="C60" s="9"/>
      <c r="D60" s="273"/>
      <c r="E60" s="21"/>
      <c r="F60" s="273"/>
      <c r="G60" s="21"/>
      <c r="H60" s="273"/>
      <c r="I60" s="271"/>
      <c r="J60" s="273"/>
      <c r="K60" s="271"/>
      <c r="L60" s="273"/>
      <c r="M60" s="271"/>
      <c r="N60" s="273"/>
      <c r="O60" s="271"/>
      <c r="P60" s="271"/>
      <c r="Q60" s="271"/>
      <c r="R60" s="271"/>
      <c r="S60" s="271"/>
      <c r="T60" s="273"/>
      <c r="U60" s="271"/>
      <c r="V60" s="275"/>
      <c r="W60" s="276"/>
      <c r="X60" s="275"/>
      <c r="AC60" s="179"/>
      <c r="AD60" s="179"/>
    </row>
    <row r="61" spans="1:30" ht="20.25" customHeight="1" x14ac:dyDescent="0.25">
      <c r="A61" s="15" t="s">
        <v>148</v>
      </c>
      <c r="B61" s="15"/>
      <c r="C61" s="9"/>
      <c r="D61" s="21"/>
      <c r="E61" s="21"/>
      <c r="F61" s="266"/>
      <c r="G61" s="21"/>
      <c r="H61" s="266"/>
      <c r="I61" s="266"/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266"/>
      <c r="V61" s="191"/>
      <c r="W61" s="284"/>
      <c r="X61" s="284"/>
      <c r="AC61" s="179"/>
      <c r="AD61" s="179"/>
    </row>
    <row r="62" spans="1:30" ht="20.25" customHeight="1" x14ac:dyDescent="0.45">
      <c r="A62" s="189" t="s">
        <v>89</v>
      </c>
      <c r="B62" s="189"/>
      <c r="C62" s="6"/>
      <c r="D62" s="198">
        <v>0</v>
      </c>
      <c r="E62" s="198"/>
      <c r="F62" s="198">
        <v>0</v>
      </c>
      <c r="G62" s="198"/>
      <c r="H62" s="198">
        <v>0</v>
      </c>
      <c r="I62" s="198"/>
      <c r="J62" s="198">
        <v>0</v>
      </c>
      <c r="K62" s="198"/>
      <c r="L62" s="198">
        <f>'PL4-7'!D126</f>
        <v>1456018</v>
      </c>
      <c r="M62" s="198"/>
      <c r="N62" s="198">
        <v>0</v>
      </c>
      <c r="O62" s="198">
        <v>0</v>
      </c>
      <c r="P62" s="198">
        <v>0</v>
      </c>
      <c r="Q62" s="198">
        <v>0</v>
      </c>
      <c r="R62" s="198">
        <f>SUM(N62,P62)</f>
        <v>0</v>
      </c>
      <c r="S62" s="388">
        <v>0</v>
      </c>
      <c r="T62" s="198">
        <f>SUM(D62:L62)</f>
        <v>1456018</v>
      </c>
      <c r="U62" s="198"/>
      <c r="V62" s="198">
        <v>85795</v>
      </c>
      <c r="W62" s="198"/>
      <c r="X62" s="296">
        <f>SUM(T62:V62)</f>
        <v>1541813</v>
      </c>
      <c r="AC62" s="179"/>
      <c r="AD62" s="179"/>
    </row>
    <row r="63" spans="1:30" ht="20.25" customHeight="1" x14ac:dyDescent="0.25">
      <c r="A63" s="189" t="s">
        <v>90</v>
      </c>
      <c r="B63" s="189"/>
      <c r="C63" s="6"/>
      <c r="D63" s="297">
        <v>0</v>
      </c>
      <c r="E63" s="198"/>
      <c r="F63" s="297">
        <v>0</v>
      </c>
      <c r="G63" s="198"/>
      <c r="H63" s="297">
        <v>0</v>
      </c>
      <c r="I63" s="198"/>
      <c r="J63" s="297">
        <v>0</v>
      </c>
      <c r="K63" s="198"/>
      <c r="L63" s="297">
        <v>0</v>
      </c>
      <c r="M63" s="198"/>
      <c r="N63" s="297">
        <f>'PL4-7'!D103</f>
        <v>-1528</v>
      </c>
      <c r="O63" s="198"/>
      <c r="P63" s="297">
        <f>'PL4-7'!D107</f>
        <v>-33</v>
      </c>
      <c r="Q63" s="298"/>
      <c r="R63" s="198">
        <f>SUM(N63,P63)</f>
        <v>-1561</v>
      </c>
      <c r="S63" s="198"/>
      <c r="T63" s="198">
        <f>SUM(D63:L63,R63)</f>
        <v>-1561</v>
      </c>
      <c r="U63" s="198"/>
      <c r="V63" s="381">
        <v>0</v>
      </c>
      <c r="W63" s="198"/>
      <c r="X63" s="296">
        <f>SUM(T63:V63)</f>
        <v>-1561</v>
      </c>
      <c r="AC63" s="179"/>
      <c r="AD63" s="179"/>
    </row>
    <row r="64" spans="1:30" ht="20.25" customHeight="1" x14ac:dyDescent="0.25">
      <c r="A64" s="15" t="s">
        <v>136</v>
      </c>
      <c r="B64" s="15"/>
      <c r="C64" s="9"/>
      <c r="D64" s="286">
        <f>SUM(D62:D63)</f>
        <v>0</v>
      </c>
      <c r="E64" s="287"/>
      <c r="F64" s="270">
        <f>SUM(F62:F63)</f>
        <v>0</v>
      </c>
      <c r="G64" s="287"/>
      <c r="H64" s="270">
        <f>SUM(H62:H63)</f>
        <v>0</v>
      </c>
      <c r="I64" s="287"/>
      <c r="J64" s="270">
        <f>SUM(J62:J63)</f>
        <v>0</v>
      </c>
      <c r="K64" s="287"/>
      <c r="L64" s="270">
        <f>SUM(L62:L63)</f>
        <v>1456018</v>
      </c>
      <c r="M64" s="287"/>
      <c r="N64" s="270">
        <f>SUM(N62:N63)</f>
        <v>-1528</v>
      </c>
      <c r="O64" s="287"/>
      <c r="P64" s="270">
        <f>P63</f>
        <v>-33</v>
      </c>
      <c r="Q64" s="145"/>
      <c r="R64" s="270">
        <f>R63</f>
        <v>-1561</v>
      </c>
      <c r="S64" s="287"/>
      <c r="T64" s="270">
        <f>SUM(T62:T63)</f>
        <v>1454457</v>
      </c>
      <c r="U64" s="287"/>
      <c r="V64" s="290">
        <f>SUM(V62:V63)</f>
        <v>85795</v>
      </c>
      <c r="W64" s="291"/>
      <c r="X64" s="290">
        <f>SUM(X62:X63)</f>
        <v>1540252</v>
      </c>
      <c r="AC64" s="179"/>
      <c r="AD64" s="179"/>
    </row>
    <row r="65" spans="1:30" ht="20.25" customHeight="1" thickBot="1" x14ac:dyDescent="0.3">
      <c r="A65" s="10" t="s">
        <v>234</v>
      </c>
      <c r="B65" s="10"/>
      <c r="C65" s="9"/>
      <c r="D65" s="17">
        <f t="shared" ref="D65:K65" si="3">D46+D64</f>
        <v>3942847</v>
      </c>
      <c r="E65" s="287">
        <f t="shared" si="3"/>
        <v>0</v>
      </c>
      <c r="F65" s="17">
        <f t="shared" si="3"/>
        <v>125376</v>
      </c>
      <c r="G65" s="287">
        <f t="shared" si="3"/>
        <v>0</v>
      </c>
      <c r="H65" s="17">
        <f t="shared" si="3"/>
        <v>21261</v>
      </c>
      <c r="I65" s="287">
        <f t="shared" si="3"/>
        <v>0</v>
      </c>
      <c r="J65" s="17">
        <f t="shared" si="3"/>
        <v>394285</v>
      </c>
      <c r="K65" s="287">
        <f t="shared" si="3"/>
        <v>0</v>
      </c>
      <c r="L65" s="17">
        <f>L46+L59+L64</f>
        <v>12110866</v>
      </c>
      <c r="M65" s="287">
        <f t="shared" ref="M65:S65" si="4">M46+M64</f>
        <v>0</v>
      </c>
      <c r="N65" s="17">
        <f t="shared" si="4"/>
        <v>-45403</v>
      </c>
      <c r="O65" s="287">
        <f t="shared" si="4"/>
        <v>0</v>
      </c>
      <c r="P65" s="391">
        <f t="shared" si="4"/>
        <v>0</v>
      </c>
      <c r="Q65" s="287">
        <f t="shared" si="4"/>
        <v>0</v>
      </c>
      <c r="R65" s="17">
        <f t="shared" si="4"/>
        <v>-45403</v>
      </c>
      <c r="S65" s="287">
        <f t="shared" si="4"/>
        <v>0</v>
      </c>
      <c r="T65" s="17">
        <f>T46+T59+T64</f>
        <v>16549232</v>
      </c>
      <c r="U65" s="287">
        <f>U46+U64</f>
        <v>0</v>
      </c>
      <c r="V65" s="292">
        <f>V46+V59+V64</f>
        <v>980650</v>
      </c>
      <c r="W65" s="291">
        <f>W46+W64</f>
        <v>0</v>
      </c>
      <c r="X65" s="292">
        <f>X46+X59+X64</f>
        <v>17529882</v>
      </c>
      <c r="AC65" s="179"/>
      <c r="AD65" s="179"/>
    </row>
    <row r="66" spans="1:30" ht="20.25" customHeight="1" thickTop="1" x14ac:dyDescent="0.25">
      <c r="B66" s="6"/>
      <c r="C66" s="6"/>
      <c r="D66" s="293">
        <v>0</v>
      </c>
      <c r="E66" s="293"/>
      <c r="F66" s="293">
        <v>0</v>
      </c>
      <c r="G66" s="293"/>
      <c r="H66" s="293">
        <v>0</v>
      </c>
      <c r="I66" s="294"/>
      <c r="J66" s="293">
        <v>0</v>
      </c>
      <c r="K66" s="294"/>
      <c r="L66" s="293">
        <v>1329902</v>
      </c>
      <c r="M66" s="293"/>
      <c r="N66" s="293"/>
      <c r="O66" s="293"/>
      <c r="P66" s="293"/>
      <c r="Q66" s="293"/>
      <c r="R66" s="293">
        <v>-6884</v>
      </c>
      <c r="S66" s="293"/>
      <c r="T66" s="293">
        <v>1323018</v>
      </c>
      <c r="U66" s="293"/>
      <c r="V66" s="295">
        <v>206440</v>
      </c>
      <c r="W66" s="295"/>
      <c r="X66" s="295">
        <v>1529458</v>
      </c>
      <c r="AC66" s="179"/>
      <c r="AD66" s="179"/>
    </row>
  </sheetData>
  <mergeCells count="12">
    <mergeCell ref="D44:X44"/>
    <mergeCell ref="D11:X11"/>
    <mergeCell ref="D37:X37"/>
    <mergeCell ref="N38:R38"/>
    <mergeCell ref="F39:H39"/>
    <mergeCell ref="J39:L39"/>
    <mergeCell ref="N39:R39"/>
    <mergeCell ref="D4:X4"/>
    <mergeCell ref="N5:R5"/>
    <mergeCell ref="F6:H6"/>
    <mergeCell ref="J6:L6"/>
    <mergeCell ref="N6:R6"/>
  </mergeCells>
  <pageMargins left="0.7" right="0.5" top="0.48" bottom="0.5" header="0.5" footer="0.5"/>
  <pageSetup paperSize="9" scale="65" firstPageNumber="8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view="pageBreakPreview" zoomScale="80" zoomScaleNormal="85" zoomScaleSheetLayoutView="80" workbookViewId="0">
      <selection activeCell="A33" sqref="A33"/>
    </sheetView>
  </sheetViews>
  <sheetFormatPr defaultColWidth="9.140625" defaultRowHeight="20.25" customHeight="1" x14ac:dyDescent="0.25"/>
  <cols>
    <col min="1" max="1" width="54.7109375" style="6" customWidth="1"/>
    <col min="2" max="2" width="11.28515625" style="6" customWidth="1"/>
    <col min="3" max="3" width="1.42578125" style="6" customWidth="1"/>
    <col min="4" max="4" width="13.5703125" style="179" customWidth="1"/>
    <col min="5" max="5" width="1.28515625" style="179" customWidth="1"/>
    <col min="6" max="6" width="13.5703125" style="179" customWidth="1"/>
    <col min="7" max="7" width="1.140625" style="179" customWidth="1"/>
    <col min="8" max="8" width="13.5703125" style="179" customWidth="1"/>
    <col min="9" max="9" width="1.140625" style="181" customWidth="1"/>
    <col min="10" max="10" width="14.5703125" style="179" customWidth="1"/>
    <col min="11" max="11" width="1.28515625" style="179" customWidth="1"/>
    <col min="12" max="12" width="13.42578125" style="179" customWidth="1"/>
    <col min="13" max="13" width="1.28515625" style="179" customWidth="1"/>
    <col min="14" max="14" width="14.42578125" style="179" customWidth="1"/>
    <col min="15" max="16384" width="9.140625" style="180"/>
  </cols>
  <sheetData>
    <row r="1" spans="1:14" s="10" customFormat="1" ht="19.5" customHeight="1" x14ac:dyDescent="0.3">
      <c r="A1" s="1" t="s">
        <v>158</v>
      </c>
      <c r="B1" s="1"/>
      <c r="C1" s="1"/>
      <c r="D1" s="1"/>
      <c r="E1" s="299"/>
      <c r="F1" s="1"/>
      <c r="G1" s="193"/>
      <c r="H1" s="288"/>
      <c r="I1" s="193"/>
      <c r="J1" s="288"/>
      <c r="K1" s="193"/>
      <c r="L1" s="190"/>
      <c r="M1" s="193"/>
      <c r="N1" s="288"/>
    </row>
    <row r="2" spans="1:14" s="10" customFormat="1" ht="19.5" customHeight="1" x14ac:dyDescent="0.25">
      <c r="A2" s="3" t="s">
        <v>268</v>
      </c>
      <c r="B2" s="3"/>
      <c r="C2" s="3"/>
      <c r="D2" s="4"/>
      <c r="E2" s="4"/>
      <c r="F2" s="4"/>
      <c r="G2" s="193"/>
      <c r="H2" s="288"/>
      <c r="I2" s="193"/>
      <c r="J2" s="288"/>
      <c r="K2" s="193"/>
      <c r="L2" s="190"/>
      <c r="M2" s="193"/>
      <c r="N2" s="288"/>
    </row>
    <row r="3" spans="1:14" s="10" customFormat="1" ht="19.5" customHeight="1" x14ac:dyDescent="0.2">
      <c r="B3" s="9"/>
      <c r="C3" s="9"/>
      <c r="D3" s="288"/>
      <c r="E3" s="193" t="e">
        <f>#REF!+E1</f>
        <v>#REF!</v>
      </c>
      <c r="F3" s="288"/>
      <c r="G3" s="193"/>
      <c r="H3" s="288"/>
      <c r="I3" s="193"/>
      <c r="J3" s="288"/>
      <c r="K3" s="193"/>
      <c r="L3" s="190"/>
      <c r="M3" s="193"/>
      <c r="N3" s="288"/>
    </row>
    <row r="4" spans="1:14" ht="19.5" customHeight="1" x14ac:dyDescent="0.25">
      <c r="A4" s="182"/>
      <c r="B4" s="182"/>
      <c r="C4" s="182"/>
      <c r="D4" s="411" t="s">
        <v>101</v>
      </c>
      <c r="E4" s="411"/>
      <c r="F4" s="411"/>
      <c r="G4" s="411"/>
      <c r="H4" s="411"/>
      <c r="I4" s="411"/>
      <c r="J4" s="411"/>
      <c r="K4" s="411"/>
      <c r="L4" s="411"/>
      <c r="M4" s="411"/>
      <c r="N4" s="411"/>
    </row>
    <row r="5" spans="1:14" ht="19.5" customHeight="1" x14ac:dyDescent="0.25">
      <c r="A5" s="182"/>
      <c r="B5" s="182"/>
      <c r="C5" s="182"/>
      <c r="D5" s="7"/>
      <c r="E5" s="7"/>
      <c r="F5" s="7"/>
      <c r="G5" s="7"/>
      <c r="H5" s="184"/>
      <c r="I5" s="7"/>
      <c r="J5" s="7"/>
      <c r="K5" s="7"/>
      <c r="L5" s="184" t="s">
        <v>110</v>
      </c>
      <c r="M5" s="7"/>
      <c r="N5" s="7"/>
    </row>
    <row r="6" spans="1:14" ht="19.5" customHeight="1" x14ac:dyDescent="0.25">
      <c r="A6" s="182"/>
      <c r="B6" s="182"/>
      <c r="C6" s="182"/>
      <c r="D6" s="183"/>
      <c r="E6" s="183"/>
      <c r="F6" s="181"/>
      <c r="G6" s="220"/>
      <c r="H6" s="418" t="s">
        <v>53</v>
      </c>
      <c r="I6" s="418"/>
      <c r="J6" s="418"/>
      <c r="K6" s="183"/>
      <c r="L6" s="185" t="s">
        <v>86</v>
      </c>
      <c r="M6" s="183"/>
      <c r="N6" s="186"/>
    </row>
    <row r="7" spans="1:14" ht="19.5" customHeight="1" x14ac:dyDescent="0.25">
      <c r="A7" s="182"/>
      <c r="B7" s="182"/>
      <c r="C7" s="182"/>
      <c r="D7" s="184"/>
      <c r="E7" s="184"/>
      <c r="F7" s="184"/>
      <c r="G7" s="184"/>
      <c r="H7" s="183"/>
      <c r="I7" s="183"/>
      <c r="J7" s="183"/>
      <c r="K7" s="183"/>
      <c r="L7" s="93" t="s">
        <v>169</v>
      </c>
      <c r="M7" s="183"/>
      <c r="N7" s="183"/>
    </row>
    <row r="8" spans="1:14" ht="19.5" customHeight="1" x14ac:dyDescent="0.25">
      <c r="A8" s="182"/>
      <c r="B8" s="182"/>
      <c r="C8" s="182"/>
      <c r="D8" s="184" t="s">
        <v>31</v>
      </c>
      <c r="E8" s="184"/>
      <c r="F8" s="184" t="s">
        <v>192</v>
      </c>
      <c r="G8" s="184"/>
      <c r="H8" s="183"/>
      <c r="I8" s="183"/>
      <c r="J8" s="183"/>
      <c r="K8" s="184"/>
      <c r="L8" s="93" t="s">
        <v>170</v>
      </c>
      <c r="M8" s="184"/>
      <c r="N8" s="183"/>
    </row>
    <row r="9" spans="1:14" ht="19.5" customHeight="1" x14ac:dyDescent="0.25">
      <c r="A9" s="182"/>
      <c r="B9" s="8"/>
      <c r="C9" s="8"/>
      <c r="D9" s="184" t="s">
        <v>181</v>
      </c>
      <c r="E9" s="184"/>
      <c r="F9" s="184" t="s">
        <v>194</v>
      </c>
      <c r="G9" s="184"/>
      <c r="H9" s="183" t="s">
        <v>142</v>
      </c>
      <c r="I9" s="183"/>
      <c r="J9" s="183"/>
      <c r="K9" s="184"/>
      <c r="L9" s="93" t="s">
        <v>171</v>
      </c>
      <c r="M9" s="184"/>
      <c r="N9" s="183" t="s">
        <v>38</v>
      </c>
    </row>
    <row r="10" spans="1:14" ht="19.5" customHeight="1" x14ac:dyDescent="0.25">
      <c r="A10" s="182"/>
      <c r="B10" s="8" t="s">
        <v>37</v>
      </c>
      <c r="C10" s="8"/>
      <c r="D10" s="184" t="s">
        <v>32</v>
      </c>
      <c r="E10" s="184"/>
      <c r="F10" s="184" t="s">
        <v>145</v>
      </c>
      <c r="G10" s="184"/>
      <c r="H10" s="184" t="s">
        <v>147</v>
      </c>
      <c r="I10" s="184"/>
      <c r="J10" s="184" t="s">
        <v>59</v>
      </c>
      <c r="K10" s="184"/>
      <c r="L10" s="93" t="s">
        <v>177</v>
      </c>
      <c r="M10" s="184"/>
      <c r="N10" s="183" t="s">
        <v>39</v>
      </c>
    </row>
    <row r="11" spans="1:14" ht="19.5" customHeight="1" x14ac:dyDescent="0.25">
      <c r="D11" s="420" t="s">
        <v>124</v>
      </c>
      <c r="E11" s="420"/>
      <c r="F11" s="420"/>
      <c r="G11" s="420"/>
      <c r="H11" s="420"/>
      <c r="I11" s="420"/>
      <c r="J11" s="420"/>
      <c r="K11" s="420"/>
      <c r="L11" s="420"/>
      <c r="M11" s="420"/>
      <c r="N11" s="420"/>
    </row>
    <row r="12" spans="1:14" ht="19.5" customHeight="1" x14ac:dyDescent="0.25">
      <c r="A12" s="9" t="s">
        <v>208</v>
      </c>
      <c r="D12" s="91"/>
      <c r="E12" s="91"/>
      <c r="F12" s="91"/>
      <c r="G12" s="91"/>
      <c r="H12" s="91"/>
      <c r="I12" s="91"/>
      <c r="J12" s="91"/>
      <c r="K12" s="220"/>
      <c r="L12" s="220"/>
      <c r="M12" s="220"/>
      <c r="N12" s="180"/>
    </row>
    <row r="13" spans="1:14" ht="19.5" customHeight="1" x14ac:dyDescent="0.25">
      <c r="A13" s="9" t="s">
        <v>149</v>
      </c>
      <c r="D13" s="188">
        <v>3942847</v>
      </c>
      <c r="E13" s="188"/>
      <c r="F13" s="188">
        <v>125376</v>
      </c>
      <c r="G13" s="188"/>
      <c r="H13" s="188">
        <v>394285</v>
      </c>
      <c r="I13" s="188"/>
      <c r="J13" s="190">
        <v>6444221</v>
      </c>
      <c r="K13" s="300"/>
      <c r="L13" s="190">
        <v>1516</v>
      </c>
      <c r="M13" s="300"/>
      <c r="N13" s="190">
        <v>10908245</v>
      </c>
    </row>
    <row r="14" spans="1:14" ht="19.5" hidden="1" customHeight="1" x14ac:dyDescent="0.25">
      <c r="A14" s="54" t="s">
        <v>196</v>
      </c>
      <c r="B14" s="8" t="s">
        <v>162</v>
      </c>
      <c r="C14" s="8"/>
      <c r="D14" s="301"/>
      <c r="E14" s="301"/>
      <c r="F14" s="301"/>
      <c r="G14" s="301"/>
      <c r="H14" s="231"/>
      <c r="I14" s="301"/>
      <c r="J14" s="231"/>
      <c r="K14" s="220"/>
      <c r="L14" s="261"/>
      <c r="M14" s="220"/>
      <c r="N14" s="231"/>
    </row>
    <row r="15" spans="1:14" ht="19.5" hidden="1" customHeight="1" x14ac:dyDescent="0.25">
      <c r="A15" s="9" t="s">
        <v>211</v>
      </c>
      <c r="D15" s="264"/>
      <c r="E15" s="264"/>
      <c r="F15" s="264"/>
      <c r="G15" s="264"/>
      <c r="H15" s="264"/>
      <c r="I15" s="264"/>
      <c r="J15" s="264"/>
      <c r="K15" s="264"/>
      <c r="L15" s="273"/>
      <c r="M15" s="264"/>
      <c r="N15" s="264"/>
    </row>
    <row r="16" spans="1:14" ht="19.5" customHeight="1" x14ac:dyDescent="0.25">
      <c r="A16" s="9"/>
      <c r="D16" s="264"/>
      <c r="E16" s="145"/>
      <c r="F16" s="264"/>
      <c r="G16" s="145"/>
      <c r="H16" s="264"/>
      <c r="I16" s="145"/>
      <c r="J16" s="264"/>
      <c r="K16" s="264"/>
      <c r="L16" s="180"/>
      <c r="M16" s="264"/>
      <c r="N16" s="264"/>
    </row>
    <row r="17" spans="1:14" ht="19.5" customHeight="1" x14ac:dyDescent="0.45">
      <c r="A17" s="302" t="s">
        <v>202</v>
      </c>
      <c r="B17" s="303"/>
      <c r="C17" s="303"/>
      <c r="D17" s="304"/>
      <c r="E17" s="304"/>
      <c r="F17" s="304"/>
      <c r="G17" s="304"/>
      <c r="H17" s="304"/>
      <c r="I17" s="304"/>
      <c r="J17" s="304"/>
      <c r="K17" s="304"/>
      <c r="L17" s="305"/>
      <c r="M17" s="304"/>
      <c r="N17" s="304"/>
    </row>
    <row r="18" spans="1:14" ht="19.5" customHeight="1" x14ac:dyDescent="0.25">
      <c r="A18" s="306" t="s">
        <v>203</v>
      </c>
      <c r="B18" s="303"/>
      <c r="C18" s="303"/>
      <c r="D18" s="304"/>
      <c r="E18" s="304"/>
      <c r="F18" s="304"/>
      <c r="G18" s="304"/>
      <c r="H18" s="304"/>
      <c r="I18" s="304"/>
      <c r="J18" s="307"/>
      <c r="K18" s="304"/>
      <c r="L18" s="266"/>
      <c r="M18" s="304"/>
      <c r="N18" s="304"/>
    </row>
    <row r="19" spans="1:14" ht="19.5" customHeight="1" x14ac:dyDescent="0.25">
      <c r="A19" s="308" t="s">
        <v>204</v>
      </c>
      <c r="B19" s="8" t="s">
        <v>205</v>
      </c>
      <c r="C19" s="8"/>
      <c r="D19" s="261">
        <v>0</v>
      </c>
      <c r="E19" s="261"/>
      <c r="F19" s="261">
        <v>0</v>
      </c>
      <c r="G19" s="261"/>
      <c r="H19" s="261">
        <v>0</v>
      </c>
      <c r="I19" s="309"/>
      <c r="J19" s="310">
        <v>-1388325</v>
      </c>
      <c r="K19" s="309"/>
      <c r="L19" s="261">
        <v>0</v>
      </c>
      <c r="M19" s="321"/>
      <c r="N19" s="310">
        <f>SUM(D19:L19)</f>
        <v>-1388325</v>
      </c>
    </row>
    <row r="20" spans="1:14" ht="19.5" customHeight="1" x14ac:dyDescent="0.25">
      <c r="A20" s="311" t="s">
        <v>210</v>
      </c>
      <c r="B20" s="303"/>
      <c r="C20" s="303"/>
      <c r="D20" s="312">
        <f>D18+D19</f>
        <v>0</v>
      </c>
      <c r="E20" s="313"/>
      <c r="F20" s="312">
        <f>F18+F19</f>
        <v>0</v>
      </c>
      <c r="G20" s="313"/>
      <c r="H20" s="312">
        <f>H18+H19</f>
        <v>0</v>
      </c>
      <c r="I20" s="313"/>
      <c r="J20" s="312">
        <f>J18+J19</f>
        <v>-1388325</v>
      </c>
      <c r="K20" s="313"/>
      <c r="L20" s="270">
        <v>0</v>
      </c>
      <c r="M20" s="313"/>
      <c r="N20" s="312">
        <f>N18+N19</f>
        <v>-1388325</v>
      </c>
    </row>
    <row r="21" spans="1:14" ht="19.5" hidden="1" customHeight="1" x14ac:dyDescent="0.25">
      <c r="A21" s="10" t="s">
        <v>201</v>
      </c>
      <c r="B21" s="9"/>
      <c r="C21" s="9"/>
      <c r="D21" s="314">
        <f>D20</f>
        <v>0</v>
      </c>
      <c r="E21" s="9"/>
      <c r="F21" s="282">
        <f>F20</f>
        <v>0</v>
      </c>
      <c r="G21" s="9"/>
      <c r="H21" s="314">
        <f>H20</f>
        <v>0</v>
      </c>
      <c r="I21" s="9"/>
      <c r="J21" s="314">
        <f>J20</f>
        <v>-1388325</v>
      </c>
      <c r="K21" s="272"/>
      <c r="L21" s="270">
        <f>L19+L20</f>
        <v>0</v>
      </c>
      <c r="M21" s="272"/>
      <c r="N21" s="270">
        <f>N20</f>
        <v>-1388325</v>
      </c>
    </row>
    <row r="22" spans="1:14" ht="19.5" customHeight="1" x14ac:dyDescent="0.25">
      <c r="A22" s="9"/>
      <c r="B22" s="9"/>
      <c r="C22" s="9"/>
      <c r="D22" s="21"/>
      <c r="E22" s="21"/>
      <c r="F22" s="10"/>
      <c r="G22" s="266"/>
      <c r="H22" s="266"/>
      <c r="I22" s="266"/>
      <c r="J22" s="266"/>
      <c r="K22" s="315"/>
      <c r="L22" s="316"/>
      <c r="M22" s="315"/>
      <c r="N22" s="10"/>
    </row>
    <row r="23" spans="1:14" ht="19.5" hidden="1" customHeight="1" x14ac:dyDescent="0.25">
      <c r="A23" s="9"/>
      <c r="B23" s="9"/>
      <c r="C23" s="9"/>
      <c r="D23" s="21"/>
      <c r="E23" s="21"/>
      <c r="F23" s="10"/>
      <c r="G23" s="266"/>
      <c r="H23" s="266"/>
      <c r="I23" s="266"/>
      <c r="J23" s="266"/>
      <c r="K23" s="315"/>
      <c r="L23" s="10"/>
      <c r="M23" s="315"/>
      <c r="N23" s="10"/>
    </row>
    <row r="24" spans="1:14" ht="19.5" customHeight="1" x14ac:dyDescent="0.25">
      <c r="A24" s="15" t="s">
        <v>148</v>
      </c>
      <c r="B24" s="9"/>
      <c r="C24" s="9"/>
      <c r="D24" s="21"/>
      <c r="E24" s="21"/>
      <c r="F24" s="10"/>
      <c r="G24" s="266"/>
      <c r="H24" s="266"/>
      <c r="I24" s="266">
        <v>61224</v>
      </c>
      <c r="J24" s="266"/>
      <c r="K24" s="315"/>
      <c r="L24" s="288"/>
      <c r="M24" s="315"/>
      <c r="N24" s="10"/>
    </row>
    <row r="25" spans="1:14" ht="19.5" customHeight="1" x14ac:dyDescent="0.45">
      <c r="A25" s="189" t="s">
        <v>89</v>
      </c>
      <c r="D25" s="390">
        <v>0</v>
      </c>
      <c r="E25" s="317"/>
      <c r="F25" s="390">
        <v>0</v>
      </c>
      <c r="G25" s="317"/>
      <c r="H25" s="390">
        <v>0</v>
      </c>
      <c r="I25" s="285"/>
      <c r="J25" s="395">
        <v>801632</v>
      </c>
      <c r="K25" s="319"/>
      <c r="L25" s="390">
        <v>0</v>
      </c>
      <c r="M25" s="319"/>
      <c r="N25" s="318">
        <f>SUM(D25:L25)</f>
        <v>801632</v>
      </c>
    </row>
    <row r="26" spans="1:14" ht="19.5" customHeight="1" x14ac:dyDescent="0.45">
      <c r="A26" s="320" t="s">
        <v>90</v>
      </c>
      <c r="D26" s="390">
        <v>0</v>
      </c>
      <c r="E26" s="317"/>
      <c r="F26" s="390">
        <v>0</v>
      </c>
      <c r="G26" s="317"/>
      <c r="H26" s="390">
        <v>0</v>
      </c>
      <c r="I26" s="285"/>
      <c r="J26" s="390">
        <v>0</v>
      </c>
      <c r="K26" s="319"/>
      <c r="L26" s="395">
        <v>-1486</v>
      </c>
      <c r="M26" s="319"/>
      <c r="N26" s="318">
        <f>SUM(D26:L26)</f>
        <v>-1486</v>
      </c>
    </row>
    <row r="27" spans="1:14" ht="19.5" customHeight="1" x14ac:dyDescent="0.25">
      <c r="A27" s="15" t="s">
        <v>136</v>
      </c>
      <c r="B27" s="9"/>
      <c r="C27" s="9"/>
      <c r="D27" s="269">
        <f>SUM(D25:D25)</f>
        <v>0</v>
      </c>
      <c r="E27" s="9"/>
      <c r="F27" s="269">
        <f>SUM(F25:F25)</f>
        <v>0</v>
      </c>
      <c r="G27" s="9"/>
      <c r="H27" s="269">
        <f>SUM(H25:H25)</f>
        <v>0</v>
      </c>
      <c r="I27" s="9"/>
      <c r="J27" s="270">
        <f>SUM(J25:J25)</f>
        <v>801632</v>
      </c>
      <c r="K27" s="273"/>
      <c r="L27" s="290">
        <f>L25+L26</f>
        <v>-1486</v>
      </c>
      <c r="M27" s="273"/>
      <c r="N27" s="270">
        <f>N25+N26</f>
        <v>800146</v>
      </c>
    </row>
    <row r="28" spans="1:14" ht="19.5" customHeight="1" thickBot="1" x14ac:dyDescent="0.3">
      <c r="A28" s="10" t="s">
        <v>209</v>
      </c>
      <c r="B28" s="9"/>
      <c r="C28" s="9"/>
      <c r="D28" s="192">
        <f>D13+D27</f>
        <v>3942847</v>
      </c>
      <c r="E28" s="288">
        <f>E13+E27</f>
        <v>0</v>
      </c>
      <c r="F28" s="192">
        <f>F13+F27</f>
        <v>125376</v>
      </c>
      <c r="G28" s="288">
        <f>G13+G27</f>
        <v>0</v>
      </c>
      <c r="H28" s="192">
        <f>H13+H27</f>
        <v>394285</v>
      </c>
      <c r="I28" s="193"/>
      <c r="J28" s="192">
        <f>J13+J20+J27</f>
        <v>5857528</v>
      </c>
      <c r="K28" s="273">
        <f>K13+K20+K27</f>
        <v>0</v>
      </c>
      <c r="L28" s="192">
        <f>L13+L20+L27</f>
        <v>30</v>
      </c>
      <c r="M28" s="273">
        <f>M13+M20+M27</f>
        <v>0</v>
      </c>
      <c r="N28" s="192">
        <f>N13+N20+N27</f>
        <v>10320066</v>
      </c>
    </row>
    <row r="29" spans="1:14" ht="19.5" customHeight="1" thickTop="1" x14ac:dyDescent="0.25">
      <c r="A29" s="10"/>
      <c r="B29" s="9"/>
      <c r="C29" s="9"/>
      <c r="D29" s="288"/>
      <c r="E29" s="288"/>
      <c r="F29" s="288"/>
      <c r="G29" s="288"/>
      <c r="H29" s="288"/>
      <c r="I29" s="193"/>
      <c r="J29" s="288"/>
      <c r="K29" s="273"/>
      <c r="L29" s="288"/>
      <c r="M29" s="273"/>
      <c r="N29" s="288"/>
    </row>
    <row r="30" spans="1:14" ht="19.5" customHeight="1" x14ac:dyDescent="0.3">
      <c r="A30" s="1" t="s">
        <v>158</v>
      </c>
      <c r="B30" s="1"/>
      <c r="C30" s="1"/>
      <c r="D30" s="1"/>
      <c r="E30" s="299"/>
      <c r="F30" s="1"/>
      <c r="G30" s="193"/>
      <c r="H30" s="288"/>
      <c r="I30" s="193"/>
      <c r="J30" s="288"/>
      <c r="K30" s="193"/>
      <c r="L30" s="190"/>
      <c r="M30" s="193"/>
      <c r="N30" s="288"/>
    </row>
    <row r="31" spans="1:14" ht="19.5" customHeight="1" x14ac:dyDescent="0.25">
      <c r="A31" s="3" t="s">
        <v>268</v>
      </c>
      <c r="B31" s="3"/>
      <c r="C31" s="3"/>
      <c r="D31" s="4"/>
      <c r="E31" s="4"/>
      <c r="F31" s="4"/>
      <c r="G31" s="193"/>
      <c r="H31" s="288"/>
      <c r="I31" s="193"/>
      <c r="J31" s="288"/>
      <c r="K31" s="193"/>
      <c r="L31" s="190"/>
      <c r="M31" s="193"/>
      <c r="N31" s="288"/>
    </row>
    <row r="32" spans="1:14" ht="19.5" customHeight="1" x14ac:dyDescent="0.25">
      <c r="A32" s="10"/>
      <c r="B32" s="9"/>
      <c r="C32" s="9"/>
      <c r="D32" s="288"/>
      <c r="E32" s="193" t="e">
        <f>#REF!+E30</f>
        <v>#REF!</v>
      </c>
      <c r="F32" s="288"/>
      <c r="G32" s="193"/>
      <c r="H32" s="288"/>
      <c r="I32" s="193"/>
      <c r="J32" s="288"/>
      <c r="K32" s="193"/>
      <c r="L32" s="190"/>
      <c r="M32" s="193"/>
      <c r="N32" s="288"/>
    </row>
    <row r="33" spans="1:14" ht="19.5" customHeight="1" x14ac:dyDescent="0.25">
      <c r="A33" s="182"/>
      <c r="B33" s="182"/>
      <c r="C33" s="182"/>
      <c r="D33" s="411" t="s">
        <v>101</v>
      </c>
      <c r="E33" s="411"/>
      <c r="F33" s="411"/>
      <c r="G33" s="411"/>
      <c r="H33" s="411"/>
      <c r="I33" s="411"/>
      <c r="J33" s="411"/>
      <c r="K33" s="411"/>
      <c r="L33" s="411"/>
      <c r="M33" s="411"/>
      <c r="N33" s="411"/>
    </row>
    <row r="34" spans="1:14" ht="19.5" customHeight="1" x14ac:dyDescent="0.25">
      <c r="A34" s="182"/>
      <c r="B34" s="182"/>
      <c r="C34" s="182"/>
      <c r="D34" s="7"/>
      <c r="E34" s="7"/>
      <c r="F34" s="7"/>
      <c r="G34" s="7"/>
      <c r="H34" s="184"/>
      <c r="I34" s="7"/>
      <c r="J34" s="7"/>
      <c r="K34" s="7"/>
      <c r="L34" s="184" t="s">
        <v>110</v>
      </c>
      <c r="M34" s="7"/>
      <c r="N34" s="7"/>
    </row>
    <row r="35" spans="1:14" ht="19.5" customHeight="1" x14ac:dyDescent="0.25">
      <c r="A35" s="182"/>
      <c r="B35" s="182"/>
      <c r="C35" s="182"/>
      <c r="D35" s="183"/>
      <c r="E35" s="183"/>
      <c r="F35" s="181"/>
      <c r="G35" s="220"/>
      <c r="H35" s="418" t="s">
        <v>53</v>
      </c>
      <c r="I35" s="418"/>
      <c r="J35" s="418"/>
      <c r="K35" s="183"/>
      <c r="L35" s="185" t="s">
        <v>86</v>
      </c>
      <c r="M35" s="183"/>
      <c r="N35" s="186"/>
    </row>
    <row r="36" spans="1:14" ht="19.5" customHeight="1" x14ac:dyDescent="0.25">
      <c r="A36" s="182"/>
      <c r="B36" s="182"/>
      <c r="C36" s="182"/>
      <c r="D36" s="184"/>
      <c r="E36" s="184"/>
      <c r="F36" s="184"/>
      <c r="G36" s="184"/>
      <c r="H36" s="183"/>
      <c r="I36" s="183"/>
      <c r="J36" s="183"/>
      <c r="K36" s="183"/>
      <c r="L36" s="93" t="s">
        <v>169</v>
      </c>
      <c r="M36" s="183"/>
      <c r="N36" s="183"/>
    </row>
    <row r="37" spans="1:14" ht="19.5" customHeight="1" x14ac:dyDescent="0.25">
      <c r="A37" s="182"/>
      <c r="B37" s="182"/>
      <c r="C37" s="182"/>
      <c r="D37" s="184" t="s">
        <v>31</v>
      </c>
      <c r="E37" s="184"/>
      <c r="F37" s="184" t="s">
        <v>192</v>
      </c>
      <c r="G37" s="184"/>
      <c r="H37" s="183"/>
      <c r="I37" s="183"/>
      <c r="J37" s="183"/>
      <c r="K37" s="184"/>
      <c r="L37" s="93" t="s">
        <v>170</v>
      </c>
      <c r="M37" s="184"/>
      <c r="N37" s="183"/>
    </row>
    <row r="38" spans="1:14" s="179" customFormat="1" ht="19.5" customHeight="1" x14ac:dyDescent="0.25">
      <c r="A38" s="182"/>
      <c r="B38" s="8"/>
      <c r="C38" s="8"/>
      <c r="D38" s="184" t="s">
        <v>181</v>
      </c>
      <c r="E38" s="184"/>
      <c r="F38" s="184" t="s">
        <v>194</v>
      </c>
      <c r="G38" s="184"/>
      <c r="H38" s="183" t="s">
        <v>142</v>
      </c>
      <c r="I38" s="183"/>
      <c r="J38" s="183"/>
      <c r="K38" s="184"/>
      <c r="L38" s="93" t="s">
        <v>171</v>
      </c>
      <c r="M38" s="184"/>
      <c r="N38" s="183" t="s">
        <v>38</v>
      </c>
    </row>
    <row r="39" spans="1:14" s="179" customFormat="1" ht="19.5" customHeight="1" x14ac:dyDescent="0.25">
      <c r="A39" s="182"/>
      <c r="B39" s="8" t="s">
        <v>37</v>
      </c>
      <c r="C39" s="8"/>
      <c r="D39" s="184" t="s">
        <v>32</v>
      </c>
      <c r="E39" s="184"/>
      <c r="F39" s="184" t="s">
        <v>145</v>
      </c>
      <c r="G39" s="184"/>
      <c r="H39" s="184" t="s">
        <v>147</v>
      </c>
      <c r="I39" s="184"/>
      <c r="J39" s="184" t="s">
        <v>59</v>
      </c>
      <c r="K39" s="184"/>
      <c r="L39" s="93" t="s">
        <v>177</v>
      </c>
      <c r="M39" s="184"/>
      <c r="N39" s="183" t="s">
        <v>39</v>
      </c>
    </row>
    <row r="40" spans="1:14" s="179" customFormat="1" ht="19.5" customHeight="1" x14ac:dyDescent="0.25">
      <c r="A40" s="6"/>
      <c r="B40" s="6"/>
      <c r="C40" s="6"/>
      <c r="D40" s="420" t="s">
        <v>124</v>
      </c>
      <c r="E40" s="420"/>
      <c r="F40" s="420"/>
      <c r="G40" s="420"/>
      <c r="H40" s="420"/>
      <c r="I40" s="420"/>
      <c r="J40" s="420"/>
      <c r="K40" s="420"/>
      <c r="L40" s="420"/>
      <c r="M40" s="420"/>
      <c r="N40" s="420"/>
    </row>
    <row r="41" spans="1:14" s="179" customFormat="1" ht="19.5" customHeight="1" x14ac:dyDescent="0.25">
      <c r="A41" s="9" t="s">
        <v>233</v>
      </c>
      <c r="B41" s="6"/>
      <c r="C41" s="6"/>
      <c r="D41" s="91"/>
      <c r="E41" s="91"/>
      <c r="F41" s="91"/>
      <c r="G41" s="91"/>
      <c r="H41" s="91"/>
      <c r="I41" s="91"/>
      <c r="J41" s="91"/>
      <c r="K41" s="220"/>
      <c r="L41" s="220"/>
      <c r="M41" s="220"/>
      <c r="N41" s="180"/>
    </row>
    <row r="42" spans="1:14" s="179" customFormat="1" ht="19.5" customHeight="1" x14ac:dyDescent="0.25">
      <c r="A42" s="9" t="s">
        <v>155</v>
      </c>
      <c r="B42" s="6"/>
      <c r="C42" s="6"/>
      <c r="D42" s="188">
        <v>3942847</v>
      </c>
      <c r="E42" s="188"/>
      <c r="F42" s="188">
        <v>125376</v>
      </c>
      <c r="G42" s="188"/>
      <c r="H42" s="188">
        <v>394285</v>
      </c>
      <c r="I42" s="188"/>
      <c r="J42" s="190">
        <v>6815673</v>
      </c>
      <c r="K42" s="300"/>
      <c r="L42" s="190">
        <v>33</v>
      </c>
      <c r="M42" s="300"/>
      <c r="N42" s="380">
        <f>SUM(D42:L42)</f>
        <v>11278214</v>
      </c>
    </row>
    <row r="43" spans="1:14" s="179" customFormat="1" ht="19.5" hidden="1" customHeight="1" x14ac:dyDescent="0.25">
      <c r="A43" s="54" t="s">
        <v>196</v>
      </c>
      <c r="B43" s="8" t="s">
        <v>162</v>
      </c>
      <c r="C43" s="8"/>
      <c r="D43" s="301"/>
      <c r="E43" s="301"/>
      <c r="F43" s="301"/>
      <c r="G43" s="301"/>
      <c r="H43" s="231"/>
      <c r="I43" s="301"/>
      <c r="J43" s="231"/>
      <c r="K43" s="220"/>
      <c r="L43" s="261"/>
      <c r="M43" s="220"/>
      <c r="N43" s="231"/>
    </row>
    <row r="44" spans="1:14" s="179" customFormat="1" ht="19.5" hidden="1" customHeight="1" x14ac:dyDescent="0.25">
      <c r="A44" s="9" t="s">
        <v>211</v>
      </c>
      <c r="B44" s="6"/>
      <c r="C44" s="6"/>
      <c r="D44" s="264"/>
      <c r="E44" s="264"/>
      <c r="F44" s="264"/>
      <c r="G44" s="264"/>
      <c r="H44" s="264"/>
      <c r="I44" s="264"/>
      <c r="J44" s="264"/>
      <c r="K44" s="264"/>
      <c r="L44" s="273"/>
      <c r="M44" s="264"/>
      <c r="N44" s="264"/>
    </row>
    <row r="45" spans="1:14" s="179" customFormat="1" ht="19.5" customHeight="1" x14ac:dyDescent="0.25">
      <c r="A45" s="9"/>
      <c r="B45" s="6"/>
      <c r="C45" s="6"/>
      <c r="D45" s="264"/>
      <c r="E45" s="145"/>
      <c r="F45" s="264"/>
      <c r="G45" s="145"/>
      <c r="H45" s="264"/>
      <c r="I45" s="145"/>
      <c r="J45" s="264"/>
      <c r="K45" s="264"/>
      <c r="L45" s="180"/>
      <c r="M45" s="264"/>
      <c r="N45" s="264"/>
    </row>
    <row r="46" spans="1:14" s="179" customFormat="1" ht="19.5" customHeight="1" x14ac:dyDescent="0.45">
      <c r="A46" s="302" t="s">
        <v>202</v>
      </c>
      <c r="B46" s="303"/>
      <c r="C46" s="303"/>
      <c r="D46" s="304"/>
      <c r="E46" s="304"/>
      <c r="F46" s="304"/>
      <c r="G46" s="304"/>
      <c r="H46" s="304"/>
      <c r="I46" s="304"/>
      <c r="J46" s="304"/>
      <c r="K46" s="304"/>
      <c r="L46" s="305"/>
      <c r="M46" s="304"/>
      <c r="N46" s="304"/>
    </row>
    <row r="47" spans="1:14" s="179" customFormat="1" ht="19.5" customHeight="1" x14ac:dyDescent="0.25">
      <c r="A47" s="306" t="s">
        <v>203</v>
      </c>
      <c r="B47" s="303"/>
      <c r="C47" s="303"/>
      <c r="D47" s="304"/>
      <c r="E47" s="304"/>
      <c r="F47" s="304"/>
      <c r="G47" s="304"/>
      <c r="H47" s="304"/>
      <c r="I47" s="304"/>
      <c r="J47" s="307"/>
      <c r="K47" s="304"/>
      <c r="L47" s="266"/>
      <c r="M47" s="304"/>
      <c r="N47" s="304"/>
    </row>
    <row r="48" spans="1:14" s="179" customFormat="1" ht="19.5" customHeight="1" x14ac:dyDescent="0.25">
      <c r="A48" s="308" t="s">
        <v>204</v>
      </c>
      <c r="B48" s="8" t="s">
        <v>205</v>
      </c>
      <c r="C48" s="8"/>
      <c r="D48" s="390">
        <v>0</v>
      </c>
      <c r="E48" s="261"/>
      <c r="F48" s="390">
        <v>0</v>
      </c>
      <c r="G48" s="261"/>
      <c r="H48" s="390">
        <v>0</v>
      </c>
      <c r="I48" s="309"/>
      <c r="J48" s="310">
        <v>-1388325</v>
      </c>
      <c r="K48" s="309"/>
      <c r="L48" s="390">
        <v>0</v>
      </c>
      <c r="M48" s="321"/>
      <c r="N48" s="310">
        <f>SUM(D48:M48)</f>
        <v>-1388325</v>
      </c>
    </row>
    <row r="49" spans="1:14" s="179" customFormat="1" ht="19.5" customHeight="1" x14ac:dyDescent="0.25">
      <c r="A49" s="311" t="s">
        <v>210</v>
      </c>
      <c r="B49" s="303"/>
      <c r="C49" s="303"/>
      <c r="D49" s="312">
        <f>D47+D48</f>
        <v>0</v>
      </c>
      <c r="E49" s="313"/>
      <c r="F49" s="312">
        <f>F47+F48</f>
        <v>0</v>
      </c>
      <c r="G49" s="313"/>
      <c r="H49" s="312">
        <f>H47+H48</f>
        <v>0</v>
      </c>
      <c r="I49" s="313"/>
      <c r="J49" s="312">
        <f>J47+J48</f>
        <v>-1388325</v>
      </c>
      <c r="K49" s="313"/>
      <c r="L49" s="270">
        <v>0</v>
      </c>
      <c r="M49" s="313"/>
      <c r="N49" s="312">
        <f>N47+N48</f>
        <v>-1388325</v>
      </c>
    </row>
    <row r="50" spans="1:14" s="179" customFormat="1" ht="19.5" hidden="1" customHeight="1" x14ac:dyDescent="0.25">
      <c r="A50" s="10" t="s">
        <v>201</v>
      </c>
      <c r="B50" s="9"/>
      <c r="C50" s="9"/>
      <c r="D50" s="314">
        <f>D49</f>
        <v>0</v>
      </c>
      <c r="E50" s="9"/>
      <c r="F50" s="282">
        <f>F49</f>
        <v>0</v>
      </c>
      <c r="G50" s="9"/>
      <c r="H50" s="314">
        <f>H49</f>
        <v>0</v>
      </c>
      <c r="I50" s="9"/>
      <c r="J50" s="314">
        <f>J49</f>
        <v>-1388325</v>
      </c>
      <c r="K50" s="272"/>
      <c r="L50" s="270">
        <f>L48+L49</f>
        <v>0</v>
      </c>
      <c r="M50" s="272"/>
      <c r="N50" s="270">
        <f>N49</f>
        <v>-1388325</v>
      </c>
    </row>
    <row r="51" spans="1:14" s="179" customFormat="1" ht="19.5" hidden="1" customHeight="1" x14ac:dyDescent="0.25">
      <c r="A51" s="9"/>
      <c r="B51" s="9"/>
      <c r="C51" s="9"/>
      <c r="D51" s="21"/>
      <c r="E51" s="21"/>
      <c r="F51" s="10"/>
      <c r="G51" s="266"/>
      <c r="H51" s="266"/>
      <c r="I51" s="266"/>
      <c r="J51" s="266"/>
      <c r="K51" s="315"/>
      <c r="L51" s="316"/>
      <c r="M51" s="315"/>
      <c r="N51" s="10"/>
    </row>
    <row r="52" spans="1:14" s="179" customFormat="1" ht="19.5" customHeight="1" x14ac:dyDescent="0.25">
      <c r="A52" s="9"/>
      <c r="B52" s="9"/>
      <c r="C52" s="9"/>
      <c r="D52" s="21"/>
      <c r="E52" s="21"/>
      <c r="F52" s="10"/>
      <c r="G52" s="266"/>
      <c r="H52" s="266"/>
      <c r="I52" s="266"/>
      <c r="J52" s="266"/>
      <c r="K52" s="315"/>
      <c r="L52" s="10"/>
      <c r="M52" s="315"/>
      <c r="N52" s="10"/>
    </row>
    <row r="53" spans="1:14" s="179" customFormat="1" ht="19.5" customHeight="1" x14ac:dyDescent="0.25">
      <c r="A53" s="15" t="s">
        <v>148</v>
      </c>
      <c r="B53" s="9"/>
      <c r="C53" s="9"/>
      <c r="D53" s="21"/>
      <c r="E53" s="21"/>
      <c r="F53" s="10"/>
      <c r="G53" s="266"/>
      <c r="H53" s="266"/>
      <c r="I53" s="266">
        <v>61224</v>
      </c>
      <c r="J53" s="266"/>
      <c r="K53" s="315"/>
      <c r="L53" s="288"/>
      <c r="M53" s="315"/>
      <c r="N53" s="10"/>
    </row>
    <row r="54" spans="1:14" s="179" customFormat="1" ht="19.5" customHeight="1" x14ac:dyDescent="0.25">
      <c r="A54" s="189" t="s">
        <v>89</v>
      </c>
      <c r="B54" s="6"/>
      <c r="C54" s="6"/>
      <c r="D54" s="390">
        <v>0</v>
      </c>
      <c r="E54" s="390"/>
      <c r="F54" s="390">
        <v>0</v>
      </c>
      <c r="G54" s="390"/>
      <c r="H54" s="390">
        <v>0</v>
      </c>
      <c r="I54" s="285"/>
      <c r="J54" s="318">
        <f>'PL4-7'!H97</f>
        <v>922089</v>
      </c>
      <c r="K54" s="319"/>
      <c r="L54" s="390">
        <v>0</v>
      </c>
      <c r="M54" s="319"/>
      <c r="N54" s="318">
        <f>SUM(D54:L54)</f>
        <v>922089</v>
      </c>
    </row>
    <row r="55" spans="1:14" s="179" customFormat="1" ht="19.5" customHeight="1" x14ac:dyDescent="0.45">
      <c r="A55" s="320" t="s">
        <v>90</v>
      </c>
      <c r="B55" s="6"/>
      <c r="C55" s="6"/>
      <c r="D55" s="390">
        <v>0</v>
      </c>
      <c r="E55" s="317"/>
      <c r="F55" s="390">
        <v>0</v>
      </c>
      <c r="G55" s="317"/>
      <c r="H55" s="390">
        <v>0</v>
      </c>
      <c r="I55" s="285"/>
      <c r="J55" s="390">
        <v>0</v>
      </c>
      <c r="K55" s="319"/>
      <c r="L55" s="318">
        <f>'PL4-7'!H107</f>
        <v>-33</v>
      </c>
      <c r="M55" s="319"/>
      <c r="N55" s="318">
        <f>SUM(D55:L55)</f>
        <v>-33</v>
      </c>
    </row>
    <row r="56" spans="1:14" s="179" customFormat="1" ht="19.5" customHeight="1" x14ac:dyDescent="0.25">
      <c r="A56" s="15" t="s">
        <v>136</v>
      </c>
      <c r="B56" s="9"/>
      <c r="C56" s="9"/>
      <c r="D56" s="269">
        <f>SUM(D54:D54)</f>
        <v>0</v>
      </c>
      <c r="E56" s="9"/>
      <c r="F56" s="269">
        <f>SUM(F54:F54)</f>
        <v>0</v>
      </c>
      <c r="G56" s="9"/>
      <c r="H56" s="269">
        <f>SUM(H54:H54)</f>
        <v>0</v>
      </c>
      <c r="I56" s="9"/>
      <c r="J56" s="270">
        <f>SUM(J54:J54)</f>
        <v>922089</v>
      </c>
      <c r="K56" s="273"/>
      <c r="L56" s="290">
        <f>L54+L55</f>
        <v>-33</v>
      </c>
      <c r="M56" s="273"/>
      <c r="N56" s="270">
        <f>N54+N55</f>
        <v>922056</v>
      </c>
    </row>
    <row r="57" spans="1:14" s="179" customFormat="1" ht="19.5" customHeight="1" thickBot="1" x14ac:dyDescent="0.3">
      <c r="A57" s="10" t="s">
        <v>234</v>
      </c>
      <c r="B57" s="9"/>
      <c r="C57" s="9"/>
      <c r="D57" s="192">
        <f>D42+D56</f>
        <v>3942847</v>
      </c>
      <c r="E57" s="288">
        <f>E42+E56</f>
        <v>0</v>
      </c>
      <c r="F57" s="192">
        <f>F42+F56</f>
        <v>125376</v>
      </c>
      <c r="G57" s="288">
        <f>G42+G56</f>
        <v>0</v>
      </c>
      <c r="H57" s="192">
        <f>H42+H56</f>
        <v>394285</v>
      </c>
      <c r="I57" s="193"/>
      <c r="J57" s="192">
        <f>J42+J49+J56</f>
        <v>6349437</v>
      </c>
      <c r="K57" s="273">
        <f>K42+K49+K56</f>
        <v>0</v>
      </c>
      <c r="L57" s="192">
        <f>L42+L49+L56</f>
        <v>0</v>
      </c>
      <c r="M57" s="273">
        <f>M42+M49+M56</f>
        <v>0</v>
      </c>
      <c r="N57" s="192">
        <f>N42+N49+N56</f>
        <v>10811945</v>
      </c>
    </row>
    <row r="58" spans="1:14" s="179" customFormat="1" ht="19.5" customHeight="1" thickTop="1" x14ac:dyDescent="0.25">
      <c r="A58" s="6"/>
      <c r="B58" s="6"/>
      <c r="C58" s="6"/>
      <c r="I58" s="181"/>
      <c r="N58" s="382">
        <f>N57-'BL 2-3'!H80</f>
        <v>0</v>
      </c>
    </row>
    <row r="59" spans="1:14" s="179" customFormat="1" ht="19.5" customHeight="1" x14ac:dyDescent="0.25">
      <c r="A59" s="6"/>
      <c r="B59" s="6"/>
      <c r="C59" s="6"/>
      <c r="I59" s="181"/>
    </row>
    <row r="60" spans="1:14" s="179" customFormat="1" ht="19.5" customHeight="1" x14ac:dyDescent="0.25">
      <c r="A60" s="6"/>
      <c r="B60" s="6"/>
      <c r="C60" s="6"/>
      <c r="I60" s="181"/>
    </row>
    <row r="61" spans="1:14" s="179" customFormat="1" ht="19.5" customHeight="1" x14ac:dyDescent="0.25">
      <c r="A61" s="6"/>
      <c r="B61" s="6"/>
      <c r="C61" s="6"/>
      <c r="E61" s="179">
        <v>438525</v>
      </c>
      <c r="I61" s="181"/>
    </row>
    <row r="62" spans="1:14" s="179" customFormat="1" ht="19.5" customHeight="1" x14ac:dyDescent="0.25">
      <c r="A62" s="6"/>
      <c r="B62" s="6"/>
      <c r="C62" s="6"/>
      <c r="E62" s="179">
        <v>181041</v>
      </c>
      <c r="G62" s="179">
        <v>180365</v>
      </c>
      <c r="I62" s="181"/>
    </row>
    <row r="63" spans="1:14" s="179" customFormat="1" ht="19.5" customHeight="1" x14ac:dyDescent="0.25">
      <c r="A63" s="6"/>
      <c r="B63" s="6"/>
      <c r="C63" s="6"/>
      <c r="I63" s="181"/>
    </row>
    <row r="64" spans="1:14" s="179" customFormat="1" ht="19.5" customHeight="1" x14ac:dyDescent="0.25">
      <c r="A64" s="6"/>
      <c r="B64" s="6"/>
      <c r="C64" s="6"/>
      <c r="I64" s="181"/>
    </row>
    <row r="65" spans="1:11" s="179" customFormat="1" ht="19.5" customHeight="1" x14ac:dyDescent="0.25">
      <c r="A65" s="6"/>
      <c r="B65" s="6"/>
      <c r="C65" s="6"/>
      <c r="I65" s="181"/>
    </row>
    <row r="66" spans="1:11" s="179" customFormat="1" ht="19.5" customHeight="1" x14ac:dyDescent="0.25">
      <c r="A66" s="6"/>
      <c r="B66" s="6"/>
      <c r="C66" s="6"/>
      <c r="I66" s="181"/>
    </row>
    <row r="67" spans="1:11" s="179" customFormat="1" ht="19.5" customHeight="1" x14ac:dyDescent="0.25">
      <c r="A67" s="6"/>
      <c r="B67" s="6"/>
      <c r="C67" s="6"/>
      <c r="I67" s="181"/>
    </row>
    <row r="68" spans="1:11" s="179" customFormat="1" ht="19.5" customHeight="1" x14ac:dyDescent="0.25">
      <c r="A68" s="6"/>
      <c r="B68" s="6"/>
      <c r="C68" s="6"/>
      <c r="I68" s="181"/>
    </row>
    <row r="69" spans="1:11" s="179" customFormat="1" ht="19.5" customHeight="1" x14ac:dyDescent="0.25">
      <c r="A69" s="6"/>
      <c r="B69" s="6"/>
      <c r="C69" s="6"/>
      <c r="I69" s="181"/>
    </row>
    <row r="70" spans="1:11" s="179" customFormat="1" ht="19.5" customHeight="1" x14ac:dyDescent="0.25">
      <c r="A70" s="6"/>
      <c r="B70" s="6"/>
      <c r="C70" s="6"/>
      <c r="I70" s="181"/>
    </row>
    <row r="71" spans="1:11" s="179" customFormat="1" ht="19.5" customHeight="1" x14ac:dyDescent="0.25">
      <c r="A71" s="6"/>
      <c r="B71" s="6"/>
      <c r="C71" s="6"/>
      <c r="I71" s="181"/>
    </row>
    <row r="72" spans="1:11" s="179" customFormat="1" ht="19.5" customHeight="1" x14ac:dyDescent="0.25">
      <c r="A72" s="6"/>
      <c r="B72" s="6"/>
      <c r="C72" s="6"/>
      <c r="I72" s="181"/>
    </row>
    <row r="73" spans="1:11" s="179" customFormat="1" ht="19.5" customHeight="1" x14ac:dyDescent="0.25">
      <c r="A73" s="6"/>
      <c r="B73" s="6"/>
      <c r="C73" s="6"/>
      <c r="I73" s="181"/>
    </row>
    <row r="74" spans="1:11" s="179" customFormat="1" ht="19.5" customHeight="1" x14ac:dyDescent="0.25">
      <c r="A74" s="6"/>
      <c r="B74" s="6"/>
      <c r="C74" s="6"/>
      <c r="G74" s="179">
        <f>SUM(G63-G70)+G72</f>
        <v>0</v>
      </c>
      <c r="I74" s="181"/>
    </row>
    <row r="75" spans="1:11" s="179" customFormat="1" ht="19.5" customHeight="1" x14ac:dyDescent="0.25">
      <c r="A75" s="6"/>
      <c r="B75" s="6"/>
      <c r="C75" s="6"/>
      <c r="I75" s="181"/>
    </row>
    <row r="76" spans="1:11" s="179" customFormat="1" ht="19.5" customHeight="1" x14ac:dyDescent="0.25">
      <c r="A76" s="6"/>
      <c r="B76" s="6"/>
      <c r="C76" s="6"/>
      <c r="I76" s="181"/>
    </row>
    <row r="77" spans="1:11" s="179" customFormat="1" ht="19.5" customHeight="1" x14ac:dyDescent="0.25">
      <c r="A77" s="6"/>
      <c r="B77" s="6"/>
      <c r="C77" s="6"/>
      <c r="I77" s="181"/>
    </row>
    <row r="78" spans="1:11" s="179" customFormat="1" ht="19.5" customHeight="1" x14ac:dyDescent="0.25">
      <c r="A78" s="6"/>
      <c r="B78" s="6"/>
      <c r="C78" s="6"/>
      <c r="I78" s="181"/>
    </row>
    <row r="79" spans="1:11" s="179" customFormat="1" ht="19.5" customHeight="1" x14ac:dyDescent="0.25">
      <c r="A79" s="6"/>
      <c r="B79" s="6"/>
      <c r="C79" s="6"/>
      <c r="I79" s="181"/>
    </row>
    <row r="80" spans="1:11" s="179" customFormat="1" ht="19.5" customHeight="1" x14ac:dyDescent="0.25">
      <c r="A80" s="6"/>
      <c r="B80" s="6"/>
      <c r="C80" s="6"/>
      <c r="E80" s="181"/>
      <c r="F80" s="181"/>
      <c r="G80" s="181"/>
      <c r="H80" s="181"/>
      <c r="I80" s="181"/>
      <c r="J80" s="181"/>
      <c r="K80" s="181"/>
    </row>
    <row r="81" spans="1:11" s="179" customFormat="1" ht="19.5" customHeight="1" x14ac:dyDescent="0.25">
      <c r="A81" s="322"/>
      <c r="B81" s="322"/>
      <c r="C81" s="322"/>
      <c r="D81" s="323"/>
      <c r="E81" s="323">
        <v>122</v>
      </c>
      <c r="F81" s="324"/>
      <c r="G81" s="323">
        <v>0</v>
      </c>
      <c r="H81" s="323"/>
      <c r="I81" s="324">
        <v>0</v>
      </c>
      <c r="J81" s="323"/>
      <c r="K81" s="323">
        <v>0</v>
      </c>
    </row>
    <row r="82" spans="1:11" s="179" customFormat="1" ht="19.5" customHeight="1" x14ac:dyDescent="0.25">
      <c r="A82" s="6"/>
      <c r="B82" s="6"/>
      <c r="C82" s="6"/>
      <c r="F82" s="181"/>
      <c r="I82" s="181"/>
    </row>
  </sheetData>
  <mergeCells count="6">
    <mergeCell ref="D40:N40"/>
    <mergeCell ref="D4:N4"/>
    <mergeCell ref="H6:J6"/>
    <mergeCell ref="D11:N11"/>
    <mergeCell ref="D33:N33"/>
    <mergeCell ref="H35:J35"/>
  </mergeCells>
  <pageMargins left="0.7" right="0.5" top="0.48" bottom="0.5" header="0.5" footer="0.5"/>
  <pageSetup paperSize="9" scale="86" firstPageNumber="10" fitToWidth="2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view="pageBreakPreview" topLeftCell="A57" zoomScale="85" zoomScaleNormal="85" zoomScaleSheetLayoutView="85" workbookViewId="0">
      <selection activeCell="A80" sqref="A80"/>
    </sheetView>
  </sheetViews>
  <sheetFormatPr defaultColWidth="9.140625" defaultRowHeight="19.5" customHeight="1" x14ac:dyDescent="0.25"/>
  <cols>
    <col min="1" max="1" width="42.7109375" style="126" customWidth="1"/>
    <col min="2" max="2" width="5.28515625" style="126" customWidth="1"/>
    <col min="3" max="3" width="13.7109375" style="146" customWidth="1"/>
    <col min="4" max="4" width="1.7109375" style="146" customWidth="1"/>
    <col min="5" max="5" width="13.28515625" style="146" customWidth="1"/>
    <col min="6" max="6" width="1.7109375" style="146" customWidth="1"/>
    <col min="7" max="7" width="13.7109375" style="360" customWidth="1"/>
    <col min="8" max="8" width="1.7109375" style="146" customWidth="1"/>
    <col min="9" max="9" width="13.7109375" style="360" customWidth="1"/>
    <col min="10" max="10" width="3.85546875" style="121" customWidth="1"/>
    <col min="11" max="16384" width="9.140625" style="121"/>
  </cols>
  <sheetData>
    <row r="1" spans="1:9" s="117" customFormat="1" ht="19.5" customHeight="1" x14ac:dyDescent="0.3">
      <c r="A1" s="137" t="s">
        <v>158</v>
      </c>
      <c r="B1" s="116"/>
      <c r="C1" s="116"/>
      <c r="D1" s="116"/>
      <c r="E1" s="116"/>
      <c r="F1" s="116"/>
      <c r="G1" s="325"/>
      <c r="H1" s="116"/>
      <c r="I1" s="325"/>
    </row>
    <row r="2" spans="1:9" s="119" customFormat="1" ht="19.5" customHeight="1" x14ac:dyDescent="0.25">
      <c r="A2" s="138" t="s">
        <v>270</v>
      </c>
      <c r="B2" s="118"/>
      <c r="C2" s="118"/>
      <c r="D2" s="118"/>
      <c r="E2" s="118"/>
      <c r="F2" s="118"/>
      <c r="G2" s="326"/>
      <c r="H2" s="118"/>
      <c r="I2" s="326"/>
    </row>
    <row r="3" spans="1:9" s="119" customFormat="1" ht="19.5" customHeight="1" x14ac:dyDescent="0.25">
      <c r="A3" s="138"/>
      <c r="B3" s="118"/>
      <c r="C3" s="118"/>
      <c r="D3" s="118"/>
      <c r="E3" s="118"/>
      <c r="F3" s="118"/>
      <c r="G3" s="326"/>
      <c r="H3" s="118"/>
      <c r="I3" s="326"/>
    </row>
    <row r="4" spans="1:9" s="119" customFormat="1" ht="19.5" customHeight="1" x14ac:dyDescent="0.25">
      <c r="A4" s="118"/>
      <c r="B4" s="118"/>
      <c r="C4" s="118"/>
      <c r="D4" s="118"/>
      <c r="E4" s="118"/>
      <c r="F4" s="118"/>
      <c r="G4" s="326"/>
      <c r="H4" s="118"/>
      <c r="I4" s="326"/>
    </row>
    <row r="5" spans="1:9" ht="19.5" customHeight="1" x14ac:dyDescent="0.25">
      <c r="A5" s="120"/>
      <c r="B5" s="120"/>
      <c r="C5" s="421" t="s">
        <v>8</v>
      </c>
      <c r="D5" s="421"/>
      <c r="E5" s="421"/>
      <c r="F5" s="139"/>
      <c r="G5" s="421" t="s">
        <v>52</v>
      </c>
      <c r="H5" s="421"/>
      <c r="I5" s="421"/>
    </row>
    <row r="6" spans="1:9" s="124" customFormat="1" ht="19.5" customHeight="1" x14ac:dyDescent="0.25">
      <c r="A6" s="122"/>
      <c r="B6" s="122"/>
      <c r="C6" s="422" t="s">
        <v>49</v>
      </c>
      <c r="D6" s="422"/>
      <c r="E6" s="422"/>
      <c r="F6" s="140"/>
      <c r="G6" s="422" t="s">
        <v>49</v>
      </c>
      <c r="H6" s="422"/>
      <c r="I6" s="422"/>
    </row>
    <row r="7" spans="1:9" s="124" customFormat="1" ht="19.5" customHeight="1" x14ac:dyDescent="0.25">
      <c r="A7" s="122"/>
      <c r="B7" s="122"/>
      <c r="C7" s="423" t="s">
        <v>188</v>
      </c>
      <c r="D7" s="424"/>
      <c r="E7" s="424"/>
      <c r="F7" s="140"/>
      <c r="G7" s="423" t="s">
        <v>188</v>
      </c>
      <c r="H7" s="424"/>
      <c r="I7" s="424"/>
    </row>
    <row r="8" spans="1:9" s="124" customFormat="1" ht="19.5" customHeight="1" x14ac:dyDescent="0.25">
      <c r="A8" s="122"/>
      <c r="B8" s="122"/>
      <c r="C8" s="425" t="s">
        <v>182</v>
      </c>
      <c r="D8" s="424"/>
      <c r="E8" s="424"/>
      <c r="F8" s="140"/>
      <c r="G8" s="425" t="s">
        <v>182</v>
      </c>
      <c r="H8" s="424"/>
      <c r="I8" s="424"/>
    </row>
    <row r="9" spans="1:9" s="124" customFormat="1" ht="19.5" customHeight="1" x14ac:dyDescent="0.25">
      <c r="A9" s="122"/>
      <c r="B9" s="125"/>
      <c r="C9" s="327" t="s">
        <v>154</v>
      </c>
      <c r="D9" s="328"/>
      <c r="E9" s="327" t="s">
        <v>122</v>
      </c>
      <c r="F9" s="328"/>
      <c r="G9" s="329" t="s">
        <v>154</v>
      </c>
      <c r="H9" s="328"/>
      <c r="I9" s="329" t="s">
        <v>122</v>
      </c>
    </row>
    <row r="10" spans="1:9" ht="19.5" customHeight="1" x14ac:dyDescent="0.25">
      <c r="C10" s="426" t="s">
        <v>124</v>
      </c>
      <c r="D10" s="427"/>
      <c r="E10" s="427"/>
      <c r="F10" s="427"/>
      <c r="G10" s="427"/>
      <c r="H10" s="427"/>
      <c r="I10" s="427"/>
    </row>
    <row r="11" spans="1:9" ht="19.5" customHeight="1" x14ac:dyDescent="0.25">
      <c r="A11" s="127" t="s">
        <v>33</v>
      </c>
      <c r="B11" s="127"/>
      <c r="C11" s="128"/>
      <c r="D11" s="128"/>
      <c r="E11" s="128"/>
      <c r="F11" s="128"/>
      <c r="G11" s="330"/>
      <c r="H11" s="128"/>
      <c r="I11" s="330"/>
    </row>
    <row r="12" spans="1:9" ht="19.5" customHeight="1" x14ac:dyDescent="0.25">
      <c r="A12" s="126" t="s">
        <v>125</v>
      </c>
      <c r="C12" s="128">
        <v>1541813</v>
      </c>
      <c r="D12" s="128"/>
      <c r="E12" s="128">
        <v>1386364</v>
      </c>
      <c r="F12" s="331"/>
      <c r="G12" s="330">
        <v>922089</v>
      </c>
      <c r="H12" s="128"/>
      <c r="I12" s="330">
        <v>801632</v>
      </c>
    </row>
    <row r="13" spans="1:9" ht="19.5" customHeight="1" x14ac:dyDescent="0.25">
      <c r="A13" s="402" t="s">
        <v>269</v>
      </c>
      <c r="B13" s="129"/>
      <c r="C13" s="130"/>
      <c r="D13" s="130"/>
      <c r="E13" s="130"/>
      <c r="F13" s="331"/>
      <c r="G13" s="330"/>
      <c r="H13" s="130"/>
      <c r="I13" s="330"/>
    </row>
    <row r="14" spans="1:9" ht="19.5" customHeight="1" x14ac:dyDescent="0.25">
      <c r="A14" s="126" t="s">
        <v>40</v>
      </c>
      <c r="C14" s="330">
        <v>273268</v>
      </c>
      <c r="D14" s="330"/>
      <c r="E14" s="330">
        <v>255062</v>
      </c>
      <c r="F14" s="330"/>
      <c r="G14" s="330">
        <v>190628</v>
      </c>
      <c r="H14" s="330"/>
      <c r="I14" s="330">
        <v>175985</v>
      </c>
    </row>
    <row r="15" spans="1:9" ht="19.5" customHeight="1" x14ac:dyDescent="0.25">
      <c r="A15" s="126" t="s">
        <v>68</v>
      </c>
      <c r="C15" s="331">
        <v>24176</v>
      </c>
      <c r="D15" s="130"/>
      <c r="E15" s="331">
        <v>36292</v>
      </c>
      <c r="F15" s="331">
        <v>0</v>
      </c>
      <c r="G15" s="330">
        <v>104273</v>
      </c>
      <c r="H15" s="130"/>
      <c r="I15" s="330">
        <v>104153</v>
      </c>
    </row>
    <row r="16" spans="1:9" ht="19.5" customHeight="1" x14ac:dyDescent="0.25">
      <c r="A16" s="126" t="s">
        <v>126</v>
      </c>
      <c r="C16" s="331">
        <v>863504</v>
      </c>
      <c r="D16" s="130"/>
      <c r="E16" s="331">
        <v>856476</v>
      </c>
      <c r="F16" s="331"/>
      <c r="G16" s="330">
        <v>751413</v>
      </c>
      <c r="H16" s="130"/>
      <c r="I16" s="330">
        <v>743435</v>
      </c>
    </row>
    <row r="17" spans="1:13" ht="19.5" customHeight="1" x14ac:dyDescent="0.25">
      <c r="A17" s="132" t="s">
        <v>257</v>
      </c>
      <c r="C17" s="331">
        <v>126683</v>
      </c>
      <c r="D17" s="130"/>
      <c r="E17" s="331">
        <v>123460</v>
      </c>
      <c r="F17" s="331"/>
      <c r="G17" s="330">
        <v>81677</v>
      </c>
      <c r="H17" s="130"/>
      <c r="I17" s="330">
        <v>77574</v>
      </c>
      <c r="M17" s="126"/>
    </row>
    <row r="18" spans="1:13" ht="19.5" customHeight="1" x14ac:dyDescent="0.25">
      <c r="A18" s="133" t="s">
        <v>97</v>
      </c>
      <c r="C18" s="331">
        <v>6066</v>
      </c>
      <c r="D18" s="130"/>
      <c r="E18" s="331">
        <v>6575</v>
      </c>
      <c r="F18" s="230"/>
      <c r="G18" s="330">
        <v>5256</v>
      </c>
      <c r="H18" s="130"/>
      <c r="I18" s="330">
        <v>5757</v>
      </c>
    </row>
    <row r="19" spans="1:13" ht="19.5" customHeight="1" x14ac:dyDescent="0.25">
      <c r="A19" s="126" t="s">
        <v>259</v>
      </c>
      <c r="C19" s="332">
        <v>-288394</v>
      </c>
      <c r="D19" s="331"/>
      <c r="E19" s="332">
        <v>-276547</v>
      </c>
      <c r="F19" s="331"/>
      <c r="G19" s="330">
        <v>0</v>
      </c>
      <c r="H19" s="333"/>
      <c r="I19" s="330">
        <v>0</v>
      </c>
    </row>
    <row r="20" spans="1:13" ht="19.5" customHeight="1" x14ac:dyDescent="0.25">
      <c r="A20" s="133" t="s">
        <v>214</v>
      </c>
      <c r="C20" s="331">
        <v>15611</v>
      </c>
      <c r="D20" s="130"/>
      <c r="E20" s="331">
        <v>297</v>
      </c>
      <c r="F20" s="331"/>
      <c r="G20" s="330">
        <v>17422</v>
      </c>
      <c r="H20" s="130"/>
      <c r="I20" s="330">
        <v>9417</v>
      </c>
    </row>
    <row r="21" spans="1:13" ht="19.5" customHeight="1" x14ac:dyDescent="0.25">
      <c r="A21" s="133" t="s">
        <v>215</v>
      </c>
      <c r="C21" s="331">
        <v>11568</v>
      </c>
      <c r="D21" s="131"/>
      <c r="E21" s="331">
        <v>12824</v>
      </c>
      <c r="F21" s="331"/>
      <c r="G21" s="330">
        <v>10182</v>
      </c>
      <c r="H21" s="131"/>
      <c r="I21" s="330">
        <v>3134</v>
      </c>
    </row>
    <row r="22" spans="1:13" ht="19.5" customHeight="1" x14ac:dyDescent="0.25">
      <c r="A22" s="335" t="s">
        <v>216</v>
      </c>
      <c r="B22" s="111"/>
      <c r="C22" s="331">
        <v>-42</v>
      </c>
      <c r="D22" s="331"/>
      <c r="E22" s="331">
        <v>-2040</v>
      </c>
      <c r="F22" s="331"/>
      <c r="G22" s="330">
        <v>-42</v>
      </c>
      <c r="H22" s="333"/>
      <c r="I22" s="330">
        <v>-2040</v>
      </c>
    </row>
    <row r="23" spans="1:13" ht="19.5" customHeight="1" x14ac:dyDescent="0.25">
      <c r="A23" s="110" t="s">
        <v>262</v>
      </c>
      <c r="B23" s="111"/>
      <c r="C23" s="332">
        <v>-241</v>
      </c>
      <c r="D23" s="130"/>
      <c r="E23" s="332">
        <v>308</v>
      </c>
      <c r="F23" s="331"/>
      <c r="G23" s="330">
        <v>-123</v>
      </c>
      <c r="H23" s="130"/>
      <c r="I23" s="330">
        <v>978</v>
      </c>
    </row>
    <row r="24" spans="1:13" ht="19.5" hidden="1" customHeight="1" x14ac:dyDescent="0.25">
      <c r="A24" s="23" t="s">
        <v>217</v>
      </c>
      <c r="B24" s="76"/>
      <c r="C24" s="332"/>
      <c r="D24" s="130"/>
      <c r="E24" s="332"/>
      <c r="F24" s="230"/>
      <c r="G24" s="330"/>
      <c r="H24" s="130">
        <v>61224</v>
      </c>
      <c r="I24" s="330"/>
    </row>
    <row r="25" spans="1:13" ht="19.5" hidden="1" customHeight="1" x14ac:dyDescent="0.25">
      <c r="A25" s="335" t="s">
        <v>218</v>
      </c>
      <c r="B25" s="111"/>
      <c r="C25" s="332"/>
      <c r="D25" s="130"/>
      <c r="E25" s="332"/>
      <c r="F25" s="230"/>
      <c r="G25" s="330"/>
      <c r="H25" s="130"/>
      <c r="I25" s="330"/>
    </row>
    <row r="26" spans="1:13" ht="19.5" customHeight="1" x14ac:dyDescent="0.25">
      <c r="A26" s="133" t="s">
        <v>6</v>
      </c>
      <c r="B26" s="332"/>
      <c r="C26" s="403">
        <v>-8912</v>
      </c>
      <c r="D26" s="332"/>
      <c r="E26" s="403">
        <v>-11839</v>
      </c>
      <c r="F26" s="332"/>
      <c r="G26" s="332">
        <v>-9687</v>
      </c>
      <c r="H26" s="332"/>
      <c r="I26" s="332">
        <v>-10259</v>
      </c>
    </row>
    <row r="27" spans="1:13" ht="19.5" customHeight="1" x14ac:dyDescent="0.25">
      <c r="A27" s="133" t="s">
        <v>212</v>
      </c>
      <c r="C27" s="331">
        <v>-2122</v>
      </c>
      <c r="D27" s="130"/>
      <c r="E27" s="331">
        <v>-1061</v>
      </c>
      <c r="F27" s="331"/>
      <c r="G27" s="330">
        <v>-2122</v>
      </c>
      <c r="H27" s="130"/>
      <c r="I27" s="330">
        <v>-1061</v>
      </c>
    </row>
    <row r="28" spans="1:13" ht="19.5" customHeight="1" x14ac:dyDescent="0.25">
      <c r="A28" s="133" t="s">
        <v>73</v>
      </c>
      <c r="C28" s="332">
        <v>-2451</v>
      </c>
      <c r="D28" s="331"/>
      <c r="E28" s="332">
        <v>-2251</v>
      </c>
      <c r="F28" s="331">
        <v>-1258</v>
      </c>
      <c r="G28" s="330">
        <v>-808</v>
      </c>
      <c r="H28" s="331">
        <v>0</v>
      </c>
      <c r="I28" s="330">
        <v>-608</v>
      </c>
    </row>
    <row r="29" spans="1:13" ht="17.25" customHeight="1" x14ac:dyDescent="0.25">
      <c r="A29" s="133" t="s">
        <v>120</v>
      </c>
      <c r="C29" s="332"/>
      <c r="D29" s="331"/>
      <c r="E29" s="332"/>
      <c r="F29" s="331"/>
      <c r="G29" s="330"/>
      <c r="H29" s="333"/>
      <c r="I29" s="330"/>
    </row>
    <row r="30" spans="1:13" ht="17.25" customHeight="1" x14ac:dyDescent="0.25">
      <c r="A30" s="110" t="s">
        <v>213</v>
      </c>
      <c r="C30" s="336">
        <v>2823</v>
      </c>
      <c r="D30" s="331"/>
      <c r="E30" s="336">
        <v>-1084</v>
      </c>
      <c r="F30" s="331"/>
      <c r="G30" s="330">
        <v>0</v>
      </c>
      <c r="H30" s="334"/>
      <c r="I30" s="330">
        <v>0</v>
      </c>
    </row>
    <row r="31" spans="1:13" ht="19.5" customHeight="1" x14ac:dyDescent="0.25">
      <c r="C31" s="330">
        <f>SUM(C12:C30)</f>
        <v>2563350</v>
      </c>
      <c r="D31" s="337"/>
      <c r="E31" s="330">
        <f>SUM(E12:E30)</f>
        <v>2382836</v>
      </c>
      <c r="F31" s="338"/>
      <c r="G31" s="339">
        <f>SUM(G11:G30)</f>
        <v>2070158</v>
      </c>
      <c r="H31" s="337"/>
      <c r="I31" s="339">
        <f>SUM(I11:I30)</f>
        <v>1908097</v>
      </c>
    </row>
    <row r="32" spans="1:13" ht="19.5" customHeight="1" x14ac:dyDescent="0.25">
      <c r="A32" s="129" t="s">
        <v>34</v>
      </c>
      <c r="B32" s="129"/>
      <c r="C32" s="130"/>
      <c r="D32" s="130"/>
      <c r="E32" s="130"/>
      <c r="F32" s="331">
        <v>-64189</v>
      </c>
      <c r="G32" s="340"/>
      <c r="H32" s="130"/>
      <c r="I32" s="340"/>
    </row>
    <row r="33" spans="1:9" ht="19.5" customHeight="1" x14ac:dyDescent="0.25">
      <c r="A33" s="126" t="s">
        <v>9</v>
      </c>
      <c r="B33" s="133"/>
      <c r="C33" s="130">
        <v>290513</v>
      </c>
      <c r="D33" s="130"/>
      <c r="E33" s="130">
        <v>324640</v>
      </c>
      <c r="F33" s="130"/>
      <c r="G33" s="341">
        <v>251031</v>
      </c>
      <c r="H33" s="130"/>
      <c r="I33" s="341">
        <v>267759</v>
      </c>
    </row>
    <row r="34" spans="1:9" ht="19.5" customHeight="1" x14ac:dyDescent="0.25">
      <c r="A34" s="133" t="s">
        <v>92</v>
      </c>
      <c r="C34" s="130">
        <v>28315</v>
      </c>
      <c r="D34" s="130"/>
      <c r="E34" s="130">
        <v>-74508</v>
      </c>
      <c r="F34" s="130"/>
      <c r="G34" s="341">
        <v>13617</v>
      </c>
      <c r="H34" s="130"/>
      <c r="I34" s="341">
        <v>-51142</v>
      </c>
    </row>
    <row r="35" spans="1:9" ht="19.5" customHeight="1" x14ac:dyDescent="0.25">
      <c r="A35" s="126" t="s">
        <v>10</v>
      </c>
      <c r="C35" s="130">
        <v>128603</v>
      </c>
      <c r="D35" s="130"/>
      <c r="E35" s="130">
        <v>-1522</v>
      </c>
      <c r="F35" s="130"/>
      <c r="G35" s="341">
        <v>126779</v>
      </c>
      <c r="H35" s="130"/>
      <c r="I35" s="341">
        <v>3161</v>
      </c>
    </row>
    <row r="36" spans="1:9" ht="19.5" customHeight="1" x14ac:dyDescent="0.25">
      <c r="A36" s="126" t="s">
        <v>4</v>
      </c>
      <c r="C36" s="130">
        <v>-60150</v>
      </c>
      <c r="D36" s="130"/>
      <c r="E36" s="130">
        <v>6165</v>
      </c>
      <c r="F36" s="130"/>
      <c r="G36" s="341">
        <v>-67110</v>
      </c>
      <c r="H36" s="130"/>
      <c r="I36" s="341">
        <v>16628</v>
      </c>
    </row>
    <row r="37" spans="1:9" ht="19.5" customHeight="1" x14ac:dyDescent="0.25">
      <c r="A37" s="126" t="s">
        <v>11</v>
      </c>
      <c r="C37" s="130">
        <v>-859428</v>
      </c>
      <c r="D37" s="130"/>
      <c r="E37" s="130">
        <v>-623065</v>
      </c>
      <c r="F37" s="130"/>
      <c r="G37" s="341">
        <v>-671246</v>
      </c>
      <c r="H37" s="130"/>
      <c r="I37" s="341">
        <v>-440044</v>
      </c>
    </row>
    <row r="38" spans="1:9" ht="19.5" customHeight="1" x14ac:dyDescent="0.25">
      <c r="A38" s="133" t="s">
        <v>93</v>
      </c>
      <c r="C38" s="130">
        <v>-335617</v>
      </c>
      <c r="D38" s="130"/>
      <c r="E38" s="130">
        <v>-458408</v>
      </c>
      <c r="F38" s="130"/>
      <c r="G38" s="341">
        <v>-283678</v>
      </c>
      <c r="H38" s="130"/>
      <c r="I38" s="341">
        <v>-373062</v>
      </c>
    </row>
    <row r="39" spans="1:9" ht="19.5" customHeight="1" x14ac:dyDescent="0.25">
      <c r="A39" s="133" t="s">
        <v>85</v>
      </c>
      <c r="C39" s="130">
        <v>-2728</v>
      </c>
      <c r="D39" s="130"/>
      <c r="E39" s="130">
        <v>-1821</v>
      </c>
      <c r="F39" s="130"/>
      <c r="G39" s="341">
        <v>-1475</v>
      </c>
      <c r="H39" s="130"/>
      <c r="I39" s="341">
        <v>-636</v>
      </c>
    </row>
    <row r="40" spans="1:9" ht="19.5" customHeight="1" x14ac:dyDescent="0.25">
      <c r="A40" s="133" t="s">
        <v>219</v>
      </c>
      <c r="C40" s="353">
        <v>0</v>
      </c>
      <c r="D40" s="130"/>
      <c r="E40" s="353">
        <v>8104</v>
      </c>
      <c r="F40" s="342"/>
      <c r="G40" s="341">
        <v>0</v>
      </c>
      <c r="H40" s="342"/>
      <c r="I40" s="341">
        <v>8104</v>
      </c>
    </row>
    <row r="41" spans="1:9" ht="19.5" customHeight="1" x14ac:dyDescent="0.25">
      <c r="A41" s="133" t="s">
        <v>167</v>
      </c>
      <c r="C41" s="331">
        <f>SUM(C31:C40)</f>
        <v>1752858</v>
      </c>
      <c r="D41" s="343"/>
      <c r="E41" s="331">
        <f>SUM(E31:E40)</f>
        <v>1562421</v>
      </c>
      <c r="F41" s="343"/>
      <c r="G41" s="339">
        <f>SUM(G31:G40)</f>
        <v>1438076</v>
      </c>
      <c r="H41" s="343"/>
      <c r="I41" s="339">
        <f>SUM(I31:I40)</f>
        <v>1338865</v>
      </c>
    </row>
    <row r="42" spans="1:9" ht="19.5" customHeight="1" x14ac:dyDescent="0.25">
      <c r="A42" s="126" t="s">
        <v>127</v>
      </c>
      <c r="C42" s="344">
        <v>-273195</v>
      </c>
      <c r="D42" s="343"/>
      <c r="E42" s="344">
        <v>-249822</v>
      </c>
      <c r="F42" s="343"/>
      <c r="G42" s="345">
        <v>-194649</v>
      </c>
      <c r="H42" s="343"/>
      <c r="I42" s="345">
        <v>-161342</v>
      </c>
    </row>
    <row r="43" spans="1:9" ht="19.5" customHeight="1" x14ac:dyDescent="0.25">
      <c r="A43" s="134" t="s">
        <v>178</v>
      </c>
      <c r="B43" s="134"/>
      <c r="C43" s="232">
        <f>SUM(C41:C42)</f>
        <v>1479663</v>
      </c>
      <c r="D43" s="234"/>
      <c r="E43" s="346">
        <f>SUM(E41:E42)</f>
        <v>1312599</v>
      </c>
      <c r="F43" s="234"/>
      <c r="G43" s="347">
        <f>SUM(G41:G42)</f>
        <v>1243427</v>
      </c>
      <c r="H43" s="234"/>
      <c r="I43" s="347">
        <f>SUM(I41:I42)</f>
        <v>1177523</v>
      </c>
    </row>
    <row r="44" spans="1:9" ht="19.5" customHeight="1" x14ac:dyDescent="0.25">
      <c r="A44" s="134"/>
      <c r="B44" s="134"/>
      <c r="C44" s="135"/>
      <c r="D44" s="136"/>
      <c r="E44" s="135"/>
      <c r="F44" s="136"/>
      <c r="G44" s="348"/>
      <c r="H44" s="136"/>
      <c r="I44" s="348"/>
    </row>
    <row r="45" spans="1:9" s="117" customFormat="1" ht="19.5" customHeight="1" x14ac:dyDescent="0.3">
      <c r="A45" s="116" t="s">
        <v>158</v>
      </c>
      <c r="B45" s="116"/>
      <c r="C45" s="176"/>
      <c r="D45" s="176"/>
      <c r="E45" s="176"/>
      <c r="F45" s="176"/>
      <c r="G45" s="349"/>
      <c r="H45" s="176"/>
      <c r="I45" s="349"/>
    </row>
    <row r="46" spans="1:9" s="119" customFormat="1" ht="19.5" customHeight="1" x14ac:dyDescent="0.25">
      <c r="A46" s="118" t="s">
        <v>270</v>
      </c>
      <c r="B46" s="118"/>
      <c r="C46" s="176"/>
      <c r="D46" s="176"/>
      <c r="E46" s="176"/>
      <c r="F46" s="176"/>
      <c r="G46" s="349"/>
      <c r="H46" s="176"/>
      <c r="I46" s="349"/>
    </row>
    <row r="47" spans="1:9" s="119" customFormat="1" ht="15.75" customHeight="1" x14ac:dyDescent="0.25">
      <c r="A47" s="118"/>
      <c r="B47" s="118"/>
      <c r="C47" s="176"/>
      <c r="D47" s="176"/>
      <c r="E47" s="176"/>
      <c r="F47" s="176"/>
      <c r="G47" s="349"/>
      <c r="H47" s="176"/>
      <c r="I47" s="349"/>
    </row>
    <row r="48" spans="1:9" s="124" customFormat="1" ht="19.5" customHeight="1" x14ac:dyDescent="0.25">
      <c r="A48" s="120"/>
      <c r="B48" s="120"/>
      <c r="C48" s="421" t="s">
        <v>8</v>
      </c>
      <c r="D48" s="421"/>
      <c r="E48" s="421"/>
      <c r="F48" s="139"/>
      <c r="G48" s="421" t="s">
        <v>52</v>
      </c>
      <c r="H48" s="421"/>
      <c r="I48" s="421"/>
    </row>
    <row r="49" spans="1:9" ht="19.5" customHeight="1" x14ac:dyDescent="0.25">
      <c r="A49" s="122"/>
      <c r="B49" s="122"/>
      <c r="C49" s="422" t="s">
        <v>49</v>
      </c>
      <c r="D49" s="422"/>
      <c r="E49" s="422"/>
      <c r="F49" s="140"/>
      <c r="G49" s="422" t="s">
        <v>49</v>
      </c>
      <c r="H49" s="422"/>
      <c r="I49" s="422"/>
    </row>
    <row r="50" spans="1:9" ht="19.5" customHeight="1" x14ac:dyDescent="0.25">
      <c r="A50" s="122"/>
      <c r="B50" s="122"/>
      <c r="C50" s="423" t="s">
        <v>188</v>
      </c>
      <c r="D50" s="424"/>
      <c r="E50" s="424"/>
      <c r="F50" s="140"/>
      <c r="G50" s="423" t="s">
        <v>188</v>
      </c>
      <c r="H50" s="424"/>
      <c r="I50" s="424"/>
    </row>
    <row r="51" spans="1:9" ht="19.5" customHeight="1" x14ac:dyDescent="0.25">
      <c r="A51" s="122"/>
      <c r="B51" s="122"/>
      <c r="C51" s="430" t="s">
        <v>182</v>
      </c>
      <c r="D51" s="424"/>
      <c r="E51" s="424"/>
      <c r="F51" s="140"/>
      <c r="G51" s="430" t="s">
        <v>182</v>
      </c>
      <c r="H51" s="424"/>
      <c r="I51" s="424"/>
    </row>
    <row r="52" spans="1:9" ht="19.5" customHeight="1" x14ac:dyDescent="0.25">
      <c r="A52" s="122"/>
      <c r="B52" s="125"/>
      <c r="C52" s="327" t="s">
        <v>154</v>
      </c>
      <c r="D52" s="328"/>
      <c r="E52" s="327" t="s">
        <v>122</v>
      </c>
      <c r="F52" s="328"/>
      <c r="G52" s="329">
        <v>2018</v>
      </c>
      <c r="H52" s="328"/>
      <c r="I52" s="329">
        <v>2017</v>
      </c>
    </row>
    <row r="53" spans="1:9" ht="19.5" customHeight="1" x14ac:dyDescent="0.25">
      <c r="C53" s="426" t="s">
        <v>124</v>
      </c>
      <c r="D53" s="427"/>
      <c r="E53" s="427"/>
      <c r="F53" s="427"/>
      <c r="G53" s="427"/>
      <c r="H53" s="427"/>
      <c r="I53" s="427"/>
    </row>
    <row r="54" spans="1:9" ht="19.5" customHeight="1" x14ac:dyDescent="0.25">
      <c r="A54" s="127" t="s">
        <v>35</v>
      </c>
      <c r="B54" s="127"/>
      <c r="C54" s="130"/>
      <c r="D54" s="130"/>
      <c r="E54" s="130"/>
      <c r="F54" s="130"/>
      <c r="G54" s="350"/>
      <c r="H54" s="130"/>
      <c r="I54" s="350"/>
    </row>
    <row r="55" spans="1:9" ht="19.5" customHeight="1" x14ac:dyDescent="0.25">
      <c r="A55" s="110" t="s">
        <v>275</v>
      </c>
      <c r="B55" s="111"/>
      <c r="C55" s="331">
        <v>620</v>
      </c>
      <c r="D55" s="331"/>
      <c r="E55" s="331">
        <v>31644</v>
      </c>
      <c r="F55" s="331"/>
      <c r="G55" s="341">
        <v>620</v>
      </c>
      <c r="H55" s="351"/>
      <c r="I55" s="341">
        <v>31644</v>
      </c>
    </row>
    <row r="56" spans="1:9" ht="19.5" customHeight="1" x14ac:dyDescent="0.25">
      <c r="A56" s="126" t="s">
        <v>96</v>
      </c>
      <c r="C56" s="331">
        <v>-783472</v>
      </c>
      <c r="D56" s="331"/>
      <c r="E56" s="331">
        <v>-943909</v>
      </c>
      <c r="F56" s="331"/>
      <c r="G56" s="341">
        <v>-766394</v>
      </c>
      <c r="H56" s="331"/>
      <c r="I56" s="341">
        <v>-858481</v>
      </c>
    </row>
    <row r="57" spans="1:9" ht="19.5" customHeight="1" x14ac:dyDescent="0.25">
      <c r="A57" s="133" t="s">
        <v>274</v>
      </c>
      <c r="C57" s="331">
        <v>3439</v>
      </c>
      <c r="D57" s="331"/>
      <c r="E57" s="331">
        <v>1488</v>
      </c>
      <c r="F57" s="331"/>
      <c r="G57" s="341">
        <v>2950</v>
      </c>
      <c r="H57" s="331"/>
      <c r="I57" s="341">
        <v>591</v>
      </c>
    </row>
    <row r="58" spans="1:9" ht="19.5" customHeight="1" x14ac:dyDescent="0.25">
      <c r="A58" s="133" t="s">
        <v>220</v>
      </c>
      <c r="C58" s="331">
        <v>-27746</v>
      </c>
      <c r="D58" s="331"/>
      <c r="E58" s="331">
        <v>-23700</v>
      </c>
      <c r="F58" s="331"/>
      <c r="G58" s="341">
        <v>-25807</v>
      </c>
      <c r="H58" s="331"/>
      <c r="I58" s="341">
        <v>-22000</v>
      </c>
    </row>
    <row r="59" spans="1:9" ht="19.5" customHeight="1" x14ac:dyDescent="0.25">
      <c r="A59" s="111" t="s">
        <v>105</v>
      </c>
      <c r="B59" s="111"/>
      <c r="C59" s="331">
        <v>0</v>
      </c>
      <c r="D59" s="331"/>
      <c r="E59" s="331">
        <v>0</v>
      </c>
      <c r="F59" s="331"/>
      <c r="G59" s="341">
        <v>839</v>
      </c>
      <c r="H59" s="331"/>
      <c r="I59" s="341">
        <v>1649</v>
      </c>
    </row>
    <row r="60" spans="1:9" ht="19.5" customHeight="1" x14ac:dyDescent="0.25">
      <c r="A60" s="111" t="s">
        <v>106</v>
      </c>
      <c r="B60" s="111"/>
      <c r="C60" s="331">
        <v>0</v>
      </c>
      <c r="D60" s="331"/>
      <c r="E60" s="331">
        <v>0</v>
      </c>
      <c r="F60" s="331"/>
      <c r="G60" s="341">
        <v>-2011</v>
      </c>
      <c r="H60" s="331"/>
      <c r="I60" s="341">
        <v>-9402</v>
      </c>
    </row>
    <row r="61" spans="1:9" ht="19.5" hidden="1" customHeight="1" x14ac:dyDescent="0.25">
      <c r="A61" s="110" t="s">
        <v>64</v>
      </c>
      <c r="B61" s="111"/>
      <c r="C61" s="331">
        <v>0</v>
      </c>
      <c r="D61" s="331"/>
      <c r="E61" s="331"/>
      <c r="F61" s="331"/>
      <c r="G61" s="341"/>
      <c r="H61" s="351"/>
      <c r="I61" s="341"/>
    </row>
    <row r="62" spans="1:9" ht="19.5" hidden="1" customHeight="1" x14ac:dyDescent="0.45">
      <c r="A62" s="111" t="s">
        <v>221</v>
      </c>
      <c r="B62" s="111"/>
      <c r="C62" s="352"/>
      <c r="D62" s="331"/>
      <c r="E62" s="352"/>
      <c r="F62" s="331"/>
      <c r="G62" s="341"/>
      <c r="H62" s="331"/>
      <c r="I62" s="341"/>
    </row>
    <row r="63" spans="1:9" ht="19.5" hidden="1" customHeight="1" x14ac:dyDescent="0.25">
      <c r="A63" s="110" t="s">
        <v>222</v>
      </c>
      <c r="B63" s="111"/>
      <c r="C63" s="331"/>
      <c r="D63" s="331"/>
      <c r="E63" s="331"/>
      <c r="F63" s="331"/>
      <c r="G63" s="341"/>
      <c r="H63" s="351"/>
      <c r="I63" s="341">
        <v>0</v>
      </c>
    </row>
    <row r="64" spans="1:9" ht="19.5" hidden="1" customHeight="1" x14ac:dyDescent="0.25">
      <c r="A64" s="110" t="s">
        <v>223</v>
      </c>
      <c r="B64" s="111"/>
      <c r="C64" s="230"/>
      <c r="D64" s="331"/>
      <c r="E64" s="230"/>
      <c r="F64" s="331"/>
      <c r="G64" s="341"/>
      <c r="H64" s="331"/>
      <c r="I64" s="341"/>
    </row>
    <row r="65" spans="1:13" ht="19.5" hidden="1" customHeight="1" x14ac:dyDescent="0.25">
      <c r="A65" s="110" t="s">
        <v>224</v>
      </c>
      <c r="B65" s="111"/>
      <c r="C65" s="353"/>
      <c r="D65" s="331"/>
      <c r="E65" s="353"/>
      <c r="F65" s="331"/>
      <c r="G65" s="345"/>
      <c r="H65" s="331"/>
      <c r="I65" s="345">
        <v>0</v>
      </c>
    </row>
    <row r="66" spans="1:13" ht="19.5" customHeight="1" x14ac:dyDescent="0.25">
      <c r="A66" s="126" t="s">
        <v>41</v>
      </c>
      <c r="C66" s="331">
        <v>7433</v>
      </c>
      <c r="D66" s="331"/>
      <c r="E66" s="331">
        <v>11267</v>
      </c>
      <c r="F66" s="331"/>
      <c r="G66" s="341">
        <v>8293</v>
      </c>
      <c r="H66" s="331"/>
      <c r="I66" s="341">
        <v>9021</v>
      </c>
    </row>
    <row r="67" spans="1:13" ht="19.5" customHeight="1" x14ac:dyDescent="0.25">
      <c r="A67" s="133" t="s">
        <v>225</v>
      </c>
      <c r="C67" s="331">
        <v>2122</v>
      </c>
      <c r="D67" s="331"/>
      <c r="E67" s="331">
        <v>1061</v>
      </c>
      <c r="F67" s="331"/>
      <c r="G67" s="341">
        <v>2122</v>
      </c>
      <c r="H67" s="334"/>
      <c r="I67" s="341">
        <v>1061</v>
      </c>
    </row>
    <row r="68" spans="1:13" ht="19.5" customHeight="1" x14ac:dyDescent="0.25">
      <c r="A68" s="134" t="s">
        <v>98</v>
      </c>
      <c r="B68" s="134"/>
      <c r="C68" s="232">
        <f>SUM(C55:C67)</f>
        <v>-797604</v>
      </c>
      <c r="D68" s="354"/>
      <c r="E68" s="232">
        <f>SUM(E55:E67)</f>
        <v>-922149</v>
      </c>
      <c r="F68" s="354"/>
      <c r="G68" s="232">
        <f>SUM(G55:G67)</f>
        <v>-779388</v>
      </c>
      <c r="H68" s="354"/>
      <c r="I68" s="232">
        <f>SUM(I55:I67)</f>
        <v>-845917</v>
      </c>
      <c r="M68" s="141"/>
    </row>
    <row r="69" spans="1:13" ht="19.5" customHeight="1" x14ac:dyDescent="0.25">
      <c r="A69" s="134"/>
      <c r="B69" s="134"/>
      <c r="C69" s="142"/>
      <c r="D69" s="136"/>
      <c r="E69" s="142"/>
      <c r="F69" s="136"/>
      <c r="G69" s="348"/>
      <c r="H69" s="136"/>
      <c r="I69" s="348"/>
    </row>
    <row r="70" spans="1:13" ht="19.5" customHeight="1" x14ac:dyDescent="0.25">
      <c r="A70" s="109" t="s">
        <v>36</v>
      </c>
      <c r="B70" s="109"/>
      <c r="C70" s="130"/>
      <c r="D70" s="130"/>
      <c r="E70" s="130"/>
      <c r="F70" s="130"/>
      <c r="G70" s="330"/>
      <c r="H70" s="130"/>
      <c r="I70" s="330"/>
    </row>
    <row r="71" spans="1:13" ht="19.5" customHeight="1" x14ac:dyDescent="0.25">
      <c r="A71" s="110" t="s">
        <v>226</v>
      </c>
      <c r="B71" s="111"/>
      <c r="C71" s="250"/>
      <c r="D71" s="130"/>
      <c r="E71" s="250"/>
      <c r="F71" s="130"/>
      <c r="G71" s="340"/>
      <c r="H71" s="130"/>
      <c r="I71" s="340"/>
    </row>
    <row r="72" spans="1:13" ht="19.5" customHeight="1" x14ac:dyDescent="0.25">
      <c r="A72" s="110" t="s">
        <v>156</v>
      </c>
      <c r="B72" s="111"/>
      <c r="C72" s="340">
        <v>2400455</v>
      </c>
      <c r="D72" s="130"/>
      <c r="E72" s="340">
        <v>2605000</v>
      </c>
      <c r="F72" s="130"/>
      <c r="G72" s="340">
        <v>2400000</v>
      </c>
      <c r="H72" s="130"/>
      <c r="I72" s="340">
        <v>2605000</v>
      </c>
    </row>
    <row r="73" spans="1:13" ht="19.5" customHeight="1" x14ac:dyDescent="0.25">
      <c r="A73" s="110" t="s">
        <v>227</v>
      </c>
      <c r="B73" s="111"/>
      <c r="C73" s="250"/>
      <c r="D73" s="130"/>
      <c r="E73" s="250"/>
      <c r="F73" s="130"/>
      <c r="G73" s="340"/>
      <c r="H73" s="130"/>
      <c r="I73" s="340"/>
    </row>
    <row r="74" spans="1:13" ht="19.5" customHeight="1" x14ac:dyDescent="0.25">
      <c r="A74" s="110" t="s">
        <v>156</v>
      </c>
      <c r="B74" s="111"/>
      <c r="C74" s="340">
        <v>-701909</v>
      </c>
      <c r="D74" s="130"/>
      <c r="E74" s="340">
        <v>-1105000</v>
      </c>
      <c r="F74" s="130"/>
      <c r="G74" s="340">
        <v>-700000</v>
      </c>
      <c r="H74" s="130"/>
      <c r="I74" s="340">
        <v>-1105000</v>
      </c>
    </row>
    <row r="75" spans="1:13" ht="19.5" hidden="1" customHeight="1" x14ac:dyDescent="0.25">
      <c r="A75" s="110" t="s">
        <v>228</v>
      </c>
      <c r="B75" s="111"/>
      <c r="C75" s="340"/>
      <c r="D75" s="130"/>
      <c r="E75" s="340">
        <v>0</v>
      </c>
      <c r="F75" s="130"/>
      <c r="G75" s="340"/>
      <c r="H75" s="130"/>
      <c r="I75" s="340">
        <v>0</v>
      </c>
    </row>
    <row r="76" spans="1:13" ht="19.5" customHeight="1" x14ac:dyDescent="0.25">
      <c r="A76" s="110" t="s">
        <v>271</v>
      </c>
      <c r="B76" s="111"/>
      <c r="C76" s="350">
        <v>-1573636</v>
      </c>
      <c r="D76" s="128"/>
      <c r="E76" s="350">
        <v>-1534156</v>
      </c>
      <c r="F76" s="128"/>
      <c r="G76" s="350">
        <v>-1500000</v>
      </c>
      <c r="H76" s="128"/>
      <c r="I76" s="350">
        <v>-1500000</v>
      </c>
    </row>
    <row r="77" spans="1:13" ht="19.5" customHeight="1" x14ac:dyDescent="0.25">
      <c r="A77" s="355" t="s">
        <v>128</v>
      </c>
      <c r="B77" s="355"/>
      <c r="C77" s="250">
        <v>0</v>
      </c>
      <c r="D77" s="130"/>
      <c r="E77" s="250">
        <v>0</v>
      </c>
      <c r="F77" s="130"/>
      <c r="G77" s="340">
        <v>3766457</v>
      </c>
      <c r="H77" s="130"/>
      <c r="I77" s="340">
        <v>3846161</v>
      </c>
    </row>
    <row r="78" spans="1:13" ht="18.95" customHeight="1" x14ac:dyDescent="0.25">
      <c r="A78" s="355" t="s">
        <v>129</v>
      </c>
      <c r="B78" s="355"/>
      <c r="C78" s="350">
        <v>0</v>
      </c>
      <c r="D78" s="128"/>
      <c r="E78" s="350">
        <v>0</v>
      </c>
      <c r="F78" s="128"/>
      <c r="G78" s="350">
        <v>-3491395</v>
      </c>
      <c r="H78" s="128"/>
      <c r="I78" s="350">
        <v>-3696348</v>
      </c>
    </row>
    <row r="79" spans="1:13" ht="19.5" customHeight="1" x14ac:dyDescent="0.25">
      <c r="A79" s="110" t="s">
        <v>260</v>
      </c>
      <c r="B79" s="111"/>
      <c r="C79" s="350">
        <v>-1388325</v>
      </c>
      <c r="D79" s="128"/>
      <c r="E79" s="350">
        <v>-1388325</v>
      </c>
      <c r="F79" s="128"/>
      <c r="G79" s="350">
        <v>-1388325</v>
      </c>
      <c r="H79" s="128"/>
      <c r="I79" s="350">
        <v>-1388325</v>
      </c>
      <c r="J79" s="351"/>
      <c r="K79" s="351"/>
      <c r="L79" s="351"/>
    </row>
    <row r="80" spans="1:13" ht="19.5" customHeight="1" x14ac:dyDescent="0.25">
      <c r="A80" s="110" t="s">
        <v>261</v>
      </c>
      <c r="B80" s="111"/>
      <c r="C80" s="350">
        <v>-143982</v>
      </c>
      <c r="D80" s="128"/>
      <c r="E80" s="350">
        <v>-138652</v>
      </c>
      <c r="F80" s="128"/>
      <c r="G80" s="350">
        <v>0</v>
      </c>
      <c r="H80" s="128"/>
      <c r="I80" s="350">
        <v>0</v>
      </c>
    </row>
    <row r="81" spans="1:9" ht="19.5" customHeight="1" x14ac:dyDescent="0.25">
      <c r="A81" s="111" t="s">
        <v>70</v>
      </c>
      <c r="B81" s="111"/>
      <c r="C81" s="356">
        <v>-12738</v>
      </c>
      <c r="D81" s="130"/>
      <c r="E81" s="356">
        <v>-36690</v>
      </c>
      <c r="F81" s="130"/>
      <c r="G81" s="340">
        <v>-104307</v>
      </c>
      <c r="H81" s="130"/>
      <c r="I81" s="340">
        <v>-104573</v>
      </c>
    </row>
    <row r="82" spans="1:9" ht="19.5" hidden="1" customHeight="1" x14ac:dyDescent="0.25">
      <c r="A82" s="355" t="s">
        <v>229</v>
      </c>
      <c r="B82" s="355"/>
      <c r="C82" s="356"/>
      <c r="D82" s="130"/>
      <c r="E82" s="356"/>
      <c r="F82" s="130"/>
      <c r="G82" s="340">
        <v>0</v>
      </c>
      <c r="H82" s="130"/>
      <c r="I82" s="340">
        <v>0</v>
      </c>
    </row>
    <row r="83" spans="1:9" ht="19.5" customHeight="1" x14ac:dyDescent="0.25">
      <c r="A83" s="194" t="s">
        <v>230</v>
      </c>
      <c r="B83" s="194"/>
      <c r="C83" s="357">
        <f>SUM(C71:C82)</f>
        <v>-1420135</v>
      </c>
      <c r="D83" s="354"/>
      <c r="E83" s="357">
        <f>SUM(E72:E81)</f>
        <v>-1597823</v>
      </c>
      <c r="F83" s="354"/>
      <c r="G83" s="358">
        <f>SUM(G71:G82)</f>
        <v>-1017570</v>
      </c>
      <c r="H83" s="354"/>
      <c r="I83" s="358">
        <f>SUM(I71:I82)</f>
        <v>-1343085</v>
      </c>
    </row>
    <row r="84" spans="1:9" ht="19.5" customHeight="1" x14ac:dyDescent="0.25">
      <c r="A84" s="134"/>
      <c r="B84" s="134"/>
      <c r="C84" s="337"/>
      <c r="D84" s="337"/>
      <c r="E84" s="337"/>
      <c r="F84" s="337"/>
      <c r="G84" s="341"/>
      <c r="H84" s="337"/>
      <c r="I84" s="341"/>
    </row>
    <row r="85" spans="1:9" ht="19.5" customHeight="1" x14ac:dyDescent="0.25">
      <c r="A85" s="397" t="s">
        <v>272</v>
      </c>
      <c r="B85" s="134"/>
      <c r="C85" s="337"/>
      <c r="D85" s="337"/>
      <c r="E85" s="337"/>
      <c r="F85" s="337"/>
      <c r="G85" s="341"/>
      <c r="H85" s="337"/>
      <c r="I85" s="341"/>
    </row>
    <row r="86" spans="1:9" ht="19.5" customHeight="1" x14ac:dyDescent="0.25">
      <c r="A86" s="396" t="s">
        <v>258</v>
      </c>
      <c r="B86" s="134"/>
      <c r="C86" s="404">
        <f>C68+C43+C83</f>
        <v>-738076</v>
      </c>
      <c r="D86" s="337"/>
      <c r="E86" s="404">
        <f>E68+E43+E83</f>
        <v>-1207373</v>
      </c>
      <c r="F86" s="337"/>
      <c r="G86" s="405">
        <f>G43+G68+G83</f>
        <v>-553531</v>
      </c>
      <c r="H86" s="337"/>
      <c r="I86" s="405">
        <f>I43+I68+I83</f>
        <v>-1011479</v>
      </c>
    </row>
    <row r="87" spans="1:9" ht="19.5" customHeight="1" x14ac:dyDescent="0.25">
      <c r="A87" s="111" t="s">
        <v>231</v>
      </c>
      <c r="B87" s="111"/>
      <c r="C87" s="343"/>
      <c r="D87" s="337"/>
      <c r="E87" s="343"/>
      <c r="F87" s="337"/>
      <c r="G87" s="330"/>
      <c r="H87" s="337"/>
      <c r="I87" s="330"/>
    </row>
    <row r="88" spans="1:9" ht="19.5" customHeight="1" x14ac:dyDescent="0.25">
      <c r="A88" s="111" t="s">
        <v>232</v>
      </c>
      <c r="B88" s="111"/>
      <c r="C88" s="344">
        <v>1028</v>
      </c>
      <c r="D88" s="337"/>
      <c r="E88" s="344">
        <v>-7228</v>
      </c>
      <c r="F88" s="337"/>
      <c r="G88" s="345">
        <v>0</v>
      </c>
      <c r="H88" s="337"/>
      <c r="I88" s="345">
        <v>0</v>
      </c>
    </row>
    <row r="89" spans="1:9" ht="19.5" customHeight="1" x14ac:dyDescent="0.25">
      <c r="A89" s="148" t="s">
        <v>130</v>
      </c>
      <c r="B89" s="111"/>
      <c r="C89" s="234">
        <f>SUM(C86:C88)</f>
        <v>-737048</v>
      </c>
      <c r="D89" s="354"/>
      <c r="E89" s="234">
        <f>SUM(E86:E88)</f>
        <v>-1214601</v>
      </c>
      <c r="F89" s="354"/>
      <c r="G89" s="348">
        <f>SUM(G86:G88)</f>
        <v>-553531</v>
      </c>
      <c r="H89" s="354"/>
      <c r="I89" s="348">
        <f>SUM(I86:I88)</f>
        <v>-1011479</v>
      </c>
    </row>
    <row r="90" spans="1:9" ht="19.5" customHeight="1" x14ac:dyDescent="0.25">
      <c r="A90" s="111" t="s">
        <v>179</v>
      </c>
      <c r="B90" s="111"/>
      <c r="C90" s="344">
        <v>1804707</v>
      </c>
      <c r="D90" s="337"/>
      <c r="E90" s="344">
        <v>2219021</v>
      </c>
      <c r="F90" s="337"/>
      <c r="G90" s="344">
        <v>1206317</v>
      </c>
      <c r="H90" s="337"/>
      <c r="I90" s="344">
        <v>1431949</v>
      </c>
    </row>
    <row r="91" spans="1:9" ht="19.5" customHeight="1" thickBot="1" x14ac:dyDescent="0.3">
      <c r="A91" s="194" t="s">
        <v>180</v>
      </c>
      <c r="B91" s="194"/>
      <c r="C91" s="249">
        <f>SUM(C89:C90)</f>
        <v>1067659</v>
      </c>
      <c r="D91" s="337"/>
      <c r="E91" s="249">
        <f>SUM(E89:E90)</f>
        <v>1004420</v>
      </c>
      <c r="F91" s="354"/>
      <c r="G91" s="359">
        <f>SUM(G89:G90)</f>
        <v>652786</v>
      </c>
      <c r="H91" s="354"/>
      <c r="I91" s="359">
        <f>SUM(I89:I90)</f>
        <v>420470</v>
      </c>
    </row>
    <row r="92" spans="1:9" ht="15" customHeight="1" thickTop="1" x14ac:dyDescent="0.25">
      <c r="A92" s="112"/>
      <c r="B92" s="111"/>
      <c r="C92" s="143"/>
      <c r="D92" s="143"/>
      <c r="E92" s="143"/>
    </row>
    <row r="93" spans="1:9" ht="19.5" customHeight="1" x14ac:dyDescent="0.25">
      <c r="A93" s="361" t="s">
        <v>71</v>
      </c>
      <c r="C93" s="143"/>
      <c r="D93" s="143"/>
      <c r="E93" s="143"/>
    </row>
    <row r="94" spans="1:9" ht="19.5" customHeight="1" x14ac:dyDescent="0.25">
      <c r="A94" s="121" t="s">
        <v>273</v>
      </c>
      <c r="C94" s="383">
        <v>252609</v>
      </c>
      <c r="D94" s="384"/>
      <c r="E94" s="383">
        <v>45892</v>
      </c>
      <c r="G94" s="383">
        <v>249788</v>
      </c>
      <c r="H94" s="384"/>
      <c r="I94" s="383">
        <v>40475</v>
      </c>
    </row>
    <row r="95" spans="1:9" ht="19.5" customHeight="1" x14ac:dyDescent="0.25">
      <c r="A95" s="385" t="s">
        <v>246</v>
      </c>
      <c r="D95" s="121"/>
      <c r="E95" s="121"/>
      <c r="F95" s="121"/>
      <c r="G95" s="121"/>
      <c r="H95" s="121"/>
      <c r="I95" s="121"/>
    </row>
    <row r="96" spans="1:9" ht="19.5" customHeight="1" x14ac:dyDescent="0.25">
      <c r="A96" s="385" t="s">
        <v>247</v>
      </c>
      <c r="C96" s="394">
        <v>493443</v>
      </c>
      <c r="D96" s="384"/>
      <c r="E96" s="383">
        <v>645381</v>
      </c>
      <c r="G96" s="383">
        <v>433691</v>
      </c>
      <c r="H96" s="384"/>
      <c r="I96" s="383">
        <v>578827</v>
      </c>
    </row>
    <row r="97" spans="1:9" ht="19.5" hidden="1" customHeight="1" x14ac:dyDescent="0.25">
      <c r="A97" s="121" t="s">
        <v>248</v>
      </c>
      <c r="C97" s="121"/>
      <c r="D97" s="121"/>
      <c r="F97" s="121"/>
      <c r="G97" s="121"/>
      <c r="H97" s="121"/>
      <c r="I97" s="121"/>
    </row>
    <row r="98" spans="1:9" ht="19.5" hidden="1" customHeight="1" x14ac:dyDescent="0.25">
      <c r="A98" s="121" t="s">
        <v>249</v>
      </c>
      <c r="C98" s="383">
        <v>0</v>
      </c>
      <c r="D98" s="384"/>
      <c r="E98" s="383">
        <v>0</v>
      </c>
      <c r="G98" s="383">
        <v>0</v>
      </c>
      <c r="H98" s="384"/>
      <c r="I98" s="383">
        <v>0</v>
      </c>
    </row>
    <row r="99" spans="1:9" ht="19.5" customHeight="1" x14ac:dyDescent="0.25">
      <c r="A99" s="361"/>
      <c r="C99" s="143"/>
      <c r="D99" s="143"/>
      <c r="E99" s="143"/>
    </row>
    <row r="100" spans="1:9" ht="19.5" customHeight="1" x14ac:dyDescent="0.25">
      <c r="A100" s="361"/>
      <c r="C100" s="143"/>
      <c r="D100" s="143"/>
      <c r="E100" s="143"/>
    </row>
    <row r="101" spans="1:9" ht="19.5" customHeight="1" x14ac:dyDescent="0.25">
      <c r="A101" s="361"/>
      <c r="C101" s="143"/>
      <c r="D101" s="143"/>
      <c r="E101" s="143"/>
    </row>
    <row r="102" spans="1:9" ht="19.5" customHeight="1" x14ac:dyDescent="0.25">
      <c r="A102" s="361"/>
      <c r="C102" s="143"/>
      <c r="D102" s="143"/>
      <c r="E102" s="143"/>
    </row>
    <row r="103" spans="1:9" ht="19.5" customHeight="1" x14ac:dyDescent="0.25">
      <c r="A103" s="361"/>
      <c r="C103" s="143"/>
      <c r="D103" s="143"/>
      <c r="E103" s="143"/>
    </row>
    <row r="104" spans="1:9" ht="48.75" customHeight="1" x14ac:dyDescent="0.25">
      <c r="A104" s="428"/>
      <c r="B104" s="428"/>
      <c r="C104" s="428"/>
      <c r="D104" s="428"/>
      <c r="E104" s="428"/>
      <c r="F104" s="428"/>
      <c r="G104" s="428"/>
      <c r="H104" s="428"/>
      <c r="I104" s="428"/>
    </row>
    <row r="105" spans="1:9" ht="19.5" customHeight="1" x14ac:dyDescent="0.25">
      <c r="A105" s="133"/>
    </row>
    <row r="106" spans="1:9" ht="51" customHeight="1" x14ac:dyDescent="0.25">
      <c r="A106" s="428"/>
      <c r="B106" s="429"/>
      <c r="C106" s="429"/>
      <c r="D106" s="429"/>
      <c r="E106" s="429"/>
      <c r="F106" s="429"/>
      <c r="G106" s="429"/>
      <c r="H106" s="429"/>
      <c r="I106" s="429"/>
    </row>
    <row r="107" spans="1:9" ht="19.5" customHeight="1" x14ac:dyDescent="0.25">
      <c r="A107" s="133"/>
    </row>
    <row r="108" spans="1:9" ht="19.5" customHeight="1" x14ac:dyDescent="0.25">
      <c r="A108" s="133"/>
    </row>
    <row r="109" spans="1:9" ht="19.5" customHeight="1" x14ac:dyDescent="0.25">
      <c r="A109" s="129"/>
    </row>
    <row r="112" spans="1:9" ht="19.5" customHeight="1" x14ac:dyDescent="0.25">
      <c r="A112" s="133"/>
      <c r="B112" s="133"/>
    </row>
    <row r="113" spans="1:1" ht="19.5" customHeight="1" x14ac:dyDescent="0.25">
      <c r="A113" s="133"/>
    </row>
    <row r="114" spans="1:1" ht="19.5" customHeight="1" x14ac:dyDescent="0.25">
      <c r="A114" s="133"/>
    </row>
    <row r="116" spans="1:1" ht="19.5" customHeight="1" x14ac:dyDescent="0.25">
      <c r="A116" s="362"/>
    </row>
    <row r="117" spans="1:1" ht="19.5" customHeight="1" x14ac:dyDescent="0.25">
      <c r="A117" s="133"/>
    </row>
    <row r="118" spans="1:1" ht="19.5" customHeight="1" x14ac:dyDescent="0.25">
      <c r="A118" s="133"/>
    </row>
  </sheetData>
  <mergeCells count="20">
    <mergeCell ref="C49:E49"/>
    <mergeCell ref="G49:I49"/>
    <mergeCell ref="A106:I106"/>
    <mergeCell ref="C50:E50"/>
    <mergeCell ref="G50:I50"/>
    <mergeCell ref="C51:E51"/>
    <mergeCell ref="G51:I51"/>
    <mergeCell ref="C53:I53"/>
    <mergeCell ref="A104:I104"/>
    <mergeCell ref="C8:E8"/>
    <mergeCell ref="G8:I8"/>
    <mergeCell ref="C10:I10"/>
    <mergeCell ref="C48:E48"/>
    <mergeCell ref="G48:I48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82" firstPageNumber="12" fitToWidth="2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1"/>
  <sheetViews>
    <sheetView topLeftCell="A52" zoomScaleNormal="100" workbookViewId="0">
      <selection activeCell="G65" sqref="G65"/>
    </sheetView>
  </sheetViews>
  <sheetFormatPr defaultColWidth="9.140625" defaultRowHeight="20.25" customHeight="1" x14ac:dyDescent="0.25"/>
  <cols>
    <col min="1" max="1" width="47" style="54" customWidth="1"/>
    <col min="2" max="2" width="9.140625" style="39" customWidth="1"/>
    <col min="3" max="3" width="1.28515625" style="63" customWidth="1"/>
    <col min="4" max="4" width="1.28515625" style="22" customWidth="1"/>
    <col min="5" max="5" width="17.42578125" style="22" customWidth="1"/>
    <col min="6" max="6" width="1.5703125" style="22" customWidth="1"/>
    <col min="7" max="7" width="17.42578125" style="22" customWidth="1"/>
    <col min="8" max="8" width="18" style="23" bestFit="1" customWidth="1"/>
    <col min="9" max="16384" width="9.140625" style="23"/>
  </cols>
  <sheetData>
    <row r="1" spans="1:8" ht="20.25" customHeight="1" x14ac:dyDescent="0.3">
      <c r="A1" s="18" t="s">
        <v>13</v>
      </c>
      <c r="B1" s="19"/>
      <c r="C1" s="20"/>
    </row>
    <row r="2" spans="1:8" s="28" customFormat="1" ht="20.25" customHeight="1" x14ac:dyDescent="0.25">
      <c r="A2" s="75" t="s">
        <v>77</v>
      </c>
      <c r="B2" s="25"/>
      <c r="C2" s="26"/>
      <c r="D2" s="27"/>
      <c r="E2" s="27"/>
      <c r="F2" s="27"/>
      <c r="G2" s="27"/>
    </row>
    <row r="3" spans="1:8" s="28" customFormat="1" ht="20.25" customHeight="1" x14ac:dyDescent="0.25">
      <c r="A3" s="29"/>
      <c r="B3" s="25"/>
      <c r="C3" s="26"/>
      <c r="D3" s="27"/>
      <c r="E3" s="27"/>
      <c r="F3" s="27"/>
      <c r="G3" s="27"/>
    </row>
    <row r="4" spans="1:8" s="28" customFormat="1" ht="20.25" customHeight="1" x14ac:dyDescent="0.25">
      <c r="A4" s="29"/>
      <c r="B4" s="25"/>
      <c r="C4" s="26"/>
      <c r="D4" s="30"/>
      <c r="E4" s="411" t="s">
        <v>101</v>
      </c>
      <c r="F4" s="411"/>
      <c r="G4" s="411"/>
    </row>
    <row r="5" spans="1:8" s="34" customFormat="1" ht="20.25" customHeight="1" x14ac:dyDescent="0.25">
      <c r="A5" s="31"/>
      <c r="B5" s="32"/>
      <c r="C5" s="33"/>
      <c r="E5" s="431" t="s">
        <v>94</v>
      </c>
      <c r="F5" s="431"/>
      <c r="G5" s="431"/>
    </row>
    <row r="6" spans="1:8" s="34" customFormat="1" ht="20.25" customHeight="1" x14ac:dyDescent="0.25">
      <c r="A6" s="24" t="s">
        <v>14</v>
      </c>
      <c r="B6" s="32" t="s">
        <v>0</v>
      </c>
      <c r="C6" s="33"/>
      <c r="D6" s="35"/>
      <c r="E6" s="92" t="s">
        <v>111</v>
      </c>
      <c r="F6" s="35"/>
      <c r="G6" s="92" t="s">
        <v>100</v>
      </c>
    </row>
    <row r="7" spans="1:8" s="37" customFormat="1" ht="20.25" customHeight="1" x14ac:dyDescent="0.25">
      <c r="A7" s="36"/>
      <c r="B7" s="32"/>
      <c r="C7" s="33"/>
      <c r="D7" s="97"/>
      <c r="E7" s="410" t="s">
        <v>15</v>
      </c>
      <c r="F7" s="410"/>
      <c r="G7" s="410"/>
    </row>
    <row r="8" spans="1:8" s="37" customFormat="1" ht="20.25" customHeight="1" x14ac:dyDescent="0.25">
      <c r="A8" s="38" t="s">
        <v>16</v>
      </c>
      <c r="B8" s="39"/>
      <c r="C8" s="40"/>
      <c r="D8" s="41"/>
      <c r="E8" s="41"/>
      <c r="F8" s="41"/>
      <c r="G8" s="44"/>
    </row>
    <row r="9" spans="1:8" s="37" customFormat="1" ht="20.25" customHeight="1" x14ac:dyDescent="0.25">
      <c r="A9" s="42" t="s">
        <v>1</v>
      </c>
      <c r="B9" s="39">
        <v>5</v>
      </c>
      <c r="C9" s="40"/>
      <c r="D9" s="43"/>
      <c r="E9" s="44">
        <v>1129545682</v>
      </c>
      <c r="F9" s="44"/>
      <c r="G9" s="44">
        <v>1145086514</v>
      </c>
      <c r="H9" s="52"/>
    </row>
    <row r="10" spans="1:8" s="37" customFormat="1" ht="20.25" customHeight="1" x14ac:dyDescent="0.25">
      <c r="A10" s="23" t="s">
        <v>63</v>
      </c>
      <c r="B10" s="39">
        <v>6</v>
      </c>
      <c r="C10" s="40"/>
      <c r="D10" s="43"/>
      <c r="E10" s="44">
        <v>84942150</v>
      </c>
      <c r="F10" s="44"/>
      <c r="G10" s="44">
        <v>215235260</v>
      </c>
      <c r="H10" s="52"/>
    </row>
    <row r="11" spans="1:8" s="37" customFormat="1" ht="20.25" customHeight="1" x14ac:dyDescent="0.25">
      <c r="A11" s="42" t="s">
        <v>9</v>
      </c>
      <c r="B11" s="39" t="s">
        <v>112</v>
      </c>
      <c r="C11" s="40"/>
      <c r="D11" s="43"/>
      <c r="E11" s="44">
        <v>750473046</v>
      </c>
      <c r="F11" s="44"/>
      <c r="G11" s="44">
        <v>637000737</v>
      </c>
      <c r="H11" s="52"/>
    </row>
    <row r="12" spans="1:8" s="37" customFormat="1" ht="20.25" customHeight="1" x14ac:dyDescent="0.25">
      <c r="A12" s="54" t="s">
        <v>92</v>
      </c>
      <c r="B12" s="39">
        <v>8</v>
      </c>
      <c r="C12" s="40"/>
      <c r="D12" s="43"/>
      <c r="E12" s="44">
        <v>78082241</v>
      </c>
      <c r="F12" s="44"/>
      <c r="G12" s="44">
        <v>81763647</v>
      </c>
      <c r="H12" s="52"/>
    </row>
    <row r="13" spans="1:8" s="37" customFormat="1" ht="20.25" customHeight="1" x14ac:dyDescent="0.25">
      <c r="A13" s="54" t="s">
        <v>107</v>
      </c>
      <c r="B13" s="39">
        <v>4</v>
      </c>
      <c r="C13" s="40"/>
      <c r="D13" s="43"/>
      <c r="E13" s="44">
        <v>0</v>
      </c>
      <c r="F13" s="44"/>
      <c r="G13" s="44">
        <v>985846</v>
      </c>
      <c r="H13" s="52"/>
    </row>
    <row r="14" spans="1:8" s="37" customFormat="1" ht="20.25" customHeight="1" x14ac:dyDescent="0.25">
      <c r="A14" s="42" t="s">
        <v>10</v>
      </c>
      <c r="B14" s="39">
        <v>9</v>
      </c>
      <c r="C14" s="40"/>
      <c r="D14" s="43"/>
      <c r="E14" s="44">
        <v>1135710765</v>
      </c>
      <c r="F14" s="44"/>
      <c r="G14" s="44">
        <v>1235739652</v>
      </c>
      <c r="H14" s="52"/>
    </row>
    <row r="15" spans="1:8" s="37" customFormat="1" ht="20.25" customHeight="1" x14ac:dyDescent="0.25">
      <c r="A15" s="54" t="s">
        <v>3</v>
      </c>
      <c r="B15" s="46"/>
      <c r="C15" s="40"/>
      <c r="D15" s="43"/>
      <c r="E15" s="100">
        <v>178785869</v>
      </c>
      <c r="F15" s="44"/>
      <c r="G15" s="100">
        <v>177465841</v>
      </c>
      <c r="H15" s="52"/>
    </row>
    <row r="16" spans="1:8" s="34" customFormat="1" ht="20.25" customHeight="1" x14ac:dyDescent="0.25">
      <c r="A16" s="47" t="s">
        <v>17</v>
      </c>
      <c r="B16" s="39"/>
      <c r="C16" s="40"/>
      <c r="D16" s="49"/>
      <c r="E16" s="77">
        <f>SUM(E9:E15)</f>
        <v>3357539753</v>
      </c>
      <c r="F16" s="83"/>
      <c r="G16" s="77">
        <f>SUM(G9:G15)</f>
        <v>3493277497</v>
      </c>
      <c r="H16" s="96"/>
    </row>
    <row r="17" spans="1:9" s="37" customFormat="1" ht="20.25" customHeight="1" x14ac:dyDescent="0.25">
      <c r="A17" s="47"/>
      <c r="B17" s="39"/>
      <c r="C17" s="40"/>
      <c r="D17" s="43"/>
      <c r="E17" s="101"/>
      <c r="F17" s="101"/>
      <c r="G17" s="101"/>
      <c r="H17" s="52"/>
    </row>
    <row r="18" spans="1:9" s="37" customFormat="1" ht="20.25" customHeight="1" x14ac:dyDescent="0.25">
      <c r="A18" s="38" t="s">
        <v>18</v>
      </c>
      <c r="B18" s="39"/>
      <c r="C18" s="40"/>
      <c r="D18" s="43"/>
      <c r="E18" s="101"/>
      <c r="F18" s="101"/>
      <c r="G18" s="101"/>
      <c r="H18" s="52"/>
    </row>
    <row r="19" spans="1:9" s="37" customFormat="1" ht="20.25" customHeight="1" x14ac:dyDescent="0.25">
      <c r="A19" s="42" t="s">
        <v>65</v>
      </c>
      <c r="B19" s="51">
        <v>10</v>
      </c>
      <c r="D19" s="45"/>
      <c r="E19" s="98">
        <v>377817600</v>
      </c>
      <c r="F19" s="98"/>
      <c r="G19" s="98">
        <v>377817600</v>
      </c>
      <c r="H19" s="52"/>
      <c r="I19" s="42"/>
    </row>
    <row r="20" spans="1:9" s="37" customFormat="1" ht="20.25" customHeight="1" x14ac:dyDescent="0.25">
      <c r="A20" s="42" t="s">
        <v>51</v>
      </c>
      <c r="B20" s="39">
        <v>11</v>
      </c>
      <c r="C20" s="40"/>
      <c r="D20" s="43"/>
      <c r="E20" s="44">
        <v>3967599220</v>
      </c>
      <c r="F20" s="44"/>
      <c r="G20" s="44">
        <v>3807548520</v>
      </c>
      <c r="H20" s="52"/>
    </row>
    <row r="21" spans="1:9" s="37" customFormat="1" ht="20.25" customHeight="1" x14ac:dyDescent="0.25">
      <c r="A21" s="42" t="s">
        <v>44</v>
      </c>
      <c r="B21" s="39">
        <v>6</v>
      </c>
      <c r="C21" s="40"/>
      <c r="D21" s="43"/>
      <c r="E21" s="44">
        <v>211160221</v>
      </c>
      <c r="F21" s="44"/>
      <c r="G21" s="44">
        <v>196215110</v>
      </c>
      <c r="H21" s="52"/>
    </row>
    <row r="22" spans="1:9" s="37" customFormat="1" ht="20.25" customHeight="1" x14ac:dyDescent="0.25">
      <c r="A22" s="54" t="s">
        <v>108</v>
      </c>
      <c r="B22" s="39">
        <v>4</v>
      </c>
      <c r="C22" s="40"/>
      <c r="D22" s="43"/>
      <c r="E22" s="44">
        <v>61223493</v>
      </c>
      <c r="F22" s="44"/>
      <c r="G22" s="44">
        <v>61223493</v>
      </c>
      <c r="H22" s="52"/>
    </row>
    <row r="23" spans="1:9" s="37" customFormat="1" ht="20.25" customHeight="1" x14ac:dyDescent="0.25">
      <c r="A23" s="54" t="s">
        <v>84</v>
      </c>
      <c r="B23" s="39">
        <v>12</v>
      </c>
      <c r="C23" s="40"/>
      <c r="D23" s="43"/>
      <c r="E23" s="44">
        <v>3964461359</v>
      </c>
      <c r="F23" s="44"/>
      <c r="G23" s="44">
        <v>2047350812</v>
      </c>
      <c r="H23" s="52"/>
    </row>
    <row r="24" spans="1:9" s="37" customFormat="1" ht="20.25" customHeight="1" x14ac:dyDescent="0.25">
      <c r="A24" s="54" t="s">
        <v>45</v>
      </c>
      <c r="B24" s="39">
        <v>13</v>
      </c>
      <c r="C24" s="40"/>
      <c r="D24" s="43"/>
      <c r="E24" s="44">
        <v>8139230255</v>
      </c>
      <c r="F24" s="44"/>
      <c r="G24" s="44">
        <v>6261549587</v>
      </c>
      <c r="H24" s="52"/>
    </row>
    <row r="25" spans="1:9" s="37" customFormat="1" ht="20.25" customHeight="1" x14ac:dyDescent="0.25">
      <c r="A25" s="42" t="s">
        <v>46</v>
      </c>
      <c r="B25" s="39" t="s">
        <v>114</v>
      </c>
      <c r="C25" s="40"/>
      <c r="D25" s="43"/>
      <c r="E25" s="44">
        <v>1982576334</v>
      </c>
      <c r="F25" s="44"/>
      <c r="G25" s="44">
        <v>1782988011</v>
      </c>
      <c r="H25" s="52"/>
    </row>
    <row r="26" spans="1:9" s="37" customFormat="1" ht="20.25" customHeight="1" x14ac:dyDescent="0.25">
      <c r="A26" s="54" t="s">
        <v>102</v>
      </c>
      <c r="B26" s="106">
        <v>15</v>
      </c>
      <c r="C26" s="40"/>
      <c r="D26" s="43"/>
      <c r="E26" s="61">
        <v>173622143</v>
      </c>
      <c r="F26" s="44"/>
      <c r="G26" s="61">
        <v>183410990</v>
      </c>
      <c r="H26" s="52"/>
    </row>
    <row r="27" spans="1:9" s="37" customFormat="1" ht="20.25" customHeight="1" x14ac:dyDescent="0.25">
      <c r="A27" s="54" t="s">
        <v>4</v>
      </c>
      <c r="B27" s="39">
        <v>16</v>
      </c>
      <c r="C27" s="40"/>
      <c r="D27" s="43"/>
      <c r="E27" s="100">
        <v>618517806</v>
      </c>
      <c r="F27" s="44"/>
      <c r="G27" s="100">
        <v>498894241</v>
      </c>
      <c r="H27" s="52"/>
    </row>
    <row r="28" spans="1:9" s="34" customFormat="1" ht="20.25" customHeight="1" x14ac:dyDescent="0.25">
      <c r="A28" s="47" t="s">
        <v>19</v>
      </c>
      <c r="B28" s="39"/>
      <c r="C28" s="40"/>
      <c r="D28" s="49"/>
      <c r="E28" s="77">
        <f>SUM(E19:E27)</f>
        <v>19496208431</v>
      </c>
      <c r="F28" s="83"/>
      <c r="G28" s="77">
        <f>SUM(G19:G27)</f>
        <v>15216998364</v>
      </c>
      <c r="H28" s="96"/>
    </row>
    <row r="29" spans="1:9" s="37" customFormat="1" ht="20.25" customHeight="1" x14ac:dyDescent="0.25">
      <c r="A29" s="55"/>
      <c r="B29" s="39"/>
      <c r="C29" s="40"/>
      <c r="D29" s="43"/>
      <c r="E29" s="44"/>
      <c r="F29" s="44"/>
      <c r="G29" s="44"/>
      <c r="H29" s="52"/>
    </row>
    <row r="30" spans="1:9" s="34" customFormat="1" ht="20.25" customHeight="1" thickBot="1" x14ac:dyDescent="0.3">
      <c r="A30" s="47" t="s">
        <v>20</v>
      </c>
      <c r="B30" s="39"/>
      <c r="C30" s="40"/>
      <c r="D30" s="49"/>
      <c r="E30" s="85">
        <f>SUM(E16+E28)</f>
        <v>22853748184</v>
      </c>
      <c r="F30" s="83"/>
      <c r="G30" s="85">
        <f>SUM(G16+G28)</f>
        <v>18710275861</v>
      </c>
      <c r="H30" s="96"/>
    </row>
    <row r="31" spans="1:9" s="34" customFormat="1" ht="20.25" customHeight="1" thickTop="1" x14ac:dyDescent="0.25">
      <c r="A31" s="47"/>
      <c r="B31" s="39"/>
      <c r="C31" s="40"/>
      <c r="D31" s="49"/>
      <c r="E31" s="57"/>
      <c r="F31" s="49"/>
      <c r="G31" s="57"/>
    </row>
    <row r="32" spans="1:9" ht="20.25" customHeight="1" x14ac:dyDescent="0.3">
      <c r="A32" s="18" t="s">
        <v>13</v>
      </c>
      <c r="B32" s="19"/>
      <c r="C32" s="20"/>
    </row>
    <row r="33" spans="1:8" s="28" customFormat="1" ht="20.25" customHeight="1" x14ac:dyDescent="0.25">
      <c r="A33" s="75" t="s">
        <v>77</v>
      </c>
      <c r="B33" s="25"/>
      <c r="C33" s="26"/>
      <c r="D33" s="27"/>
      <c r="E33" s="27"/>
      <c r="F33" s="27"/>
      <c r="G33" s="27"/>
    </row>
    <row r="34" spans="1:8" s="28" customFormat="1" ht="17.25" customHeight="1" x14ac:dyDescent="0.25">
      <c r="A34" s="29"/>
      <c r="B34" s="25"/>
      <c r="C34" s="26"/>
      <c r="D34" s="27"/>
      <c r="E34" s="27"/>
      <c r="F34" s="27"/>
      <c r="G34" s="27"/>
    </row>
    <row r="35" spans="1:8" s="28" customFormat="1" ht="17.25" customHeight="1" x14ac:dyDescent="0.25">
      <c r="A35" s="29"/>
      <c r="B35" s="25"/>
      <c r="C35" s="26"/>
      <c r="D35" s="27"/>
      <c r="E35" s="27"/>
      <c r="F35" s="27"/>
      <c r="G35" s="27"/>
    </row>
    <row r="36" spans="1:8" s="34" customFormat="1" ht="20.25" customHeight="1" x14ac:dyDescent="0.25">
      <c r="A36" s="31"/>
      <c r="B36" s="32"/>
      <c r="C36" s="33"/>
      <c r="E36" s="411" t="s">
        <v>101</v>
      </c>
      <c r="F36" s="411"/>
      <c r="G36" s="411"/>
    </row>
    <row r="37" spans="1:8" s="34" customFormat="1" ht="20.25" customHeight="1" x14ac:dyDescent="0.25">
      <c r="A37" s="31"/>
      <c r="B37" s="32"/>
      <c r="C37" s="33"/>
      <c r="E37" s="431" t="s">
        <v>94</v>
      </c>
      <c r="F37" s="431"/>
      <c r="G37" s="431"/>
    </row>
    <row r="38" spans="1:8" s="34" customFormat="1" ht="20.25" customHeight="1" x14ac:dyDescent="0.25">
      <c r="A38" s="24" t="s">
        <v>55</v>
      </c>
      <c r="B38" s="32" t="s">
        <v>0</v>
      </c>
      <c r="C38" s="33"/>
      <c r="D38" s="35"/>
      <c r="E38" s="92" t="s">
        <v>111</v>
      </c>
      <c r="F38" s="35"/>
      <c r="G38" s="92" t="s">
        <v>100</v>
      </c>
    </row>
    <row r="39" spans="1:8" s="37" customFormat="1" ht="21.75" customHeight="1" x14ac:dyDescent="0.25">
      <c r="A39" s="58" t="s">
        <v>2</v>
      </c>
      <c r="B39" s="32"/>
      <c r="C39" s="33"/>
      <c r="D39" s="97"/>
      <c r="E39" s="410" t="s">
        <v>15</v>
      </c>
      <c r="F39" s="410"/>
      <c r="G39" s="410"/>
    </row>
    <row r="40" spans="1:8" s="37" customFormat="1" ht="20.25" customHeight="1" x14ac:dyDescent="0.25">
      <c r="A40" s="38" t="s">
        <v>21</v>
      </c>
      <c r="B40" s="39"/>
      <c r="C40" s="40"/>
      <c r="D40" s="41"/>
      <c r="E40" s="41"/>
      <c r="F40" s="41"/>
      <c r="G40" s="41"/>
    </row>
    <row r="41" spans="1:8" s="37" customFormat="1" ht="20.25" customHeight="1" x14ac:dyDescent="0.25">
      <c r="A41" s="42" t="s">
        <v>116</v>
      </c>
      <c r="B41" s="39">
        <v>17</v>
      </c>
      <c r="C41" s="40"/>
      <c r="D41" s="41"/>
      <c r="E41" s="41">
        <v>2520000000</v>
      </c>
      <c r="F41" s="41"/>
      <c r="G41" s="53">
        <v>0</v>
      </c>
    </row>
    <row r="42" spans="1:8" s="37" customFormat="1" ht="20.25" customHeight="1" x14ac:dyDescent="0.25">
      <c r="A42" s="42" t="s">
        <v>5</v>
      </c>
      <c r="B42" s="39" t="s">
        <v>95</v>
      </c>
      <c r="C42" s="40"/>
      <c r="D42" s="43"/>
      <c r="E42" s="44">
        <v>3052650259</v>
      </c>
      <c r="F42" s="44"/>
      <c r="G42" s="44">
        <v>3088183917</v>
      </c>
      <c r="H42" s="52"/>
    </row>
    <row r="43" spans="1:8" s="37" customFormat="1" ht="20.25" customHeight="1" x14ac:dyDescent="0.25">
      <c r="A43" s="54" t="s">
        <v>93</v>
      </c>
      <c r="B43" s="39" t="s">
        <v>113</v>
      </c>
      <c r="C43" s="40"/>
      <c r="D43" s="43"/>
      <c r="E43" s="44">
        <v>2515086355</v>
      </c>
      <c r="F43" s="44"/>
      <c r="G43" s="44">
        <v>1815662687</v>
      </c>
      <c r="H43" s="52"/>
    </row>
    <row r="44" spans="1:8" s="37" customFormat="1" ht="20.25" customHeight="1" x14ac:dyDescent="0.25">
      <c r="A44" s="54" t="s">
        <v>117</v>
      </c>
      <c r="B44" s="39" t="s">
        <v>115</v>
      </c>
      <c r="C44" s="40"/>
      <c r="D44" s="43"/>
      <c r="E44" s="44">
        <v>4607215685</v>
      </c>
      <c r="F44" s="44"/>
      <c r="G44" s="44">
        <v>3714818519</v>
      </c>
      <c r="H44" s="52"/>
    </row>
    <row r="45" spans="1:8" s="37" customFormat="1" ht="20.25" customHeight="1" x14ac:dyDescent="0.25">
      <c r="A45" s="42" t="s">
        <v>42</v>
      </c>
      <c r="B45" s="39"/>
      <c r="C45" s="40"/>
      <c r="D45" s="43"/>
      <c r="E45" s="100">
        <v>62905884</v>
      </c>
      <c r="F45" s="44"/>
      <c r="G45" s="100">
        <v>59669071</v>
      </c>
      <c r="H45" s="52"/>
    </row>
    <row r="46" spans="1:8" s="37" customFormat="1" ht="20.25" customHeight="1" x14ac:dyDescent="0.25">
      <c r="A46" s="47" t="s">
        <v>22</v>
      </c>
      <c r="B46" s="39"/>
      <c r="C46" s="40"/>
      <c r="D46" s="49"/>
      <c r="E46" s="77">
        <f>SUM(E41:E45)</f>
        <v>12757858183</v>
      </c>
      <c r="F46" s="83"/>
      <c r="G46" s="77">
        <f>SUM(G41:G45)</f>
        <v>8678334194</v>
      </c>
      <c r="H46" s="52"/>
    </row>
    <row r="47" spans="1:8" s="37" customFormat="1" ht="20.25" customHeight="1" x14ac:dyDescent="0.25">
      <c r="A47" s="47"/>
      <c r="B47" s="39"/>
      <c r="C47" s="40"/>
      <c r="D47" s="43"/>
      <c r="E47" s="53"/>
      <c r="F47" s="53"/>
      <c r="G47" s="53"/>
      <c r="H47" s="52"/>
    </row>
    <row r="48" spans="1:8" s="37" customFormat="1" ht="20.25" customHeight="1" x14ac:dyDescent="0.25">
      <c r="A48" s="38" t="s">
        <v>23</v>
      </c>
      <c r="B48" s="39"/>
      <c r="C48" s="40"/>
      <c r="D48" s="43"/>
      <c r="E48" s="53"/>
      <c r="F48" s="53"/>
      <c r="G48" s="53"/>
      <c r="H48" s="52"/>
    </row>
    <row r="49" spans="1:8" s="37" customFormat="1" ht="20.25" customHeight="1" x14ac:dyDescent="0.45">
      <c r="A49" s="42" t="s">
        <v>43</v>
      </c>
      <c r="B49" s="99" t="s">
        <v>115</v>
      </c>
      <c r="C49" s="40"/>
      <c r="D49" s="59"/>
      <c r="E49" s="44">
        <v>113300000</v>
      </c>
      <c r="F49" s="44"/>
      <c r="G49" s="44">
        <v>113300000</v>
      </c>
      <c r="H49" s="52"/>
    </row>
    <row r="50" spans="1:8" s="37" customFormat="1" ht="20.25" customHeight="1" x14ac:dyDescent="0.25">
      <c r="A50" s="54" t="s">
        <v>85</v>
      </c>
      <c r="B50" s="39">
        <v>20</v>
      </c>
      <c r="C50" s="40"/>
      <c r="D50" s="60"/>
      <c r="E50" s="61">
        <v>131365099</v>
      </c>
      <c r="F50" s="102"/>
      <c r="G50" s="61">
        <v>118388713</v>
      </c>
      <c r="H50" s="52"/>
    </row>
    <row r="51" spans="1:8" s="37" customFormat="1" ht="20.25" customHeight="1" x14ac:dyDescent="0.25">
      <c r="A51" s="42" t="s">
        <v>12</v>
      </c>
      <c r="B51" s="39"/>
      <c r="C51" s="40"/>
      <c r="D51" s="60"/>
      <c r="E51" s="61">
        <v>24941592</v>
      </c>
      <c r="F51" s="102"/>
      <c r="G51" s="61">
        <v>0</v>
      </c>
      <c r="H51" s="52"/>
    </row>
    <row r="52" spans="1:8" s="37" customFormat="1" ht="20.25" customHeight="1" x14ac:dyDescent="0.25">
      <c r="A52" s="47" t="s">
        <v>24</v>
      </c>
      <c r="B52" s="39"/>
      <c r="C52" s="40"/>
      <c r="D52" s="57"/>
      <c r="E52" s="94">
        <f>SUM(E49:E51)</f>
        <v>269606691</v>
      </c>
      <c r="F52" s="84"/>
      <c r="G52" s="94">
        <f>SUM(G49:G51)</f>
        <v>231688713</v>
      </c>
      <c r="H52" s="52"/>
    </row>
    <row r="53" spans="1:8" s="37" customFormat="1" ht="20.25" customHeight="1" x14ac:dyDescent="0.25">
      <c r="A53" s="47" t="s">
        <v>25</v>
      </c>
      <c r="B53" s="39"/>
      <c r="C53" s="40"/>
      <c r="D53" s="57"/>
      <c r="E53" s="77">
        <f>SUM(E46+E52)</f>
        <v>13027464874</v>
      </c>
      <c r="F53" s="84"/>
      <c r="G53" s="77">
        <f>SUM(G46+G52)</f>
        <v>8910022907</v>
      </c>
      <c r="H53" s="52"/>
    </row>
    <row r="54" spans="1:8" ht="17.25" customHeight="1" x14ac:dyDescent="0.25">
      <c r="A54" s="62"/>
      <c r="D54" s="64"/>
      <c r="E54" s="64"/>
      <c r="F54" s="64"/>
      <c r="G54" s="64"/>
      <c r="H54" s="95"/>
    </row>
    <row r="55" spans="1:8" s="68" customFormat="1" ht="20.25" customHeight="1" x14ac:dyDescent="0.25">
      <c r="A55" s="38" t="s">
        <v>56</v>
      </c>
      <c r="B55" s="39"/>
      <c r="C55" s="65"/>
      <c r="D55" s="67"/>
      <c r="E55" s="66"/>
      <c r="F55" s="67"/>
      <c r="G55" s="66"/>
      <c r="H55" s="105"/>
    </row>
    <row r="56" spans="1:8" s="37" customFormat="1" ht="20.25" customHeight="1" x14ac:dyDescent="0.45">
      <c r="A56" s="55" t="s">
        <v>26</v>
      </c>
      <c r="B56" s="99">
        <v>22</v>
      </c>
      <c r="C56" s="40"/>
      <c r="D56" s="43"/>
      <c r="E56" s="43"/>
      <c r="F56" s="43"/>
      <c r="G56" s="43"/>
      <c r="H56" s="52"/>
    </row>
    <row r="57" spans="1:8" s="37" customFormat="1" ht="20.25" customHeight="1" thickBot="1" x14ac:dyDescent="0.3">
      <c r="A57" s="42" t="s">
        <v>27</v>
      </c>
      <c r="C57" s="40"/>
      <c r="D57" s="70"/>
      <c r="E57" s="104">
        <v>3942847022</v>
      </c>
      <c r="F57" s="82"/>
      <c r="G57" s="104">
        <v>3942847022</v>
      </c>
      <c r="H57" s="52"/>
    </row>
    <row r="58" spans="1:8" s="37" customFormat="1" ht="20.25" customHeight="1" thickTop="1" x14ac:dyDescent="0.25">
      <c r="A58" s="42" t="s">
        <v>28</v>
      </c>
      <c r="B58" s="39"/>
      <c r="C58" s="40"/>
      <c r="D58" s="43"/>
      <c r="E58" s="44">
        <v>3942847022</v>
      </c>
      <c r="F58" s="44"/>
      <c r="G58" s="44">
        <v>3942847022</v>
      </c>
      <c r="H58" s="52"/>
    </row>
    <row r="59" spans="1:8" s="37" customFormat="1" ht="20.25" customHeight="1" x14ac:dyDescent="0.25">
      <c r="A59" s="42" t="s">
        <v>99</v>
      </c>
      <c r="B59" s="39"/>
      <c r="C59" s="40"/>
      <c r="E59" s="98"/>
      <c r="F59" s="98"/>
      <c r="G59" s="98"/>
      <c r="H59" s="52"/>
    </row>
    <row r="60" spans="1:8" s="37" customFormat="1" ht="20.25" customHeight="1" x14ac:dyDescent="0.45">
      <c r="A60" s="42" t="s">
        <v>72</v>
      </c>
      <c r="B60" s="99">
        <v>22</v>
      </c>
      <c r="C60" s="40"/>
      <c r="D60" s="72"/>
      <c r="E60" s="73">
        <v>125376534</v>
      </c>
      <c r="F60" s="103"/>
      <c r="G60" s="73" t="e">
        <f>#REF!</f>
        <v>#REF!</v>
      </c>
      <c r="H60" s="52"/>
    </row>
    <row r="61" spans="1:8" s="37" customFormat="1" ht="20.25" customHeight="1" x14ac:dyDescent="0.25">
      <c r="A61" s="42" t="s">
        <v>53</v>
      </c>
      <c r="B61" s="39"/>
      <c r="C61" s="40"/>
      <c r="D61" s="43"/>
      <c r="E61" s="44"/>
      <c r="F61" s="44"/>
      <c r="G61" s="44"/>
      <c r="H61" s="52"/>
    </row>
    <row r="62" spans="1:8" s="37" customFormat="1" ht="20.25" customHeight="1" x14ac:dyDescent="0.25">
      <c r="A62" s="71" t="s">
        <v>61</v>
      </c>
      <c r="B62" s="39"/>
      <c r="C62" s="40"/>
      <c r="D62" s="43"/>
      <c r="E62" s="44"/>
      <c r="F62" s="44"/>
      <c r="G62" s="44"/>
      <c r="H62" s="52"/>
    </row>
    <row r="63" spans="1:8" s="37" customFormat="1" ht="20.25" customHeight="1" x14ac:dyDescent="0.45">
      <c r="A63" s="42" t="s">
        <v>62</v>
      </c>
      <c r="B63" s="99">
        <v>23</v>
      </c>
      <c r="C63" s="40"/>
      <c r="D63" s="43"/>
      <c r="E63" s="44">
        <v>394285000</v>
      </c>
      <c r="F63" s="44"/>
      <c r="G63" s="44" t="e">
        <f>#REF!</f>
        <v>#REF!</v>
      </c>
      <c r="H63" s="52"/>
    </row>
    <row r="64" spans="1:8" s="37" customFormat="1" ht="20.25" customHeight="1" x14ac:dyDescent="0.25">
      <c r="A64" s="42" t="s">
        <v>54</v>
      </c>
      <c r="B64" s="39"/>
      <c r="C64" s="40"/>
      <c r="D64" s="53"/>
      <c r="E64" s="73">
        <v>5361568226</v>
      </c>
      <c r="F64" s="44">
        <v>0</v>
      </c>
      <c r="G64" s="73">
        <v>5336418383</v>
      </c>
      <c r="H64" s="52"/>
    </row>
    <row r="65" spans="1:8" s="37" customFormat="1" ht="20.25" customHeight="1" x14ac:dyDescent="0.45">
      <c r="A65" s="86" t="s">
        <v>109</v>
      </c>
      <c r="B65" s="99">
        <v>23</v>
      </c>
      <c r="C65" s="40"/>
      <c r="D65" s="43"/>
      <c r="E65" s="100">
        <v>2206528</v>
      </c>
      <c r="F65" s="44"/>
      <c r="G65" s="100" t="e">
        <f>#REF!</f>
        <v>#REF!</v>
      </c>
      <c r="H65" s="52"/>
    </row>
    <row r="66" spans="1:8" s="37" customFormat="1" ht="20.25" customHeight="1" x14ac:dyDescent="0.25">
      <c r="A66" s="47" t="s">
        <v>57</v>
      </c>
      <c r="B66" s="39"/>
      <c r="C66" s="40"/>
      <c r="D66" s="49"/>
      <c r="E66" s="77">
        <f>SUM(E58:E65)</f>
        <v>9826283310</v>
      </c>
      <c r="F66" s="83"/>
      <c r="G66" s="77" t="e">
        <f>SUM(G58:G65)</f>
        <v>#REF!</v>
      </c>
    </row>
    <row r="67" spans="1:8" s="37" customFormat="1" ht="17.25" customHeight="1" x14ac:dyDescent="0.25">
      <c r="A67" s="42"/>
      <c r="B67" s="39"/>
      <c r="C67" s="40"/>
      <c r="D67" s="43"/>
      <c r="E67" s="44"/>
      <c r="F67" s="44"/>
      <c r="G67" s="44"/>
    </row>
    <row r="68" spans="1:8" s="37" customFormat="1" ht="20.25" customHeight="1" thickBot="1" x14ac:dyDescent="0.3">
      <c r="A68" s="47" t="s">
        <v>58</v>
      </c>
      <c r="B68" s="39"/>
      <c r="C68" s="40"/>
      <c r="D68" s="49"/>
      <c r="E68" s="85">
        <f>SUM(E53+E66)</f>
        <v>22853748184</v>
      </c>
      <c r="F68" s="83"/>
      <c r="G68" s="85" t="e">
        <f>SUM(G53+G66)</f>
        <v>#REF!</v>
      </c>
    </row>
    <row r="69" spans="1:8" s="74" customFormat="1" ht="20.25" customHeight="1" thickTop="1" x14ac:dyDescent="0.25">
      <c r="A69" s="88" t="s">
        <v>2</v>
      </c>
      <c r="B69" s="89"/>
      <c r="C69" s="90"/>
      <c r="D69" s="87"/>
      <c r="E69" s="87">
        <f>E68-E30</f>
        <v>0</v>
      </c>
      <c r="F69" s="87"/>
      <c r="G69" s="87" t="e">
        <f>G68-G30</f>
        <v>#REF!</v>
      </c>
    </row>
    <row r="70" spans="1:8" s="37" customFormat="1" ht="20.25" customHeight="1" x14ac:dyDescent="0.25">
      <c r="A70" s="80"/>
      <c r="B70" s="39"/>
      <c r="C70" s="40"/>
      <c r="D70" s="79"/>
      <c r="E70" s="79"/>
      <c r="F70" s="79"/>
      <c r="G70" s="79"/>
    </row>
    <row r="71" spans="1:8" s="37" customFormat="1" ht="20.25" customHeight="1" x14ac:dyDescent="0.25">
      <c r="A71" s="42"/>
      <c r="B71" s="39"/>
      <c r="C71" s="40"/>
      <c r="D71" s="81"/>
      <c r="E71" s="81"/>
      <c r="F71" s="81"/>
      <c r="G71" s="81"/>
    </row>
  </sheetData>
  <mergeCells count="6">
    <mergeCell ref="E4:G4"/>
    <mergeCell ref="E7:G7"/>
    <mergeCell ref="E36:G36"/>
    <mergeCell ref="E39:G39"/>
    <mergeCell ref="E5:G5"/>
    <mergeCell ref="E37:G37"/>
  </mergeCells>
  <pageMargins left="0.8" right="0.8" top="0.48" bottom="0.5" header="0.5" footer="0.5"/>
  <pageSetup paperSize="9" scale="90" firstPageNumber="5" orientation="portrait" useFirstPageNumber="1" r:id="rId1"/>
  <headerFooter alignWithMargins="0">
    <oddFooter>&amp;L   The accompanying notes are an integral part of these financial statements.
&amp;C&amp;P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BL 2-3</vt:lpstr>
      <vt:lpstr>PL4-7</vt:lpstr>
      <vt:lpstr>PL 3M</vt:lpstr>
      <vt:lpstr>SH8-9</vt:lpstr>
      <vt:lpstr>SH10-11</vt:lpstr>
      <vt:lpstr>CF12-13</vt:lpstr>
      <vt:lpstr>BL</vt:lpstr>
      <vt:lpstr>BL!Print_Area</vt:lpstr>
      <vt:lpstr>'BL 2-3'!Print_Area</vt:lpstr>
      <vt:lpstr>'CF12-13'!Print_Area</vt:lpstr>
      <vt:lpstr>'PL 3M'!Print_Area</vt:lpstr>
      <vt:lpstr>'PL4-7'!Print_Area</vt:lpstr>
      <vt:lpstr>'SH10-11'!Print_Area</vt:lpstr>
      <vt:lpstr>'SH8-9'!Print_Area</vt:lpstr>
      <vt:lpstr>BL!Title2nd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Phannita Kojaranusart</cp:lastModifiedBy>
  <cp:lastPrinted>2018-08-03T03:33:32Z</cp:lastPrinted>
  <dcterms:created xsi:type="dcterms:W3CDTF">2004-12-07T01:36:07Z</dcterms:created>
  <dcterms:modified xsi:type="dcterms:W3CDTF">2018-08-10T09:31:41Z</dcterms:modified>
</cp:coreProperties>
</file>