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56310" yWindow="-15" windowWidth="9840" windowHeight="7650" tabRatio="608" activeTab="4"/>
  </bookViews>
  <sheets>
    <sheet name="BL" sheetId="1" r:id="rId1"/>
    <sheet name="SH6" sheetId="12" r:id="rId2"/>
    <sheet name="SH7" sheetId="13" r:id="rId3"/>
    <sheet name="SH8" sheetId="14" r:id="rId4"/>
    <sheet name="CF" sheetId="11" r:id="rId5"/>
  </sheets>
  <definedNames>
    <definedName name="_xlnm._FilterDatabase" localSheetId="0" hidden="1">BL!$F$120:$F$121</definedName>
    <definedName name="_xlnm.Print_Area" localSheetId="0">BL!$A$1:$J$180</definedName>
    <definedName name="_xlnm.Print_Area" localSheetId="4">CF!$A$1:$I$101</definedName>
    <definedName name="_xlnm.Print_Area" localSheetId="1">'SH6'!$A$1:$V$34</definedName>
    <definedName name="_xlnm.Print_Area" localSheetId="2">'SH7'!$A$1:$V$30</definedName>
    <definedName name="_xlnm.Print_Area" localSheetId="3">'SH8'!$A$1:$K$45</definedName>
  </definedNames>
  <calcPr calcId="152511"/>
</workbook>
</file>

<file path=xl/calcChain.xml><?xml version="1.0" encoding="utf-8"?>
<calcChain xmlns="http://schemas.openxmlformats.org/spreadsheetml/2006/main">
  <c r="H119" i="1" l="1"/>
  <c r="H124" i="1"/>
  <c r="K22" i="13"/>
  <c r="G76" i="11" l="1"/>
  <c r="U27" i="13"/>
  <c r="Q27" i="13"/>
  <c r="M29" i="13"/>
  <c r="M19" i="13"/>
  <c r="D172" i="1"/>
  <c r="D166" i="1"/>
  <c r="D115" i="1"/>
  <c r="K34" i="14" l="1"/>
  <c r="K37" i="14" s="1"/>
  <c r="I34" i="14"/>
  <c r="I37" i="14" s="1"/>
  <c r="S24" i="13"/>
  <c r="S29" i="13" s="1"/>
  <c r="S19" i="13"/>
  <c r="Q23" i="13"/>
  <c r="Q22" i="13"/>
  <c r="Q16" i="13"/>
  <c r="U16" i="13" s="1"/>
  <c r="O19" i="13"/>
  <c r="M24" i="13"/>
  <c r="O29" i="13" s="1"/>
  <c r="K24" i="13"/>
  <c r="K17" i="13"/>
  <c r="Q17" i="13" s="1"/>
  <c r="U17" i="13" s="1"/>
  <c r="I19" i="13"/>
  <c r="G19" i="13"/>
  <c r="E19" i="13"/>
  <c r="C19" i="13"/>
  <c r="O24" i="13" l="1"/>
  <c r="Q24" i="13" s="1"/>
  <c r="K19" i="13"/>
  <c r="C30" i="11"/>
  <c r="C40" i="11" s="1"/>
  <c r="C42" i="11" s="1"/>
  <c r="G44" i="14"/>
  <c r="E44" i="14"/>
  <c r="C44" i="14"/>
  <c r="U22" i="13"/>
  <c r="U23" i="13"/>
  <c r="D73" i="1"/>
  <c r="D75" i="1" s="1"/>
  <c r="H73" i="1"/>
  <c r="H29" i="1"/>
  <c r="D29" i="1"/>
  <c r="D55" i="1"/>
  <c r="D49" i="1"/>
  <c r="D56" i="1" s="1"/>
  <c r="D18" i="1"/>
  <c r="D77" i="1" l="1"/>
  <c r="D31" i="1"/>
  <c r="K29" i="13"/>
  <c r="Q19" i="13"/>
  <c r="U19" i="13" s="1"/>
  <c r="K31" i="12"/>
  <c r="M31" i="12"/>
  <c r="M33" i="12" s="1"/>
  <c r="S31" i="12"/>
  <c r="Q29" i="12"/>
  <c r="U29" i="12" s="1"/>
  <c r="O30" i="12"/>
  <c r="O31" i="12" s="1"/>
  <c r="O33" i="12" s="1"/>
  <c r="S26" i="12"/>
  <c r="S33" i="12" s="1"/>
  <c r="O26" i="12"/>
  <c r="M26" i="12"/>
  <c r="I26" i="12"/>
  <c r="I33" i="12" s="1"/>
  <c r="G26" i="12"/>
  <c r="E26" i="12"/>
  <c r="E33" i="12" s="1"/>
  <c r="C26" i="12"/>
  <c r="C33" i="12" s="1"/>
  <c r="U23" i="12"/>
  <c r="U21" i="12"/>
  <c r="S17" i="12"/>
  <c r="O17" i="12"/>
  <c r="M17" i="12"/>
  <c r="K17" i="12"/>
  <c r="K26" i="12" s="1"/>
  <c r="K33" i="12" s="1"/>
  <c r="I17" i="12"/>
  <c r="G17" i="12"/>
  <c r="E17" i="12"/>
  <c r="C17" i="12"/>
  <c r="Q16" i="12"/>
  <c r="Q17" i="12" s="1"/>
  <c r="Q26" i="12" s="1"/>
  <c r="K26" i="14"/>
  <c r="I26" i="14"/>
  <c r="G26" i="14"/>
  <c r="E26" i="14"/>
  <c r="C26" i="14"/>
  <c r="K24" i="14"/>
  <c r="I24" i="14"/>
  <c r="K23" i="14"/>
  <c r="K22" i="14"/>
  <c r="K19" i="14"/>
  <c r="I19" i="14"/>
  <c r="G19" i="14"/>
  <c r="E19" i="14"/>
  <c r="C19" i="14"/>
  <c r="K16" i="14"/>
  <c r="K15" i="14"/>
  <c r="I16" i="14"/>
  <c r="K11" i="14"/>
  <c r="I29" i="13"/>
  <c r="G29" i="13"/>
  <c r="E29" i="13"/>
  <c r="C29" i="13"/>
  <c r="T24" i="13"/>
  <c r="R24" i="13"/>
  <c r="U24" i="13" s="1"/>
  <c r="P24" i="13"/>
  <c r="N24" i="13"/>
  <c r="L24" i="13"/>
  <c r="U16" i="12" l="1"/>
  <c r="U17" i="12" s="1"/>
  <c r="U26" i="12" s="1"/>
  <c r="Q30" i="12"/>
  <c r="U30" i="12" s="1"/>
  <c r="U31" i="12" s="1"/>
  <c r="U33" i="12" s="1"/>
  <c r="Q31" i="12"/>
  <c r="Q33" i="12" s="1"/>
  <c r="Q29" i="13"/>
  <c r="U29" i="13" s="1"/>
  <c r="W29" i="13" s="1"/>
  <c r="I83" i="11"/>
  <c r="I76" i="11"/>
  <c r="I67" i="11"/>
  <c r="I30" i="11"/>
  <c r="I40" i="11" s="1"/>
  <c r="I42" i="11" s="1"/>
  <c r="E83" i="11"/>
  <c r="E76" i="11"/>
  <c r="E67" i="11"/>
  <c r="E30" i="11"/>
  <c r="E40" i="11" s="1"/>
  <c r="E42" i="11" s="1"/>
  <c r="E79" i="11" l="1"/>
  <c r="I79" i="11"/>
  <c r="J177" i="1"/>
  <c r="J172" i="1"/>
  <c r="J152" i="1"/>
  <c r="J144" i="1"/>
  <c r="F177" i="1"/>
  <c r="F172" i="1"/>
  <c r="F166" i="1"/>
  <c r="F152" i="1"/>
  <c r="F144" i="1"/>
  <c r="J126" i="1"/>
  <c r="J121" i="1"/>
  <c r="J101" i="1"/>
  <c r="J93" i="1"/>
  <c r="F126" i="1"/>
  <c r="F121" i="1"/>
  <c r="F101" i="1"/>
  <c r="F93" i="1"/>
  <c r="F156" i="1" l="1"/>
  <c r="F158" i="1" s="1"/>
  <c r="J156" i="1"/>
  <c r="J158" i="1" s="1"/>
  <c r="J167" i="1" s="1"/>
  <c r="F105" i="1"/>
  <c r="F107" i="1" s="1"/>
  <c r="F116" i="1" s="1"/>
  <c r="J105" i="1"/>
  <c r="J107" i="1" s="1"/>
  <c r="J116" i="1" s="1"/>
  <c r="F167" i="1"/>
  <c r="J49" i="1" l="1"/>
  <c r="I49" i="1"/>
  <c r="H49" i="1"/>
  <c r="G49" i="1"/>
  <c r="F49" i="1"/>
  <c r="D101" i="1" l="1"/>
  <c r="C76" i="11"/>
  <c r="G67" i="11"/>
  <c r="C67" i="11"/>
  <c r="F18" i="1"/>
  <c r="H121" i="1"/>
  <c r="H177" i="1"/>
  <c r="D177" i="1"/>
  <c r="H152" i="1"/>
  <c r="D152" i="1"/>
  <c r="H144" i="1"/>
  <c r="D144" i="1"/>
  <c r="H126" i="1"/>
  <c r="D126" i="1"/>
  <c r="D121" i="1"/>
  <c r="H101" i="1"/>
  <c r="H93" i="1"/>
  <c r="D93" i="1"/>
  <c r="J73" i="1"/>
  <c r="J75" i="1" s="1"/>
  <c r="J55" i="1"/>
  <c r="J56" i="1" s="1"/>
  <c r="F73" i="1"/>
  <c r="F75" i="1" s="1"/>
  <c r="F55" i="1"/>
  <c r="F56" i="1" s="1"/>
  <c r="J29" i="1"/>
  <c r="J18" i="1"/>
  <c r="F29" i="1"/>
  <c r="P76" i="1"/>
  <c r="L76" i="1"/>
  <c r="H55" i="1"/>
  <c r="H56" i="1" s="1"/>
  <c r="H18" i="1"/>
  <c r="H31" i="1" s="1"/>
  <c r="D156" i="1" l="1"/>
  <c r="D105" i="1"/>
  <c r="C79" i="11"/>
  <c r="C81" i="11" s="1"/>
  <c r="C83" i="11" s="1"/>
  <c r="J83" i="11" s="1"/>
  <c r="D158" i="1"/>
  <c r="D167" i="1" s="1"/>
  <c r="F31" i="1"/>
  <c r="H105" i="1"/>
  <c r="H156" i="1"/>
  <c r="F77" i="1"/>
  <c r="J77" i="1"/>
  <c r="J31" i="1"/>
  <c r="H158" i="1" l="1"/>
  <c r="H107" i="1"/>
  <c r="H116" i="1" s="1"/>
  <c r="D107" i="1"/>
  <c r="D116" i="1" s="1"/>
  <c r="K76" i="1"/>
  <c r="H75" i="1"/>
  <c r="I40" i="14" l="1"/>
  <c r="G11" i="11"/>
  <c r="G30" i="11" s="1"/>
  <c r="G40" i="11" s="1"/>
  <c r="G42" i="11" s="1"/>
  <c r="G79" i="11" s="1"/>
  <c r="G81" i="11" s="1"/>
  <c r="G83" i="11" s="1"/>
  <c r="K83" i="11" s="1"/>
  <c r="H77" i="1"/>
  <c r="O76" i="1" s="1"/>
  <c r="H167" i="1"/>
  <c r="H170" i="1" s="1"/>
  <c r="H172" i="1" s="1"/>
  <c r="K40" i="14" l="1"/>
  <c r="I42" i="14"/>
  <c r="K42" i="14" l="1"/>
  <c r="I44" i="14"/>
  <c r="K44" i="14" s="1"/>
  <c r="M44" i="14" s="1"/>
</calcChain>
</file>

<file path=xl/sharedStrings.xml><?xml version="1.0" encoding="utf-8"?>
<sst xmlns="http://schemas.openxmlformats.org/spreadsheetml/2006/main" count="596" uniqueCount="220">
  <si>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</si>
  <si>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</si>
  <si>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</si>
  <si>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</si>
  <si>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</si>
  <si>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</si>
  <si>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</si>
  <si>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</si>
  <si>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</si>
  <si>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</si>
  <si>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</si>
  <si>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</si>
  <si>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</si>
  <si>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</si>
  <si>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</si>
  <si>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</si>
  <si>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</si>
  <si>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</si>
  <si>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</si>
  <si>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</si>
  <si>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</si>
  <si>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</si>
  <si>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</si>
  <si>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</si>
  <si>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</si>
  <si>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and paid-up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</si>
  <si>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</si>
  <si>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</si>
  <si>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</si>
  <si>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</si>
  <si>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</si>
  <si>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</si>
  <si>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</si>
  <si>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</si>
  <si>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</si>
  <si>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</si>
  <si>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</si>
  <si>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</si>
  <si>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</si>
  <si>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</si>
  <si>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</si>
  <si>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</si>
  <si>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</si>
  <si>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</si>
  <si>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</si>
  <si>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</si>
  <si>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</si>
  <si>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</si>
  <si>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</si>
  <si>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</si>
  <si>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</si>
  <si>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</si>
  <si>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</si>
  <si>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</si>
  <si>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</si>
  <si>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</si>
  <si>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</si>
  <si>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</si>
  <si>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Written-off withholding tax 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</si>
  <si>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</si>
  <si>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</si>
  <si>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</si>
  <si>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</si>
  <si>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of equity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</si>
  <si>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</si>
  <si>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</si>
  <si>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</si>
  <si>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</si>
  <si>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</si>
  <si>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</si>
  <si>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</si>
  <si>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</si>
  <si>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</si>
  <si>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Investment income</t>
  </si>
  <si>
    <t>Total other</t>
  </si>
  <si>
    <t>Current investments</t>
  </si>
  <si>
    <t>Deferred tax liabilities</t>
  </si>
  <si>
    <t>Note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</si>
  <si>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</si>
  <si>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</si>
  <si>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</si>
  <si>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</si>
  <si>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</si>
  <si>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Purchase of current investment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</si>
  <si>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</si>
  <si>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</si>
  <si>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</si>
  <si>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</si>
  <si>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</si>
  <si>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</si>
  <si>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</si>
  <si>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</si>
  <si>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</si>
  <si>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Share of loss of associates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</si>
  <si>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</si>
  <si>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</si>
  <si>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</si>
  <si>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</si>
  <si>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Net increase (decrease) in cash and cash equivalents</t>
  </si>
  <si>
    <t>Other comprehensive income</t>
  </si>
  <si>
    <t>Other comprehensive income for the</t>
  </si>
  <si>
    <t>Net cash from (used in) financing activities</t>
  </si>
  <si>
    <t>Other intangible assets</t>
  </si>
  <si>
    <t>COL Public Company Limited and its Subsidiaries</t>
  </si>
  <si>
    <t>Share of loss of investment in associate</t>
  </si>
  <si>
    <t>30 June</t>
  </si>
  <si>
    <t>Six-month period</t>
  </si>
  <si>
    <t xml:space="preserve"> ended 30 June</t>
  </si>
  <si>
    <t>Gain on disposal of investment</t>
  </si>
  <si>
    <t>Sales of current investments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</si>
  <si>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</si>
  <si>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</si>
  <si>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</si>
  <si>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</si>
  <si>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Transfer to legal reserve</t>
  </si>
  <si>
    <t>Purchase of investment in subsidiary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</si>
  <si>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</si>
  <si>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</si>
  <si>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</si>
  <si>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</si>
  <si>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</si>
  <si>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Share premium</t>
  </si>
  <si>
    <t>Distribution expenses</t>
  </si>
  <si>
    <t xml:space="preserve">Exchange differenes on translating </t>
  </si>
  <si>
    <t>period, net of tax</t>
  </si>
  <si>
    <t>Tax expense</t>
  </si>
  <si>
    <t>Provision for employee benefits</t>
  </si>
  <si>
    <t>Foreign currency translation differrences</t>
  </si>
  <si>
    <t>Provision for employee benefits paid</t>
  </si>
  <si>
    <t>Acquisition of other intangible assets</t>
  </si>
  <si>
    <t>Proceeds from sale of plant and equipment</t>
  </si>
  <si>
    <t>Interest paid</t>
  </si>
  <si>
    <t xml:space="preserve">          Six-moth period ended           </t>
  </si>
  <si>
    <t>Total transactions with owners,</t>
  </si>
  <si>
    <t>Proceeds from borrowings</t>
  </si>
  <si>
    <t>Revenues</t>
  </si>
  <si>
    <t>Total revenues</t>
  </si>
  <si>
    <t>Acquisition of plant and equipment</t>
  </si>
  <si>
    <t>Net cash from (used in) investing activities</t>
  </si>
  <si>
    <t>Cash and cash equivalents at beginning of period</t>
  </si>
  <si>
    <t xml:space="preserve"> recorded directly in equity</t>
  </si>
  <si>
    <t>Short-term loans and interest</t>
  </si>
  <si>
    <t>Adjustments to reconcile profit to cash receipts (payments)</t>
  </si>
  <si>
    <t>(Unaudited)</t>
  </si>
  <si>
    <t xml:space="preserve">   Issued and paid share capital</t>
  </si>
  <si>
    <t>Three-month period ended</t>
  </si>
  <si>
    <t>Impairment loss on investment in subsidiary</t>
  </si>
  <si>
    <t>Cash and cash equivalents at ending of period</t>
  </si>
  <si>
    <t>3, 4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</si>
  <si>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</si>
  <si>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</si>
  <si>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</si>
  <si>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Balance at 30 June 2018</t>
  </si>
  <si>
    <t>Six-month period ended 30 June 2018</t>
  </si>
  <si>
    <t>Balance at 1 January 2018</t>
  </si>
  <si>
    <t>Other receivables</t>
  </si>
  <si>
    <t xml:space="preserve">   receivable from related party</t>
  </si>
  <si>
    <t>3, 7</t>
  </si>
  <si>
    <t>Surplus on common control transaction</t>
  </si>
  <si>
    <t>Total liabilities and equity</t>
  </si>
  <si>
    <t>Revenue from sales of goods</t>
  </si>
  <si>
    <t>Items that will be reclassified subsequently</t>
  </si>
  <si>
    <t>to profit or loss</t>
  </si>
  <si>
    <t>foreign operations</t>
  </si>
  <si>
    <t xml:space="preserve">Costs of sales of goods and  </t>
  </si>
  <si>
    <t xml:space="preserve">   rendering of services</t>
  </si>
  <si>
    <t>Other payables</t>
  </si>
  <si>
    <t>Taxes paid</t>
  </si>
  <si>
    <t>5</t>
  </si>
  <si>
    <t>Proceeds from repayment of short-term loans to related party</t>
  </si>
  <si>
    <t>Liabilities and equity</t>
  </si>
  <si>
    <t>Provisions for employee benefits</t>
  </si>
  <si>
    <t>Other components of equity</t>
  </si>
  <si>
    <t>Equity attributable to owners</t>
  </si>
  <si>
    <t xml:space="preserve">   of the parent</t>
  </si>
  <si>
    <t>Costs of sales of goods and</t>
  </si>
  <si>
    <t>Translating</t>
  </si>
  <si>
    <t>common control</t>
  </si>
  <si>
    <t>foreign</t>
  </si>
  <si>
    <t>transactions</t>
  </si>
  <si>
    <t>operations</t>
  </si>
  <si>
    <t>of the parent</t>
  </si>
  <si>
    <t xml:space="preserve">        without a change in control</t>
  </si>
  <si>
    <t xml:space="preserve">  Total changes in ownership interests</t>
  </si>
  <si>
    <t xml:space="preserve">        in subsidiaries</t>
  </si>
  <si>
    <t xml:space="preserve">    recorded directly in equity</t>
  </si>
  <si>
    <t xml:space="preserve">Exchange differences on translating </t>
  </si>
  <si>
    <t xml:space="preserve">  Acquisition of non-controlling interests </t>
  </si>
  <si>
    <t xml:space="preserve">    Profit (loss)</t>
  </si>
  <si>
    <t>Proceeds from share subscription by non-controlling interests</t>
  </si>
  <si>
    <t xml:space="preserve">   before effect of exchange rates</t>
  </si>
  <si>
    <t>Effect of exchange rate changes on cash and cash equivalents</t>
  </si>
  <si>
    <t>Proceeds from sale of other intangible assets</t>
  </si>
  <si>
    <t xml:space="preserve">Net cash generated from operating </t>
  </si>
  <si>
    <t>Net cash from operating activities</t>
  </si>
  <si>
    <t>10</t>
  </si>
  <si>
    <t xml:space="preserve">      -</t>
  </si>
  <si>
    <t>Short-term loans from and interest</t>
  </si>
  <si>
    <t xml:space="preserve">   payables to related party</t>
  </si>
  <si>
    <t>(Reversal of) bad and doubtful debts expense</t>
  </si>
  <si>
    <t>(Gain) loss on disposal and write-off of plant and equipment</t>
  </si>
  <si>
    <t>Short-term loans to related party</t>
  </si>
  <si>
    <t>Net increase (decrease) in cash and cash equivalents,</t>
  </si>
  <si>
    <t xml:space="preserve">  Changes in ownership interests in subsidiaries</t>
  </si>
  <si>
    <t>Unrealised gain on exchange</t>
  </si>
  <si>
    <t>Income tax payable</t>
  </si>
  <si>
    <t xml:space="preserve">Revenues from rental and rendering of services </t>
  </si>
  <si>
    <t xml:space="preserve">   Owners of the parent</t>
  </si>
  <si>
    <t>Tax income (expense)</t>
  </si>
  <si>
    <t>Six-month period ended 30 June 2017</t>
  </si>
  <si>
    <t>Balance at 1 January 2017</t>
  </si>
  <si>
    <t>Balance at 30 June 2017</t>
  </si>
  <si>
    <t xml:space="preserve">   and other intangible assets</t>
  </si>
  <si>
    <t>Proceeds from short-term loans from financial institution</t>
  </si>
  <si>
    <t>Proceeds from short-term loans from related party</t>
  </si>
  <si>
    <t>Repayment of short-term loans from related party</t>
  </si>
  <si>
    <r>
      <t xml:space="preserve">During the six-month period ended 30 June 2018, the Group acquired plant and equipment at a total cost of Baht 143.03 million </t>
    </r>
    <r>
      <rPr>
        <i/>
        <sz val="10.5"/>
        <rFont val="Times New Roman"/>
        <family val="1"/>
      </rPr>
      <t>(30 June 2017: Baht 76.83 million)</t>
    </r>
    <r>
      <rPr>
        <sz val="10.5"/>
        <rFont val="Times New Roman"/>
        <family val="1"/>
      </rPr>
      <t xml:space="preserve"> of which Baht 135.14 million </t>
    </r>
    <r>
      <rPr>
        <i/>
        <sz val="10.5"/>
        <rFont val="Times New Roman"/>
        <family val="1"/>
      </rPr>
      <t>(30 June 2017: Baht 68.63 million)</t>
    </r>
    <r>
      <rPr>
        <sz val="10.5"/>
        <rFont val="Times New Roman"/>
        <family val="1"/>
      </rPr>
      <t xml:space="preserve"> was made by cash payment and Baht 7.89 million was outstanding as payable for purchase of equipment as at 30 June 2018 </t>
    </r>
    <r>
      <rPr>
        <i/>
        <sz val="10.5"/>
        <rFont val="Times New Roman"/>
        <family val="1"/>
      </rPr>
      <t>(30 June 2017: Baht 7.46 million).</t>
    </r>
  </si>
  <si>
    <r>
      <t xml:space="preserve">During the six-month period ended 30 June 2018, the Group acquired other intangible asstes at a total cost of Baht 5.07 million </t>
    </r>
    <r>
      <rPr>
        <i/>
        <sz val="10.5"/>
        <rFont val="Times New Roman"/>
        <family val="1"/>
      </rPr>
      <t>(30 June 2017: Baht 27.85 million)</t>
    </r>
    <r>
      <rPr>
        <sz val="10.5"/>
        <rFont val="Times New Roman"/>
        <family val="1"/>
      </rPr>
      <t xml:space="preserve"> of which Baht 4.09 million </t>
    </r>
    <r>
      <rPr>
        <i/>
        <sz val="10.5"/>
        <rFont val="Times New Roman"/>
        <family val="1"/>
      </rPr>
      <t>(30 June 2017: Baht 27.28 million)</t>
    </r>
    <r>
      <rPr>
        <sz val="10.5"/>
        <rFont val="Times New Roman"/>
        <family val="1"/>
      </rPr>
      <t xml:space="preserve"> was made by cash payment and  Baht 0.98 million was outstanding as payable for purchase of other intangible assets as at 30 June 2018 </t>
    </r>
    <r>
      <rPr>
        <i/>
        <sz val="10.5"/>
        <rFont val="Times New Roman"/>
        <family val="1"/>
      </rPr>
      <t>(30 June 2017: Baht 0.56 million).</t>
    </r>
  </si>
  <si>
    <r>
      <t xml:space="preserve">During the six-month period ended 30 June 2018, the Company acquired plant and equipment at total cost of Baht 21.29 million </t>
    </r>
    <r>
      <rPr>
        <i/>
        <sz val="10.5"/>
        <rFont val="Times New Roman"/>
        <family val="1"/>
      </rPr>
      <t xml:space="preserve">(30 June 2017: Baht 8.29 million) </t>
    </r>
    <r>
      <rPr>
        <sz val="10.5"/>
        <rFont val="Times New Roman"/>
        <family val="1"/>
      </rPr>
      <t xml:space="preserve">of which Baht 20.13 million </t>
    </r>
    <r>
      <rPr>
        <i/>
        <sz val="10.5"/>
        <rFont val="Times New Roman"/>
        <family val="1"/>
      </rPr>
      <t>(30 June 2017: Baht 4.98 million)</t>
    </r>
    <r>
      <rPr>
        <sz val="10.5"/>
        <rFont val="Times New Roman"/>
        <family val="1"/>
      </rPr>
      <t xml:space="preserve"> was made by cash payment and Baht 1.16 million was outstanding as payable for purchase of equipment as at 30 June 2018 </t>
    </r>
    <r>
      <rPr>
        <i/>
        <sz val="10.5"/>
        <rFont val="Times New Roman"/>
        <family val="1"/>
      </rPr>
      <t>(30 June 2017: Baht 3.31 million).</t>
    </r>
  </si>
  <si>
    <t>(Reversal of) losses on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</si>
</sst>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1" fillId="0" borderId="0"/>
  </cellStyleXfs>
  <cellXfs count="420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5" fillId="0" borderId="0" xfId="0" applyNumberFormat="1" applyFont="1" applyAlignment="1"/>
    <xf numFmtId="0" fontId="2" fillId="0" borderId="0" xfId="0" applyFont="1" applyAlignment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37" fontId="3" fillId="0" borderId="0" xfId="0" applyNumberFormat="1" applyFont="1" applyBorder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37" fontId="2" fillId="0" borderId="0" xfId="0" applyNumberFormat="1" applyFont="1" applyBorder="1" applyAlignment="1"/>
    <xf numFmtId="37" fontId="2" fillId="0" borderId="0" xfId="0" applyNumberFormat="1" applyFont="1" applyFill="1" applyBorder="1" applyAlignment="1"/>
    <xf numFmtId="37" fontId="2" fillId="0" borderId="2" xfId="0" applyNumberFormat="1" applyFont="1" applyBorder="1" applyAlignment="1"/>
    <xf numFmtId="37" fontId="2" fillId="0" borderId="3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43" fontId="3" fillId="0" borderId="0" xfId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8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0" applyNumberFormat="1" applyFont="1" applyAlignment="1"/>
    <xf numFmtId="165" fontId="2" fillId="0" borderId="2" xfId="0" applyNumberFormat="1" applyFont="1" applyBorder="1" applyAlignment="1"/>
    <xf numFmtId="165" fontId="3" fillId="0" borderId="0" xfId="1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65" fontId="2" fillId="0" borderId="3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3" xfId="1" applyFont="1" applyBorder="1" applyAlignment="1">
      <alignment horizontal="center"/>
    </xf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7" fillId="0" borderId="0" xfId="0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2" fillId="0" borderId="3" xfId="1" quotePrefix="1" applyNumberFormat="1" applyFont="1" applyFill="1" applyBorder="1" applyAlignment="1">
      <alignment horizontal="center"/>
    </xf>
    <xf numFmtId="165" fontId="2" fillId="0" borderId="0" xfId="0" applyNumberFormat="1" applyFont="1" applyBorder="1" applyAlignment="1"/>
    <xf numFmtId="37" fontId="2" fillId="0" borderId="0" xfId="0" quotePrefix="1" applyNumberFormat="1" applyFont="1" applyBorder="1" applyAlignment="1">
      <alignment horizontal="center"/>
    </xf>
    <xf numFmtId="165" fontId="2" fillId="0" borderId="0" xfId="1" quotePrefix="1" applyNumberFormat="1" applyFont="1" applyBorder="1" applyAlignment="1">
      <alignment horizontal="center"/>
    </xf>
    <xf numFmtId="165" fontId="2" fillId="0" borderId="0" xfId="1" applyNumberFormat="1" applyFont="1" applyBorder="1" applyAlignment="1"/>
    <xf numFmtId="165" fontId="2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/>
    <xf numFmtId="0" fontId="7" fillId="0" borderId="0" xfId="0" applyFont="1" applyBorder="1" applyAlignment="1">
      <alignment wrapText="1"/>
    </xf>
    <xf numFmtId="165" fontId="2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37" fontId="2" fillId="0" borderId="3" xfId="0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0" xfId="0" applyNumberFormat="1" applyFont="1" applyAlignment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0" fontId="7" fillId="0" borderId="0" xfId="0" applyFont="1" applyBorder="1" applyAlignment="1"/>
    <xf numFmtId="0" fontId="2" fillId="0" borderId="0" xfId="0" applyFont="1" applyFill="1"/>
    <xf numFmtId="37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43" fontId="2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Fill="1" applyAlignment="1"/>
    <xf numFmtId="0" fontId="7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wrapText="1"/>
    </xf>
    <xf numFmtId="43" fontId="3" fillId="0" borderId="0" xfId="1" applyFont="1" applyFill="1" applyAlignment="1"/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0" fillId="0" borderId="0" xfId="1" applyNumberFormat="1" applyFont="1" applyFill="1" applyBorder="1" applyAlignment="1"/>
    <xf numFmtId="37" fontId="0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Alignment="1"/>
    <xf numFmtId="164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64" fontId="3" fillId="0" borderId="1" xfId="4" quotePrefix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wrapText="1"/>
    </xf>
    <xf numFmtId="165" fontId="2" fillId="0" borderId="1" xfId="1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1" applyNumberFormat="1" applyFont="1" applyFill="1" applyBorder="1" applyAlignment="1">
      <alignment horizontal="left" indent="6"/>
    </xf>
    <xf numFmtId="165" fontId="2" fillId="0" borderId="0" xfId="1" applyNumberFormat="1" applyFont="1" applyFill="1" applyBorder="1" applyAlignment="1">
      <alignment horizontal="left" indent="2"/>
    </xf>
    <xf numFmtId="43" fontId="0" fillId="0" borderId="0" xfId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5" fontId="2" fillId="0" borderId="5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Border="1" applyAlignment="1"/>
    <xf numFmtId="164" fontId="3" fillId="0" borderId="6" xfId="4" applyNumberFormat="1" applyFont="1" applyFill="1" applyBorder="1" applyAlignment="1"/>
    <xf numFmtId="37" fontId="2" fillId="0" borderId="3" xfId="4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/>
    </xf>
    <xf numFmtId="165" fontId="3" fillId="0" borderId="1" xfId="1" applyNumberFormat="1" applyFont="1" applyBorder="1" applyAlignment="1">
      <alignment horizontal="center" vertical="center"/>
    </xf>
    <xf numFmtId="43" fontId="2" fillId="0" borderId="0" xfId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165" fontId="2" fillId="0" borderId="1" xfId="1" applyNumberFormat="1" applyFont="1" applyFill="1" applyBorder="1" applyAlignment="1"/>
    <xf numFmtId="0" fontId="6" fillId="0" borderId="0" xfId="0" applyFont="1"/>
    <xf numFmtId="164" fontId="0" fillId="0" borderId="0" xfId="0" applyNumberFormat="1" applyFont="1" applyAlignment="1">
      <alignment horizontal="right"/>
    </xf>
    <xf numFmtId="41" fontId="0" fillId="0" borderId="0" xfId="3" applyNumberFormat="1" applyFont="1" applyFill="1" applyAlignment="1">
      <alignment horizontal="center"/>
    </xf>
    <xf numFmtId="165" fontId="12" fillId="0" borderId="0" xfId="3" applyNumberFormat="1" applyFont="1" applyFill="1" applyBorder="1" applyAlignment="1"/>
    <xf numFmtId="165" fontId="0" fillId="0" borderId="1" xfId="1" applyNumberFormat="1" applyFont="1" applyBorder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/>
    <xf numFmtId="165" fontId="0" fillId="0" borderId="1" xfId="1" applyNumberFormat="1" applyFont="1" applyFill="1" applyBorder="1" applyAlignment="1"/>
    <xf numFmtId="37" fontId="2" fillId="0" borderId="0" xfId="0" applyNumberFormat="1" applyFont="1" applyBorder="1" applyAlignment="1">
      <alignment horizontal="center"/>
    </xf>
    <xf numFmtId="165" fontId="0" fillId="0" borderId="1" xfId="1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41" fontId="2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center"/>
    </xf>
    <xf numFmtId="3" fontId="2" fillId="0" borderId="3" xfId="1" applyNumberFormat="1" applyFont="1" applyFill="1" applyBorder="1" applyAlignment="1"/>
    <xf numFmtId="164" fontId="2" fillId="0" borderId="2" xfId="0" applyNumberFormat="1" applyFont="1" applyBorder="1" applyAlignment="1">
      <alignment horizontal="right"/>
    </xf>
    <xf numFmtId="0" fontId="12" fillId="0" borderId="0" xfId="5" applyFont="1" applyFill="1"/>
    <xf numFmtId="165" fontId="0" fillId="0" borderId="0" xfId="3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" fontId="0" fillId="0" borderId="0" xfId="0" quotePrefix="1" applyNumberFormat="1" applyFont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49" fontId="2" fillId="0" borderId="0" xfId="0" applyNumberFormat="1" applyFont="1" applyAlignment="1">
      <alignment horizontal="left" wrapText="1" indent="1"/>
    </xf>
    <xf numFmtId="164" fontId="0" fillId="0" borderId="0" xfId="0" applyNumberFormat="1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37" fontId="3" fillId="0" borderId="6" xfId="4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165" fontId="0" fillId="0" borderId="0" xfId="0" applyNumberFormat="1" applyFont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3" fontId="0" fillId="0" borderId="2" xfId="1" applyNumberFormat="1" applyFont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165" fontId="0" fillId="0" borderId="0" xfId="1" quotePrefix="1" applyNumberFormat="1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0" fillId="0" borderId="0" xfId="1" applyNumberFormat="1" applyFont="1" applyAlignment="1"/>
    <xf numFmtId="49" fontId="0" fillId="0" borderId="0" xfId="0" applyNumberFormat="1" applyFont="1" applyBorder="1" applyAlignment="1">
      <alignment horizontal="center"/>
    </xf>
    <xf numFmtId="41" fontId="0" fillId="0" borderId="0" xfId="3" applyNumberFormat="1" applyFont="1" applyFill="1" applyAlignment="1"/>
    <xf numFmtId="164" fontId="0" fillId="0" borderId="0" xfId="0" applyNumberFormat="1" applyFont="1" applyFill="1" applyAlignment="1"/>
    <xf numFmtId="41" fontId="0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Font="1" applyAlignment="1">
      <alignment horizontal="right"/>
    </xf>
    <xf numFmtId="165" fontId="0" fillId="0" borderId="0" xfId="3" applyNumberFormat="1" applyFont="1" applyFill="1" applyAlignment="1"/>
    <xf numFmtId="165" fontId="0" fillId="0" borderId="0" xfId="3" applyNumberFormat="1" applyFont="1" applyFill="1" applyBorder="1" applyAlignment="1"/>
    <xf numFmtId="164" fontId="0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17" fillId="0" borderId="0" xfId="0" applyFont="1" applyAlignment="1">
      <alignment horizontal="justify" vertical="center"/>
    </xf>
    <xf numFmtId="41" fontId="3" fillId="0" borderId="0" xfId="3" applyNumberFormat="1" applyFont="1" applyFill="1" applyAlignment="1"/>
    <xf numFmtId="164" fontId="3" fillId="0" borderId="0" xfId="0" applyNumberFormat="1" applyFont="1" applyFill="1" applyAlignment="1"/>
    <xf numFmtId="41" fontId="3" fillId="0" borderId="1" xfId="3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/>
    <xf numFmtId="164" fontId="3" fillId="0" borderId="2" xfId="0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49" fontId="16" fillId="0" borderId="0" xfId="0" applyNumberFormat="1" applyFont="1" applyAlignment="1">
      <alignment vertical="distributed"/>
    </xf>
    <xf numFmtId="49" fontId="8" fillId="0" borderId="0" xfId="0" applyNumberFormat="1" applyFont="1" applyFill="1" applyAlignment="1">
      <alignment horizontal="left" indent="1"/>
    </xf>
    <xf numFmtId="49" fontId="0" fillId="0" borderId="0" xfId="0" quotePrefix="1" applyNumberFormat="1" applyAlignment="1">
      <alignment horizontal="left" inden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8" fillId="0" borderId="0" xfId="0" applyFont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37" fontId="0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Alignment="1">
      <alignment horizontal="left" vertical="center" indent="5"/>
    </xf>
    <xf numFmtId="0" fontId="3" fillId="0" borderId="0" xfId="0" applyFont="1" applyFill="1" applyAlignment="1">
      <alignment vertical="center"/>
    </xf>
    <xf numFmtId="37" fontId="0" fillId="0" borderId="0" xfId="0" applyNumberFormat="1" applyFont="1" applyAlignment="1">
      <alignment horizontal="left" vertical="center" indent="4"/>
    </xf>
    <xf numFmtId="43" fontId="3" fillId="0" borderId="0" xfId="1" applyFont="1" applyFill="1" applyAlignment="1">
      <alignment horizontal="left" vertical="center" indent="4"/>
    </xf>
    <xf numFmtId="165" fontId="3" fillId="0" borderId="0" xfId="1" applyNumberFormat="1" applyFont="1" applyFill="1" applyBorder="1" applyAlignment="1">
      <alignment horizontal="left" vertical="center" indent="4"/>
    </xf>
    <xf numFmtId="165" fontId="3" fillId="0" borderId="1" xfId="1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3" fillId="0" borderId="6" xfId="0" applyFont="1" applyBorder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applyFont="1" applyBorder="1" applyAlignment="1">
      <alignment horizontal="left" vertical="center" indent="4"/>
    </xf>
    <xf numFmtId="0" fontId="3" fillId="0" borderId="0" xfId="0" applyFont="1" applyFill="1" applyBorder="1" applyAlignment="1">
      <alignment horizontal="left" vertical="center" indent="4"/>
    </xf>
    <xf numFmtId="0" fontId="3" fillId="0" borderId="0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 indent="4"/>
    </xf>
    <xf numFmtId="43" fontId="2" fillId="0" borderId="0" xfId="1" applyFont="1" applyFill="1" applyAlignment="1">
      <alignment horizontal="left" vertical="center" indent="4"/>
    </xf>
    <xf numFmtId="43" fontId="2" fillId="0" borderId="0" xfId="1" applyFont="1" applyFill="1" applyBorder="1" applyAlignment="1">
      <alignment horizontal="left" indent="4"/>
    </xf>
    <xf numFmtId="37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0" fillId="0" borderId="0" xfId="0" applyFont="1" applyAlignment="1">
      <alignment horizontal="left" indent="5"/>
    </xf>
    <xf numFmtId="37" fontId="0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left" indent="5"/>
    </xf>
    <xf numFmtId="37" fontId="0" fillId="0" borderId="0" xfId="0" applyNumberFormat="1" applyFont="1" applyAlignment="1">
      <alignment horizontal="left" vertical="center" indent="5"/>
    </xf>
    <xf numFmtId="37" fontId="2" fillId="0" borderId="0" xfId="0" applyNumberFormat="1" applyFont="1" applyAlignment="1">
      <alignment horizontal="left" indent="5"/>
    </xf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0" fillId="0" borderId="6" xfId="0" applyFont="1" applyBorder="1" applyAlignment="1"/>
    <xf numFmtId="0" fontId="0" fillId="0" borderId="0" xfId="0" applyFont="1" applyFill="1" applyAlignment="1">
      <alignment horizontal="left" indent="5"/>
    </xf>
    <xf numFmtId="43" fontId="2" fillId="0" borderId="0" xfId="0" applyNumberFormat="1" applyFont="1" applyFill="1" applyAlignment="1"/>
    <xf numFmtId="165" fontId="2" fillId="0" borderId="2" xfId="0" applyNumberFormat="1" applyFont="1" applyFill="1" applyBorder="1" applyAlignment="1">
      <alignment horizontal="left" indent="4"/>
    </xf>
    <xf numFmtId="165" fontId="2" fillId="0" borderId="0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3" fillId="0" borderId="0" xfId="0" applyNumberFormat="1" applyFont="1" applyAlignment="1"/>
    <xf numFmtId="49" fontId="6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49" fontId="5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49" fontId="0" fillId="0" borderId="0" xfId="0" applyNumberFormat="1" applyBorder="1" applyAlignment="1"/>
    <xf numFmtId="0" fontId="2" fillId="0" borderId="0" xfId="0" applyFont="1" applyFill="1" applyBorder="1"/>
    <xf numFmtId="0" fontId="2" fillId="0" borderId="0" xfId="0" applyFont="1" applyBorder="1"/>
    <xf numFmtId="49" fontId="8" fillId="0" borderId="0" xfId="0" applyNumberFormat="1" applyFont="1" applyBorder="1" applyAlignment="1"/>
    <xf numFmtId="0" fontId="8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0" fillId="0" borderId="0" xfId="0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2" fillId="0" borderId="0" xfId="0" applyNumberFormat="1" applyFont="1" applyBorder="1" applyAlignment="1"/>
    <xf numFmtId="43" fontId="2" fillId="0" borderId="0" xfId="0" applyNumberFormat="1" applyFont="1" applyFill="1" applyBorder="1" applyAlignment="1"/>
    <xf numFmtId="41" fontId="2" fillId="0" borderId="0" xfId="0" applyNumberFormat="1" applyFont="1" applyBorder="1" applyAlignment="1"/>
    <xf numFmtId="41" fontId="2" fillId="0" borderId="0" xfId="1" applyNumberFormat="1" applyFont="1" applyBorder="1" applyAlignment="1"/>
    <xf numFmtId="41" fontId="2" fillId="0" borderId="0" xfId="0" applyNumberFormat="1" applyFont="1" applyFill="1" applyBorder="1" applyAlignment="1"/>
    <xf numFmtId="41" fontId="2" fillId="0" borderId="0" xfId="1" applyNumberFormat="1" applyFont="1" applyBorder="1" applyAlignment="1">
      <alignment horizontal="left" indent="6"/>
    </xf>
    <xf numFmtId="41" fontId="2" fillId="0" borderId="0" xfId="0" applyNumberFormat="1" applyFont="1" applyBorder="1" applyAlignment="1">
      <alignment horizontal="left" indent="6"/>
    </xf>
    <xf numFmtId="41" fontId="2" fillId="0" borderId="0" xfId="0" applyNumberFormat="1" applyFont="1" applyBorder="1" applyAlignment="1">
      <alignment wrapText="1"/>
    </xf>
    <xf numFmtId="41" fontId="2" fillId="0" borderId="0" xfId="1" applyNumberFormat="1" applyFont="1" applyBorder="1" applyAlignment="1">
      <alignment wrapText="1"/>
    </xf>
    <xf numFmtId="37" fontId="2" fillId="0" borderId="0" xfId="0" applyNumberFormat="1" applyFont="1" applyAlignment="1"/>
    <xf numFmtId="165" fontId="2" fillId="0" borderId="0" xfId="1" applyNumberFormat="1" applyFont="1" applyBorder="1" applyAlignment="1">
      <alignment horizontal="left" indent="6"/>
    </xf>
    <xf numFmtId="37" fontId="2" fillId="0" borderId="0" xfId="0" applyNumberFormat="1" applyFont="1" applyBorder="1" applyAlignment="1">
      <alignment horizontal="left" indent="6"/>
    </xf>
    <xf numFmtId="37" fontId="0" fillId="0" borderId="0" xfId="0" applyNumberFormat="1" applyFont="1" applyBorder="1" applyAlignment="1">
      <alignment horizontal="left" indent="5"/>
    </xf>
    <xf numFmtId="37" fontId="0" fillId="0" borderId="0" xfId="0" applyNumberFormat="1" applyFont="1" applyFill="1" applyAlignment="1">
      <alignment horizontal="left" indent="6"/>
    </xf>
    <xf numFmtId="37" fontId="0" fillId="0" borderId="0" xfId="0" applyNumberFormat="1" applyFont="1" applyAlignment="1">
      <alignment horizontal="left" indent="6"/>
    </xf>
    <xf numFmtId="37" fontId="3" fillId="0" borderId="0" xfId="0" applyNumberFormat="1" applyFont="1" applyBorder="1" applyAlignment="1">
      <alignment horizontal="left" vertical="center" indent="5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2" fillId="0" borderId="0" xfId="1" applyNumberFormat="1" applyFont="1" applyFill="1" applyAlignment="1"/>
    <xf numFmtId="37" fontId="3" fillId="0" borderId="6" xfId="0" applyNumberFormat="1" applyFont="1" applyBorder="1" applyAlignment="1">
      <alignment horizontal="left" vertical="center" indent="4"/>
    </xf>
    <xf numFmtId="37" fontId="3" fillId="0" borderId="0" xfId="0" applyNumberFormat="1" applyFont="1" applyAlignment="1">
      <alignment horizontal="left" vertical="center" indent="4"/>
    </xf>
    <xf numFmtId="37" fontId="3" fillId="0" borderId="0" xfId="0" applyNumberFormat="1" applyFont="1" applyBorder="1" applyAlignment="1">
      <alignment horizontal="left" vertical="center" indent="4"/>
    </xf>
    <xf numFmtId="165" fontId="3" fillId="0" borderId="6" xfId="1" applyNumberFormat="1" applyFont="1" applyBorder="1" applyAlignment="1">
      <alignment horizontal="left" vertical="center" indent="4"/>
    </xf>
    <xf numFmtId="37" fontId="3" fillId="0" borderId="0" xfId="0" applyNumberFormat="1" applyFont="1" applyFill="1" applyBorder="1" applyAlignment="1">
      <alignment horizontal="left" vertical="center" indent="4"/>
    </xf>
    <xf numFmtId="37" fontId="3" fillId="0" borderId="0" xfId="1" applyNumberFormat="1" applyFont="1" applyFill="1" applyBorder="1" applyAlignment="1">
      <alignment horizontal="left" indent="4"/>
    </xf>
    <xf numFmtId="37" fontId="0" fillId="0" borderId="0" xfId="0" applyNumberFormat="1" applyFont="1" applyAlignment="1">
      <alignment horizontal="left" indent="5"/>
    </xf>
    <xf numFmtId="37" fontId="3" fillId="0" borderId="0" xfId="1" applyNumberFormat="1" applyFont="1" applyBorder="1" applyAlignment="1">
      <alignment horizontal="left" indent="4"/>
    </xf>
    <xf numFmtId="165" fontId="3" fillId="0" borderId="0" xfId="1" applyNumberFormat="1" applyFont="1" applyFill="1" applyBorder="1" applyAlignment="1">
      <alignment horizontal="left" indent="4"/>
    </xf>
    <xf numFmtId="37" fontId="3" fillId="0" borderId="0" xfId="1" applyNumberFormat="1" applyFont="1" applyFill="1" applyBorder="1" applyAlignment="1">
      <alignment horizontal="left" indent="5"/>
    </xf>
    <xf numFmtId="37" fontId="3" fillId="0" borderId="0" xfId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left" vertical="center" indent="5"/>
    </xf>
    <xf numFmtId="37" fontId="0" fillId="0" borderId="0" xfId="0" applyNumberFormat="1" applyFont="1" applyFill="1" applyBorder="1" applyAlignment="1">
      <alignment horizontal="left" vertical="center" indent="6"/>
    </xf>
    <xf numFmtId="165" fontId="0" fillId="0" borderId="0" xfId="1" applyNumberFormat="1" applyFont="1" applyFill="1" applyAlignment="1">
      <alignment horizontal="left" indent="5"/>
    </xf>
    <xf numFmtId="37" fontId="2" fillId="0" borderId="2" xfId="1" applyNumberFormat="1" applyFont="1" applyBorder="1" applyAlignment="1"/>
    <xf numFmtId="165" fontId="2" fillId="0" borderId="0" xfId="1" applyNumberFormat="1" applyFont="1" applyAlignment="1"/>
    <xf numFmtId="164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left" indent="4"/>
    </xf>
    <xf numFmtId="37" fontId="0" fillId="0" borderId="0" xfId="0" applyNumberFormat="1" applyFont="1" applyFill="1" applyBorder="1" applyAlignment="1">
      <alignment horizontal="left" indent="4"/>
    </xf>
    <xf numFmtId="37" fontId="2" fillId="0" borderId="0" xfId="0" applyNumberFormat="1" applyFont="1" applyFill="1" applyBorder="1" applyAlignment="1">
      <alignment horizontal="left" indent="4"/>
    </xf>
    <xf numFmtId="37" fontId="2" fillId="0" borderId="6" xfId="0" applyNumberFormat="1" applyFont="1" applyBorder="1" applyAlignment="1">
      <alignment horizontal="right"/>
    </xf>
    <xf numFmtId="37" fontId="2" fillId="0" borderId="6" xfId="0" applyNumberFormat="1" applyFont="1" applyBorder="1" applyAlignment="1"/>
    <xf numFmtId="165" fontId="2" fillId="0" borderId="6" xfId="1" applyNumberFormat="1" applyFont="1" applyBorder="1" applyAlignment="1"/>
    <xf numFmtId="165" fontId="2" fillId="0" borderId="6" xfId="1" applyNumberFormat="1" applyFont="1" applyBorder="1" applyAlignment="1">
      <alignment horizontal="left" indent="6"/>
    </xf>
    <xf numFmtId="37" fontId="2" fillId="0" borderId="6" xfId="0" applyNumberFormat="1" applyFont="1" applyBorder="1" applyAlignment="1">
      <alignment horizontal="left" indent="6"/>
    </xf>
    <xf numFmtId="37" fontId="2" fillId="0" borderId="3" xfId="0" applyNumberFormat="1" applyFont="1" applyFill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37" fontId="0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37" fontId="0" fillId="0" borderId="0" xfId="0" applyNumberFormat="1" applyFont="1" applyAlignment="1">
      <alignment horizontal="right"/>
    </xf>
    <xf numFmtId="165" fontId="9" fillId="0" borderId="0" xfId="1" applyNumberFormat="1" applyFont="1" applyFill="1" applyBorder="1" applyAlignment="1"/>
    <xf numFmtId="43" fontId="9" fillId="0" borderId="1" xfId="1" applyFont="1" applyFill="1" applyBorder="1" applyAlignment="1">
      <alignment horizontal="center"/>
    </xf>
    <xf numFmtId="43" fontId="18" fillId="0" borderId="3" xfId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49" fontId="16" fillId="0" borderId="0" xfId="0" applyNumberFormat="1" applyFont="1" applyBorder="1" applyAlignment="1">
      <alignment vertical="distributed"/>
    </xf>
    <xf numFmtId="37" fontId="9" fillId="2" borderId="0" xfId="4" applyNumberFormat="1" applyFont="1" applyFill="1" applyBorder="1" applyAlignment="1">
      <alignment horizontal="center"/>
    </xf>
    <xf numFmtId="37" fontId="18" fillId="2" borderId="3" xfId="4" applyNumberFormat="1" applyFont="1" applyFill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1" xfId="1" quotePrefix="1" applyFont="1" applyFill="1" applyBorder="1" applyAlignment="1">
      <alignment horizontal="center"/>
    </xf>
    <xf numFmtId="43" fontId="18" fillId="0" borderId="3" xfId="1" quotePrefix="1" applyFont="1" applyBorder="1" applyAlignment="1">
      <alignment horizontal="center"/>
    </xf>
    <xf numFmtId="37" fontId="9" fillId="0" borderId="0" xfId="4" applyNumberFormat="1" applyFont="1" applyFill="1" applyBorder="1" applyAlignment="1">
      <alignment horizontal="center"/>
    </xf>
    <xf numFmtId="37" fontId="18" fillId="0" borderId="3" xfId="4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18" fillId="0" borderId="2" xfId="1" applyFont="1" applyFill="1" applyBorder="1" applyAlignment="1">
      <alignment horizontal="center"/>
    </xf>
    <xf numFmtId="165" fontId="3" fillId="0" borderId="0" xfId="1" applyNumberFormat="1" applyFont="1" applyBorder="1" applyAlignment="1"/>
    <xf numFmtId="165" fontId="3" fillId="0" borderId="1" xfId="1" applyNumberFormat="1" applyFont="1" applyBorder="1" applyAlignment="1"/>
    <xf numFmtId="165" fontId="2" fillId="0" borderId="1" xfId="1" applyNumberFormat="1" applyFont="1" applyBorder="1" applyAlignment="1"/>
    <xf numFmtId="165" fontId="2" fillId="0" borderId="3" xfId="1" applyNumberFormat="1" applyFont="1" applyBorder="1" applyAlignment="1"/>
    <xf numFmtId="165" fontId="2" fillId="0" borderId="2" xfId="1" quotePrefix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/>
    <xf numFmtId="0" fontId="0" fillId="0" borderId="0" xfId="4" applyFont="1" applyFill="1" applyBorder="1" applyAlignment="1"/>
    <xf numFmtId="0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left" indent="4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1" xfId="1" applyNumberFormat="1" applyFont="1" applyFill="1" applyBorder="1" applyAlignment="1"/>
    <xf numFmtId="165" fontId="3" fillId="0" borderId="1" xfId="2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/>
    <xf numFmtId="165" fontId="3" fillId="0" borderId="0" xfId="1" quotePrefix="1" applyNumberFormat="1" applyFont="1" applyFill="1" applyAlignment="1"/>
    <xf numFmtId="164" fontId="3" fillId="0" borderId="0" xfId="4" quotePrefix="1" applyNumberFormat="1" applyFont="1" applyFill="1" applyAlignment="1"/>
    <xf numFmtId="164" fontId="3" fillId="0" borderId="1" xfId="4" applyNumberFormat="1" applyFont="1" applyFill="1" applyBorder="1" applyAlignment="1"/>
    <xf numFmtId="37" fontId="3" fillId="0" borderId="1" xfId="4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Border="1" applyAlignment="1">
      <alignment wrapText="1"/>
    </xf>
    <xf numFmtId="165" fontId="9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>
      <alignment wrapText="1"/>
    </xf>
    <xf numFmtId="165" fontId="3" fillId="0" borderId="0" xfId="0" applyNumberFormat="1" applyFont="1" applyFill="1" applyAlignment="1">
      <alignment horizontal="right"/>
    </xf>
    <xf numFmtId="43" fontId="3" fillId="0" borderId="0" xfId="1" applyFont="1" applyAlignment="1"/>
    <xf numFmtId="165" fontId="3" fillId="0" borderId="0" xfId="0" applyNumberFormat="1" applyFont="1" applyFill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Alignment="1">
      <alignment horizontal="justify" vertical="distributed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16" fillId="0" borderId="0" xfId="0" applyFont="1" applyFill="1" applyAlignment="1">
      <alignment horizontal="justify" vertical="distributed"/>
    </xf>
    <xf numFmtId="165" fontId="7" fillId="0" borderId="0" xfId="1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6" xfId="3"/>
    <cellStyle name="Normal" xfId="0" builtinId="0"/>
    <cellStyle name="Normal 2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R180"/>
  <sheetViews>
    <sheetView view="pageBreakPreview" topLeftCell="A169" zoomScale="85" zoomScaleNormal="85" zoomScaleSheetLayoutView="85" workbookViewId="0">
      <selection activeCell="D172" sqref="D172"/>
    </sheetView>
  </sheetViews>
  <sheetFormatPr defaultColWidth="9.140625" defaultRowHeight="20.25" customHeight="1" x14ac:dyDescent="0.25"/>
  <cols>
    <col min="1" max="1" width="41.42578125" style="59" customWidth="1"/>
    <col min="2" max="2" width="4.85546875" style="14" customWidth="1"/>
    <col min="3" max="3" width="1" style="60" customWidth="1"/>
    <col min="4" max="4" width="14.5703125" style="60" customWidth="1"/>
    <col min="5" max="5" width="1" style="60" customWidth="1"/>
    <col min="6" max="6" width="14" style="60" customWidth="1"/>
    <col min="7" max="7" width="1" style="60" customWidth="1"/>
    <col min="8" max="8" width="14.28515625" style="196" customWidth="1"/>
    <col min="9" max="9" width="1" style="60" customWidth="1"/>
    <col min="10" max="10" width="15" style="196" customWidth="1"/>
    <col min="11" max="11" width="14.42578125" style="60" bestFit="1" customWidth="1"/>
    <col min="12" max="12" width="9.28515625" style="60" bestFit="1" customWidth="1"/>
    <col min="13" max="13" width="17.5703125" style="112" bestFit="1" customWidth="1"/>
    <col min="14" max="14" width="12.85546875" style="60" customWidth="1"/>
    <col min="15" max="15" width="18.5703125" style="60" bestFit="1" customWidth="1"/>
    <col min="16" max="16384" width="9.140625" style="60"/>
  </cols>
  <sheetData>
    <row r="1" spans="1:13" ht="20.25" customHeight="1" x14ac:dyDescent="0.3">
      <c r="A1" s="142" t="s">
        <v>103</v>
      </c>
    </row>
    <row r="2" spans="1:13" ht="20.25" customHeight="1" x14ac:dyDescent="0.25">
      <c r="A2" s="8" t="s">
        <v>79</v>
      </c>
    </row>
    <row r="3" spans="1:13" ht="20.25" customHeight="1" x14ac:dyDescent="0.25">
      <c r="A3" s="8"/>
    </row>
    <row r="4" spans="1:13" s="192" customFormat="1" ht="20.25" customHeight="1" x14ac:dyDescent="0.25">
      <c r="A4" s="197"/>
      <c r="B4" s="193"/>
      <c r="D4" s="398" t="s">
        <v>6</v>
      </c>
      <c r="E4" s="398"/>
      <c r="F4" s="398"/>
      <c r="G4" s="18"/>
      <c r="H4" s="398" t="s">
        <v>116</v>
      </c>
      <c r="I4" s="398"/>
      <c r="J4" s="398"/>
      <c r="M4" s="388"/>
    </row>
    <row r="5" spans="1:13" s="192" customFormat="1" ht="20.25" customHeight="1" x14ac:dyDescent="0.25">
      <c r="A5" s="197"/>
      <c r="B5" s="193"/>
      <c r="D5" s="399" t="s">
        <v>35</v>
      </c>
      <c r="E5" s="399"/>
      <c r="F5" s="399"/>
      <c r="G5" s="18"/>
      <c r="H5" s="399" t="s">
        <v>35</v>
      </c>
      <c r="I5" s="399"/>
      <c r="J5" s="399"/>
      <c r="M5" s="388"/>
    </row>
    <row r="6" spans="1:13" s="192" customFormat="1" ht="20.25" customHeight="1" x14ac:dyDescent="0.25">
      <c r="A6" s="197"/>
      <c r="B6" s="193"/>
      <c r="D6" s="168" t="s">
        <v>105</v>
      </c>
      <c r="F6" s="168" t="s">
        <v>30</v>
      </c>
      <c r="G6" s="112"/>
      <c r="H6" s="168" t="s">
        <v>105</v>
      </c>
      <c r="J6" s="168" t="s">
        <v>30</v>
      </c>
      <c r="M6" s="388"/>
    </row>
    <row r="7" spans="1:13" s="192" customFormat="1" ht="20.25" customHeight="1" x14ac:dyDescent="0.25">
      <c r="A7" s="15" t="s">
        <v>7</v>
      </c>
      <c r="B7" s="193" t="s">
        <v>5</v>
      </c>
      <c r="D7" s="192">
        <v>2018</v>
      </c>
      <c r="F7" s="192">
        <v>2017</v>
      </c>
      <c r="H7" s="192">
        <v>2018</v>
      </c>
      <c r="J7" s="192">
        <v>2017</v>
      </c>
      <c r="M7" s="388"/>
    </row>
    <row r="8" spans="1:13" s="192" customFormat="1" ht="20.25" customHeight="1" x14ac:dyDescent="0.25">
      <c r="A8" s="15"/>
      <c r="B8" s="193"/>
      <c r="D8" s="192" t="s">
        <v>143</v>
      </c>
      <c r="H8" s="192" t="s">
        <v>143</v>
      </c>
      <c r="M8" s="388"/>
    </row>
    <row r="9" spans="1:13" s="192" customFormat="1" ht="20.25" customHeight="1" x14ac:dyDescent="0.25">
      <c r="A9" s="197"/>
      <c r="B9" s="193"/>
      <c r="D9" s="400" t="s">
        <v>31</v>
      </c>
      <c r="E9" s="400"/>
      <c r="F9" s="400"/>
      <c r="G9" s="400"/>
      <c r="H9" s="400"/>
      <c r="I9" s="400"/>
      <c r="J9" s="400"/>
      <c r="M9" s="388"/>
    </row>
    <row r="10" spans="1:13" ht="20.25" customHeight="1" x14ac:dyDescent="0.25">
      <c r="A10" s="16" t="s">
        <v>23</v>
      </c>
      <c r="C10" s="102"/>
      <c r="D10" s="143"/>
      <c r="E10" s="143"/>
      <c r="F10" s="143"/>
      <c r="G10" s="143"/>
    </row>
    <row r="11" spans="1:13" ht="20.25" customHeight="1" x14ac:dyDescent="0.25">
      <c r="A11" s="59" t="s">
        <v>0</v>
      </c>
      <c r="C11" s="102"/>
      <c r="D11" s="217">
        <v>710125</v>
      </c>
      <c r="E11" s="143"/>
      <c r="F11" s="217">
        <v>938383</v>
      </c>
      <c r="G11" s="143"/>
      <c r="H11" s="198">
        <v>408167</v>
      </c>
      <c r="J11" s="198">
        <v>679496</v>
      </c>
    </row>
    <row r="12" spans="1:13" ht="20.25" hidden="1" customHeight="1" x14ac:dyDescent="0.25">
      <c r="A12" s="59" t="s">
        <v>75</v>
      </c>
      <c r="B12" s="14">
        <v>6</v>
      </c>
      <c r="C12" s="102"/>
      <c r="D12" s="217"/>
      <c r="E12" s="143"/>
      <c r="F12" s="217"/>
      <c r="G12" s="143"/>
      <c r="H12" s="144"/>
      <c r="J12" s="144"/>
    </row>
    <row r="13" spans="1:13" ht="20.25" customHeight="1" x14ac:dyDescent="0.25">
      <c r="A13" s="59" t="s">
        <v>41</v>
      </c>
      <c r="B13" s="14" t="s">
        <v>148</v>
      </c>
      <c r="C13" s="102"/>
      <c r="D13" s="217">
        <v>441965</v>
      </c>
      <c r="E13" s="143"/>
      <c r="F13" s="217">
        <v>373191</v>
      </c>
      <c r="G13" s="143"/>
      <c r="H13" s="198">
        <v>392494</v>
      </c>
      <c r="J13" s="198">
        <v>321190</v>
      </c>
    </row>
    <row r="14" spans="1:13" ht="20.25" customHeight="1" x14ac:dyDescent="0.25">
      <c r="A14" s="59" t="s">
        <v>155</v>
      </c>
      <c r="B14" s="14">
        <v>3</v>
      </c>
      <c r="C14" s="102"/>
      <c r="D14" s="218">
        <v>508702</v>
      </c>
      <c r="E14" s="143"/>
      <c r="F14" s="218">
        <v>455762</v>
      </c>
      <c r="G14" s="143"/>
      <c r="H14" s="198">
        <v>192413</v>
      </c>
      <c r="J14" s="198">
        <v>148574</v>
      </c>
    </row>
    <row r="15" spans="1:13" ht="20.25" customHeight="1" x14ac:dyDescent="0.25">
      <c r="A15" s="104" t="s">
        <v>141</v>
      </c>
      <c r="C15" s="102"/>
      <c r="D15" s="144"/>
      <c r="E15" s="143"/>
      <c r="F15" s="144"/>
      <c r="G15" s="143"/>
      <c r="H15" s="200"/>
      <c r="J15" s="200"/>
    </row>
    <row r="16" spans="1:13" ht="20.25" customHeight="1" x14ac:dyDescent="0.25">
      <c r="A16" s="104" t="s">
        <v>156</v>
      </c>
      <c r="B16" s="14">
        <v>3</v>
      </c>
      <c r="C16" s="102"/>
      <c r="D16" s="174" t="s">
        <v>196</v>
      </c>
      <c r="E16" s="157"/>
      <c r="F16" s="174" t="s">
        <v>196</v>
      </c>
      <c r="G16" s="143"/>
      <c r="H16" s="200">
        <v>254477</v>
      </c>
      <c r="J16" s="200">
        <v>251383</v>
      </c>
    </row>
    <row r="17" spans="1:10" ht="20.25" customHeight="1" x14ac:dyDescent="0.25">
      <c r="A17" s="59" t="s">
        <v>3</v>
      </c>
      <c r="C17" s="102"/>
      <c r="D17" s="218">
        <v>1932872</v>
      </c>
      <c r="E17" s="143"/>
      <c r="F17" s="218">
        <v>1823447</v>
      </c>
      <c r="G17" s="143"/>
      <c r="H17" s="200">
        <v>502979</v>
      </c>
      <c r="J17" s="200">
        <v>318000</v>
      </c>
    </row>
    <row r="18" spans="1:10" ht="20.25" customHeight="1" x14ac:dyDescent="0.25">
      <c r="A18" s="2" t="s">
        <v>13</v>
      </c>
      <c r="C18" s="102"/>
      <c r="D18" s="155">
        <f>SUM(D11:D17)</f>
        <v>3593664</v>
      </c>
      <c r="E18" s="154"/>
      <c r="F18" s="155">
        <f>SUM(F11:F17)</f>
        <v>3590783</v>
      </c>
      <c r="G18" s="154"/>
      <c r="H18" s="155">
        <f>SUM(H11:H17)</f>
        <v>1750530</v>
      </c>
      <c r="J18" s="155">
        <f>SUM(J11:J17)</f>
        <v>1718643</v>
      </c>
    </row>
    <row r="19" spans="1:10" ht="20.25" customHeight="1" x14ac:dyDescent="0.25">
      <c r="A19" s="16"/>
      <c r="C19" s="102"/>
      <c r="D19" s="199"/>
      <c r="E19" s="143"/>
      <c r="F19" s="199"/>
      <c r="G19" s="143"/>
      <c r="H19" s="201"/>
      <c r="J19" s="201"/>
    </row>
    <row r="20" spans="1:10" ht="20.25" customHeight="1" x14ac:dyDescent="0.25">
      <c r="A20" s="16" t="s">
        <v>32</v>
      </c>
      <c r="C20" s="102"/>
      <c r="D20" s="199"/>
      <c r="E20" s="143"/>
      <c r="F20" s="199"/>
      <c r="G20" s="143"/>
      <c r="H20" s="201"/>
      <c r="J20" s="201"/>
    </row>
    <row r="21" spans="1:10" ht="20.25" customHeight="1" x14ac:dyDescent="0.25">
      <c r="A21" s="59" t="s">
        <v>84</v>
      </c>
      <c r="B21" s="14">
        <v>11</v>
      </c>
      <c r="C21" s="102"/>
      <c r="D21" s="156">
        <v>5090</v>
      </c>
      <c r="E21" s="143"/>
      <c r="F21" s="156">
        <v>12686</v>
      </c>
      <c r="G21" s="143"/>
      <c r="H21" s="220">
        <v>5090</v>
      </c>
      <c r="J21" s="220">
        <v>12686</v>
      </c>
    </row>
    <row r="22" spans="1:10" ht="20.25" customHeight="1" x14ac:dyDescent="0.25">
      <c r="A22" s="59" t="s">
        <v>117</v>
      </c>
      <c r="B22" s="14">
        <v>5</v>
      </c>
      <c r="C22" s="102"/>
      <c r="D22" s="174" t="s">
        <v>196</v>
      </c>
      <c r="E22" s="157"/>
      <c r="F22" s="174" t="s">
        <v>196</v>
      </c>
      <c r="G22" s="143"/>
      <c r="H22" s="79">
        <v>9370149</v>
      </c>
      <c r="J22" s="79">
        <v>9370149</v>
      </c>
    </row>
    <row r="23" spans="1:10" ht="20.25" customHeight="1" x14ac:dyDescent="0.25">
      <c r="A23" s="59" t="s">
        <v>37</v>
      </c>
      <c r="B23" s="14">
        <v>6</v>
      </c>
      <c r="C23" s="102"/>
      <c r="D23" s="217">
        <v>1688208</v>
      </c>
      <c r="E23" s="143"/>
      <c r="F23" s="217">
        <v>1679859</v>
      </c>
      <c r="G23" s="143"/>
      <c r="H23" s="220">
        <v>357757</v>
      </c>
      <c r="J23" s="220">
        <v>368970</v>
      </c>
    </row>
    <row r="24" spans="1:10" ht="20.25" customHeight="1" x14ac:dyDescent="0.25">
      <c r="A24" s="59" t="s">
        <v>85</v>
      </c>
      <c r="C24" s="102"/>
      <c r="D24" s="217">
        <v>48316</v>
      </c>
      <c r="E24" s="143"/>
      <c r="F24" s="217">
        <v>49526</v>
      </c>
      <c r="G24" s="143"/>
      <c r="H24" s="174" t="s">
        <v>196</v>
      </c>
      <c r="I24" s="157"/>
      <c r="J24" s="174" t="s">
        <v>196</v>
      </c>
    </row>
    <row r="25" spans="1:10" ht="20.25" customHeight="1" x14ac:dyDescent="0.25">
      <c r="A25" s="59" t="s">
        <v>86</v>
      </c>
      <c r="C25" s="102"/>
      <c r="D25" s="217">
        <v>3116714</v>
      </c>
      <c r="E25" s="143"/>
      <c r="F25" s="217">
        <v>3116714</v>
      </c>
      <c r="G25" s="143"/>
      <c r="H25" s="174" t="s">
        <v>196</v>
      </c>
      <c r="I25" s="157"/>
      <c r="J25" s="174" t="s">
        <v>196</v>
      </c>
    </row>
    <row r="26" spans="1:10" ht="20.25" customHeight="1" x14ac:dyDescent="0.25">
      <c r="A26" s="59" t="s">
        <v>102</v>
      </c>
      <c r="C26" s="102"/>
      <c r="D26" s="217">
        <v>243751</v>
      </c>
      <c r="E26" s="143"/>
      <c r="F26" s="217">
        <v>251138</v>
      </c>
      <c r="G26" s="143"/>
      <c r="H26" s="217">
        <v>71617</v>
      </c>
      <c r="J26" s="217">
        <v>72747</v>
      </c>
    </row>
    <row r="27" spans="1:10" ht="20.25" customHeight="1" x14ac:dyDescent="0.25">
      <c r="A27" s="59" t="s">
        <v>92</v>
      </c>
      <c r="C27" s="102"/>
      <c r="D27" s="217">
        <v>28371</v>
      </c>
      <c r="E27" s="143"/>
      <c r="F27" s="217">
        <v>29187</v>
      </c>
      <c r="G27" s="143"/>
      <c r="H27" s="221">
        <v>4511</v>
      </c>
      <c r="J27" s="221">
        <v>5312</v>
      </c>
    </row>
    <row r="28" spans="1:10" ht="20.25" customHeight="1" x14ac:dyDescent="0.25">
      <c r="A28" s="59" t="s">
        <v>4</v>
      </c>
      <c r="C28" s="102"/>
      <c r="D28" s="219">
        <v>125767</v>
      </c>
      <c r="E28" s="143"/>
      <c r="F28" s="219">
        <v>131972</v>
      </c>
      <c r="G28" s="143"/>
      <c r="H28" s="217">
        <v>17508</v>
      </c>
      <c r="J28" s="217">
        <v>23224</v>
      </c>
    </row>
    <row r="29" spans="1:10" ht="20.25" customHeight="1" x14ac:dyDescent="0.25">
      <c r="A29" s="2" t="s">
        <v>33</v>
      </c>
      <c r="C29" s="102"/>
      <c r="D29" s="13">
        <f>SUM(D21:D28)</f>
        <v>5256217</v>
      </c>
      <c r="E29" s="154"/>
      <c r="F29" s="13">
        <f>SUM(F21:F28)</f>
        <v>5271082</v>
      </c>
      <c r="G29" s="154"/>
      <c r="H29" s="158">
        <f>SUM(H21:H28)</f>
        <v>9826632</v>
      </c>
      <c r="J29" s="158">
        <f>SUM(J21:J28)</f>
        <v>9853088</v>
      </c>
    </row>
    <row r="30" spans="1:10" ht="20.25" customHeight="1" x14ac:dyDescent="0.25">
      <c r="C30" s="102"/>
      <c r="D30" s="9"/>
      <c r="E30" s="154"/>
      <c r="F30" s="9"/>
      <c r="G30" s="154"/>
    </row>
    <row r="31" spans="1:10" ht="20.25" customHeight="1" thickBot="1" x14ac:dyDescent="0.3">
      <c r="A31" s="2" t="s">
        <v>14</v>
      </c>
      <c r="C31" s="102"/>
      <c r="D31" s="159">
        <f>D18+D29</f>
        <v>8849881</v>
      </c>
      <c r="E31" s="154"/>
      <c r="F31" s="159">
        <f>F18+F29</f>
        <v>8861865</v>
      </c>
      <c r="G31" s="154"/>
      <c r="H31" s="159">
        <f>H18+H29</f>
        <v>11577162</v>
      </c>
      <c r="J31" s="159">
        <f>J18+J29</f>
        <v>11571731</v>
      </c>
    </row>
    <row r="32" spans="1:10" ht="20.25" customHeight="1" thickTop="1" x14ac:dyDescent="0.25">
      <c r="A32" s="2"/>
      <c r="C32" s="102"/>
      <c r="D32" s="202"/>
      <c r="E32" s="202"/>
      <c r="F32" s="202"/>
      <c r="G32" s="202"/>
    </row>
    <row r="34" spans="1:13" ht="20.25" customHeight="1" x14ac:dyDescent="0.3">
      <c r="A34" s="142" t="s">
        <v>103</v>
      </c>
    </row>
    <row r="35" spans="1:13" ht="20.25" customHeight="1" x14ac:dyDescent="0.25">
      <c r="A35" s="8" t="s">
        <v>79</v>
      </c>
    </row>
    <row r="36" spans="1:13" ht="20.25" customHeight="1" x14ac:dyDescent="0.25">
      <c r="A36" s="2"/>
    </row>
    <row r="37" spans="1:13" s="192" customFormat="1" ht="20.25" customHeight="1" x14ac:dyDescent="0.25">
      <c r="B37" s="193"/>
      <c r="D37" s="398" t="s">
        <v>6</v>
      </c>
      <c r="E37" s="398"/>
      <c r="F37" s="398"/>
      <c r="G37" s="18"/>
      <c r="H37" s="398" t="s">
        <v>116</v>
      </c>
      <c r="I37" s="398"/>
      <c r="J37" s="398"/>
      <c r="M37" s="388"/>
    </row>
    <row r="38" spans="1:13" s="192" customFormat="1" ht="20.25" customHeight="1" x14ac:dyDescent="0.25">
      <c r="A38" s="197"/>
      <c r="B38" s="193"/>
      <c r="D38" s="399" t="s">
        <v>35</v>
      </c>
      <c r="E38" s="399"/>
      <c r="F38" s="399"/>
      <c r="G38" s="18"/>
      <c r="H38" s="399" t="s">
        <v>35</v>
      </c>
      <c r="I38" s="399"/>
      <c r="J38" s="399"/>
      <c r="M38" s="388"/>
    </row>
    <row r="39" spans="1:13" s="192" customFormat="1" ht="20.25" customHeight="1" x14ac:dyDescent="0.25">
      <c r="A39" s="197"/>
      <c r="B39" s="193"/>
      <c r="D39" s="168" t="s">
        <v>105</v>
      </c>
      <c r="F39" s="168" t="s">
        <v>30</v>
      </c>
      <c r="G39" s="112"/>
      <c r="H39" s="168" t="s">
        <v>105</v>
      </c>
      <c r="J39" s="168" t="s">
        <v>30</v>
      </c>
      <c r="M39" s="388"/>
    </row>
    <row r="40" spans="1:13" s="192" customFormat="1" ht="20.25" customHeight="1" x14ac:dyDescent="0.25">
      <c r="A40" s="15" t="s">
        <v>170</v>
      </c>
      <c r="B40" s="193" t="s">
        <v>5</v>
      </c>
      <c r="D40" s="192">
        <v>2018</v>
      </c>
      <c r="F40" s="192">
        <v>2017</v>
      </c>
      <c r="H40" s="192">
        <v>2018</v>
      </c>
      <c r="J40" s="192">
        <v>2017</v>
      </c>
      <c r="M40" s="388"/>
    </row>
    <row r="41" spans="1:13" s="192" customFormat="1" ht="20.25" customHeight="1" x14ac:dyDescent="0.25">
      <c r="A41" s="15"/>
      <c r="B41" s="193"/>
      <c r="D41" s="192" t="s">
        <v>143</v>
      </c>
      <c r="H41" s="192" t="s">
        <v>143</v>
      </c>
      <c r="M41" s="388"/>
    </row>
    <row r="42" spans="1:13" s="192" customFormat="1" ht="20.25" customHeight="1" x14ac:dyDescent="0.25">
      <c r="A42" s="197"/>
      <c r="B42" s="193"/>
      <c r="D42" s="400" t="s">
        <v>31</v>
      </c>
      <c r="E42" s="400"/>
      <c r="F42" s="400"/>
      <c r="G42" s="400"/>
      <c r="H42" s="400"/>
      <c r="I42" s="400"/>
      <c r="J42" s="400"/>
      <c r="M42" s="388"/>
    </row>
    <row r="43" spans="1:13" ht="20.25" customHeight="1" x14ac:dyDescent="0.25">
      <c r="A43" s="16" t="s">
        <v>15</v>
      </c>
      <c r="C43" s="102"/>
      <c r="D43" s="143"/>
      <c r="E43" s="143"/>
      <c r="F43" s="143"/>
      <c r="G43" s="143"/>
    </row>
    <row r="44" spans="1:13" ht="20.25" customHeight="1" x14ac:dyDescent="0.25">
      <c r="A44" s="59" t="s">
        <v>43</v>
      </c>
      <c r="B44" s="14" t="s">
        <v>157</v>
      </c>
      <c r="C44" s="102"/>
      <c r="D44" s="222">
        <v>2236315</v>
      </c>
      <c r="E44" s="143"/>
      <c r="F44" s="222">
        <v>2292891</v>
      </c>
      <c r="G44" s="143"/>
      <c r="H44" s="203">
        <v>879562</v>
      </c>
      <c r="J44" s="203">
        <v>726653</v>
      </c>
    </row>
    <row r="45" spans="1:13" ht="20.25" customHeight="1" x14ac:dyDescent="0.25">
      <c r="A45" s="55" t="s">
        <v>166</v>
      </c>
      <c r="B45" s="14">
        <v>3</v>
      </c>
      <c r="C45" s="102"/>
      <c r="D45" s="222">
        <v>490101</v>
      </c>
      <c r="E45" s="143"/>
      <c r="F45" s="222">
        <v>632588</v>
      </c>
      <c r="G45" s="143"/>
      <c r="H45" s="203">
        <v>155612</v>
      </c>
      <c r="J45" s="203">
        <v>216986</v>
      </c>
    </row>
    <row r="46" spans="1:13" ht="20.25" customHeight="1" x14ac:dyDescent="0.25">
      <c r="A46" s="59" t="s">
        <v>197</v>
      </c>
      <c r="B46" s="60"/>
      <c r="C46" s="102"/>
      <c r="D46" s="161"/>
      <c r="F46" s="161"/>
      <c r="G46" s="143"/>
      <c r="H46" s="160"/>
      <c r="J46" s="160"/>
    </row>
    <row r="47" spans="1:13" ht="20.25" customHeight="1" x14ac:dyDescent="0.25">
      <c r="A47" s="59" t="s">
        <v>198</v>
      </c>
      <c r="B47" s="14">
        <v>3</v>
      </c>
      <c r="C47" s="102"/>
      <c r="D47" s="174" t="s">
        <v>196</v>
      </c>
      <c r="E47" s="157"/>
      <c r="F47" s="174" t="s">
        <v>196</v>
      </c>
      <c r="G47" s="143"/>
      <c r="H47" s="203">
        <v>714881</v>
      </c>
      <c r="J47" s="203">
        <v>765606</v>
      </c>
    </row>
    <row r="48" spans="1:13" ht="20.25" customHeight="1" x14ac:dyDescent="0.25">
      <c r="A48" s="59" t="s">
        <v>205</v>
      </c>
      <c r="C48" s="102"/>
      <c r="D48" s="203">
        <v>77241</v>
      </c>
      <c r="E48" s="143"/>
      <c r="F48" s="203">
        <v>41778</v>
      </c>
      <c r="G48" s="143"/>
      <c r="H48" s="156">
        <v>34763</v>
      </c>
      <c r="J48" s="156">
        <v>1585</v>
      </c>
    </row>
    <row r="49" spans="1:12" ht="20.25" customHeight="1" x14ac:dyDescent="0.25">
      <c r="A49" s="2" t="s">
        <v>16</v>
      </c>
      <c r="C49" s="102"/>
      <c r="D49" s="153">
        <f>SUM(D44:D48)</f>
        <v>2803657</v>
      </c>
      <c r="E49" s="154"/>
      <c r="F49" s="153">
        <f>SUM(F44:F48)</f>
        <v>2967257</v>
      </c>
      <c r="G49" s="154">
        <f>SUM(G44:G48)</f>
        <v>0</v>
      </c>
      <c r="H49" s="51">
        <f>SUM(H44:H48)</f>
        <v>1784818</v>
      </c>
      <c r="I49" s="60">
        <f>SUM(I44:I48)</f>
        <v>0</v>
      </c>
      <c r="J49" s="51">
        <f>SUM(J44:J48)</f>
        <v>1710830</v>
      </c>
    </row>
    <row r="50" spans="1:12" ht="20.25" customHeight="1" x14ac:dyDescent="0.25">
      <c r="A50" s="2"/>
      <c r="C50" s="102"/>
      <c r="D50" s="199"/>
      <c r="E50" s="143"/>
      <c r="F50" s="199"/>
      <c r="G50" s="143"/>
      <c r="H50" s="201"/>
      <c r="J50" s="201"/>
    </row>
    <row r="51" spans="1:12" ht="20.25" customHeight="1" x14ac:dyDescent="0.25">
      <c r="A51" s="16" t="s">
        <v>17</v>
      </c>
      <c r="C51" s="102"/>
      <c r="D51" s="199"/>
      <c r="E51" s="143"/>
      <c r="F51" s="199"/>
      <c r="G51" s="143"/>
      <c r="H51" s="201"/>
      <c r="J51" s="201"/>
    </row>
    <row r="52" spans="1:12" ht="20.25" customHeight="1" x14ac:dyDescent="0.25">
      <c r="A52" s="59" t="s">
        <v>76</v>
      </c>
      <c r="C52" s="102"/>
      <c r="D52" s="203">
        <v>29175</v>
      </c>
      <c r="E52" s="143"/>
      <c r="F52" s="203">
        <v>30695</v>
      </c>
      <c r="G52" s="143"/>
      <c r="H52" s="174" t="s">
        <v>196</v>
      </c>
      <c r="I52" s="157"/>
      <c r="J52" s="174" t="s">
        <v>196</v>
      </c>
    </row>
    <row r="53" spans="1:12" ht="20.25" customHeight="1" x14ac:dyDescent="0.25">
      <c r="A53" s="59" t="s">
        <v>171</v>
      </c>
      <c r="B53" s="61"/>
      <c r="C53" s="102"/>
      <c r="D53" s="203">
        <v>69064</v>
      </c>
      <c r="E53" s="143"/>
      <c r="F53" s="203">
        <v>64454</v>
      </c>
      <c r="G53" s="143"/>
      <c r="H53" s="203">
        <v>28894</v>
      </c>
      <c r="I53" s="40"/>
      <c r="J53" s="203">
        <v>26712</v>
      </c>
      <c r="L53" s="179"/>
    </row>
    <row r="54" spans="1:12" ht="20.25" customHeight="1" x14ac:dyDescent="0.25">
      <c r="A54" s="55" t="s">
        <v>87</v>
      </c>
      <c r="C54" s="102"/>
      <c r="D54" s="203">
        <v>3575</v>
      </c>
      <c r="E54" s="143"/>
      <c r="F54" s="203">
        <v>3575</v>
      </c>
      <c r="G54" s="143"/>
      <c r="H54" s="174" t="s">
        <v>196</v>
      </c>
      <c r="I54" s="157"/>
      <c r="J54" s="174" t="s">
        <v>196</v>
      </c>
    </row>
    <row r="55" spans="1:12" ht="20.25" customHeight="1" x14ac:dyDescent="0.25">
      <c r="A55" s="2" t="s">
        <v>34</v>
      </c>
      <c r="C55" s="102"/>
      <c r="D55" s="153">
        <f>SUM(D52:D54)</f>
        <v>101814</v>
      </c>
      <c r="E55" s="154"/>
      <c r="F55" s="153">
        <f>SUM(F52:F54)</f>
        <v>98724</v>
      </c>
      <c r="G55" s="154"/>
      <c r="H55" s="51">
        <f>SUM(H52:H53)</f>
        <v>28894</v>
      </c>
      <c r="I55" s="40"/>
      <c r="J55" s="51">
        <f>SUM(J52:J53)</f>
        <v>26712</v>
      </c>
    </row>
    <row r="56" spans="1:12" ht="20.25" customHeight="1" x14ac:dyDescent="0.25">
      <c r="A56" s="2" t="s">
        <v>18</v>
      </c>
      <c r="C56" s="102"/>
      <c r="D56" s="162">
        <f>D49+D55</f>
        <v>2905471</v>
      </c>
      <c r="E56" s="154"/>
      <c r="F56" s="162">
        <f>F49+F55</f>
        <v>3065981</v>
      </c>
      <c r="G56" s="154"/>
      <c r="H56" s="141">
        <f>H49+H55</f>
        <v>1813712</v>
      </c>
      <c r="I56" s="40"/>
      <c r="J56" s="141">
        <f>J49+J55</f>
        <v>1737542</v>
      </c>
    </row>
    <row r="57" spans="1:12" ht="20.25" customHeight="1" x14ac:dyDescent="0.25">
      <c r="A57" s="2"/>
      <c r="C57" s="102"/>
      <c r="D57" s="163"/>
      <c r="E57" s="154"/>
      <c r="F57" s="163"/>
      <c r="G57" s="154"/>
      <c r="H57" s="201"/>
      <c r="J57" s="201"/>
    </row>
    <row r="58" spans="1:12" ht="20.25" customHeight="1" x14ac:dyDescent="0.25">
      <c r="A58" s="16" t="s">
        <v>49</v>
      </c>
      <c r="C58" s="102"/>
      <c r="D58" s="156"/>
      <c r="E58" s="143"/>
      <c r="F58" s="156"/>
      <c r="G58" s="143"/>
      <c r="H58" s="201"/>
      <c r="J58" s="201"/>
    </row>
    <row r="59" spans="1:12" ht="20.25" customHeight="1" x14ac:dyDescent="0.25">
      <c r="A59" s="59" t="s">
        <v>24</v>
      </c>
      <c r="C59" s="102"/>
      <c r="D59" s="156"/>
      <c r="E59" s="143"/>
      <c r="F59" s="156"/>
      <c r="G59" s="143"/>
      <c r="H59" s="201"/>
      <c r="J59" s="201"/>
    </row>
    <row r="60" spans="1:12" ht="20.25" customHeight="1" thickBot="1" x14ac:dyDescent="0.3">
      <c r="A60" s="59" t="s">
        <v>29</v>
      </c>
      <c r="C60" s="102"/>
      <c r="D60" s="223">
        <v>320000</v>
      </c>
      <c r="E60" s="143"/>
      <c r="F60" s="223">
        <v>320000</v>
      </c>
      <c r="G60" s="143"/>
      <c r="H60" s="223">
        <v>320000</v>
      </c>
      <c r="J60" s="223">
        <v>320000</v>
      </c>
    </row>
    <row r="61" spans="1:12" ht="20.25" customHeight="1" thickTop="1" x14ac:dyDescent="0.25">
      <c r="A61" s="59" t="s">
        <v>144</v>
      </c>
      <c r="C61" s="102"/>
      <c r="D61" s="31">
        <v>320000</v>
      </c>
      <c r="E61" s="143"/>
      <c r="F61" s="31">
        <v>320000</v>
      </c>
      <c r="G61" s="143"/>
      <c r="H61" s="31">
        <v>320000</v>
      </c>
      <c r="J61" s="31">
        <v>320000</v>
      </c>
    </row>
    <row r="62" spans="1:12" ht="20.25" customHeight="1" x14ac:dyDescent="0.25">
      <c r="A62" s="59" t="s">
        <v>121</v>
      </c>
      <c r="C62" s="102"/>
      <c r="D62" s="156"/>
      <c r="E62" s="143"/>
      <c r="F62" s="156"/>
      <c r="G62" s="143"/>
      <c r="H62" s="156"/>
      <c r="J62" s="156"/>
    </row>
    <row r="63" spans="1:12" ht="20.25" customHeight="1" x14ac:dyDescent="0.25">
      <c r="A63" s="59" t="s">
        <v>118</v>
      </c>
      <c r="C63" s="102"/>
      <c r="D63" s="174" t="s">
        <v>196</v>
      </c>
      <c r="E63" s="157"/>
      <c r="F63" s="174" t="s">
        <v>196</v>
      </c>
      <c r="G63" s="143"/>
      <c r="H63" s="224">
        <v>8837585</v>
      </c>
      <c r="I63" s="40"/>
      <c r="J63" s="224">
        <v>8837585</v>
      </c>
    </row>
    <row r="64" spans="1:12" ht="20.25" customHeight="1" x14ac:dyDescent="0.25">
      <c r="A64" s="59" t="s">
        <v>119</v>
      </c>
      <c r="C64" s="102"/>
      <c r="D64" s="199"/>
      <c r="E64" s="143"/>
      <c r="F64" s="199"/>
      <c r="G64" s="143"/>
      <c r="H64" s="40"/>
      <c r="I64" s="40"/>
      <c r="J64" s="40"/>
    </row>
    <row r="65" spans="1:18" ht="20.25" customHeight="1" x14ac:dyDescent="0.25">
      <c r="A65" s="59" t="s">
        <v>120</v>
      </c>
      <c r="C65" s="102"/>
      <c r="D65" s="199">
        <v>4011550</v>
      </c>
      <c r="E65" s="143"/>
      <c r="F65" s="199">
        <v>4011550</v>
      </c>
      <c r="G65" s="143"/>
      <c r="H65" s="174" t="s">
        <v>196</v>
      </c>
      <c r="I65" s="157"/>
      <c r="J65" s="174" t="s">
        <v>196</v>
      </c>
    </row>
    <row r="66" spans="1:18" ht="20.25" customHeight="1" x14ac:dyDescent="0.25">
      <c r="A66" s="55" t="s">
        <v>158</v>
      </c>
      <c r="C66" s="102"/>
      <c r="D66" s="199">
        <v>154718</v>
      </c>
      <c r="E66" s="143"/>
      <c r="F66" s="199">
        <v>154718</v>
      </c>
      <c r="G66" s="143"/>
      <c r="H66" s="174" t="s">
        <v>196</v>
      </c>
      <c r="I66" s="157"/>
      <c r="J66" s="174" t="s">
        <v>196</v>
      </c>
    </row>
    <row r="67" spans="1:18" ht="20.25" customHeight="1" x14ac:dyDescent="0.25">
      <c r="A67" s="59" t="s">
        <v>10</v>
      </c>
      <c r="C67" s="102"/>
      <c r="D67" s="199"/>
      <c r="E67" s="143"/>
      <c r="F67" s="199"/>
      <c r="G67" s="143"/>
      <c r="H67" s="201"/>
      <c r="I67" s="40"/>
      <c r="J67" s="201"/>
    </row>
    <row r="68" spans="1:18" ht="20.25" customHeight="1" x14ac:dyDescent="0.25">
      <c r="A68" s="59" t="s">
        <v>150</v>
      </c>
      <c r="C68" s="102"/>
      <c r="D68" s="199"/>
      <c r="E68" s="143"/>
      <c r="F68" s="199"/>
      <c r="G68" s="143"/>
      <c r="H68" s="201"/>
      <c r="I68" s="40"/>
      <c r="J68" s="201"/>
    </row>
    <row r="69" spans="1:18" ht="20.25" customHeight="1" x14ac:dyDescent="0.25">
      <c r="A69" s="59" t="s">
        <v>71</v>
      </c>
      <c r="C69" s="102"/>
      <c r="D69" s="203">
        <v>98118</v>
      </c>
      <c r="E69" s="143"/>
      <c r="F69" s="203">
        <v>92403</v>
      </c>
      <c r="G69" s="143"/>
      <c r="H69" s="203">
        <v>32000</v>
      </c>
      <c r="I69" s="40"/>
      <c r="J69" s="203">
        <v>32000</v>
      </c>
    </row>
    <row r="70" spans="1:18" ht="20.25" customHeight="1" x14ac:dyDescent="0.25">
      <c r="A70" s="59" t="s">
        <v>151</v>
      </c>
      <c r="B70" s="60"/>
      <c r="D70" s="204">
        <v>1313541</v>
      </c>
      <c r="E70" s="105"/>
      <c r="F70" s="204">
        <v>1169967</v>
      </c>
      <c r="G70" s="105"/>
      <c r="H70" s="204">
        <v>573865</v>
      </c>
      <c r="I70" s="40"/>
      <c r="J70" s="204">
        <v>644604</v>
      </c>
    </row>
    <row r="71" spans="1:18" s="40" customFormat="1" ht="20.25" customHeight="1" x14ac:dyDescent="0.25">
      <c r="A71" s="55" t="s">
        <v>172</v>
      </c>
      <c r="B71" s="61"/>
      <c r="C71" s="207"/>
      <c r="D71" s="205">
        <v>-4665</v>
      </c>
      <c r="E71" s="60"/>
      <c r="F71" s="205">
        <v>-5309</v>
      </c>
      <c r="G71" s="60"/>
      <c r="H71" s="206" t="s">
        <v>196</v>
      </c>
      <c r="I71" s="157"/>
      <c r="J71" s="206" t="s">
        <v>196</v>
      </c>
      <c r="M71" s="212"/>
    </row>
    <row r="72" spans="1:18" s="40" customFormat="1" ht="20.25" customHeight="1" x14ac:dyDescent="0.25">
      <c r="A72" s="34" t="s">
        <v>173</v>
      </c>
      <c r="B72" s="61"/>
      <c r="C72" s="207"/>
      <c r="H72" s="113"/>
      <c r="J72" s="113"/>
      <c r="M72" s="212"/>
    </row>
    <row r="73" spans="1:18" s="40" customFormat="1" ht="20.25" customHeight="1" x14ac:dyDescent="0.25">
      <c r="A73" s="34" t="s">
        <v>174</v>
      </c>
      <c r="B73" s="61"/>
      <c r="C73" s="207"/>
      <c r="D73" s="164">
        <f>SUM(D61:D71)</f>
        <v>5893262</v>
      </c>
      <c r="E73" s="165"/>
      <c r="F73" s="164">
        <f>SUM(F61:F71)</f>
        <v>5743329</v>
      </c>
      <c r="G73" s="165"/>
      <c r="H73" s="72">
        <f>SUM(H61:H71)</f>
        <v>9763450</v>
      </c>
      <c r="J73" s="164">
        <f>SUM(J61:J71)</f>
        <v>9834189</v>
      </c>
      <c r="M73" s="212"/>
    </row>
    <row r="74" spans="1:18" s="40" customFormat="1" ht="20.25" customHeight="1" x14ac:dyDescent="0.25">
      <c r="A74" s="104" t="s">
        <v>59</v>
      </c>
      <c r="B74" s="61"/>
      <c r="C74" s="207"/>
      <c r="D74" s="145">
        <v>51148</v>
      </c>
      <c r="E74" s="156"/>
      <c r="F74" s="145">
        <v>52555</v>
      </c>
      <c r="G74" s="156"/>
      <c r="H74" s="174" t="s">
        <v>196</v>
      </c>
      <c r="I74" s="157"/>
      <c r="J74" s="174" t="s">
        <v>196</v>
      </c>
      <c r="K74" s="208"/>
      <c r="L74" s="208"/>
      <c r="M74" s="392"/>
      <c r="N74" s="208"/>
      <c r="O74" s="208"/>
      <c r="P74" s="208"/>
      <c r="Q74" s="208"/>
      <c r="R74" s="208"/>
    </row>
    <row r="75" spans="1:18" s="40" customFormat="1" ht="20.25" customHeight="1" x14ac:dyDescent="0.25">
      <c r="A75" s="34" t="s">
        <v>38</v>
      </c>
      <c r="B75" s="61"/>
      <c r="C75" s="207"/>
      <c r="D75" s="153">
        <f>SUM(D73:D74)</f>
        <v>5944410</v>
      </c>
      <c r="E75" s="165"/>
      <c r="F75" s="153">
        <f>SUM(F73:F74)</f>
        <v>5795884</v>
      </c>
      <c r="G75" s="165"/>
      <c r="H75" s="51">
        <f>SUM(H73:H74)</f>
        <v>9763450</v>
      </c>
      <c r="J75" s="51">
        <f>SUM(J73:J74)</f>
        <v>9834189</v>
      </c>
      <c r="K75" s="208"/>
      <c r="L75" s="208"/>
      <c r="M75" s="392"/>
      <c r="N75" s="208"/>
      <c r="O75" s="208"/>
      <c r="P75" s="208"/>
      <c r="Q75" s="208"/>
      <c r="R75" s="208"/>
    </row>
    <row r="76" spans="1:18" s="40" customFormat="1" ht="20.25" customHeight="1" x14ac:dyDescent="0.25">
      <c r="A76" s="104"/>
      <c r="B76" s="61"/>
      <c r="C76" s="207"/>
      <c r="D76" s="164"/>
      <c r="E76" s="165"/>
      <c r="F76" s="164"/>
      <c r="G76" s="165"/>
      <c r="H76" s="72"/>
      <c r="J76" s="72"/>
      <c r="K76" s="208">
        <f t="shared" ref="K76:P76" si="0">D77-D31</f>
        <v>0</v>
      </c>
      <c r="L76" s="208">
        <f t="shared" si="0"/>
        <v>0</v>
      </c>
      <c r="M76" s="392"/>
      <c r="N76" s="208"/>
      <c r="O76" s="208">
        <f t="shared" si="0"/>
        <v>0</v>
      </c>
      <c r="P76" s="208">
        <f t="shared" si="0"/>
        <v>0</v>
      </c>
      <c r="Q76" s="208"/>
      <c r="R76" s="208"/>
    </row>
    <row r="77" spans="1:18" ht="20.25" customHeight="1" thickBot="1" x14ac:dyDescent="0.3">
      <c r="A77" s="34" t="s">
        <v>159</v>
      </c>
      <c r="D77" s="367">
        <f>D56+D75</f>
        <v>8849881</v>
      </c>
      <c r="E77" s="165"/>
      <c r="F77" s="167">
        <f>SUM(F56+F75)</f>
        <v>8861865</v>
      </c>
      <c r="G77" s="165"/>
      <c r="H77" s="367">
        <f>H56+H75</f>
        <v>11577162</v>
      </c>
      <c r="I77" s="40"/>
      <c r="J77" s="167">
        <f>SUM(J56+J75)</f>
        <v>11571731</v>
      </c>
    </row>
    <row r="78" spans="1:18" ht="20.25" customHeight="1" thickTop="1" x14ac:dyDescent="0.25">
      <c r="C78" s="14"/>
    </row>
    <row r="79" spans="1:18" ht="20.25" customHeight="1" x14ac:dyDescent="0.3">
      <c r="A79" s="142" t="s">
        <v>103</v>
      </c>
      <c r="C79" s="14"/>
      <c r="E79" s="112"/>
      <c r="G79" s="112"/>
      <c r="H79" s="60"/>
      <c r="I79" s="112"/>
      <c r="J79" s="60"/>
    </row>
    <row r="80" spans="1:18" ht="20.25" customHeight="1" x14ac:dyDescent="0.25">
      <c r="A80" s="8" t="s">
        <v>80</v>
      </c>
      <c r="C80" s="14"/>
      <c r="E80" s="112"/>
      <c r="G80" s="112"/>
      <c r="H80" s="60"/>
      <c r="I80" s="112"/>
      <c r="J80" s="60"/>
    </row>
    <row r="81" spans="1:14" ht="20.25" customHeight="1" x14ac:dyDescent="0.25">
      <c r="A81" s="2"/>
      <c r="B81" s="193"/>
      <c r="C81" s="193"/>
      <c r="E81" s="112"/>
      <c r="G81" s="112"/>
      <c r="H81" s="60"/>
      <c r="I81" s="112"/>
      <c r="J81" s="60"/>
    </row>
    <row r="82" spans="1:14" ht="20.25" customHeight="1" x14ac:dyDescent="0.25">
      <c r="A82" s="2"/>
      <c r="B82" s="193"/>
      <c r="C82" s="193"/>
      <c r="D82" s="398" t="s">
        <v>6</v>
      </c>
      <c r="E82" s="398"/>
      <c r="F82" s="398"/>
      <c r="G82" s="194"/>
      <c r="H82" s="398" t="s">
        <v>36</v>
      </c>
      <c r="I82" s="398"/>
      <c r="J82" s="398"/>
    </row>
    <row r="83" spans="1:14" ht="20.25" customHeight="1" x14ac:dyDescent="0.25">
      <c r="A83" s="2"/>
      <c r="B83" s="193"/>
      <c r="C83" s="193"/>
      <c r="D83" s="399" t="s">
        <v>35</v>
      </c>
      <c r="E83" s="399"/>
      <c r="F83" s="399"/>
      <c r="G83" s="194"/>
      <c r="H83" s="399" t="s">
        <v>35</v>
      </c>
      <c r="I83" s="399"/>
      <c r="J83" s="399"/>
    </row>
    <row r="84" spans="1:14" ht="20.25" customHeight="1" x14ac:dyDescent="0.25">
      <c r="B84" s="193"/>
      <c r="C84" s="193"/>
      <c r="D84" s="401" t="s">
        <v>145</v>
      </c>
      <c r="E84" s="401"/>
      <c r="F84" s="401"/>
      <c r="G84" s="192"/>
      <c r="H84" s="402" t="s">
        <v>145</v>
      </c>
      <c r="I84" s="402"/>
      <c r="J84" s="402"/>
    </row>
    <row r="85" spans="1:14" ht="20.25" customHeight="1" x14ac:dyDescent="0.25">
      <c r="C85" s="193"/>
      <c r="D85" s="402" t="s">
        <v>105</v>
      </c>
      <c r="E85" s="402"/>
      <c r="F85" s="402"/>
      <c r="G85" s="192"/>
      <c r="H85" s="402" t="s">
        <v>105</v>
      </c>
      <c r="I85" s="402"/>
      <c r="J85" s="402"/>
    </row>
    <row r="86" spans="1:14" ht="20.25" customHeight="1" x14ac:dyDescent="0.25">
      <c r="A86" s="16"/>
      <c r="B86" s="193" t="s">
        <v>5</v>
      </c>
      <c r="C86" s="193"/>
      <c r="D86" s="192">
        <v>2018</v>
      </c>
      <c r="E86" s="192"/>
      <c r="F86" s="192">
        <v>2017</v>
      </c>
      <c r="G86" s="192"/>
      <c r="H86" s="192">
        <v>2018</v>
      </c>
      <c r="I86" s="192"/>
      <c r="J86" s="192">
        <v>2017</v>
      </c>
    </row>
    <row r="87" spans="1:14" ht="20.25" customHeight="1" x14ac:dyDescent="0.25">
      <c r="A87" s="103"/>
      <c r="B87" s="193"/>
      <c r="C87" s="193"/>
      <c r="D87" s="400" t="s">
        <v>31</v>
      </c>
      <c r="E87" s="400"/>
      <c r="F87" s="400"/>
      <c r="G87" s="400"/>
      <c r="H87" s="400"/>
      <c r="I87" s="400"/>
      <c r="J87" s="400"/>
    </row>
    <row r="88" spans="1:14" ht="20.25" customHeight="1" x14ac:dyDescent="0.25">
      <c r="A88" s="16" t="s">
        <v>135</v>
      </c>
      <c r="C88" s="14"/>
      <c r="D88" s="193"/>
      <c r="E88" s="193"/>
      <c r="F88" s="193"/>
      <c r="G88" s="193"/>
      <c r="H88" s="193"/>
      <c r="I88" s="193"/>
      <c r="J88" s="193"/>
    </row>
    <row r="89" spans="1:14" ht="20.25" customHeight="1" x14ac:dyDescent="0.25">
      <c r="A89" s="59" t="s">
        <v>160</v>
      </c>
      <c r="B89" s="14">
        <v>3</v>
      </c>
      <c r="C89" s="14"/>
      <c r="D89" s="201">
        <v>2800044</v>
      </c>
      <c r="E89" s="209"/>
      <c r="F89" s="201">
        <v>2754183</v>
      </c>
      <c r="G89" s="209"/>
      <c r="H89" s="201">
        <v>996832</v>
      </c>
      <c r="I89" s="209"/>
      <c r="J89" s="201">
        <v>1002692</v>
      </c>
      <c r="N89" s="179"/>
    </row>
    <row r="90" spans="1:14" ht="20.25" customHeight="1" x14ac:dyDescent="0.25">
      <c r="A90" s="104" t="s">
        <v>206</v>
      </c>
      <c r="B90" s="61">
        <v>3</v>
      </c>
      <c r="C90" s="61"/>
      <c r="D90" s="201">
        <v>56605</v>
      </c>
      <c r="E90" s="209"/>
      <c r="F90" s="201">
        <v>92713</v>
      </c>
      <c r="G90" s="209"/>
      <c r="H90" s="201">
        <v>30773</v>
      </c>
      <c r="I90" s="209"/>
      <c r="J90" s="201">
        <v>31308</v>
      </c>
      <c r="N90" s="179"/>
    </row>
    <row r="91" spans="1:14" ht="20.25" customHeight="1" x14ac:dyDescent="0.25">
      <c r="A91" s="104" t="s">
        <v>73</v>
      </c>
      <c r="B91" s="61"/>
      <c r="C91" s="61"/>
      <c r="D91" s="201">
        <v>3923</v>
      </c>
      <c r="E91" s="209"/>
      <c r="F91" s="201">
        <v>3049</v>
      </c>
      <c r="G91" s="209"/>
      <c r="H91" s="201">
        <v>4896</v>
      </c>
      <c r="I91" s="209"/>
      <c r="J91" s="201">
        <v>3522</v>
      </c>
      <c r="N91" s="179"/>
    </row>
    <row r="92" spans="1:14" ht="20.25" customHeight="1" x14ac:dyDescent="0.25">
      <c r="A92" s="104" t="s">
        <v>1</v>
      </c>
      <c r="B92" s="14">
        <v>3</v>
      </c>
      <c r="C92" s="14"/>
      <c r="D92" s="201">
        <v>169545</v>
      </c>
      <c r="E92" s="209"/>
      <c r="F92" s="201">
        <v>147048</v>
      </c>
      <c r="G92" s="209"/>
      <c r="H92" s="201">
        <v>64997</v>
      </c>
      <c r="I92" s="209"/>
      <c r="J92" s="201">
        <v>61944</v>
      </c>
      <c r="N92" s="179"/>
    </row>
    <row r="93" spans="1:14" ht="18.75" customHeight="1" x14ac:dyDescent="0.25">
      <c r="A93" s="2" t="s">
        <v>136</v>
      </c>
      <c r="B93" s="14">
        <v>8</v>
      </c>
      <c r="C93" s="14"/>
      <c r="D93" s="51">
        <f>SUM(D89:D92)</f>
        <v>3030117</v>
      </c>
      <c r="E93" s="39"/>
      <c r="F93" s="51">
        <f>SUM(F89:F92)</f>
        <v>2996993</v>
      </c>
      <c r="G93" s="39"/>
      <c r="H93" s="51">
        <f>SUM(H89:H92)</f>
        <v>1097498</v>
      </c>
      <c r="I93" s="39"/>
      <c r="J93" s="51">
        <f>SUM(J89:J92)</f>
        <v>1099466</v>
      </c>
      <c r="N93" s="179"/>
    </row>
    <row r="94" spans="1:14" ht="13.5" customHeight="1" x14ac:dyDescent="0.25">
      <c r="A94" s="2"/>
      <c r="C94" s="14"/>
      <c r="D94" s="105"/>
      <c r="E94" s="105"/>
      <c r="F94" s="105"/>
      <c r="G94" s="105"/>
      <c r="H94" s="105"/>
      <c r="I94" s="105"/>
      <c r="J94" s="105"/>
      <c r="N94" s="179"/>
    </row>
    <row r="95" spans="1:14" ht="20.25" customHeight="1" x14ac:dyDescent="0.25">
      <c r="A95" s="16" t="s">
        <v>20</v>
      </c>
      <c r="B95" s="14">
        <v>3</v>
      </c>
      <c r="C95" s="14"/>
      <c r="E95" s="105"/>
      <c r="G95" s="105"/>
      <c r="H95" s="60"/>
      <c r="I95" s="105"/>
      <c r="J95" s="60"/>
    </row>
    <row r="96" spans="1:14" ht="20.25" customHeight="1" x14ac:dyDescent="0.25">
      <c r="A96" s="236" t="s">
        <v>175</v>
      </c>
      <c r="C96" s="14"/>
      <c r="D96" s="211"/>
      <c r="E96" s="90"/>
      <c r="F96" s="211"/>
      <c r="G96" s="90"/>
      <c r="H96" s="211"/>
      <c r="I96" s="90"/>
      <c r="J96" s="211"/>
    </row>
    <row r="97" spans="1:14" ht="20.25" customHeight="1" x14ac:dyDescent="0.25">
      <c r="A97" s="236" t="s">
        <v>165</v>
      </c>
      <c r="C97" s="14"/>
      <c r="D97" s="201">
        <v>2025733</v>
      </c>
      <c r="E97" s="201"/>
      <c r="F97" s="201">
        <v>2050735</v>
      </c>
      <c r="G97" s="201"/>
      <c r="H97" s="201">
        <v>730745</v>
      </c>
      <c r="I97" s="201"/>
      <c r="J97" s="201">
        <v>760467</v>
      </c>
      <c r="N97" s="179"/>
    </row>
    <row r="98" spans="1:14" ht="20.25" customHeight="1" x14ac:dyDescent="0.25">
      <c r="A98" s="59" t="s">
        <v>122</v>
      </c>
      <c r="C98" s="14"/>
      <c r="D98" s="190">
        <v>556034</v>
      </c>
      <c r="E98" s="113"/>
      <c r="F98" s="190">
        <v>538707</v>
      </c>
      <c r="G98" s="113"/>
      <c r="H98" s="201">
        <v>188958</v>
      </c>
      <c r="I98" s="113"/>
      <c r="J98" s="201">
        <v>186153</v>
      </c>
      <c r="N98" s="179"/>
    </row>
    <row r="99" spans="1:14" ht="20.25" customHeight="1" x14ac:dyDescent="0.25">
      <c r="A99" s="59" t="s">
        <v>45</v>
      </c>
      <c r="C99" s="14"/>
      <c r="D99" s="201">
        <v>243888</v>
      </c>
      <c r="E99" s="113"/>
      <c r="F99" s="201">
        <v>263086</v>
      </c>
      <c r="G99" s="113"/>
      <c r="H99" s="201">
        <v>82149</v>
      </c>
      <c r="I99" s="113"/>
      <c r="J99" s="201">
        <v>148362</v>
      </c>
      <c r="N99" s="179"/>
    </row>
    <row r="100" spans="1:14" ht="20.25" customHeight="1" x14ac:dyDescent="0.25">
      <c r="A100" s="59" t="s">
        <v>46</v>
      </c>
      <c r="C100" s="14"/>
      <c r="D100" s="206" t="s">
        <v>196</v>
      </c>
      <c r="E100" s="113"/>
      <c r="F100" s="172">
        <v>1212</v>
      </c>
      <c r="G100" s="113"/>
      <c r="H100" s="201">
        <v>983</v>
      </c>
      <c r="I100" s="113"/>
      <c r="J100" s="201">
        <v>1036</v>
      </c>
      <c r="N100" s="179"/>
    </row>
    <row r="101" spans="1:14" ht="20.25" customHeight="1" x14ac:dyDescent="0.25">
      <c r="A101" s="2" t="s">
        <v>19</v>
      </c>
      <c r="C101" s="14"/>
      <c r="D101" s="51">
        <f>SUM(D97:D100)</f>
        <v>2825655</v>
      </c>
      <c r="E101" s="72"/>
      <c r="F101" s="51">
        <f>SUM(F97:F100)</f>
        <v>2853740</v>
      </c>
      <c r="G101" s="72"/>
      <c r="H101" s="51">
        <f>SUM(H97:H100)</f>
        <v>1002835</v>
      </c>
      <c r="I101" s="72"/>
      <c r="J101" s="51">
        <f>SUM(J97:J100)</f>
        <v>1096018</v>
      </c>
      <c r="N101" s="179"/>
    </row>
    <row r="102" spans="1:14" ht="12.75" customHeight="1" x14ac:dyDescent="0.25">
      <c r="A102" s="2"/>
      <c r="C102" s="14"/>
      <c r="D102" s="72"/>
      <c r="E102" s="72"/>
      <c r="F102" s="72"/>
      <c r="G102" s="72"/>
      <c r="H102" s="72"/>
      <c r="I102" s="72"/>
      <c r="J102" s="72"/>
    </row>
    <row r="103" spans="1:14" ht="20.25" customHeight="1" x14ac:dyDescent="0.25">
      <c r="A103" s="59" t="s">
        <v>104</v>
      </c>
      <c r="C103" s="14"/>
      <c r="D103" s="206" t="s">
        <v>196</v>
      </c>
      <c r="E103" s="105"/>
      <c r="F103" s="146">
        <v>-45090</v>
      </c>
      <c r="G103" s="105"/>
      <c r="H103" s="206" t="s">
        <v>196</v>
      </c>
      <c r="I103" s="157"/>
      <c r="J103" s="206" t="s">
        <v>196</v>
      </c>
    </row>
    <row r="104" spans="1:14" ht="12.75" customHeight="1" x14ac:dyDescent="0.25">
      <c r="C104" s="14"/>
      <c r="D104" s="90"/>
      <c r="E104" s="105"/>
      <c r="F104" s="91"/>
      <c r="G104" s="105"/>
      <c r="H104" s="386"/>
      <c r="I104" s="157"/>
      <c r="J104" s="386"/>
    </row>
    <row r="105" spans="1:14" ht="20.25" customHeight="1" x14ac:dyDescent="0.25">
      <c r="A105" s="2" t="s">
        <v>50</v>
      </c>
      <c r="B105" s="14">
        <v>8</v>
      </c>
      <c r="C105" s="14"/>
      <c r="D105" s="99">
        <f>D93-D101</f>
        <v>204462</v>
      </c>
      <c r="E105" s="44"/>
      <c r="F105" s="99">
        <f>F93-F101+F103</f>
        <v>98163</v>
      </c>
      <c r="G105" s="44"/>
      <c r="H105" s="99">
        <f>SUM(H93,-H101,H103)</f>
        <v>94663</v>
      </c>
      <c r="I105" s="44"/>
      <c r="J105" s="99">
        <f>SUM(J93,-J101,J103)</f>
        <v>3448</v>
      </c>
      <c r="N105" s="179"/>
    </row>
    <row r="106" spans="1:14" ht="20.25" customHeight="1" x14ac:dyDescent="0.25">
      <c r="A106" s="59" t="s">
        <v>208</v>
      </c>
      <c r="C106" s="17"/>
      <c r="D106" s="150">
        <v>-39298</v>
      </c>
      <c r="E106" s="212"/>
      <c r="F106" s="150">
        <v>-25821</v>
      </c>
      <c r="G106" s="113"/>
      <c r="H106" s="150">
        <v>-17833</v>
      </c>
      <c r="I106" s="113"/>
      <c r="J106" s="150">
        <v>632</v>
      </c>
      <c r="N106" s="179"/>
    </row>
    <row r="107" spans="1:14" ht="20.25" customHeight="1" x14ac:dyDescent="0.25">
      <c r="A107" s="2" t="s">
        <v>47</v>
      </c>
      <c r="B107" s="17"/>
      <c r="C107" s="14"/>
      <c r="D107" s="13">
        <f>D105+D106</f>
        <v>165164</v>
      </c>
      <c r="E107" s="39"/>
      <c r="F107" s="13">
        <f>SUM(F105:F106)</f>
        <v>72342</v>
      </c>
      <c r="G107" s="39"/>
      <c r="H107" s="13">
        <f>H105+H106</f>
        <v>76830</v>
      </c>
      <c r="I107" s="39"/>
      <c r="J107" s="13">
        <f>SUM(J105:J106)</f>
        <v>4080</v>
      </c>
      <c r="N107" s="179"/>
    </row>
    <row r="108" spans="1:14" ht="13.5" customHeight="1" x14ac:dyDescent="0.25">
      <c r="A108" s="2"/>
      <c r="C108" s="14"/>
      <c r="D108" s="105"/>
      <c r="E108" s="105"/>
      <c r="F108" s="105"/>
      <c r="G108" s="105"/>
      <c r="H108" s="105"/>
      <c r="I108" s="105"/>
      <c r="J108" s="105"/>
    </row>
    <row r="109" spans="1:14" ht="20.25" customHeight="1" x14ac:dyDescent="0.25">
      <c r="A109" s="2" t="s">
        <v>99</v>
      </c>
      <c r="C109" s="14"/>
      <c r="D109" s="213"/>
      <c r="E109" s="195"/>
      <c r="F109" s="213"/>
      <c r="G109" s="195"/>
      <c r="H109" s="213"/>
      <c r="I109" s="195"/>
      <c r="J109" s="213"/>
    </row>
    <row r="110" spans="1:14" ht="20.25" customHeight="1" x14ac:dyDescent="0.25">
      <c r="A110" s="30" t="s">
        <v>161</v>
      </c>
      <c r="C110" s="14"/>
      <c r="D110" s="213"/>
      <c r="E110" s="195"/>
      <c r="F110" s="213"/>
      <c r="G110" s="195"/>
      <c r="H110" s="213"/>
      <c r="I110" s="195"/>
      <c r="J110" s="213"/>
    </row>
    <row r="111" spans="1:14" ht="20.25" customHeight="1" x14ac:dyDescent="0.25">
      <c r="A111" s="226" t="s">
        <v>162</v>
      </c>
      <c r="C111" s="14"/>
      <c r="D111" s="213"/>
      <c r="E111" s="195"/>
      <c r="F111" s="213"/>
      <c r="G111" s="195"/>
      <c r="H111" s="213"/>
      <c r="I111" s="195"/>
      <c r="J111" s="213"/>
    </row>
    <row r="112" spans="1:14" ht="20.25" customHeight="1" x14ac:dyDescent="0.25">
      <c r="A112" s="210" t="s">
        <v>186</v>
      </c>
      <c r="C112" s="14"/>
      <c r="D112" s="211"/>
      <c r="E112" s="90"/>
      <c r="F112" s="211"/>
      <c r="G112" s="90"/>
      <c r="H112" s="211"/>
      <c r="I112" s="90"/>
      <c r="J112" s="211"/>
    </row>
    <row r="113" spans="1:14" ht="20.25" customHeight="1" x14ac:dyDescent="0.25">
      <c r="A113" s="227" t="s">
        <v>163</v>
      </c>
      <c r="C113" s="14"/>
      <c r="D113" s="150">
        <v>2413</v>
      </c>
      <c r="E113" s="90"/>
      <c r="F113" s="150">
        <v>218</v>
      </c>
      <c r="G113" s="90"/>
      <c r="H113" s="206" t="s">
        <v>196</v>
      </c>
      <c r="I113" s="157"/>
      <c r="J113" s="206" t="s">
        <v>196</v>
      </c>
    </row>
    <row r="114" spans="1:14" ht="20.25" customHeight="1" x14ac:dyDescent="0.25">
      <c r="A114" s="137" t="s">
        <v>100</v>
      </c>
      <c r="C114" s="14"/>
      <c r="D114" s="211"/>
      <c r="E114" s="90"/>
      <c r="F114" s="211"/>
      <c r="G114" s="90"/>
      <c r="H114" s="211"/>
      <c r="I114" s="90"/>
      <c r="J114" s="211"/>
    </row>
    <row r="115" spans="1:14" ht="20.25" customHeight="1" x14ac:dyDescent="0.25">
      <c r="A115" s="136" t="s">
        <v>124</v>
      </c>
      <c r="C115" s="17"/>
      <c r="D115" s="141">
        <f>SUM(D113:D113)</f>
        <v>2413</v>
      </c>
      <c r="E115" s="195"/>
      <c r="F115" s="141">
        <v>218</v>
      </c>
      <c r="G115" s="195"/>
      <c r="H115" s="206" t="s">
        <v>196</v>
      </c>
      <c r="I115" s="157"/>
      <c r="J115" s="206" t="s">
        <v>196</v>
      </c>
    </row>
    <row r="116" spans="1:14" ht="20.25" customHeight="1" thickBot="1" x14ac:dyDescent="0.3">
      <c r="A116" s="2" t="s">
        <v>60</v>
      </c>
      <c r="B116" s="17"/>
      <c r="C116" s="14"/>
      <c r="D116" s="130">
        <f>SUM(D115,D107)</f>
        <v>167577</v>
      </c>
      <c r="E116" s="72"/>
      <c r="F116" s="130">
        <f>SUM(F115,F107)</f>
        <v>72560</v>
      </c>
      <c r="G116" s="72"/>
      <c r="H116" s="130">
        <f>SUM(H115,H107)</f>
        <v>76830</v>
      </c>
      <c r="I116" s="72"/>
      <c r="J116" s="130">
        <f>SUM(J115,J107)</f>
        <v>4080</v>
      </c>
      <c r="N116" s="179"/>
    </row>
    <row r="117" spans="1:14" ht="13.5" customHeight="1" thickTop="1" x14ac:dyDescent="0.25">
      <c r="A117" s="2"/>
      <c r="C117" s="14"/>
      <c r="D117" s="105"/>
      <c r="E117" s="105"/>
      <c r="F117" s="105"/>
      <c r="G117" s="105"/>
      <c r="H117" s="105"/>
      <c r="I117" s="105"/>
      <c r="J117" s="105"/>
    </row>
    <row r="118" spans="1:14" ht="20.25" customHeight="1" x14ac:dyDescent="0.25">
      <c r="A118" s="2" t="s">
        <v>94</v>
      </c>
      <c r="C118" s="14"/>
      <c r="D118" s="105"/>
      <c r="E118" s="105"/>
      <c r="F118" s="105"/>
      <c r="G118" s="105"/>
      <c r="H118" s="105"/>
      <c r="I118" s="105"/>
      <c r="J118" s="105"/>
    </row>
    <row r="119" spans="1:14" ht="20.25" customHeight="1" x14ac:dyDescent="0.25">
      <c r="A119" s="59" t="s">
        <v>207</v>
      </c>
      <c r="C119" s="96"/>
      <c r="D119" s="214">
        <v>165572</v>
      </c>
      <c r="E119" s="214"/>
      <c r="F119" s="214">
        <v>74535</v>
      </c>
      <c r="G119" s="214"/>
      <c r="H119" s="214">
        <f>H116</f>
        <v>76830</v>
      </c>
      <c r="I119" s="214"/>
      <c r="J119" s="214">
        <v>4080</v>
      </c>
      <c r="N119" s="179"/>
    </row>
    <row r="120" spans="1:14" ht="20.25" customHeight="1" x14ac:dyDescent="0.25">
      <c r="A120" s="101" t="s">
        <v>61</v>
      </c>
      <c r="B120" s="96"/>
      <c r="C120" s="14"/>
      <c r="D120" s="74">
        <v>-408</v>
      </c>
      <c r="E120" s="49"/>
      <c r="F120" s="74">
        <v>-2193</v>
      </c>
      <c r="G120" s="129"/>
      <c r="H120" s="206" t="s">
        <v>196</v>
      </c>
      <c r="I120" s="157"/>
      <c r="J120" s="206" t="s">
        <v>196</v>
      </c>
    </row>
    <row r="121" spans="1:14" ht="20.25" customHeight="1" thickBot="1" x14ac:dyDescent="0.3">
      <c r="A121" s="2" t="s">
        <v>47</v>
      </c>
      <c r="C121" s="14"/>
      <c r="D121" s="130">
        <f>SUM(D119:D120)</f>
        <v>165164</v>
      </c>
      <c r="E121" s="72"/>
      <c r="F121" s="130">
        <f>SUM(F119:F120)</f>
        <v>72342</v>
      </c>
      <c r="G121" s="72"/>
      <c r="H121" s="130">
        <f>SUM(H119:H120)</f>
        <v>76830</v>
      </c>
      <c r="I121" s="72"/>
      <c r="J121" s="130">
        <f>SUM(J119:J120)</f>
        <v>4080</v>
      </c>
      <c r="N121" s="179"/>
    </row>
    <row r="122" spans="1:14" ht="13.5" customHeight="1" thickTop="1" x14ac:dyDescent="0.25">
      <c r="A122" s="2"/>
      <c r="C122" s="14"/>
      <c r="D122" s="105"/>
      <c r="E122" s="105"/>
      <c r="F122" s="105"/>
      <c r="G122" s="105"/>
      <c r="H122" s="105"/>
      <c r="I122" s="105"/>
      <c r="J122" s="105"/>
    </row>
    <row r="123" spans="1:14" ht="20.25" customHeight="1" x14ac:dyDescent="0.25">
      <c r="A123" s="2" t="s">
        <v>62</v>
      </c>
      <c r="C123" s="14"/>
      <c r="D123" s="105"/>
      <c r="E123" s="105"/>
      <c r="F123" s="105"/>
      <c r="G123" s="105"/>
      <c r="H123" s="105"/>
      <c r="I123" s="105"/>
      <c r="J123" s="105"/>
    </row>
    <row r="124" spans="1:14" ht="20.25" customHeight="1" x14ac:dyDescent="0.25">
      <c r="A124" s="59" t="s">
        <v>207</v>
      </c>
      <c r="C124" s="14"/>
      <c r="D124" s="214">
        <v>166803</v>
      </c>
      <c r="E124" s="214"/>
      <c r="F124" s="214">
        <v>74646</v>
      </c>
      <c r="G124" s="214"/>
      <c r="H124" s="214">
        <f>H116</f>
        <v>76830</v>
      </c>
      <c r="I124" s="214"/>
      <c r="J124" s="214">
        <v>4080</v>
      </c>
      <c r="N124" s="179"/>
    </row>
    <row r="125" spans="1:14" ht="20.25" customHeight="1" x14ac:dyDescent="0.25">
      <c r="A125" s="101" t="s">
        <v>61</v>
      </c>
      <c r="C125" s="14"/>
      <c r="D125" s="74">
        <v>774</v>
      </c>
      <c r="E125" s="49"/>
      <c r="F125" s="74">
        <v>-2086</v>
      </c>
      <c r="G125" s="129"/>
      <c r="H125" s="206" t="s">
        <v>196</v>
      </c>
      <c r="I125" s="157"/>
      <c r="J125" s="206" t="s">
        <v>196</v>
      </c>
    </row>
    <row r="126" spans="1:14" ht="20.25" customHeight="1" thickBot="1" x14ac:dyDescent="0.3">
      <c r="A126" s="2" t="s">
        <v>60</v>
      </c>
      <c r="C126" s="14"/>
      <c r="D126" s="123">
        <f>SUM(D124:D125)</f>
        <v>167577</v>
      </c>
      <c r="E126" s="99"/>
      <c r="F126" s="123">
        <f>SUM(F124:F125)</f>
        <v>72560</v>
      </c>
      <c r="G126" s="99"/>
      <c r="H126" s="123">
        <f>SUM(H124:H125)</f>
        <v>76830</v>
      </c>
      <c r="I126" s="44"/>
      <c r="J126" s="123">
        <f>SUM(J124:J125)</f>
        <v>4080</v>
      </c>
      <c r="N126" s="179"/>
    </row>
    <row r="127" spans="1:14" ht="13.5" customHeight="1" thickTop="1" x14ac:dyDescent="0.25">
      <c r="A127" s="2"/>
      <c r="C127" s="14"/>
      <c r="D127" s="105"/>
      <c r="E127" s="105"/>
      <c r="F127" s="105"/>
      <c r="G127" s="105"/>
      <c r="H127" s="105"/>
      <c r="I127" s="105"/>
      <c r="J127" s="105"/>
    </row>
    <row r="128" spans="1:14" ht="20.25" customHeight="1" thickBot="1" x14ac:dyDescent="0.3">
      <c r="A128" s="59" t="s">
        <v>97</v>
      </c>
      <c r="B128" s="14">
        <v>9</v>
      </c>
      <c r="C128" s="14"/>
      <c r="D128" s="106">
        <v>0.26</v>
      </c>
      <c r="E128" s="131"/>
      <c r="F128" s="106">
        <v>0.12</v>
      </c>
      <c r="G128" s="131"/>
      <c r="H128" s="187">
        <v>0.12</v>
      </c>
      <c r="I128" s="131"/>
      <c r="J128" s="187">
        <v>1.2749999999999999E-2</v>
      </c>
      <c r="N128" s="179"/>
    </row>
    <row r="129" spans="1:14" ht="20.25" customHeight="1" thickTop="1" x14ac:dyDescent="0.25">
      <c r="C129" s="14"/>
      <c r="E129" s="112"/>
      <c r="G129" s="112"/>
      <c r="H129" s="60"/>
      <c r="I129" s="112"/>
      <c r="J129" s="60"/>
    </row>
    <row r="130" spans="1:14" ht="20.25" customHeight="1" x14ac:dyDescent="0.3">
      <c r="A130" s="142" t="s">
        <v>103</v>
      </c>
      <c r="C130" s="14"/>
      <c r="E130" s="112"/>
      <c r="G130" s="112"/>
      <c r="H130" s="60"/>
      <c r="I130" s="112"/>
      <c r="J130" s="60"/>
    </row>
    <row r="131" spans="1:14" ht="20.25" customHeight="1" x14ac:dyDescent="0.25">
      <c r="A131" s="8" t="s">
        <v>80</v>
      </c>
      <c r="C131" s="14"/>
      <c r="E131" s="112"/>
      <c r="G131" s="112"/>
      <c r="H131" s="60"/>
      <c r="I131" s="112"/>
      <c r="J131" s="60"/>
    </row>
    <row r="132" spans="1:14" ht="20.25" customHeight="1" x14ac:dyDescent="0.25">
      <c r="A132" s="2"/>
      <c r="C132" s="193"/>
      <c r="E132" s="112"/>
      <c r="G132" s="112"/>
      <c r="H132" s="60"/>
      <c r="I132" s="112"/>
      <c r="J132" s="60"/>
    </row>
    <row r="133" spans="1:14" ht="20.25" customHeight="1" x14ac:dyDescent="0.25">
      <c r="A133" s="2"/>
      <c r="B133" s="193"/>
      <c r="C133" s="193"/>
      <c r="D133" s="398" t="s">
        <v>6</v>
      </c>
      <c r="E133" s="398"/>
      <c r="F133" s="398"/>
      <c r="G133" s="194"/>
      <c r="H133" s="398" t="s">
        <v>36</v>
      </c>
      <c r="I133" s="398"/>
      <c r="J133" s="398"/>
    </row>
    <row r="134" spans="1:14" ht="20.25" customHeight="1" x14ac:dyDescent="0.25">
      <c r="A134" s="2"/>
      <c r="B134" s="193"/>
      <c r="C134" s="193"/>
      <c r="D134" s="399" t="s">
        <v>35</v>
      </c>
      <c r="E134" s="399"/>
      <c r="F134" s="399"/>
      <c r="G134" s="194"/>
      <c r="H134" s="399" t="s">
        <v>35</v>
      </c>
      <c r="I134" s="399"/>
      <c r="J134" s="399"/>
    </row>
    <row r="135" spans="1:14" ht="20.25" customHeight="1" x14ac:dyDescent="0.25">
      <c r="B135" s="193"/>
      <c r="C135" s="193"/>
      <c r="D135" s="402" t="s">
        <v>132</v>
      </c>
      <c r="E135" s="402"/>
      <c r="F135" s="402"/>
      <c r="G135" s="192"/>
      <c r="H135" s="402" t="s">
        <v>132</v>
      </c>
      <c r="I135" s="402"/>
      <c r="J135" s="402"/>
    </row>
    <row r="136" spans="1:14" ht="20.25" customHeight="1" x14ac:dyDescent="0.25">
      <c r="B136" s="193"/>
      <c r="C136" s="193"/>
      <c r="D136" s="402" t="s">
        <v>105</v>
      </c>
      <c r="E136" s="402"/>
      <c r="F136" s="402"/>
      <c r="G136" s="192"/>
      <c r="H136" s="402" t="s">
        <v>105</v>
      </c>
      <c r="I136" s="402"/>
      <c r="J136" s="402"/>
    </row>
    <row r="137" spans="1:14" ht="20.25" customHeight="1" x14ac:dyDescent="0.25">
      <c r="A137" s="16"/>
      <c r="B137" s="193" t="s">
        <v>5</v>
      </c>
      <c r="C137" s="193"/>
      <c r="D137" s="192">
        <v>2018</v>
      </c>
      <c r="E137" s="192"/>
      <c r="F137" s="192">
        <v>2017</v>
      </c>
      <c r="G137" s="192"/>
      <c r="H137" s="192">
        <v>2018</v>
      </c>
      <c r="I137" s="192"/>
      <c r="J137" s="192">
        <v>2017</v>
      </c>
    </row>
    <row r="138" spans="1:14" ht="20.25" customHeight="1" x14ac:dyDescent="0.25">
      <c r="A138" s="103"/>
      <c r="B138" s="193"/>
      <c r="C138" s="193"/>
      <c r="D138" s="400" t="s">
        <v>31</v>
      </c>
      <c r="E138" s="400"/>
      <c r="F138" s="400"/>
      <c r="G138" s="400"/>
      <c r="H138" s="400"/>
      <c r="I138" s="400"/>
      <c r="J138" s="400"/>
    </row>
    <row r="139" spans="1:14" ht="20.25" customHeight="1" x14ac:dyDescent="0.25">
      <c r="A139" s="16" t="s">
        <v>135</v>
      </c>
      <c r="B139" s="193"/>
      <c r="C139" s="14"/>
      <c r="D139" s="193"/>
      <c r="E139" s="193"/>
      <c r="F139" s="193"/>
      <c r="G139" s="193"/>
      <c r="H139" s="193"/>
      <c r="I139" s="193"/>
      <c r="J139" s="193"/>
    </row>
    <row r="140" spans="1:14" ht="20.25" customHeight="1" x14ac:dyDescent="0.45">
      <c r="A140" s="59" t="s">
        <v>160</v>
      </c>
      <c r="B140" s="14">
        <v>3</v>
      </c>
      <c r="C140" s="14"/>
      <c r="D140" s="201">
        <v>5691797</v>
      </c>
      <c r="E140" s="209"/>
      <c r="F140" s="201">
        <v>5552303</v>
      </c>
      <c r="G140" s="209"/>
      <c r="H140" s="201">
        <v>2008930</v>
      </c>
      <c r="I140" s="209"/>
      <c r="J140" s="201">
        <v>2062701</v>
      </c>
      <c r="M140" s="347"/>
      <c r="N140" s="179"/>
    </row>
    <row r="141" spans="1:14" ht="20.25" customHeight="1" x14ac:dyDescent="0.45">
      <c r="A141" s="104" t="s">
        <v>206</v>
      </c>
      <c r="B141" s="14">
        <v>3</v>
      </c>
      <c r="C141" s="61"/>
      <c r="D141" s="201">
        <v>170369</v>
      </c>
      <c r="E141" s="209"/>
      <c r="F141" s="201">
        <v>224487</v>
      </c>
      <c r="G141" s="209"/>
      <c r="H141" s="201">
        <v>114155</v>
      </c>
      <c r="I141" s="209"/>
      <c r="J141" s="201">
        <v>112872</v>
      </c>
      <c r="M141" s="347"/>
      <c r="N141" s="179"/>
    </row>
    <row r="142" spans="1:14" ht="20.25" customHeight="1" x14ac:dyDescent="0.45">
      <c r="A142" s="104" t="s">
        <v>73</v>
      </c>
      <c r="B142" s="61"/>
      <c r="C142" s="61"/>
      <c r="D142" s="201">
        <v>4269</v>
      </c>
      <c r="E142" s="209"/>
      <c r="F142" s="201">
        <v>3660</v>
      </c>
      <c r="G142" s="209"/>
      <c r="H142" s="201">
        <v>7029</v>
      </c>
      <c r="I142" s="209"/>
      <c r="J142" s="201">
        <v>5627</v>
      </c>
      <c r="M142" s="347"/>
      <c r="N142" s="179"/>
    </row>
    <row r="143" spans="1:14" ht="20.25" customHeight="1" x14ac:dyDescent="0.45">
      <c r="A143" s="104" t="s">
        <v>1</v>
      </c>
      <c r="B143" s="61">
        <v>3</v>
      </c>
      <c r="C143" s="14"/>
      <c r="D143" s="201">
        <v>342192</v>
      </c>
      <c r="E143" s="209"/>
      <c r="F143" s="201">
        <v>329752</v>
      </c>
      <c r="G143" s="209"/>
      <c r="H143" s="201">
        <v>128168</v>
      </c>
      <c r="I143" s="209"/>
      <c r="J143" s="201">
        <v>128430</v>
      </c>
      <c r="M143" s="347"/>
      <c r="N143" s="179"/>
    </row>
    <row r="144" spans="1:14" ht="18.75" customHeight="1" x14ac:dyDescent="0.45">
      <c r="A144" s="2" t="s">
        <v>136</v>
      </c>
      <c r="B144" s="14">
        <v>8</v>
      </c>
      <c r="C144" s="14"/>
      <c r="D144" s="51">
        <f>SUM(D140:D143)</f>
        <v>6208627</v>
      </c>
      <c r="E144" s="39"/>
      <c r="F144" s="51">
        <f>SUM(F140:F143)</f>
        <v>6110202</v>
      </c>
      <c r="G144" s="39"/>
      <c r="H144" s="51">
        <f>SUM(H140:H143)</f>
        <v>2258282</v>
      </c>
      <c r="I144" s="39"/>
      <c r="J144" s="51">
        <f>SUM(J140:J143)</f>
        <v>2309630</v>
      </c>
      <c r="M144" s="389"/>
      <c r="N144" s="179"/>
    </row>
    <row r="145" spans="1:14" ht="12" customHeight="1" x14ac:dyDescent="0.45">
      <c r="A145" s="2"/>
      <c r="C145" s="14"/>
      <c r="D145" s="105"/>
      <c r="E145" s="105"/>
      <c r="F145" s="105"/>
      <c r="G145" s="105"/>
      <c r="H145" s="105"/>
      <c r="I145" s="105"/>
      <c r="J145" s="105"/>
      <c r="M145" s="389"/>
      <c r="N145" s="179"/>
    </row>
    <row r="146" spans="1:14" ht="20.25" customHeight="1" x14ac:dyDescent="0.45">
      <c r="A146" s="16" t="s">
        <v>20</v>
      </c>
      <c r="B146" s="14">
        <v>3</v>
      </c>
      <c r="C146" s="14"/>
      <c r="E146" s="105"/>
      <c r="G146" s="105"/>
      <c r="H146" s="60"/>
      <c r="I146" s="105"/>
      <c r="J146" s="60"/>
      <c r="M146" s="389"/>
      <c r="N146" s="179"/>
    </row>
    <row r="147" spans="1:14" ht="20.25" customHeight="1" x14ac:dyDescent="0.45">
      <c r="A147" s="210" t="s">
        <v>164</v>
      </c>
      <c r="C147" s="14"/>
      <c r="D147" s="211"/>
      <c r="E147" s="90"/>
      <c r="F147" s="211"/>
      <c r="G147" s="90"/>
      <c r="H147" s="211"/>
      <c r="I147" s="90"/>
      <c r="J147" s="211"/>
      <c r="M147" s="347"/>
      <c r="N147" s="179"/>
    </row>
    <row r="148" spans="1:14" ht="20.25" customHeight="1" x14ac:dyDescent="0.45">
      <c r="A148" s="210" t="s">
        <v>165</v>
      </c>
      <c r="C148" s="14"/>
      <c r="D148" s="201">
        <v>4128756</v>
      </c>
      <c r="E148" s="201"/>
      <c r="F148" s="201">
        <v>4162236</v>
      </c>
      <c r="G148" s="201"/>
      <c r="H148" s="201">
        <v>1482522</v>
      </c>
      <c r="I148" s="201"/>
      <c r="J148" s="201">
        <v>1578105</v>
      </c>
      <c r="M148" s="347"/>
      <c r="N148" s="179"/>
    </row>
    <row r="149" spans="1:14" ht="20.25" customHeight="1" x14ac:dyDescent="0.45">
      <c r="A149" s="59" t="s">
        <v>122</v>
      </c>
      <c r="C149" s="14"/>
      <c r="D149" s="201">
        <v>1105733</v>
      </c>
      <c r="E149" s="113"/>
      <c r="F149" s="201">
        <v>1061476</v>
      </c>
      <c r="G149" s="113"/>
      <c r="H149" s="201">
        <v>384974</v>
      </c>
      <c r="I149" s="113"/>
      <c r="J149" s="201">
        <v>368355</v>
      </c>
      <c r="M149" s="347"/>
      <c r="N149" s="179"/>
    </row>
    <row r="150" spans="1:14" ht="20.25" customHeight="1" x14ac:dyDescent="0.45">
      <c r="A150" s="59" t="s">
        <v>45</v>
      </c>
      <c r="C150" s="14"/>
      <c r="D150" s="201">
        <v>474434</v>
      </c>
      <c r="E150" s="113"/>
      <c r="F150" s="201">
        <v>501561</v>
      </c>
      <c r="G150" s="113"/>
      <c r="H150" s="201">
        <v>159758</v>
      </c>
      <c r="I150" s="113"/>
      <c r="J150" s="201">
        <v>262655</v>
      </c>
      <c r="M150" s="347"/>
      <c r="N150" s="179"/>
    </row>
    <row r="151" spans="1:14" ht="20.25" customHeight="1" x14ac:dyDescent="0.45">
      <c r="A151" s="59" t="s">
        <v>46</v>
      </c>
      <c r="C151" s="14"/>
      <c r="D151" s="206" t="s">
        <v>196</v>
      </c>
      <c r="E151" s="113"/>
      <c r="F151" s="172">
        <v>1273</v>
      </c>
      <c r="G151" s="113"/>
      <c r="H151" s="201">
        <v>2034</v>
      </c>
      <c r="I151" s="113"/>
      <c r="J151" s="201">
        <v>2167</v>
      </c>
      <c r="M151" s="389"/>
      <c r="N151" s="179"/>
    </row>
    <row r="152" spans="1:14" ht="18.75" customHeight="1" x14ac:dyDescent="0.45">
      <c r="A152" s="2" t="s">
        <v>19</v>
      </c>
      <c r="C152" s="14"/>
      <c r="D152" s="51">
        <f>SUM(D148:D151)</f>
        <v>5708923</v>
      </c>
      <c r="E152" s="72"/>
      <c r="F152" s="51">
        <f>SUM(F148:F151)</f>
        <v>5726546</v>
      </c>
      <c r="G152" s="72"/>
      <c r="H152" s="51">
        <f>SUM(H148:H151)</f>
        <v>2029288</v>
      </c>
      <c r="I152" s="72"/>
      <c r="J152" s="51">
        <f>SUM(J148:J151)</f>
        <v>2211282</v>
      </c>
      <c r="M152" s="389"/>
      <c r="N152" s="179"/>
    </row>
    <row r="153" spans="1:14" ht="12.75" customHeight="1" x14ac:dyDescent="0.45">
      <c r="A153" s="2"/>
      <c r="C153" s="14"/>
      <c r="D153" s="105"/>
      <c r="E153" s="105"/>
      <c r="F153" s="105"/>
      <c r="G153" s="105"/>
      <c r="H153" s="105"/>
      <c r="I153" s="105"/>
      <c r="J153" s="105"/>
      <c r="M153" s="360"/>
      <c r="N153" s="179"/>
    </row>
    <row r="154" spans="1:14" ht="20.25" customHeight="1" x14ac:dyDescent="0.45">
      <c r="A154" s="59" t="s">
        <v>104</v>
      </c>
      <c r="C154" s="14"/>
      <c r="D154" s="206" t="s">
        <v>196</v>
      </c>
      <c r="E154" s="105"/>
      <c r="F154" s="146">
        <v>-84181</v>
      </c>
      <c r="G154" s="105"/>
      <c r="H154" s="206" t="s">
        <v>196</v>
      </c>
      <c r="I154" s="105"/>
      <c r="J154" s="206" t="s">
        <v>196</v>
      </c>
      <c r="M154" s="360"/>
      <c r="N154" s="179"/>
    </row>
    <row r="155" spans="1:14" ht="12.75" customHeight="1" x14ac:dyDescent="0.45">
      <c r="C155" s="14"/>
      <c r="D155" s="91"/>
      <c r="E155" s="105"/>
      <c r="F155" s="91"/>
      <c r="G155" s="105"/>
      <c r="H155" s="166"/>
      <c r="I155" s="105"/>
      <c r="J155" s="166"/>
      <c r="M155" s="390"/>
      <c r="N155" s="179"/>
    </row>
    <row r="156" spans="1:14" ht="20.25" customHeight="1" x14ac:dyDescent="0.25">
      <c r="A156" s="2" t="s">
        <v>50</v>
      </c>
      <c r="B156" s="14">
        <v>8</v>
      </c>
      <c r="C156" s="14"/>
      <c r="D156" s="99">
        <f>D144-D152</f>
        <v>499704</v>
      </c>
      <c r="E156" s="44"/>
      <c r="F156" s="99">
        <f>F144-F152+F154</f>
        <v>299475</v>
      </c>
      <c r="G156" s="44"/>
      <c r="H156" s="99">
        <f>H144-H152</f>
        <v>228994</v>
      </c>
      <c r="I156" s="44"/>
      <c r="J156" s="99">
        <f>J144-J152</f>
        <v>98348</v>
      </c>
      <c r="N156" s="179"/>
    </row>
    <row r="157" spans="1:14" ht="20.25" customHeight="1" x14ac:dyDescent="0.45">
      <c r="A157" s="59" t="s">
        <v>125</v>
      </c>
      <c r="C157" s="17"/>
      <c r="D157" s="150">
        <v>-96441</v>
      </c>
      <c r="E157" s="212"/>
      <c r="F157" s="150">
        <v>-72089</v>
      </c>
      <c r="G157" s="113"/>
      <c r="H157" s="150">
        <v>-43733</v>
      </c>
      <c r="I157" s="113"/>
      <c r="J157" s="150">
        <v>-17392</v>
      </c>
      <c r="M157" s="390"/>
      <c r="N157" s="179"/>
    </row>
    <row r="158" spans="1:14" ht="20.25" customHeight="1" x14ac:dyDescent="0.45">
      <c r="A158" s="2" t="s">
        <v>47</v>
      </c>
      <c r="B158" s="17"/>
      <c r="C158" s="14"/>
      <c r="D158" s="13">
        <f>SUM(D156:D157)</f>
        <v>403263</v>
      </c>
      <c r="E158" s="39"/>
      <c r="F158" s="13">
        <f>SUM(F156:F157)</f>
        <v>227386</v>
      </c>
      <c r="G158" s="39"/>
      <c r="H158" s="176">
        <f>SUM(H156:H157)</f>
        <v>185261</v>
      </c>
      <c r="I158" s="39"/>
      <c r="J158" s="176">
        <f>SUM(J156:J157)</f>
        <v>80956</v>
      </c>
      <c r="M158" s="389"/>
      <c r="N158" s="179"/>
    </row>
    <row r="159" spans="1:14" ht="12.75" customHeight="1" x14ac:dyDescent="0.45">
      <c r="A159" s="2"/>
      <c r="C159" s="14"/>
      <c r="D159" s="105"/>
      <c r="E159" s="105"/>
      <c r="F159" s="105"/>
      <c r="G159" s="105"/>
      <c r="H159" s="105"/>
      <c r="I159" s="105"/>
      <c r="J159" s="105"/>
      <c r="M159" s="390"/>
      <c r="N159" s="179"/>
    </row>
    <row r="160" spans="1:14" ht="20.25" customHeight="1" x14ac:dyDescent="0.45">
      <c r="A160" s="2" t="s">
        <v>99</v>
      </c>
      <c r="C160" s="14"/>
      <c r="D160" s="213"/>
      <c r="E160" s="195"/>
      <c r="F160" s="213"/>
      <c r="G160" s="195"/>
      <c r="H160" s="213"/>
      <c r="I160" s="195"/>
      <c r="J160" s="213"/>
      <c r="M160" s="390"/>
      <c r="N160" s="179"/>
    </row>
    <row r="161" spans="1:14" ht="20.25" customHeight="1" x14ac:dyDescent="0.45">
      <c r="A161" s="30" t="s">
        <v>161</v>
      </c>
      <c r="C161" s="14"/>
      <c r="D161" s="213"/>
      <c r="E161" s="195"/>
      <c r="F161" s="213"/>
      <c r="G161" s="195"/>
      <c r="H161" s="213"/>
      <c r="I161" s="195"/>
      <c r="J161" s="213"/>
      <c r="M161" s="390"/>
      <c r="N161" s="179"/>
    </row>
    <row r="162" spans="1:14" ht="20.25" customHeight="1" x14ac:dyDescent="0.45">
      <c r="A162" s="226" t="s">
        <v>162</v>
      </c>
      <c r="C162" s="14"/>
      <c r="D162" s="213"/>
      <c r="E162" s="195"/>
      <c r="F162" s="213"/>
      <c r="G162" s="195"/>
      <c r="H162" s="213"/>
      <c r="I162" s="195"/>
      <c r="J162" s="213"/>
      <c r="M162" s="391"/>
      <c r="N162" s="179"/>
    </row>
    <row r="163" spans="1:14" ht="20.25" customHeight="1" x14ac:dyDescent="0.45">
      <c r="A163" s="210" t="s">
        <v>123</v>
      </c>
      <c r="C163" s="14"/>
      <c r="D163" s="213"/>
      <c r="E163" s="195"/>
      <c r="F163" s="213"/>
      <c r="G163" s="195"/>
      <c r="H163" s="213"/>
      <c r="I163" s="195"/>
      <c r="J163" s="213"/>
      <c r="M163" s="393"/>
      <c r="N163" s="179"/>
    </row>
    <row r="164" spans="1:14" ht="20.25" customHeight="1" x14ac:dyDescent="0.45">
      <c r="A164" s="227" t="s">
        <v>163</v>
      </c>
      <c r="C164" s="14"/>
      <c r="D164" s="150">
        <v>1263</v>
      </c>
      <c r="E164" s="195"/>
      <c r="F164" s="150">
        <v>-5978</v>
      </c>
      <c r="G164" s="195"/>
      <c r="H164" s="206" t="s">
        <v>196</v>
      </c>
      <c r="I164" s="105"/>
      <c r="J164" s="206" t="s">
        <v>196</v>
      </c>
      <c r="M164" s="390"/>
      <c r="N164" s="179"/>
    </row>
    <row r="165" spans="1:14" ht="20.25" customHeight="1" x14ac:dyDescent="0.45">
      <c r="A165" s="137" t="s">
        <v>100</v>
      </c>
      <c r="C165" s="14"/>
      <c r="D165" s="211"/>
      <c r="E165" s="90"/>
      <c r="F165" s="211"/>
      <c r="G165" s="90"/>
      <c r="H165" s="211"/>
      <c r="I165" s="90"/>
      <c r="J165" s="211"/>
      <c r="M165" s="389"/>
      <c r="N165" s="179"/>
    </row>
    <row r="166" spans="1:14" ht="20.25" customHeight="1" x14ac:dyDescent="0.45">
      <c r="A166" s="136" t="s">
        <v>124</v>
      </c>
      <c r="C166" s="17"/>
      <c r="D166" s="141">
        <f>SUM(D163:D164)</f>
        <v>1263</v>
      </c>
      <c r="E166" s="195"/>
      <c r="F166" s="141">
        <f>SUM(F163:F164)</f>
        <v>-5978</v>
      </c>
      <c r="G166" s="195"/>
      <c r="H166" s="387" t="s">
        <v>196</v>
      </c>
      <c r="I166" s="105"/>
      <c r="J166" s="387" t="s">
        <v>196</v>
      </c>
      <c r="M166" s="347"/>
      <c r="N166" s="179"/>
    </row>
    <row r="167" spans="1:14" ht="20.25" customHeight="1" thickBot="1" x14ac:dyDescent="0.3">
      <c r="A167" s="2" t="s">
        <v>60</v>
      </c>
      <c r="C167" s="14"/>
      <c r="D167" s="123">
        <f>SUM(D166,D158)</f>
        <v>404526</v>
      </c>
      <c r="E167" s="99"/>
      <c r="F167" s="123">
        <f>SUM(F166,F158)</f>
        <v>221408</v>
      </c>
      <c r="G167" s="99"/>
      <c r="H167" s="123">
        <f>SUM(H166,H158)</f>
        <v>185261</v>
      </c>
      <c r="I167" s="44"/>
      <c r="J167" s="123">
        <f>SUM(J166,J158)</f>
        <v>80956</v>
      </c>
      <c r="N167" s="179"/>
    </row>
    <row r="168" spans="1:14" ht="12.75" customHeight="1" thickTop="1" x14ac:dyDescent="0.45">
      <c r="A168" s="2"/>
      <c r="C168" s="14"/>
      <c r="D168" s="105"/>
      <c r="E168" s="105"/>
      <c r="F168" s="105"/>
      <c r="G168" s="105"/>
      <c r="H168" s="105"/>
      <c r="I168" s="105"/>
      <c r="J168" s="105"/>
      <c r="M168" s="360"/>
      <c r="N168" s="179"/>
    </row>
    <row r="169" spans="1:14" ht="20.25" customHeight="1" x14ac:dyDescent="0.45">
      <c r="A169" s="2" t="s">
        <v>94</v>
      </c>
      <c r="C169" s="14"/>
      <c r="D169" s="105"/>
      <c r="E169" s="105"/>
      <c r="F169" s="105"/>
      <c r="G169" s="105"/>
      <c r="H169" s="105"/>
      <c r="I169" s="105"/>
      <c r="J169" s="105"/>
      <c r="M169" s="390"/>
      <c r="N169" s="179"/>
    </row>
    <row r="170" spans="1:14" ht="20.25" customHeight="1" x14ac:dyDescent="0.45">
      <c r="A170" s="59" t="s">
        <v>207</v>
      </c>
      <c r="C170" s="96"/>
      <c r="D170" s="214">
        <v>405289</v>
      </c>
      <c r="E170" s="214"/>
      <c r="F170" s="214">
        <v>228951</v>
      </c>
      <c r="G170" s="214"/>
      <c r="H170" s="214">
        <f>H167</f>
        <v>185261</v>
      </c>
      <c r="I170" s="214"/>
      <c r="J170" s="214">
        <v>80956</v>
      </c>
      <c r="M170" s="389"/>
      <c r="N170" s="179"/>
    </row>
    <row r="171" spans="1:14" ht="20.25" customHeight="1" x14ac:dyDescent="0.45">
      <c r="A171" s="101" t="s">
        <v>61</v>
      </c>
      <c r="B171" s="96"/>
      <c r="C171" s="14"/>
      <c r="D171" s="214">
        <v>-2026</v>
      </c>
      <c r="E171" s="128"/>
      <c r="F171" s="214">
        <v>-1565</v>
      </c>
      <c r="G171" s="129"/>
      <c r="H171" s="206" t="s">
        <v>196</v>
      </c>
      <c r="I171" s="105"/>
      <c r="J171" s="206" t="s">
        <v>196</v>
      </c>
      <c r="M171" s="390"/>
      <c r="N171" s="179"/>
    </row>
    <row r="172" spans="1:14" ht="20.25" customHeight="1" thickBot="1" x14ac:dyDescent="0.5">
      <c r="A172" s="2" t="s">
        <v>47</v>
      </c>
      <c r="C172" s="14"/>
      <c r="D172" s="130">
        <f>SUM(D170:D171)</f>
        <v>403263</v>
      </c>
      <c r="E172" s="72"/>
      <c r="F172" s="130">
        <f>SUM(F170:F171)</f>
        <v>227386</v>
      </c>
      <c r="G172" s="72"/>
      <c r="H172" s="130">
        <f>SUM(H170:H171)</f>
        <v>185261</v>
      </c>
      <c r="I172" s="72"/>
      <c r="J172" s="130">
        <f>SUM(J170:J171)</f>
        <v>80956</v>
      </c>
      <c r="M172" s="391"/>
      <c r="N172" s="179"/>
    </row>
    <row r="173" spans="1:14" ht="12.75" customHeight="1" thickTop="1" x14ac:dyDescent="0.45">
      <c r="A173" s="2"/>
      <c r="C173" s="14"/>
      <c r="D173" s="105"/>
      <c r="E173" s="105"/>
      <c r="F173" s="105"/>
      <c r="G173" s="105"/>
      <c r="H173" s="105"/>
      <c r="I173" s="105"/>
      <c r="J173" s="105"/>
      <c r="M173" s="360"/>
      <c r="N173" s="179"/>
    </row>
    <row r="174" spans="1:14" ht="20.25" customHeight="1" x14ac:dyDescent="0.45">
      <c r="A174" s="2" t="s">
        <v>62</v>
      </c>
      <c r="C174" s="14"/>
      <c r="D174" s="105"/>
      <c r="E174" s="105"/>
      <c r="F174" s="105"/>
      <c r="G174" s="105"/>
      <c r="H174" s="105"/>
      <c r="I174" s="105"/>
      <c r="J174" s="105"/>
      <c r="M174" s="390"/>
      <c r="N174" s="179"/>
    </row>
    <row r="175" spans="1:14" ht="20.25" customHeight="1" x14ac:dyDescent="0.45">
      <c r="A175" s="59" t="s">
        <v>207</v>
      </c>
      <c r="C175" s="14"/>
      <c r="D175" s="214">
        <v>405933</v>
      </c>
      <c r="E175" s="214"/>
      <c r="F175" s="214">
        <v>225902</v>
      </c>
      <c r="G175" s="214"/>
      <c r="H175" s="214">
        <v>185261</v>
      </c>
      <c r="I175" s="214"/>
      <c r="J175" s="214">
        <v>80956</v>
      </c>
      <c r="M175" s="389"/>
      <c r="N175" s="179"/>
    </row>
    <row r="176" spans="1:14" ht="20.25" customHeight="1" x14ac:dyDescent="0.45">
      <c r="A176" s="101" t="s">
        <v>61</v>
      </c>
      <c r="C176" s="14"/>
      <c r="D176" s="152">
        <v>-1407</v>
      </c>
      <c r="E176" s="214"/>
      <c r="F176" s="152">
        <v>-4494</v>
      </c>
      <c r="G176" s="214"/>
      <c r="H176" s="206" t="s">
        <v>196</v>
      </c>
      <c r="I176" s="105"/>
      <c r="J176" s="206" t="s">
        <v>196</v>
      </c>
      <c r="M176" s="394"/>
      <c r="N176" s="179"/>
    </row>
    <row r="177" spans="1:14" ht="20.25" customHeight="1" thickBot="1" x14ac:dyDescent="0.3">
      <c r="A177" s="2" t="s">
        <v>60</v>
      </c>
      <c r="C177" s="14"/>
      <c r="D177" s="123">
        <f>SUM(D175:D176)</f>
        <v>404526</v>
      </c>
      <c r="E177" s="99"/>
      <c r="F177" s="123">
        <f>SUM(F175:F176)</f>
        <v>221408</v>
      </c>
      <c r="G177" s="99"/>
      <c r="H177" s="123">
        <f>SUM(H175:H176)</f>
        <v>185261</v>
      </c>
      <c r="I177" s="44"/>
      <c r="J177" s="123">
        <f>SUM(J175:J176)</f>
        <v>80956</v>
      </c>
      <c r="N177" s="179"/>
    </row>
    <row r="178" spans="1:14" ht="12.75" customHeight="1" thickTop="1" x14ac:dyDescent="0.25">
      <c r="A178" s="2"/>
      <c r="C178" s="14"/>
      <c r="D178" s="105"/>
      <c r="E178" s="105"/>
      <c r="F178" s="105"/>
      <c r="G178" s="105"/>
      <c r="H178" s="105"/>
      <c r="I178" s="105"/>
      <c r="J178" s="105"/>
    </row>
    <row r="179" spans="1:14" ht="20.25" customHeight="1" thickBot="1" x14ac:dyDescent="0.3">
      <c r="A179" s="59" t="s">
        <v>97</v>
      </c>
      <c r="B179" s="14">
        <v>9</v>
      </c>
      <c r="C179" s="14"/>
      <c r="D179" s="106">
        <v>0.63</v>
      </c>
      <c r="E179" s="131"/>
      <c r="F179" s="106">
        <v>0.36</v>
      </c>
      <c r="G179" s="131"/>
      <c r="H179" s="106">
        <v>0.28999999999999998</v>
      </c>
      <c r="I179" s="131"/>
      <c r="J179" s="106">
        <v>0.13</v>
      </c>
      <c r="N179" s="179"/>
    </row>
    <row r="180" spans="1:14" ht="20.25" customHeight="1" thickTop="1" x14ac:dyDescent="0.25">
      <c r="E180" s="112"/>
      <c r="G180" s="112"/>
      <c r="H180" s="60"/>
      <c r="I180" s="112"/>
      <c r="J180" s="60"/>
    </row>
  </sheetData>
  <mergeCells count="28">
    <mergeCell ref="D134:F134"/>
    <mergeCell ref="H134:J134"/>
    <mergeCell ref="D135:F135"/>
    <mergeCell ref="H135:J135"/>
    <mergeCell ref="D138:J138"/>
    <mergeCell ref="D136:F136"/>
    <mergeCell ref="H136:J136"/>
    <mergeCell ref="D87:J87"/>
    <mergeCell ref="D133:F133"/>
    <mergeCell ref="H133:J133"/>
    <mergeCell ref="D9:J9"/>
    <mergeCell ref="D37:F37"/>
    <mergeCell ref="H37:J37"/>
    <mergeCell ref="D84:F84"/>
    <mergeCell ref="H84:J84"/>
    <mergeCell ref="D85:F85"/>
    <mergeCell ref="H85:J85"/>
    <mergeCell ref="D83:F83"/>
    <mergeCell ref="D4:F4"/>
    <mergeCell ref="H4:J4"/>
    <mergeCell ref="D5:F5"/>
    <mergeCell ref="H5:J5"/>
    <mergeCell ref="H83:J83"/>
    <mergeCell ref="D38:F38"/>
    <mergeCell ref="H38:J38"/>
    <mergeCell ref="D42:J42"/>
    <mergeCell ref="D82:F82"/>
    <mergeCell ref="H82:J82"/>
  </mergeCells>
  <phoneticPr fontId="4" type="noConversion"/>
  <pageMargins left="0.8" right="0.8" top="0.48" bottom="0.5" header="0.5" footer="0.5"/>
  <pageSetup paperSize="9" scale="79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33" max="16383" man="1"/>
    <brk id="78" max="9" man="1"/>
    <brk id="1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05"/>
  <sheetViews>
    <sheetView showGridLines="0" view="pageBreakPreview" zoomScale="80" zoomScaleNormal="85" zoomScaleSheetLayoutView="80" workbookViewId="0">
      <selection activeCell="D18" sqref="D18"/>
    </sheetView>
  </sheetViews>
  <sheetFormatPr defaultColWidth="9.140625" defaultRowHeight="20.25" customHeight="1" x14ac:dyDescent="0.25"/>
  <cols>
    <col min="1" max="1" width="50.42578125" style="3" customWidth="1"/>
    <col min="2" max="2" width="6.42578125" style="3" bestFit="1" customWidth="1"/>
    <col min="3" max="3" width="13.140625" style="1" customWidth="1"/>
    <col min="4" max="4" width="1" style="1" customWidth="1"/>
    <col min="5" max="5" width="13.85546875" style="1" customWidth="1"/>
    <col min="6" max="6" width="1" style="1" customWidth="1"/>
    <col min="7" max="7" width="15.7109375" style="1" customWidth="1"/>
    <col min="8" max="8" width="1" style="1" customWidth="1"/>
    <col min="9" max="9" width="15.85546875" style="1" bestFit="1" customWidth="1"/>
    <col min="10" max="10" width="1" style="1" customWidth="1"/>
    <col min="11" max="11" width="15.7109375" style="1" bestFit="1" customWidth="1"/>
    <col min="12" max="12" width="1" style="1" customWidth="1"/>
    <col min="13" max="13" width="17" style="1" customWidth="1"/>
    <col min="14" max="14" width="1" style="1" customWidth="1"/>
    <col min="15" max="15" width="15.28515625" style="1" customWidth="1"/>
    <col min="16" max="16" width="1.42578125" style="1" customWidth="1"/>
    <col min="17" max="17" width="13.85546875" style="1" customWidth="1"/>
    <col min="18" max="18" width="1" style="1" customWidth="1"/>
    <col min="19" max="19" width="13.42578125" style="1" customWidth="1"/>
    <col min="20" max="20" width="1.42578125" style="1" customWidth="1"/>
    <col min="21" max="21" width="13.7109375" style="1" customWidth="1"/>
    <col min="22" max="22" width="1.28515625" style="1" customWidth="1"/>
    <col min="23" max="23" width="13.28515625" style="1" customWidth="1"/>
    <col min="24" max="16384" width="9.140625" style="1"/>
  </cols>
  <sheetData>
    <row r="1" spans="1:23" ht="20.25" customHeight="1" x14ac:dyDescent="0.3">
      <c r="A1" s="142" t="s">
        <v>103</v>
      </c>
      <c r="B1" s="142"/>
      <c r="W1" s="4"/>
    </row>
    <row r="2" spans="1:23" ht="20.25" customHeight="1" x14ac:dyDescent="0.25">
      <c r="A2" s="6" t="s">
        <v>81</v>
      </c>
      <c r="B2" s="6"/>
      <c r="F2" s="7"/>
      <c r="G2" s="7"/>
      <c r="H2" s="7"/>
      <c r="W2" s="4"/>
    </row>
    <row r="3" spans="1:23" ht="20.25" customHeight="1" x14ac:dyDescent="0.25">
      <c r="A3" s="8"/>
      <c r="B3" s="8"/>
    </row>
    <row r="4" spans="1:23" s="12" customFormat="1" ht="20.25" customHeight="1" x14ac:dyDescent="0.25">
      <c r="A4" s="22"/>
      <c r="B4" s="22"/>
      <c r="C4" s="399" t="s">
        <v>40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18"/>
    </row>
    <row r="5" spans="1:23" s="12" customFormat="1" ht="20.25" customHeight="1" x14ac:dyDescent="0.25">
      <c r="A5" s="23"/>
      <c r="B5" s="23"/>
      <c r="D5" s="5"/>
      <c r="E5" s="5"/>
      <c r="F5" s="228"/>
      <c r="G5" s="228"/>
      <c r="H5" s="228"/>
      <c r="I5" s="405" t="s">
        <v>10</v>
      </c>
      <c r="J5" s="405"/>
      <c r="K5" s="405"/>
      <c r="L5" s="5"/>
      <c r="M5" s="406" t="s">
        <v>172</v>
      </c>
      <c r="N5" s="406"/>
      <c r="O5" s="406"/>
      <c r="P5" s="237"/>
      <c r="Q5" s="238"/>
      <c r="R5" s="5"/>
      <c r="T5" s="5"/>
      <c r="U5" s="5"/>
      <c r="V5" s="5"/>
      <c r="W5" s="5"/>
    </row>
    <row r="6" spans="1:23" s="12" customFormat="1" ht="20.25" customHeight="1" x14ac:dyDescent="0.25">
      <c r="A6" s="23"/>
      <c r="B6" s="23"/>
      <c r="D6" s="5"/>
      <c r="E6" s="57" t="s">
        <v>88</v>
      </c>
      <c r="F6" s="228"/>
      <c r="G6" s="228"/>
      <c r="H6" s="228"/>
      <c r="I6" s="5"/>
      <c r="J6" s="5"/>
      <c r="K6" s="5"/>
      <c r="L6" s="5"/>
      <c r="M6" s="57"/>
      <c r="N6" s="5"/>
      <c r="P6" s="5"/>
      <c r="Q6" s="57" t="s">
        <v>49</v>
      </c>
      <c r="R6" s="5"/>
      <c r="S6" s="5"/>
      <c r="T6" s="5"/>
      <c r="U6" s="5"/>
    </row>
    <row r="7" spans="1:23" s="12" customFormat="1" ht="20.25" customHeight="1" x14ac:dyDescent="0.25">
      <c r="A7" s="23"/>
      <c r="B7" s="23"/>
      <c r="C7" s="5" t="s">
        <v>12</v>
      </c>
      <c r="D7" s="5"/>
      <c r="E7" s="57" t="s">
        <v>89</v>
      </c>
      <c r="F7" s="5"/>
      <c r="G7" s="5" t="s">
        <v>88</v>
      </c>
      <c r="H7" s="5"/>
      <c r="I7" s="5"/>
      <c r="L7" s="229"/>
      <c r="M7" s="230" t="s">
        <v>176</v>
      </c>
      <c r="N7" s="229"/>
      <c r="O7" s="57" t="s">
        <v>74</v>
      </c>
      <c r="P7" s="229"/>
      <c r="Q7" s="5" t="s">
        <v>39</v>
      </c>
      <c r="R7" s="5"/>
      <c r="T7" s="5"/>
    </row>
    <row r="8" spans="1:23" s="12" customFormat="1" ht="20.25" customHeight="1" x14ac:dyDescent="0.25">
      <c r="A8" s="23"/>
      <c r="B8" s="23"/>
      <c r="C8" s="230" t="s">
        <v>25</v>
      </c>
      <c r="D8" s="5"/>
      <c r="E8" s="57" t="s">
        <v>90</v>
      </c>
      <c r="F8" s="5"/>
      <c r="G8" s="230" t="s">
        <v>177</v>
      </c>
      <c r="H8" s="5"/>
      <c r="I8" s="5"/>
      <c r="L8" s="229"/>
      <c r="M8" s="230" t="s">
        <v>178</v>
      </c>
      <c r="N8" s="229"/>
      <c r="O8" s="230" t="s">
        <v>78</v>
      </c>
      <c r="P8" s="229"/>
      <c r="Q8" s="57" t="s">
        <v>72</v>
      </c>
      <c r="R8" s="5"/>
      <c r="S8" s="5" t="s">
        <v>65</v>
      </c>
      <c r="T8" s="5"/>
      <c r="U8" s="5" t="s">
        <v>9</v>
      </c>
    </row>
    <row r="9" spans="1:23" s="12" customFormat="1" ht="20.25" customHeight="1" x14ac:dyDescent="0.25">
      <c r="A9" s="23"/>
      <c r="B9" s="369" t="s">
        <v>5</v>
      </c>
      <c r="C9" s="5" t="s">
        <v>8</v>
      </c>
      <c r="D9" s="5"/>
      <c r="E9" s="57" t="s">
        <v>91</v>
      </c>
      <c r="F9" s="5"/>
      <c r="G9" s="230" t="s">
        <v>179</v>
      </c>
      <c r="H9" s="5"/>
      <c r="I9" s="5" t="s">
        <v>57</v>
      </c>
      <c r="J9" s="5"/>
      <c r="K9" s="5" t="s">
        <v>11</v>
      </c>
      <c r="L9" s="5"/>
      <c r="M9" s="57" t="s">
        <v>180</v>
      </c>
      <c r="N9" s="5"/>
      <c r="O9" s="57" t="s">
        <v>63</v>
      </c>
      <c r="P9" s="5"/>
      <c r="Q9" s="230" t="s">
        <v>181</v>
      </c>
      <c r="R9" s="5"/>
      <c r="S9" s="5" t="s">
        <v>64</v>
      </c>
      <c r="T9" s="5"/>
      <c r="U9" s="5" t="s">
        <v>26</v>
      </c>
    </row>
    <row r="10" spans="1:23" s="12" customFormat="1" ht="20.25" customHeight="1" x14ac:dyDescent="0.25">
      <c r="C10" s="400" t="s">
        <v>31</v>
      </c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</row>
    <row r="11" spans="1:23" s="12" customFormat="1" ht="20.25" customHeight="1" x14ac:dyDescent="0.25">
      <c r="A11" s="84" t="s">
        <v>209</v>
      </c>
      <c r="B11" s="84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</row>
    <row r="12" spans="1:23" ht="20.25" customHeight="1" x14ac:dyDescent="0.25">
      <c r="A12" s="2" t="s">
        <v>210</v>
      </c>
      <c r="B12" s="2"/>
      <c r="C12" s="21">
        <v>320000</v>
      </c>
      <c r="D12" s="92"/>
      <c r="E12" s="44">
        <v>4011550</v>
      </c>
      <c r="F12" s="92"/>
      <c r="G12" s="139" t="s">
        <v>2</v>
      </c>
      <c r="H12" s="92"/>
      <c r="I12" s="178">
        <v>84716</v>
      </c>
      <c r="J12" s="21"/>
      <c r="K12" s="233">
        <v>851358</v>
      </c>
      <c r="L12" s="21"/>
      <c r="M12" s="139" t="s">
        <v>2</v>
      </c>
      <c r="N12" s="92"/>
      <c r="O12" s="139" t="s">
        <v>2</v>
      </c>
      <c r="P12" s="21"/>
      <c r="Q12" s="21">
        <v>5267624</v>
      </c>
      <c r="R12" s="21"/>
      <c r="S12" s="44">
        <v>12642</v>
      </c>
      <c r="T12" s="21"/>
      <c r="U12" s="21">
        <v>5280266</v>
      </c>
    </row>
    <row r="13" spans="1:23" ht="20.25" customHeight="1" x14ac:dyDescent="0.25">
      <c r="A13" s="2"/>
      <c r="B13" s="2"/>
      <c r="C13" s="21"/>
      <c r="D13" s="20"/>
      <c r="E13" s="21"/>
      <c r="F13" s="20"/>
      <c r="G13" s="20"/>
      <c r="H13" s="20"/>
      <c r="I13" s="21"/>
      <c r="J13" s="21"/>
      <c r="K13" s="21"/>
      <c r="L13" s="21"/>
      <c r="M13" s="21"/>
      <c r="N13" s="21"/>
      <c r="O13" s="21"/>
      <c r="P13" s="21"/>
      <c r="Q13" s="21"/>
      <c r="R13" s="20"/>
      <c r="S13" s="21"/>
      <c r="T13" s="20"/>
      <c r="U13" s="21"/>
    </row>
    <row r="14" spans="1:23" ht="20.25" customHeight="1" x14ac:dyDescent="0.25">
      <c r="A14" s="2" t="s">
        <v>110</v>
      </c>
      <c r="B14" s="2"/>
      <c r="C14" s="21"/>
      <c r="D14" s="20"/>
      <c r="E14" s="21"/>
      <c r="F14" s="20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0"/>
      <c r="S14" s="21"/>
      <c r="T14" s="20"/>
      <c r="U14" s="21"/>
    </row>
    <row r="15" spans="1:23" ht="20.25" customHeight="1" x14ac:dyDescent="0.25">
      <c r="A15" s="16" t="s">
        <v>111</v>
      </c>
      <c r="B15" s="16"/>
      <c r="C15" s="21"/>
      <c r="D15" s="20"/>
      <c r="E15" s="21"/>
      <c r="F15" s="20"/>
      <c r="G15" s="20"/>
      <c r="H15" s="20"/>
      <c r="I15" s="21"/>
      <c r="J15" s="21"/>
      <c r="K15" s="21"/>
      <c r="L15" s="21"/>
      <c r="M15" s="21"/>
      <c r="N15" s="21"/>
      <c r="O15" s="21"/>
      <c r="P15" s="21"/>
      <c r="Q15" s="21"/>
      <c r="R15" s="20"/>
      <c r="S15" s="21"/>
      <c r="T15" s="20"/>
      <c r="U15" s="21"/>
    </row>
    <row r="16" spans="1:23" ht="20.25" customHeight="1" x14ac:dyDescent="0.25">
      <c r="A16" s="55" t="s">
        <v>112</v>
      </c>
      <c r="B16" s="370">
        <v>10</v>
      </c>
      <c r="C16" s="107" t="s">
        <v>2</v>
      </c>
      <c r="D16" s="346"/>
      <c r="E16" s="107" t="s">
        <v>2</v>
      </c>
      <c r="F16" s="346"/>
      <c r="G16" s="109" t="s">
        <v>2</v>
      </c>
      <c r="H16" s="346"/>
      <c r="I16" s="107" t="s">
        <v>2</v>
      </c>
      <c r="J16" s="62"/>
      <c r="K16" s="62">
        <v>-176000</v>
      </c>
      <c r="L16" s="62"/>
      <c r="M16" s="107" t="s">
        <v>2</v>
      </c>
      <c r="N16" s="62"/>
      <c r="O16" s="107" t="s">
        <v>2</v>
      </c>
      <c r="P16" s="62"/>
      <c r="Q16" s="62">
        <f>K16</f>
        <v>-176000</v>
      </c>
      <c r="R16" s="346"/>
      <c r="S16" s="107" t="s">
        <v>2</v>
      </c>
      <c r="T16" s="346"/>
      <c r="U16" s="62">
        <f>Q16</f>
        <v>-176000</v>
      </c>
    </row>
    <row r="17" spans="1:21" ht="20.25" customHeight="1" x14ac:dyDescent="0.25">
      <c r="A17" s="45" t="s">
        <v>113</v>
      </c>
      <c r="B17" s="45"/>
      <c r="C17" s="342" t="str">
        <f>C16</f>
        <v>-</v>
      </c>
      <c r="D17" s="20"/>
      <c r="E17" s="342" t="str">
        <f>E16</f>
        <v>-</v>
      </c>
      <c r="F17" s="20"/>
      <c r="G17" s="342" t="str">
        <f>G16</f>
        <v>-</v>
      </c>
      <c r="H17" s="20"/>
      <c r="I17" s="342" t="str">
        <f>I16</f>
        <v>-</v>
      </c>
      <c r="J17" s="21"/>
      <c r="K17" s="38">
        <f>K16</f>
        <v>-176000</v>
      </c>
      <c r="L17" s="21"/>
      <c r="M17" s="342" t="str">
        <f>M16</f>
        <v>-</v>
      </c>
      <c r="N17" s="21"/>
      <c r="O17" s="342" t="str">
        <f>O16</f>
        <v>-</v>
      </c>
      <c r="P17" s="21"/>
      <c r="Q17" s="38">
        <f>Q16</f>
        <v>-176000</v>
      </c>
      <c r="R17" s="20"/>
      <c r="S17" s="342" t="str">
        <f>S16</f>
        <v>-</v>
      </c>
      <c r="T17" s="20"/>
      <c r="U17" s="38">
        <f>U16</f>
        <v>-176000</v>
      </c>
    </row>
    <row r="18" spans="1:21" ht="20.25" customHeight="1" x14ac:dyDescent="0.25">
      <c r="A18" s="2"/>
      <c r="B18" s="2"/>
      <c r="C18" s="21"/>
      <c r="D18" s="20"/>
      <c r="E18" s="21"/>
      <c r="F18" s="20"/>
      <c r="G18" s="20"/>
      <c r="H18" s="20"/>
      <c r="I18" s="21"/>
      <c r="J18" s="21"/>
      <c r="K18" s="21"/>
      <c r="L18" s="21"/>
      <c r="M18" s="21"/>
      <c r="N18" s="21"/>
      <c r="O18" s="21"/>
      <c r="P18" s="21"/>
      <c r="Q18" s="21"/>
      <c r="R18" s="20"/>
      <c r="S18" s="21"/>
      <c r="T18" s="20"/>
      <c r="U18" s="336"/>
    </row>
    <row r="19" spans="1:21" ht="20.25" customHeight="1" x14ac:dyDescent="0.25">
      <c r="A19" s="16" t="s">
        <v>203</v>
      </c>
      <c r="B19" s="2"/>
      <c r="C19" s="21"/>
      <c r="D19" s="20"/>
      <c r="E19" s="21"/>
      <c r="F19" s="20"/>
      <c r="G19" s="20"/>
      <c r="H19" s="20"/>
      <c r="I19" s="21"/>
      <c r="J19" s="21"/>
      <c r="K19" s="21"/>
      <c r="L19" s="21"/>
      <c r="M19" s="21"/>
      <c r="N19" s="21"/>
      <c r="O19" s="21"/>
      <c r="P19" s="21"/>
      <c r="Q19" s="21"/>
      <c r="R19" s="20"/>
      <c r="S19" s="21"/>
      <c r="T19" s="20"/>
      <c r="U19" s="21"/>
    </row>
    <row r="20" spans="1:21" s="88" customFormat="1" ht="20.25" customHeight="1" x14ac:dyDescent="0.25">
      <c r="A20" s="240" t="s">
        <v>187</v>
      </c>
      <c r="B20" s="240"/>
      <c r="G20" s="241"/>
      <c r="K20" s="242"/>
      <c r="L20" s="242"/>
      <c r="M20" s="242"/>
      <c r="N20" s="242"/>
      <c r="O20" s="242"/>
    </row>
    <row r="21" spans="1:21" s="88" customFormat="1" ht="20.25" customHeight="1" x14ac:dyDescent="0.25">
      <c r="A21" s="191" t="s">
        <v>182</v>
      </c>
      <c r="B21" s="191"/>
      <c r="C21" s="107" t="s">
        <v>2</v>
      </c>
      <c r="D21" s="243"/>
      <c r="E21" s="107" t="s">
        <v>2</v>
      </c>
      <c r="F21" s="243"/>
      <c r="G21" s="343" t="s">
        <v>2</v>
      </c>
      <c r="H21" s="243"/>
      <c r="I21" s="41" t="s">
        <v>2</v>
      </c>
      <c r="J21" s="244"/>
      <c r="K21" s="41" t="s">
        <v>2</v>
      </c>
      <c r="L21" s="244"/>
      <c r="M21" s="41" t="s">
        <v>2</v>
      </c>
      <c r="N21" s="245"/>
      <c r="O21" s="41" t="s">
        <v>2</v>
      </c>
      <c r="P21" s="244"/>
      <c r="Q21" s="41" t="s">
        <v>2</v>
      </c>
      <c r="R21" s="111"/>
      <c r="S21" s="246">
        <v>48575</v>
      </c>
      <c r="T21" s="111"/>
      <c r="U21" s="138">
        <f>S21</f>
        <v>48575</v>
      </c>
    </row>
    <row r="22" spans="1:21" s="88" customFormat="1" ht="15" x14ac:dyDescent="0.25">
      <c r="A22" s="247" t="s">
        <v>183</v>
      </c>
      <c r="B22" s="247"/>
      <c r="C22" s="248"/>
      <c r="D22" s="249"/>
      <c r="E22" s="248"/>
      <c r="F22" s="250"/>
      <c r="G22" s="241"/>
      <c r="H22" s="250"/>
      <c r="I22" s="248"/>
      <c r="J22" s="250"/>
      <c r="K22" s="248"/>
      <c r="L22" s="251"/>
      <c r="M22" s="248"/>
      <c r="N22" s="251"/>
      <c r="O22" s="248"/>
      <c r="P22" s="250"/>
      <c r="Q22" s="248"/>
      <c r="R22" s="252"/>
      <c r="S22" s="252"/>
      <c r="T22" s="252"/>
      <c r="U22" s="252"/>
    </row>
    <row r="23" spans="1:21" s="88" customFormat="1" ht="20.25" customHeight="1" x14ac:dyDescent="0.25">
      <c r="A23" s="247" t="s">
        <v>184</v>
      </c>
      <c r="B23" s="247"/>
      <c r="C23" s="140" t="s">
        <v>2</v>
      </c>
      <c r="D23" s="253"/>
      <c r="E23" s="140" t="s">
        <v>2</v>
      </c>
      <c r="F23" s="253"/>
      <c r="G23" s="140" t="s">
        <v>2</v>
      </c>
      <c r="H23" s="253"/>
      <c r="I23" s="140" t="s">
        <v>2</v>
      </c>
      <c r="J23" s="254"/>
      <c r="K23" s="140" t="s">
        <v>2</v>
      </c>
      <c r="L23" s="254"/>
      <c r="M23" s="140" t="s">
        <v>2</v>
      </c>
      <c r="N23" s="255"/>
      <c r="O23" s="140" t="s">
        <v>2</v>
      </c>
      <c r="P23" s="254"/>
      <c r="Q23" s="140" t="s">
        <v>2</v>
      </c>
      <c r="R23" s="256"/>
      <c r="S23" s="124">
        <v>48575</v>
      </c>
      <c r="T23" s="257"/>
      <c r="U23" s="124">
        <f>S23</f>
        <v>48575</v>
      </c>
    </row>
    <row r="24" spans="1:21" s="88" customFormat="1" ht="13.5" customHeight="1" x14ac:dyDescent="0.25">
      <c r="A24" s="240"/>
      <c r="B24" s="240"/>
      <c r="C24" s="41"/>
      <c r="D24" s="110"/>
      <c r="E24" s="41"/>
      <c r="F24" s="110"/>
      <c r="G24" s="110"/>
      <c r="H24" s="110"/>
      <c r="I24" s="41"/>
      <c r="J24" s="132"/>
      <c r="K24" s="258"/>
      <c r="L24" s="132"/>
      <c r="M24" s="258"/>
      <c r="N24" s="258"/>
      <c r="O24" s="258"/>
      <c r="P24" s="132"/>
      <c r="Q24" s="259"/>
      <c r="R24" s="111"/>
      <c r="S24" s="139"/>
      <c r="T24" s="111"/>
      <c r="U24" s="259"/>
    </row>
    <row r="25" spans="1:21" s="88" customFormat="1" ht="20.25" customHeight="1" x14ac:dyDescent="0.25">
      <c r="A25" s="86" t="s">
        <v>133</v>
      </c>
      <c r="B25" s="86"/>
      <c r="C25" s="41"/>
      <c r="D25" s="110"/>
      <c r="E25" s="41"/>
      <c r="F25" s="110"/>
      <c r="G25" s="110"/>
      <c r="H25" s="110"/>
      <c r="I25" s="41"/>
      <c r="J25" s="132"/>
      <c r="K25" s="258"/>
      <c r="L25" s="132"/>
      <c r="M25" s="258"/>
      <c r="N25" s="258"/>
      <c r="O25" s="258"/>
      <c r="P25" s="132"/>
      <c r="Q25" s="259"/>
      <c r="R25" s="111"/>
      <c r="S25" s="139"/>
      <c r="T25" s="111"/>
      <c r="U25" s="259"/>
    </row>
    <row r="26" spans="1:21" s="88" customFormat="1" ht="20.25" customHeight="1" x14ac:dyDescent="0.2">
      <c r="A26" s="173" t="s">
        <v>140</v>
      </c>
      <c r="B26" s="173"/>
      <c r="C26" s="124">
        <f>C12</f>
        <v>320000</v>
      </c>
      <c r="D26" s="110"/>
      <c r="E26" s="124">
        <f>E12</f>
        <v>4011550</v>
      </c>
      <c r="F26" s="110"/>
      <c r="G26" s="344" t="str">
        <f>G12</f>
        <v>-</v>
      </c>
      <c r="H26" s="110"/>
      <c r="I26" s="124">
        <f>I12</f>
        <v>84716</v>
      </c>
      <c r="J26" s="132"/>
      <c r="K26" s="175">
        <f>K12+K17</f>
        <v>675358</v>
      </c>
      <c r="L26" s="132"/>
      <c r="M26" s="345" t="str">
        <f>M12</f>
        <v>-</v>
      </c>
      <c r="N26" s="258"/>
      <c r="O26" s="345" t="str">
        <f>O12</f>
        <v>-</v>
      </c>
      <c r="P26" s="132"/>
      <c r="Q26" s="124">
        <f>Q12+Q17</f>
        <v>5091624</v>
      </c>
      <c r="R26" s="111"/>
      <c r="S26" s="124">
        <f>S12+S23</f>
        <v>61217</v>
      </c>
      <c r="T26" s="111"/>
      <c r="U26" s="124">
        <f>U12+U17+U23</f>
        <v>5152841</v>
      </c>
    </row>
    <row r="27" spans="1:21" s="88" customFormat="1" ht="20.25" customHeight="1" x14ac:dyDescent="0.25">
      <c r="A27" s="240"/>
      <c r="B27" s="240"/>
      <c r="C27" s="41"/>
      <c r="D27" s="110"/>
      <c r="E27" s="41"/>
      <c r="F27" s="110"/>
      <c r="G27" s="110"/>
      <c r="H27" s="110"/>
      <c r="I27" s="41"/>
      <c r="J27" s="132"/>
      <c r="K27" s="258"/>
      <c r="L27" s="132"/>
      <c r="M27" s="258"/>
      <c r="N27" s="258"/>
      <c r="O27" s="258"/>
      <c r="P27" s="132"/>
      <c r="Q27" s="259"/>
      <c r="R27" s="111"/>
      <c r="S27" s="139"/>
      <c r="T27" s="111"/>
      <c r="U27" s="259"/>
    </row>
    <row r="28" spans="1:21" ht="20.25" customHeight="1" x14ac:dyDescent="0.25">
      <c r="A28" s="2" t="s">
        <v>66</v>
      </c>
      <c r="B28" s="2"/>
      <c r="C28" s="93"/>
      <c r="D28" s="107"/>
      <c r="E28" s="93"/>
      <c r="F28" s="108"/>
      <c r="G28" s="108"/>
      <c r="H28" s="108"/>
      <c r="I28" s="62"/>
      <c r="J28" s="78"/>
      <c r="K28" s="239"/>
      <c r="L28" s="239"/>
      <c r="M28" s="239"/>
      <c r="N28" s="239"/>
      <c r="O28" s="239"/>
      <c r="P28" s="78"/>
      <c r="Q28" s="62"/>
      <c r="R28" s="78"/>
      <c r="S28" s="108"/>
      <c r="T28" s="78"/>
      <c r="U28" s="62"/>
    </row>
    <row r="29" spans="1:21" ht="20.25" customHeight="1" x14ac:dyDescent="0.25">
      <c r="A29" s="191" t="s">
        <v>188</v>
      </c>
      <c r="B29" s="191"/>
      <c r="C29" s="41" t="s">
        <v>2</v>
      </c>
      <c r="D29" s="260"/>
      <c r="E29" s="41" t="s">
        <v>2</v>
      </c>
      <c r="F29" s="260"/>
      <c r="G29" s="41" t="s">
        <v>2</v>
      </c>
      <c r="H29" s="260"/>
      <c r="I29" s="41" t="s">
        <v>2</v>
      </c>
      <c r="J29" s="109"/>
      <c r="K29" s="76">
        <v>228951</v>
      </c>
      <c r="L29" s="261"/>
      <c r="M29" s="41" t="s">
        <v>2</v>
      </c>
      <c r="N29" s="262"/>
      <c r="O29" s="41" t="s">
        <v>2</v>
      </c>
      <c r="P29" s="109"/>
      <c r="Q29" s="49">
        <f>K29</f>
        <v>228951</v>
      </c>
      <c r="R29" s="78"/>
      <c r="S29" s="49">
        <v>-1565</v>
      </c>
      <c r="T29" s="78"/>
      <c r="U29" s="49">
        <f>Q29+S29</f>
        <v>227386</v>
      </c>
    </row>
    <row r="30" spans="1:21" s="88" customFormat="1" ht="20.25" customHeight="1" x14ac:dyDescent="0.25">
      <c r="A30" s="97" t="s">
        <v>68</v>
      </c>
      <c r="B30" s="97"/>
      <c r="C30" s="41" t="s">
        <v>2</v>
      </c>
      <c r="D30" s="263"/>
      <c r="E30" s="41" t="s">
        <v>2</v>
      </c>
      <c r="F30" s="263"/>
      <c r="G30" s="41" t="s">
        <v>2</v>
      </c>
      <c r="H30" s="263"/>
      <c r="I30" s="41" t="s">
        <v>2</v>
      </c>
      <c r="J30" s="132"/>
      <c r="K30" s="41" t="s">
        <v>2</v>
      </c>
      <c r="L30" s="132"/>
      <c r="M30" s="76">
        <v>-3049</v>
      </c>
      <c r="N30" s="43"/>
      <c r="O30" s="76">
        <f>M30</f>
        <v>-3049</v>
      </c>
      <c r="P30" s="132"/>
      <c r="Q30" s="76">
        <f>O30</f>
        <v>-3049</v>
      </c>
      <c r="R30" s="111"/>
      <c r="S30" s="89">
        <v>-2929</v>
      </c>
      <c r="T30" s="111"/>
      <c r="U30" s="89">
        <f>Q30+S30</f>
        <v>-5978</v>
      </c>
    </row>
    <row r="31" spans="1:21" ht="20.25" customHeight="1" x14ac:dyDescent="0.25">
      <c r="A31" s="2" t="s">
        <v>60</v>
      </c>
      <c r="B31" s="2"/>
      <c r="C31" s="54" t="s">
        <v>2</v>
      </c>
      <c r="D31" s="264"/>
      <c r="E31" s="54" t="s">
        <v>2</v>
      </c>
      <c r="F31" s="264"/>
      <c r="G31" s="54" t="s">
        <v>2</v>
      </c>
      <c r="H31" s="264"/>
      <c r="I31" s="54" t="s">
        <v>2</v>
      </c>
      <c r="J31" s="125"/>
      <c r="K31" s="265">
        <f>SUM(K29:K30)</f>
        <v>228951</v>
      </c>
      <c r="L31" s="266"/>
      <c r="M31" s="265">
        <f>SUM(M29:M30)</f>
        <v>-3049</v>
      </c>
      <c r="N31" s="266"/>
      <c r="O31" s="265">
        <f>SUM(O29:O30)</f>
        <v>-3049</v>
      </c>
      <c r="P31" s="266"/>
      <c r="Q31" s="265">
        <f>SUM(Q29:Q30)</f>
        <v>225902</v>
      </c>
      <c r="R31" s="266"/>
      <c r="S31" s="265">
        <f>SUM(S29:S30)</f>
        <v>-4494</v>
      </c>
      <c r="T31" s="266"/>
      <c r="U31" s="265">
        <f>SUM(U29:U30)</f>
        <v>221408</v>
      </c>
    </row>
    <row r="32" spans="1:21" ht="20.25" customHeight="1" x14ac:dyDescent="0.25">
      <c r="C32" s="60"/>
      <c r="D32" s="60"/>
      <c r="E32" s="60"/>
      <c r="F32" s="60"/>
      <c r="G32" s="267"/>
      <c r="H32" s="60"/>
      <c r="I32" s="60"/>
      <c r="J32" s="60"/>
      <c r="K32" s="40"/>
      <c r="L32" s="40"/>
      <c r="M32" s="268"/>
      <c r="N32" s="40"/>
      <c r="O32" s="40"/>
      <c r="P32" s="60"/>
      <c r="Q32" s="60"/>
      <c r="R32" s="60"/>
      <c r="S32" s="60"/>
      <c r="T32" s="60"/>
      <c r="U32" s="60"/>
    </row>
    <row r="33" spans="1:23" ht="20.25" customHeight="1" thickBot="1" x14ac:dyDescent="0.5">
      <c r="A33" s="2" t="s">
        <v>211</v>
      </c>
      <c r="B33" s="2"/>
      <c r="C33" s="48">
        <f>C26</f>
        <v>320000</v>
      </c>
      <c r="D33" s="47"/>
      <c r="E33" s="48">
        <f>E26</f>
        <v>4011550</v>
      </c>
      <c r="F33" s="47"/>
      <c r="G33" s="361" t="s">
        <v>2</v>
      </c>
      <c r="H33" s="47"/>
      <c r="I33" s="48">
        <f>I26</f>
        <v>84716</v>
      </c>
      <c r="J33" s="47"/>
      <c r="K33" s="48">
        <f>K26+K31</f>
        <v>904309</v>
      </c>
      <c r="L33" s="269"/>
      <c r="M33" s="270">
        <f>M31</f>
        <v>-3049</v>
      </c>
      <c r="N33" s="271"/>
      <c r="O33" s="272">
        <f>O31</f>
        <v>-3049</v>
      </c>
      <c r="P33" s="47"/>
      <c r="Q33" s="48">
        <f>Q26+Q31</f>
        <v>5317526</v>
      </c>
      <c r="R33" s="47"/>
      <c r="S33" s="48">
        <f>S26+S31</f>
        <v>56723</v>
      </c>
      <c r="T33" s="47"/>
      <c r="U33" s="48">
        <f>U26+U31</f>
        <v>5374249</v>
      </c>
    </row>
    <row r="34" spans="1:23" ht="20.25" customHeight="1" thickTop="1" x14ac:dyDescent="0.25">
      <c r="S34" s="273"/>
      <c r="U34" s="273"/>
    </row>
    <row r="35" spans="1:23" ht="20.25" customHeight="1" x14ac:dyDescent="0.3">
      <c r="A35" s="274"/>
      <c r="B35" s="274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275"/>
    </row>
    <row r="36" spans="1:23" ht="20.25" customHeight="1" x14ac:dyDescent="0.25">
      <c r="A36" s="15"/>
      <c r="B36" s="15"/>
      <c r="C36" s="12"/>
      <c r="D36" s="12"/>
      <c r="E36" s="12"/>
      <c r="F36" s="276"/>
      <c r="G36" s="276"/>
      <c r="H36" s="276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275"/>
    </row>
    <row r="37" spans="1:23" ht="20.25" customHeight="1" x14ac:dyDescent="0.25">
      <c r="A37" s="277"/>
      <c r="B37" s="27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3.75" customHeight="1" x14ac:dyDescent="0.25">
      <c r="A38" s="277"/>
      <c r="B38" s="27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s="12" customFormat="1" ht="20.25" customHeight="1" x14ac:dyDescent="0.25">
      <c r="A39" s="22"/>
      <c r="B39" s="22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98"/>
      <c r="V39" s="398"/>
      <c r="W39" s="398"/>
    </row>
    <row r="40" spans="1:23" s="12" customFormat="1" ht="20.25" customHeight="1" x14ac:dyDescent="0.25">
      <c r="A40" s="22"/>
      <c r="B40" s="22"/>
      <c r="C40" s="228"/>
      <c r="D40" s="228"/>
      <c r="E40" s="5"/>
      <c r="L40" s="228"/>
      <c r="M40" s="228"/>
      <c r="N40" s="228"/>
      <c r="O40" s="228"/>
      <c r="P40" s="228"/>
      <c r="Q40" s="228"/>
      <c r="R40" s="228"/>
      <c r="T40" s="228"/>
      <c r="U40" s="228"/>
      <c r="V40" s="228"/>
      <c r="W40" s="228"/>
    </row>
    <row r="41" spans="1:23" s="12" customFormat="1" ht="20.25" customHeight="1" x14ac:dyDescent="0.25">
      <c r="A41" s="23"/>
      <c r="B41" s="23"/>
      <c r="D41" s="5"/>
      <c r="E41" s="5"/>
      <c r="F41" s="228"/>
      <c r="G41" s="228"/>
      <c r="H41" s="228"/>
      <c r="I41" s="407"/>
      <c r="J41" s="407"/>
      <c r="K41" s="407"/>
      <c r="L41" s="5"/>
      <c r="M41" s="5"/>
      <c r="N41" s="5"/>
      <c r="O41" s="5"/>
      <c r="P41" s="5"/>
      <c r="Q41" s="5"/>
      <c r="R41" s="5"/>
      <c r="S41" s="403"/>
      <c r="T41" s="403"/>
      <c r="U41" s="403"/>
      <c r="V41" s="403"/>
      <c r="W41" s="403"/>
    </row>
    <row r="42" spans="1:23" s="12" customFormat="1" ht="20.25" customHeight="1" x14ac:dyDescent="0.25">
      <c r="A42" s="23"/>
      <c r="B42" s="23"/>
      <c r="D42" s="5"/>
      <c r="E42" s="5"/>
      <c r="F42" s="228"/>
      <c r="G42" s="228"/>
      <c r="H42" s="228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230"/>
      <c r="V42" s="5"/>
      <c r="W42" s="5"/>
    </row>
    <row r="43" spans="1:23" s="12" customFormat="1" ht="20.25" customHeight="1" x14ac:dyDescent="0.25">
      <c r="A43" s="23"/>
      <c r="B43" s="23"/>
      <c r="C43" s="5"/>
      <c r="D43" s="5"/>
      <c r="E43" s="5"/>
      <c r="F43" s="5"/>
      <c r="G43" s="5"/>
      <c r="H43" s="5"/>
      <c r="I43" s="5"/>
      <c r="L43" s="229"/>
      <c r="M43" s="229"/>
      <c r="N43" s="229"/>
      <c r="O43" s="229"/>
      <c r="P43" s="229"/>
      <c r="Q43" s="229"/>
      <c r="R43" s="229"/>
      <c r="S43" s="5"/>
      <c r="T43" s="5"/>
      <c r="U43" s="230"/>
      <c r="V43" s="5"/>
      <c r="W43" s="5"/>
    </row>
    <row r="44" spans="1:23" s="12" customFormat="1" ht="20.25" customHeight="1" x14ac:dyDescent="0.25">
      <c r="A44" s="23"/>
      <c r="B44" s="23"/>
      <c r="C44" s="5"/>
      <c r="D44" s="5"/>
      <c r="E44" s="5"/>
      <c r="F44" s="5"/>
      <c r="G44" s="5"/>
      <c r="H44" s="5"/>
      <c r="I44" s="5"/>
      <c r="L44" s="229"/>
      <c r="M44" s="229"/>
      <c r="N44" s="229"/>
      <c r="O44" s="229"/>
      <c r="P44" s="229"/>
      <c r="Q44" s="229"/>
      <c r="R44" s="229"/>
      <c r="S44" s="57"/>
      <c r="T44" s="5"/>
      <c r="U44" s="232"/>
      <c r="V44" s="5"/>
      <c r="W44" s="5"/>
    </row>
    <row r="45" spans="1:23" s="12" customFormat="1" ht="20.25" customHeight="1" x14ac:dyDescent="0.25">
      <c r="A45" s="23"/>
      <c r="B45" s="2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6"/>
      <c r="T45" s="56"/>
      <c r="U45" s="230"/>
      <c r="V45" s="56"/>
      <c r="W45" s="56"/>
    </row>
    <row r="46" spans="1:23" s="12" customFormat="1" ht="20.25" customHeight="1" x14ac:dyDescent="0.25">
      <c r="A46" s="84"/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V46" s="85"/>
      <c r="W46" s="85"/>
    </row>
    <row r="47" spans="1:23" s="12" customFormat="1" ht="20.25" customHeight="1" x14ac:dyDescent="0.25">
      <c r="A47" s="22"/>
      <c r="B47" s="22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</row>
    <row r="48" spans="1:23" s="12" customFormat="1" ht="20.25" customHeight="1" x14ac:dyDescent="0.25">
      <c r="A48" s="279"/>
      <c r="B48" s="279"/>
      <c r="C48" s="230"/>
      <c r="D48" s="230"/>
      <c r="E48" s="230"/>
      <c r="F48" s="230"/>
      <c r="G48" s="230"/>
      <c r="H48" s="230"/>
      <c r="I48" s="230"/>
      <c r="J48" s="23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</row>
    <row r="49" spans="1:23" s="88" customFormat="1" ht="20.25" customHeight="1" x14ac:dyDescent="0.2">
      <c r="A49" s="280"/>
      <c r="B49" s="280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66"/>
      <c r="V49" s="87"/>
      <c r="W49" s="87"/>
    </row>
    <row r="50" spans="1:23" ht="20.25" customHeight="1" x14ac:dyDescent="0.25">
      <c r="A50" s="22"/>
      <c r="B50" s="22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pans="1:23" ht="20.25" customHeight="1" x14ac:dyDescent="0.25">
      <c r="A51" s="281"/>
      <c r="B51" s="28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pans="1:23" ht="20.25" customHeight="1" x14ac:dyDescent="0.25">
      <c r="A52" s="282"/>
      <c r="B52" s="28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0.25" customHeight="1" x14ac:dyDescent="0.25">
      <c r="A53" s="279"/>
      <c r="B53" s="279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20.25" customHeight="1" x14ac:dyDescent="0.25">
      <c r="A54" s="23"/>
      <c r="B54" s="23"/>
      <c r="C54" s="10"/>
      <c r="D54" s="21"/>
      <c r="E54" s="10"/>
      <c r="F54" s="21"/>
      <c r="G54" s="21"/>
      <c r="H54" s="21"/>
      <c r="I54" s="10"/>
      <c r="J54" s="21"/>
      <c r="K54" s="10"/>
      <c r="L54" s="21"/>
      <c r="M54" s="21"/>
      <c r="N54" s="21"/>
      <c r="O54" s="21"/>
      <c r="P54" s="21"/>
      <c r="Q54" s="21"/>
      <c r="R54" s="21"/>
      <c r="S54" s="10"/>
      <c r="T54" s="10"/>
      <c r="U54" s="10"/>
      <c r="V54" s="10"/>
      <c r="W54" s="10"/>
    </row>
    <row r="55" spans="1:23" ht="20.25" customHeight="1" x14ac:dyDescent="0.25">
      <c r="A55" s="283"/>
      <c r="B55" s="283"/>
      <c r="C55" s="151"/>
      <c r="D55" s="21"/>
      <c r="E55" s="151"/>
      <c r="F55" s="21"/>
      <c r="G55" s="21"/>
      <c r="H55" s="21"/>
      <c r="I55" s="151"/>
      <c r="J55" s="21"/>
      <c r="K55" s="151"/>
      <c r="L55" s="21"/>
      <c r="M55" s="21"/>
      <c r="N55" s="21"/>
      <c r="O55" s="21"/>
      <c r="P55" s="21"/>
      <c r="Q55" s="21"/>
      <c r="R55" s="21"/>
      <c r="S55" s="66"/>
      <c r="T55" s="66"/>
      <c r="U55" s="66"/>
      <c r="V55" s="66"/>
      <c r="W55" s="66"/>
    </row>
    <row r="56" spans="1:23" ht="20.25" customHeight="1" x14ac:dyDescent="0.25">
      <c r="A56" s="281"/>
      <c r="B56" s="281"/>
      <c r="C56" s="139"/>
      <c r="D56" s="21"/>
      <c r="E56" s="139"/>
      <c r="F56" s="21"/>
      <c r="G56" s="21"/>
      <c r="H56" s="21"/>
      <c r="I56" s="139"/>
      <c r="J56" s="21"/>
      <c r="K56" s="139"/>
      <c r="L56" s="21"/>
      <c r="M56" s="21"/>
      <c r="N56" s="21"/>
      <c r="O56" s="21"/>
      <c r="P56" s="21"/>
      <c r="Q56" s="21"/>
      <c r="R56" s="21"/>
      <c r="S56" s="67"/>
      <c r="T56" s="67"/>
      <c r="U56" s="67"/>
      <c r="V56" s="67"/>
      <c r="W56" s="67"/>
    </row>
    <row r="57" spans="1:23" ht="20.25" customHeight="1" x14ac:dyDescent="0.25">
      <c r="A57" s="22"/>
      <c r="B57" s="22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pans="1:23" ht="20.25" customHeight="1" x14ac:dyDescent="0.25">
      <c r="A58" s="22"/>
      <c r="B58" s="22"/>
      <c r="C58" s="41"/>
      <c r="D58" s="10"/>
      <c r="E58" s="41"/>
      <c r="F58" s="24"/>
      <c r="G58" s="24"/>
      <c r="H58" s="24"/>
      <c r="I58" s="41"/>
      <c r="J58" s="10"/>
      <c r="K58" s="11"/>
      <c r="L58" s="10"/>
      <c r="M58" s="10"/>
      <c r="N58" s="10"/>
      <c r="O58" s="10"/>
      <c r="P58" s="10"/>
      <c r="Q58" s="10"/>
      <c r="R58" s="10"/>
      <c r="S58" s="41"/>
      <c r="T58" s="41"/>
      <c r="U58" s="41"/>
      <c r="V58" s="41"/>
      <c r="W58" s="41"/>
    </row>
    <row r="59" spans="1:23" ht="20.25" customHeight="1" x14ac:dyDescent="0.25">
      <c r="A59" s="29"/>
      <c r="B59" s="29"/>
      <c r="C59" s="10"/>
      <c r="D59" s="10"/>
      <c r="E59" s="10"/>
      <c r="F59" s="24"/>
      <c r="G59" s="24"/>
      <c r="H59" s="24"/>
      <c r="I59" s="10"/>
      <c r="J59" s="10"/>
      <c r="K59" s="49"/>
      <c r="L59" s="10"/>
      <c r="M59" s="10"/>
      <c r="N59" s="10"/>
      <c r="O59" s="10"/>
      <c r="P59" s="10"/>
      <c r="Q59" s="10"/>
      <c r="R59" s="10"/>
      <c r="S59" s="5"/>
      <c r="T59" s="5"/>
      <c r="U59" s="5"/>
      <c r="V59" s="5"/>
      <c r="W59" s="5"/>
    </row>
    <row r="60" spans="1:23" ht="20.25" customHeight="1" x14ac:dyDescent="0.25">
      <c r="A60" s="284"/>
      <c r="B60" s="284"/>
      <c r="C60" s="10"/>
      <c r="D60" s="43"/>
      <c r="E60" s="10"/>
      <c r="F60" s="43"/>
      <c r="G60" s="43"/>
      <c r="H60" s="43"/>
      <c r="I60" s="10"/>
      <c r="J60" s="43"/>
      <c r="K60" s="10"/>
      <c r="L60" s="43"/>
      <c r="M60" s="43"/>
      <c r="N60" s="43"/>
      <c r="O60" s="43"/>
      <c r="P60" s="43"/>
      <c r="Q60" s="43"/>
      <c r="R60" s="43"/>
      <c r="S60" s="10"/>
      <c r="T60" s="10"/>
      <c r="U60" s="49"/>
      <c r="V60" s="49"/>
      <c r="W60" s="49"/>
    </row>
    <row r="61" spans="1:23" ht="20.25" customHeight="1" x14ac:dyDescent="0.25">
      <c r="A61" s="22"/>
      <c r="B61" s="22"/>
      <c r="C61" s="139"/>
      <c r="D61" s="44"/>
      <c r="E61" s="139"/>
      <c r="F61" s="44"/>
      <c r="G61" s="44"/>
      <c r="H61" s="44"/>
      <c r="I61" s="139"/>
      <c r="J61" s="44"/>
      <c r="K61" s="44"/>
      <c r="L61" s="44"/>
      <c r="M61" s="44"/>
      <c r="N61" s="44"/>
      <c r="O61" s="44"/>
      <c r="P61" s="44"/>
      <c r="Q61" s="44"/>
      <c r="R61" s="44"/>
      <c r="S61" s="67"/>
      <c r="T61" s="67"/>
      <c r="U61" s="67"/>
      <c r="V61" s="67"/>
      <c r="W61" s="67"/>
    </row>
    <row r="62" spans="1:23" ht="20.25" customHeight="1" x14ac:dyDescent="0.25">
      <c r="A62" s="23"/>
      <c r="B62" s="2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" x14ac:dyDescent="0.25">
      <c r="A63" s="22"/>
      <c r="B63" s="22"/>
      <c r="C63" s="68"/>
      <c r="D63" s="12"/>
      <c r="E63" s="68"/>
      <c r="F63" s="12"/>
      <c r="G63" s="12"/>
      <c r="H63" s="12"/>
      <c r="I63" s="68"/>
      <c r="J63" s="12"/>
      <c r="K63" s="68"/>
      <c r="L63" s="12"/>
      <c r="M63" s="12"/>
      <c r="N63" s="12"/>
      <c r="O63" s="12"/>
      <c r="P63" s="12"/>
      <c r="Q63" s="12"/>
      <c r="R63" s="12"/>
      <c r="S63" s="68"/>
      <c r="T63" s="68"/>
      <c r="U63" s="68"/>
      <c r="V63" s="68"/>
      <c r="W63" s="68"/>
    </row>
    <row r="64" spans="1:23" ht="15" x14ac:dyDescent="0.25">
      <c r="A64" s="23"/>
      <c r="B64" s="2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20.25" customHeight="1" x14ac:dyDescent="0.3">
      <c r="A65" s="285"/>
      <c r="B65" s="285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275"/>
    </row>
    <row r="66" spans="1:23" ht="20.25" customHeight="1" x14ac:dyDescent="0.25">
      <c r="A66" s="15"/>
      <c r="B66" s="15"/>
      <c r="C66" s="12"/>
      <c r="D66" s="12"/>
      <c r="E66" s="12"/>
      <c r="F66" s="276"/>
      <c r="G66" s="276"/>
      <c r="H66" s="276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275"/>
    </row>
    <row r="67" spans="1:23" ht="20.25" customHeight="1" x14ac:dyDescent="0.25">
      <c r="A67" s="277"/>
      <c r="B67" s="277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s="12" customFormat="1" ht="20.25" customHeight="1" x14ac:dyDescent="0.25">
      <c r="A68" s="22"/>
      <c r="B68" s="22"/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98"/>
      <c r="V68" s="398"/>
      <c r="W68" s="398"/>
    </row>
    <row r="69" spans="1:23" s="12" customFormat="1" ht="15" customHeight="1" x14ac:dyDescent="0.25">
      <c r="A69" s="23"/>
      <c r="B69" s="23"/>
      <c r="D69" s="5"/>
      <c r="E69" s="5"/>
      <c r="F69" s="228"/>
      <c r="G69" s="228"/>
      <c r="H69" s="228"/>
      <c r="I69" s="403"/>
      <c r="J69" s="403"/>
      <c r="K69" s="403"/>
      <c r="L69" s="5"/>
      <c r="M69" s="404"/>
      <c r="N69" s="404"/>
      <c r="O69" s="404"/>
      <c r="P69" s="404"/>
      <c r="Q69" s="404"/>
      <c r="R69" s="5"/>
      <c r="T69" s="5"/>
      <c r="U69" s="5"/>
      <c r="V69" s="5"/>
      <c r="W69" s="5"/>
    </row>
    <row r="70" spans="1:23" s="12" customFormat="1" ht="20.25" customHeight="1" x14ac:dyDescent="0.25">
      <c r="A70" s="23"/>
      <c r="B70" s="23"/>
      <c r="D70" s="5"/>
      <c r="E70" s="57"/>
      <c r="F70" s="228"/>
      <c r="G70" s="228"/>
      <c r="H70" s="228"/>
      <c r="I70" s="5"/>
      <c r="J70" s="5"/>
      <c r="K70" s="5"/>
      <c r="L70" s="5"/>
      <c r="M70" s="57"/>
      <c r="N70" s="5"/>
      <c r="O70" s="57"/>
      <c r="P70" s="57"/>
      <c r="Q70" s="57"/>
      <c r="R70" s="5"/>
      <c r="S70" s="57"/>
      <c r="T70" s="5"/>
      <c r="U70" s="5"/>
      <c r="V70" s="5"/>
      <c r="W70" s="5"/>
    </row>
    <row r="71" spans="1:23" s="12" customFormat="1" ht="20.25" customHeight="1" x14ac:dyDescent="0.25">
      <c r="A71" s="23"/>
      <c r="B71" s="23"/>
      <c r="C71" s="5"/>
      <c r="D71" s="5"/>
      <c r="E71" s="57"/>
      <c r="F71" s="5"/>
      <c r="G71" s="5"/>
      <c r="H71" s="5"/>
      <c r="I71" s="5"/>
      <c r="L71" s="229"/>
      <c r="M71" s="230"/>
      <c r="N71" s="229"/>
      <c r="O71" s="230"/>
      <c r="P71" s="230"/>
      <c r="Q71" s="230"/>
      <c r="R71" s="229"/>
      <c r="S71" s="5"/>
      <c r="T71" s="5"/>
      <c r="V71" s="5"/>
      <c r="W71" s="5"/>
    </row>
    <row r="72" spans="1:23" s="12" customFormat="1" ht="20.25" customHeight="1" x14ac:dyDescent="0.25">
      <c r="A72" s="23"/>
      <c r="B72" s="23"/>
      <c r="C72" s="230"/>
      <c r="D72" s="5"/>
      <c r="E72" s="57"/>
      <c r="F72" s="5"/>
      <c r="G72" s="5"/>
      <c r="H72" s="5"/>
      <c r="I72" s="5"/>
      <c r="L72" s="229"/>
      <c r="M72" s="230"/>
      <c r="N72" s="229"/>
      <c r="O72" s="230"/>
      <c r="P72" s="230"/>
      <c r="Q72" s="230"/>
      <c r="R72" s="229"/>
      <c r="S72" s="57"/>
      <c r="T72" s="5"/>
      <c r="U72" s="5"/>
      <c r="V72" s="5"/>
      <c r="W72" s="5"/>
    </row>
    <row r="73" spans="1:23" s="12" customFormat="1" ht="20.25" customHeight="1" x14ac:dyDescent="0.25">
      <c r="A73" s="23"/>
      <c r="B73" s="23"/>
      <c r="C73" s="5"/>
      <c r="D73" s="5"/>
      <c r="E73" s="57"/>
      <c r="F73" s="5"/>
      <c r="G73" s="5"/>
      <c r="H73" s="5"/>
      <c r="I73" s="5"/>
      <c r="J73" s="5"/>
      <c r="K73" s="5"/>
      <c r="L73" s="5"/>
      <c r="M73" s="57"/>
      <c r="N73" s="5"/>
      <c r="O73" s="230"/>
      <c r="P73" s="57"/>
      <c r="Q73" s="57"/>
      <c r="R73" s="5"/>
      <c r="S73" s="230"/>
      <c r="T73" s="5"/>
      <c r="U73" s="5"/>
      <c r="V73" s="5"/>
      <c r="W73" s="5"/>
    </row>
    <row r="74" spans="1:23" s="12" customFormat="1" ht="20.25" customHeight="1" x14ac:dyDescent="0.25"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/>
      <c r="V74" s="400"/>
      <c r="W74" s="400"/>
    </row>
    <row r="75" spans="1:23" s="12" customFormat="1" ht="20.25" customHeight="1" x14ac:dyDescent="0.25">
      <c r="A75" s="84"/>
      <c r="B75" s="84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</row>
    <row r="76" spans="1:23" ht="20.25" customHeight="1" x14ac:dyDescent="0.25">
      <c r="A76" s="22"/>
      <c r="B76" s="22"/>
      <c r="C76" s="21"/>
      <c r="D76" s="92"/>
      <c r="E76" s="44"/>
      <c r="F76" s="92"/>
      <c r="G76" s="92"/>
      <c r="H76" s="92"/>
      <c r="I76" s="44"/>
      <c r="J76" s="21"/>
      <c r="K76" s="178"/>
      <c r="L76" s="21"/>
      <c r="M76" s="139"/>
      <c r="N76" s="21"/>
      <c r="O76" s="139"/>
      <c r="P76" s="92"/>
      <c r="Q76" s="139"/>
      <c r="R76" s="21"/>
      <c r="S76" s="21"/>
      <c r="T76" s="21"/>
      <c r="U76" s="44"/>
      <c r="V76" s="21"/>
      <c r="W76" s="21"/>
    </row>
    <row r="77" spans="1:23" ht="20.25" customHeight="1" x14ac:dyDescent="0.25">
      <c r="A77" s="22"/>
      <c r="B77" s="22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spans="1:23" ht="20.25" customHeight="1" x14ac:dyDescent="0.25">
      <c r="A78" s="22"/>
      <c r="B78" s="22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spans="1:23" ht="20.25" customHeight="1" x14ac:dyDescent="0.25">
      <c r="A79" s="283"/>
      <c r="B79" s="283"/>
      <c r="C79" s="93"/>
      <c r="D79" s="107"/>
      <c r="E79" s="93"/>
      <c r="F79" s="108"/>
      <c r="G79" s="108"/>
      <c r="H79" s="108"/>
      <c r="I79" s="93"/>
      <c r="J79" s="108"/>
      <c r="K79" s="62"/>
      <c r="L79" s="108"/>
      <c r="M79" s="77"/>
      <c r="N79" s="77"/>
      <c r="O79" s="77"/>
      <c r="P79" s="77"/>
      <c r="Q79" s="77"/>
      <c r="R79" s="108"/>
      <c r="S79" s="62"/>
      <c r="T79" s="108"/>
      <c r="U79" s="108"/>
      <c r="V79" s="108"/>
      <c r="W79" s="62"/>
    </row>
    <row r="80" spans="1:23" s="88" customFormat="1" ht="20.25" customHeight="1" x14ac:dyDescent="0.25">
      <c r="A80" s="286"/>
      <c r="B80" s="286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87"/>
      <c r="N80" s="287"/>
      <c r="O80" s="287"/>
      <c r="P80" s="287"/>
      <c r="Q80" s="287"/>
      <c r="R80" s="252"/>
      <c r="S80" s="252"/>
      <c r="T80" s="252"/>
      <c r="U80" s="252"/>
      <c r="V80" s="252"/>
      <c r="W80" s="252"/>
    </row>
    <row r="81" spans="1:23" s="88" customFormat="1" ht="20.25" customHeight="1" x14ac:dyDescent="0.25">
      <c r="A81" s="288"/>
      <c r="B81" s="288"/>
      <c r="C81" s="93"/>
      <c r="D81" s="289"/>
      <c r="E81" s="93"/>
      <c r="F81" s="289"/>
      <c r="G81" s="289"/>
      <c r="H81" s="289"/>
      <c r="I81" s="93"/>
      <c r="J81" s="289"/>
      <c r="K81" s="93"/>
      <c r="L81" s="290"/>
      <c r="M81" s="93"/>
      <c r="N81" s="290"/>
      <c r="O81" s="93"/>
      <c r="P81" s="258"/>
      <c r="Q81" s="93"/>
      <c r="R81" s="290"/>
      <c r="S81" s="93"/>
      <c r="T81" s="111"/>
      <c r="U81" s="76"/>
      <c r="V81" s="111"/>
      <c r="W81" s="259"/>
    </row>
    <row r="82" spans="1:23" s="88" customFormat="1" ht="15" x14ac:dyDescent="0.25">
      <c r="A82" s="291"/>
      <c r="B82" s="291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87"/>
      <c r="O82" s="252"/>
      <c r="P82" s="287"/>
      <c r="Q82" s="252"/>
      <c r="R82" s="252"/>
      <c r="S82" s="252"/>
      <c r="T82" s="252"/>
      <c r="U82" s="252"/>
      <c r="V82" s="252"/>
      <c r="W82" s="252"/>
    </row>
    <row r="83" spans="1:23" s="88" customFormat="1" ht="20.25" customHeight="1" x14ac:dyDescent="0.25">
      <c r="A83" s="291"/>
      <c r="B83" s="291"/>
      <c r="C83" s="139"/>
      <c r="D83" s="87"/>
      <c r="E83" s="139"/>
      <c r="F83" s="87"/>
      <c r="G83" s="87"/>
      <c r="H83" s="87"/>
      <c r="I83" s="139"/>
      <c r="J83" s="87"/>
      <c r="K83" s="139"/>
      <c r="L83" s="292"/>
      <c r="M83" s="139"/>
      <c r="N83" s="292"/>
      <c r="O83" s="139"/>
      <c r="P83" s="293"/>
      <c r="Q83" s="139"/>
      <c r="R83" s="292"/>
      <c r="S83" s="139"/>
      <c r="T83" s="256"/>
      <c r="U83" s="233"/>
      <c r="V83" s="257"/>
      <c r="W83" s="233"/>
    </row>
    <row r="84" spans="1:23" s="88" customFormat="1" ht="20.25" customHeight="1" x14ac:dyDescent="0.25">
      <c r="A84" s="286"/>
      <c r="B84" s="286"/>
      <c r="C84" s="41"/>
      <c r="D84" s="289"/>
      <c r="E84" s="41"/>
      <c r="F84" s="289"/>
      <c r="G84" s="289"/>
      <c r="H84" s="289"/>
      <c r="I84" s="41"/>
      <c r="J84" s="289"/>
      <c r="K84" s="41"/>
      <c r="L84" s="290"/>
      <c r="M84" s="258"/>
      <c r="N84" s="290"/>
      <c r="O84" s="258"/>
      <c r="P84" s="258"/>
      <c r="Q84" s="258"/>
      <c r="R84" s="290"/>
      <c r="S84" s="259"/>
      <c r="T84" s="111"/>
      <c r="U84" s="139"/>
      <c r="V84" s="111"/>
      <c r="W84" s="259"/>
    </row>
    <row r="85" spans="1:23" ht="20.25" customHeight="1" x14ac:dyDescent="0.25">
      <c r="A85" s="22"/>
      <c r="B85" s="22"/>
      <c r="C85" s="93"/>
      <c r="D85" s="107"/>
      <c r="E85" s="93"/>
      <c r="F85" s="108"/>
      <c r="G85" s="108"/>
      <c r="H85" s="108"/>
      <c r="I85" s="93"/>
      <c r="J85" s="108"/>
      <c r="K85" s="62"/>
      <c r="L85" s="108"/>
      <c r="M85" s="77"/>
      <c r="N85" s="77"/>
      <c r="O85" s="77"/>
      <c r="P85" s="77"/>
      <c r="Q85" s="77"/>
      <c r="R85" s="108"/>
      <c r="S85" s="62"/>
      <c r="T85" s="108"/>
      <c r="U85" s="108"/>
      <c r="V85" s="108"/>
      <c r="W85" s="62"/>
    </row>
    <row r="86" spans="1:23" ht="20.25" customHeight="1" x14ac:dyDescent="0.25">
      <c r="A86" s="294"/>
      <c r="B86" s="294"/>
      <c r="C86" s="293"/>
      <c r="D86" s="230"/>
      <c r="E86" s="293"/>
      <c r="F86" s="230"/>
      <c r="G86" s="230"/>
      <c r="H86" s="230"/>
      <c r="I86" s="293"/>
      <c r="J86" s="108"/>
      <c r="K86" s="49"/>
      <c r="L86" s="107"/>
      <c r="M86" s="293"/>
      <c r="N86" s="295"/>
      <c r="O86" s="293"/>
      <c r="P86" s="293"/>
      <c r="Q86" s="293"/>
      <c r="R86" s="107"/>
      <c r="S86" s="49"/>
      <c r="T86" s="108"/>
      <c r="U86" s="49"/>
      <c r="V86" s="108"/>
      <c r="W86" s="49"/>
    </row>
    <row r="87" spans="1:23" s="88" customFormat="1" ht="20.25" customHeight="1" x14ac:dyDescent="0.25">
      <c r="A87" s="288"/>
      <c r="B87" s="288"/>
      <c r="C87" s="293"/>
      <c r="D87" s="289"/>
      <c r="E87" s="293"/>
      <c r="F87" s="289"/>
      <c r="G87" s="289"/>
      <c r="H87" s="289"/>
      <c r="I87" s="293"/>
      <c r="J87" s="289"/>
      <c r="K87" s="93"/>
      <c r="L87" s="290"/>
      <c r="M87" s="258"/>
      <c r="N87" s="290"/>
      <c r="O87" s="293"/>
      <c r="P87" s="293"/>
      <c r="Q87" s="76"/>
      <c r="R87" s="290"/>
      <c r="S87" s="259"/>
      <c r="T87" s="111"/>
      <c r="U87" s="49"/>
      <c r="V87" s="111"/>
      <c r="W87" s="259"/>
    </row>
    <row r="88" spans="1:23" ht="20.25" customHeight="1" x14ac:dyDescent="0.25">
      <c r="A88" s="22"/>
      <c r="B88" s="22"/>
      <c r="C88" s="296"/>
      <c r="D88" s="21"/>
      <c r="E88" s="296"/>
      <c r="F88" s="21"/>
      <c r="G88" s="21"/>
      <c r="H88" s="21"/>
      <c r="I88" s="296"/>
      <c r="J88" s="21"/>
      <c r="K88" s="233"/>
      <c r="L88" s="125"/>
      <c r="M88" s="266"/>
      <c r="N88" s="266"/>
      <c r="O88" s="296"/>
      <c r="P88" s="266"/>
      <c r="Q88" s="266"/>
      <c r="R88" s="125"/>
      <c r="S88" s="233"/>
      <c r="T88" s="125"/>
      <c r="U88" s="233"/>
      <c r="V88" s="125"/>
      <c r="W88" s="233"/>
    </row>
    <row r="89" spans="1:23" ht="20.25" customHeight="1" x14ac:dyDescent="0.25">
      <c r="A89" s="23"/>
      <c r="B89" s="23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212"/>
      <c r="N89" s="212"/>
      <c r="O89" s="212"/>
      <c r="P89" s="212"/>
      <c r="Q89" s="212"/>
      <c r="R89" s="112"/>
      <c r="S89" s="112"/>
      <c r="T89" s="112"/>
      <c r="U89" s="112"/>
      <c r="V89" s="112"/>
      <c r="W89" s="112"/>
    </row>
    <row r="90" spans="1:23" ht="20.25" customHeight="1" x14ac:dyDescent="0.25">
      <c r="A90" s="22"/>
      <c r="B90" s="22"/>
      <c r="C90" s="65"/>
      <c r="D90" s="297"/>
      <c r="E90" s="65"/>
      <c r="F90" s="297"/>
      <c r="G90" s="297"/>
      <c r="H90" s="297"/>
      <c r="I90" s="65"/>
      <c r="J90" s="297"/>
      <c r="K90" s="65"/>
      <c r="L90" s="297"/>
      <c r="M90" s="65"/>
      <c r="N90" s="298"/>
      <c r="O90" s="296"/>
      <c r="P90" s="271"/>
      <c r="Q90" s="271"/>
      <c r="R90" s="297"/>
      <c r="S90" s="65"/>
      <c r="T90" s="297"/>
      <c r="U90" s="65"/>
      <c r="V90" s="297"/>
      <c r="W90" s="65"/>
    </row>
    <row r="91" spans="1:23" ht="20.25" customHeight="1" x14ac:dyDescent="0.25">
      <c r="A91" s="23"/>
      <c r="B91" s="23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20.25" customHeight="1" x14ac:dyDescent="0.25">
      <c r="A92" s="23"/>
      <c r="B92" s="23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20.25" customHeight="1" x14ac:dyDescent="0.25">
      <c r="A93" s="23"/>
      <c r="B93" s="23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20.25" customHeight="1" x14ac:dyDescent="0.25">
      <c r="A94" s="23"/>
      <c r="B94" s="23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20.25" customHeight="1" x14ac:dyDescent="0.25">
      <c r="A95" s="23"/>
      <c r="B95" s="23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20.25" customHeight="1" x14ac:dyDescent="0.25">
      <c r="A96" s="23"/>
      <c r="B96" s="23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20.25" customHeight="1" x14ac:dyDescent="0.25">
      <c r="A97" s="23"/>
      <c r="B97" s="23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20.25" customHeight="1" x14ac:dyDescent="0.25">
      <c r="A98" s="23"/>
      <c r="B98" s="23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20.25" customHeight="1" x14ac:dyDescent="0.25">
      <c r="A99" s="23"/>
      <c r="B99" s="23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20.25" customHeight="1" x14ac:dyDescent="0.25">
      <c r="A100" s="23"/>
      <c r="B100" s="23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20.25" customHeight="1" x14ac:dyDescent="0.25">
      <c r="A101" s="23"/>
      <c r="B101" s="23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20.25" customHeight="1" x14ac:dyDescent="0.25">
      <c r="A102" s="23"/>
      <c r="B102" s="23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20.25" customHeight="1" x14ac:dyDescent="0.25">
      <c r="A103" s="23"/>
      <c r="B103" s="23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20.25" customHeight="1" x14ac:dyDescent="0.25">
      <c r="A104" s="23"/>
      <c r="B104" s="23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ht="20.25" customHeight="1" x14ac:dyDescent="0.25">
      <c r="A105" s="23"/>
      <c r="B105" s="23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20.25" customHeight="1" x14ac:dyDescent="0.25">
      <c r="A106" s="23"/>
      <c r="B106" s="23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ht="20.25" customHeight="1" x14ac:dyDescent="0.25">
      <c r="A107" s="23"/>
      <c r="B107" s="23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ht="20.25" customHeight="1" x14ac:dyDescent="0.25">
      <c r="A108" s="23"/>
      <c r="B108" s="23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ht="20.25" customHeight="1" x14ac:dyDescent="0.25">
      <c r="A109" s="23"/>
      <c r="B109" s="23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ht="20.25" customHeight="1" x14ac:dyDescent="0.25">
      <c r="A110" s="23"/>
      <c r="B110" s="23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ht="20.25" customHeight="1" x14ac:dyDescent="0.25">
      <c r="A111" s="23"/>
      <c r="B111" s="23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ht="20.25" customHeight="1" x14ac:dyDescent="0.25">
      <c r="A112" s="23"/>
      <c r="B112" s="23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ht="20.25" customHeight="1" x14ac:dyDescent="0.25">
      <c r="A113" s="23"/>
      <c r="B113" s="23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ht="20.25" customHeight="1" x14ac:dyDescent="0.25">
      <c r="A114" s="23"/>
      <c r="B114" s="23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ht="20.25" customHeight="1" x14ac:dyDescent="0.25">
      <c r="A115" s="23"/>
      <c r="B115" s="23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ht="20.25" customHeight="1" x14ac:dyDescent="0.25">
      <c r="A116" s="23"/>
      <c r="B116" s="23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ht="20.25" customHeight="1" x14ac:dyDescent="0.25">
      <c r="A117" s="23"/>
      <c r="B117" s="23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ht="20.25" customHeight="1" x14ac:dyDescent="0.25">
      <c r="A118" s="23"/>
      <c r="B118" s="23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ht="20.25" customHeight="1" x14ac:dyDescent="0.25">
      <c r="A119" s="23"/>
      <c r="B119" s="23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ht="20.25" customHeight="1" x14ac:dyDescent="0.25">
      <c r="A120" s="23"/>
      <c r="B120" s="23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ht="20.25" customHeight="1" x14ac:dyDescent="0.25">
      <c r="A121" s="23"/>
      <c r="B121" s="23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ht="20.25" customHeight="1" x14ac:dyDescent="0.25">
      <c r="A122" s="23"/>
      <c r="B122" s="23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ht="20.25" customHeight="1" x14ac:dyDescent="0.25">
      <c r="A123" s="23"/>
      <c r="B123" s="23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20.25" customHeight="1" x14ac:dyDescent="0.25">
      <c r="A124" s="23"/>
      <c r="B124" s="23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ht="20.25" customHeight="1" x14ac:dyDescent="0.25">
      <c r="A125" s="23"/>
      <c r="B125" s="23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ht="20.25" customHeight="1" x14ac:dyDescent="0.25">
      <c r="A126" s="23"/>
      <c r="B126" s="23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ht="20.25" customHeight="1" x14ac:dyDescent="0.25">
      <c r="A127" s="23"/>
      <c r="B127" s="23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ht="20.25" customHeight="1" x14ac:dyDescent="0.25">
      <c r="A128" s="23"/>
      <c r="B128" s="23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ht="20.25" customHeight="1" x14ac:dyDescent="0.25">
      <c r="A129" s="23"/>
      <c r="B129" s="23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ht="20.25" customHeight="1" x14ac:dyDescent="0.25">
      <c r="A130" s="23"/>
      <c r="B130" s="23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ht="20.25" customHeight="1" x14ac:dyDescent="0.25">
      <c r="A131" s="23"/>
      <c r="B131" s="23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ht="20.25" customHeight="1" x14ac:dyDescent="0.25">
      <c r="A132" s="23"/>
      <c r="B132" s="23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ht="20.25" customHeight="1" x14ac:dyDescent="0.25">
      <c r="A133" s="23"/>
      <c r="B133" s="23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ht="20.25" customHeight="1" x14ac:dyDescent="0.25">
      <c r="A134" s="23"/>
      <c r="B134" s="23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</row>
    <row r="135" spans="1:23" ht="20.25" customHeight="1" x14ac:dyDescent="0.25">
      <c r="A135" s="23"/>
      <c r="B135" s="23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</row>
    <row r="136" spans="1:23" ht="20.25" customHeight="1" x14ac:dyDescent="0.25">
      <c r="A136" s="23"/>
      <c r="B136" s="23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ht="20.25" customHeight="1" x14ac:dyDescent="0.25">
      <c r="A137" s="23"/>
      <c r="B137" s="23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</row>
    <row r="138" spans="1:23" ht="20.25" customHeight="1" x14ac:dyDescent="0.25">
      <c r="A138" s="23"/>
      <c r="B138" s="23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</row>
    <row r="139" spans="1:23" ht="20.25" customHeight="1" x14ac:dyDescent="0.25">
      <c r="A139" s="23"/>
      <c r="B139" s="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</row>
    <row r="140" spans="1:23" ht="20.25" customHeight="1" x14ac:dyDescent="0.25">
      <c r="A140" s="23"/>
      <c r="B140" s="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</row>
    <row r="141" spans="1:23" ht="20.25" customHeight="1" x14ac:dyDescent="0.25">
      <c r="A141" s="23"/>
      <c r="B141" s="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</row>
    <row r="142" spans="1:23" ht="20.25" customHeight="1" x14ac:dyDescent="0.25">
      <c r="A142" s="23"/>
      <c r="B142" s="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</row>
    <row r="143" spans="1:23" ht="20.25" customHeight="1" x14ac:dyDescent="0.25">
      <c r="A143" s="23"/>
      <c r="B143" s="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</row>
    <row r="144" spans="1:23" ht="20.25" customHeight="1" x14ac:dyDescent="0.25">
      <c r="A144" s="23"/>
      <c r="B144" s="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  <row r="145" spans="1:23" ht="20.25" customHeight="1" x14ac:dyDescent="0.25">
      <c r="A145" s="23"/>
      <c r="B145" s="23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</row>
    <row r="146" spans="1:23" ht="20.25" customHeight="1" x14ac:dyDescent="0.25">
      <c r="A146" s="23"/>
      <c r="B146" s="23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</row>
    <row r="147" spans="1:23" ht="20.25" customHeight="1" x14ac:dyDescent="0.25">
      <c r="A147" s="23"/>
      <c r="B147" s="23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</row>
    <row r="148" spans="1:23" ht="20.25" customHeight="1" x14ac:dyDescent="0.25">
      <c r="A148" s="23"/>
      <c r="B148" s="23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</row>
    <row r="149" spans="1:23" ht="20.25" customHeight="1" x14ac:dyDescent="0.25">
      <c r="A149" s="23"/>
      <c r="B149" s="23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</row>
    <row r="150" spans="1:23" ht="20.25" customHeight="1" x14ac:dyDescent="0.25">
      <c r="A150" s="23"/>
      <c r="B150" s="23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</row>
    <row r="151" spans="1:23" ht="20.25" customHeight="1" x14ac:dyDescent="0.25">
      <c r="A151" s="23"/>
      <c r="B151" s="23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</row>
    <row r="152" spans="1:23" ht="20.25" customHeight="1" x14ac:dyDescent="0.25">
      <c r="A152" s="23"/>
      <c r="B152" s="23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ht="20.25" customHeight="1" x14ac:dyDescent="0.25">
      <c r="A153" s="23"/>
      <c r="B153" s="23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ht="20.25" customHeight="1" x14ac:dyDescent="0.25">
      <c r="A154" s="23"/>
      <c r="B154" s="23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ht="20.25" customHeight="1" x14ac:dyDescent="0.25">
      <c r="A155" s="23"/>
      <c r="B155" s="23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ht="20.25" customHeight="1" x14ac:dyDescent="0.25">
      <c r="A156" s="23"/>
      <c r="B156" s="23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ht="20.25" customHeight="1" x14ac:dyDescent="0.25">
      <c r="A157" s="23"/>
      <c r="B157" s="23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</row>
    <row r="158" spans="1:23" ht="20.25" customHeight="1" x14ac:dyDescent="0.25">
      <c r="A158" s="23"/>
      <c r="B158" s="23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ht="20.25" customHeight="1" x14ac:dyDescent="0.25">
      <c r="A159" s="23"/>
      <c r="B159" s="23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</row>
    <row r="160" spans="1:23" ht="20.25" customHeight="1" x14ac:dyDescent="0.25">
      <c r="A160" s="23"/>
      <c r="B160" s="23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ht="20.25" customHeight="1" x14ac:dyDescent="0.25">
      <c r="A161" s="23"/>
      <c r="B161" s="23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20.25" customHeight="1" x14ac:dyDescent="0.25">
      <c r="A162" s="23"/>
      <c r="B162" s="23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ht="20.25" customHeight="1" x14ac:dyDescent="0.25">
      <c r="A163" s="23"/>
      <c r="B163" s="23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</row>
    <row r="164" spans="1:23" ht="20.25" customHeight="1" x14ac:dyDescent="0.25">
      <c r="A164" s="23"/>
      <c r="B164" s="23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</row>
    <row r="165" spans="1:23" ht="20.25" customHeight="1" x14ac:dyDescent="0.25">
      <c r="A165" s="23"/>
      <c r="B165" s="23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</row>
    <row r="166" spans="1:23" ht="20.25" customHeight="1" x14ac:dyDescent="0.25">
      <c r="A166" s="23"/>
      <c r="B166" s="23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</row>
    <row r="167" spans="1:23" ht="20.25" customHeight="1" x14ac:dyDescent="0.25">
      <c r="A167" s="23"/>
      <c r="B167" s="23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</row>
    <row r="168" spans="1:23" ht="20.25" customHeight="1" x14ac:dyDescent="0.25">
      <c r="A168" s="23"/>
      <c r="B168" s="23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</row>
    <row r="169" spans="1:23" ht="20.25" customHeight="1" x14ac:dyDescent="0.25">
      <c r="A169" s="23"/>
      <c r="B169" s="23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</row>
    <row r="170" spans="1:23" ht="20.25" customHeight="1" x14ac:dyDescent="0.25">
      <c r="A170" s="23"/>
      <c r="B170" s="23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ht="20.25" customHeight="1" x14ac:dyDescent="0.25">
      <c r="A171" s="23"/>
      <c r="B171" s="23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ht="20.25" customHeight="1" x14ac:dyDescent="0.25">
      <c r="A172" s="23"/>
      <c r="B172" s="23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</row>
    <row r="173" spans="1:23" ht="20.25" customHeight="1" x14ac:dyDescent="0.25">
      <c r="A173" s="23"/>
      <c r="B173" s="23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</row>
    <row r="174" spans="1:23" ht="20.25" customHeight="1" x14ac:dyDescent="0.25">
      <c r="A174" s="23"/>
      <c r="B174" s="23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</row>
    <row r="175" spans="1:23" ht="20.25" customHeight="1" x14ac:dyDescent="0.25">
      <c r="A175" s="23"/>
      <c r="B175" s="23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</row>
    <row r="176" spans="1:23" ht="20.25" customHeight="1" x14ac:dyDescent="0.25">
      <c r="A176" s="23"/>
      <c r="B176" s="23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</row>
    <row r="177" spans="1:23" ht="20.25" customHeight="1" x14ac:dyDescent="0.25">
      <c r="A177" s="23"/>
      <c r="B177" s="23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</row>
    <row r="178" spans="1:23" ht="20.25" customHeight="1" x14ac:dyDescent="0.25">
      <c r="A178" s="23"/>
      <c r="B178" s="23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</row>
    <row r="179" spans="1:23" ht="20.25" customHeight="1" x14ac:dyDescent="0.25">
      <c r="A179" s="23"/>
      <c r="B179" s="23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ht="20.25" customHeight="1" x14ac:dyDescent="0.25">
      <c r="A180" s="23"/>
      <c r="B180" s="23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ht="20.25" customHeight="1" x14ac:dyDescent="0.25">
      <c r="A181" s="23"/>
      <c r="B181" s="23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ht="20.25" customHeight="1" x14ac:dyDescent="0.25">
      <c r="A182" s="23"/>
      <c r="B182" s="23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ht="20.25" customHeight="1" x14ac:dyDescent="0.25">
      <c r="A183" s="23"/>
      <c r="B183" s="23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20.25" customHeight="1" x14ac:dyDescent="0.25">
      <c r="A184" s="23"/>
      <c r="B184" s="23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ht="20.25" customHeight="1" x14ac:dyDescent="0.25">
      <c r="A185" s="23"/>
      <c r="B185" s="23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ht="20.25" customHeight="1" x14ac:dyDescent="0.25">
      <c r="A186" s="23"/>
      <c r="B186" s="23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20.25" customHeight="1" x14ac:dyDescent="0.25">
      <c r="A187" s="23"/>
      <c r="B187" s="23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20.25" customHeight="1" x14ac:dyDescent="0.25">
      <c r="A188" s="23"/>
      <c r="B188" s="23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</row>
    <row r="189" spans="1:23" ht="20.25" customHeight="1" x14ac:dyDescent="0.25">
      <c r="A189" s="23"/>
      <c r="B189" s="23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ht="20.25" customHeight="1" x14ac:dyDescent="0.25">
      <c r="A190" s="23"/>
      <c r="B190" s="23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ht="20.25" customHeight="1" x14ac:dyDescent="0.25">
      <c r="A191" s="23"/>
      <c r="B191" s="23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ht="20.25" customHeight="1" x14ac:dyDescent="0.25">
      <c r="A192" s="23"/>
      <c r="B192" s="23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1:23" ht="20.25" customHeight="1" x14ac:dyDescent="0.25">
      <c r="A193" s="23"/>
      <c r="B193" s="23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1:23" ht="20.25" customHeight="1" x14ac:dyDescent="0.25">
      <c r="A194" s="23"/>
      <c r="B194" s="23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1:23" ht="20.25" customHeight="1" x14ac:dyDescent="0.25">
      <c r="A195" s="23"/>
      <c r="B195" s="23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ht="20.25" customHeight="1" x14ac:dyDescent="0.25">
      <c r="A196" s="23"/>
      <c r="B196" s="23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ht="20.25" customHeight="1" x14ac:dyDescent="0.25">
      <c r="A197" s="23"/>
      <c r="B197" s="23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20.25" customHeight="1" x14ac:dyDescent="0.25">
      <c r="A198" s="23"/>
      <c r="B198" s="23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ht="20.25" customHeight="1" x14ac:dyDescent="0.25">
      <c r="A199" s="23"/>
      <c r="B199" s="23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ht="20.25" customHeight="1" x14ac:dyDescent="0.25">
      <c r="A200" s="23"/>
      <c r="B200" s="23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ht="20.25" customHeight="1" x14ac:dyDescent="0.25">
      <c r="A201" s="23"/>
      <c r="B201" s="23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1:23" ht="20.25" customHeight="1" x14ac:dyDescent="0.25">
      <c r="A202" s="23"/>
      <c r="B202" s="23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</row>
    <row r="203" spans="1:23" ht="20.25" customHeight="1" x14ac:dyDescent="0.25">
      <c r="A203" s="23"/>
      <c r="B203" s="23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</row>
    <row r="204" spans="1:23" ht="20.25" customHeight="1" x14ac:dyDescent="0.25">
      <c r="A204" s="23"/>
      <c r="B204" s="23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</row>
    <row r="205" spans="1:23" ht="20.25" customHeight="1" x14ac:dyDescent="0.25">
      <c r="A205" s="23"/>
      <c r="B205" s="23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</row>
  </sheetData>
  <mergeCells count="11">
    <mergeCell ref="C68:W68"/>
    <mergeCell ref="I69:K69"/>
    <mergeCell ref="M69:Q69"/>
    <mergeCell ref="C74:W74"/>
    <mergeCell ref="C4:V4"/>
    <mergeCell ref="I5:K5"/>
    <mergeCell ref="M5:O5"/>
    <mergeCell ref="C10:W10"/>
    <mergeCell ref="C39:W39"/>
    <mergeCell ref="I41:K41"/>
    <mergeCell ref="S41:W41"/>
  </mergeCells>
  <pageMargins left="0.8" right="0.42" top="0.48" bottom="0.5" header="0.5" footer="0.5"/>
  <pageSetup paperSize="9" scale="61" firstPageNumber="6" fitToHeight="0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01"/>
  <sheetViews>
    <sheetView showGridLines="0" view="pageBreakPreview" zoomScale="80" zoomScaleNormal="90" zoomScaleSheetLayoutView="80" workbookViewId="0">
      <selection activeCell="K23" sqref="K23"/>
    </sheetView>
  </sheetViews>
  <sheetFormatPr defaultColWidth="9.140625" defaultRowHeight="20.25" customHeight="1" x14ac:dyDescent="0.25"/>
  <cols>
    <col min="1" max="1" width="49.5703125" style="3" customWidth="1"/>
    <col min="2" max="2" width="6.42578125" style="3" bestFit="1" customWidth="1"/>
    <col min="3" max="3" width="13.140625" style="1" customWidth="1"/>
    <col min="4" max="4" width="1" style="1" customWidth="1"/>
    <col min="5" max="5" width="13.85546875" style="1" customWidth="1"/>
    <col min="6" max="6" width="1" style="1" customWidth="1"/>
    <col min="7" max="7" width="14.140625" style="1" customWidth="1"/>
    <col min="8" max="8" width="1" style="1" customWidth="1"/>
    <col min="9" max="9" width="16.7109375" style="1" bestFit="1" customWidth="1"/>
    <col min="10" max="10" width="1" style="1" customWidth="1"/>
    <col min="11" max="11" width="16.42578125" style="1" customWidth="1"/>
    <col min="12" max="12" width="1" style="1" customWidth="1"/>
    <col min="13" max="13" width="16" style="1" customWidth="1"/>
    <col min="14" max="14" width="1" style="1" customWidth="1"/>
    <col min="15" max="15" width="16.28515625" style="1" customWidth="1"/>
    <col min="16" max="16" width="1.42578125" style="1" customWidth="1"/>
    <col min="17" max="17" width="16.28515625" style="1" bestFit="1" customWidth="1"/>
    <col min="18" max="18" width="1" style="1" customWidth="1"/>
    <col min="19" max="19" width="15.5703125" style="1" bestFit="1" customWidth="1"/>
    <col min="20" max="20" width="1.42578125" style="1" customWidth="1"/>
    <col min="21" max="21" width="15.28515625" style="1" customWidth="1"/>
    <col min="22" max="22" width="1.28515625" style="1" customWidth="1"/>
    <col min="23" max="23" width="13.28515625" style="1" customWidth="1"/>
    <col min="24" max="16384" width="9.140625" style="1"/>
  </cols>
  <sheetData>
    <row r="1" spans="1:23" ht="20.25" customHeight="1" x14ac:dyDescent="0.3">
      <c r="A1" s="142" t="s">
        <v>103</v>
      </c>
      <c r="B1" s="142"/>
      <c r="W1" s="4"/>
    </row>
    <row r="2" spans="1:23" ht="20.25" customHeight="1" x14ac:dyDescent="0.25">
      <c r="A2" s="6" t="s">
        <v>81</v>
      </c>
      <c r="B2" s="6"/>
      <c r="F2" s="7"/>
      <c r="G2" s="7"/>
      <c r="H2" s="7"/>
      <c r="W2" s="4"/>
    </row>
    <row r="3" spans="1:23" ht="20.25" customHeight="1" x14ac:dyDescent="0.25">
      <c r="A3" s="8"/>
      <c r="B3" s="8"/>
    </row>
    <row r="4" spans="1:23" s="12" customFormat="1" ht="20.25" customHeight="1" x14ac:dyDescent="0.25">
      <c r="A4" s="22"/>
      <c r="B4" s="22"/>
      <c r="C4" s="399" t="s">
        <v>40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18"/>
    </row>
    <row r="5" spans="1:23" s="12" customFormat="1" ht="20.25" customHeight="1" x14ac:dyDescent="0.25">
      <c r="A5" s="23"/>
      <c r="B5" s="23"/>
      <c r="D5" s="5"/>
      <c r="E5" s="5"/>
      <c r="F5" s="228"/>
      <c r="G5" s="228"/>
      <c r="H5" s="228"/>
      <c r="I5" s="405" t="s">
        <v>10</v>
      </c>
      <c r="J5" s="405"/>
      <c r="K5" s="405"/>
      <c r="L5" s="5"/>
      <c r="M5" s="406" t="s">
        <v>172</v>
      </c>
      <c r="N5" s="406"/>
      <c r="O5" s="406"/>
      <c r="P5" s="237"/>
      <c r="Q5" s="238"/>
      <c r="R5" s="5"/>
      <c r="T5" s="5"/>
      <c r="U5" s="5"/>
      <c r="V5" s="5"/>
      <c r="W5" s="5"/>
    </row>
    <row r="6" spans="1:23" s="12" customFormat="1" ht="20.25" customHeight="1" x14ac:dyDescent="0.25">
      <c r="A6" s="23"/>
      <c r="B6" s="23"/>
      <c r="D6" s="5"/>
      <c r="E6" s="57" t="s">
        <v>88</v>
      </c>
      <c r="F6" s="228"/>
      <c r="G6" s="228"/>
      <c r="H6" s="228"/>
      <c r="I6" s="5"/>
      <c r="J6" s="5"/>
      <c r="K6" s="5"/>
      <c r="L6" s="5"/>
      <c r="M6" s="57"/>
      <c r="N6" s="5"/>
      <c r="P6" s="5"/>
      <c r="Q6" s="57" t="s">
        <v>49</v>
      </c>
      <c r="R6" s="5"/>
      <c r="S6" s="5"/>
      <c r="T6" s="5"/>
      <c r="U6" s="5"/>
    </row>
    <row r="7" spans="1:23" s="12" customFormat="1" ht="20.25" customHeight="1" x14ac:dyDescent="0.25">
      <c r="A7" s="23"/>
      <c r="B7" s="23"/>
      <c r="C7" s="5" t="s">
        <v>12</v>
      </c>
      <c r="D7" s="5"/>
      <c r="E7" s="57" t="s">
        <v>89</v>
      </c>
      <c r="F7" s="5"/>
      <c r="G7" s="5" t="s">
        <v>88</v>
      </c>
      <c r="H7" s="5"/>
      <c r="I7" s="5"/>
      <c r="L7" s="229"/>
      <c r="M7" s="230" t="s">
        <v>176</v>
      </c>
      <c r="N7" s="229"/>
      <c r="O7" s="57" t="s">
        <v>74</v>
      </c>
      <c r="P7" s="229"/>
      <c r="Q7" s="5" t="s">
        <v>39</v>
      </c>
      <c r="R7" s="5"/>
      <c r="T7" s="5"/>
    </row>
    <row r="8" spans="1:23" s="12" customFormat="1" ht="20.25" customHeight="1" x14ac:dyDescent="0.25">
      <c r="A8" s="23"/>
      <c r="B8" s="23"/>
      <c r="C8" s="230" t="s">
        <v>25</v>
      </c>
      <c r="D8" s="5"/>
      <c r="E8" s="57" t="s">
        <v>90</v>
      </c>
      <c r="F8" s="5"/>
      <c r="G8" s="230" t="s">
        <v>177</v>
      </c>
      <c r="H8" s="5"/>
      <c r="I8" s="5"/>
      <c r="L8" s="229"/>
      <c r="M8" s="230" t="s">
        <v>178</v>
      </c>
      <c r="N8" s="229"/>
      <c r="O8" s="230" t="s">
        <v>78</v>
      </c>
      <c r="P8" s="229"/>
      <c r="Q8" s="57" t="s">
        <v>72</v>
      </c>
      <c r="R8" s="5"/>
      <c r="S8" s="5" t="s">
        <v>65</v>
      </c>
      <c r="T8" s="5"/>
      <c r="U8" s="5" t="s">
        <v>9</v>
      </c>
    </row>
    <row r="9" spans="1:23" s="12" customFormat="1" ht="20.25" customHeight="1" x14ac:dyDescent="0.25">
      <c r="A9" s="23"/>
      <c r="B9" s="369" t="s">
        <v>5</v>
      </c>
      <c r="C9" s="5" t="s">
        <v>8</v>
      </c>
      <c r="D9" s="5"/>
      <c r="E9" s="57" t="s">
        <v>91</v>
      </c>
      <c r="F9" s="5"/>
      <c r="G9" s="230" t="s">
        <v>179</v>
      </c>
      <c r="H9" s="5"/>
      <c r="I9" s="5" t="s">
        <v>57</v>
      </c>
      <c r="J9" s="5"/>
      <c r="K9" s="5" t="s">
        <v>11</v>
      </c>
      <c r="L9" s="5"/>
      <c r="M9" s="57" t="s">
        <v>180</v>
      </c>
      <c r="N9" s="5"/>
      <c r="O9" s="57" t="s">
        <v>63</v>
      </c>
      <c r="P9" s="5"/>
      <c r="Q9" s="230" t="s">
        <v>181</v>
      </c>
      <c r="R9" s="5"/>
      <c r="S9" s="5" t="s">
        <v>64</v>
      </c>
      <c r="T9" s="5"/>
      <c r="U9" s="5" t="s">
        <v>26</v>
      </c>
    </row>
    <row r="10" spans="1:23" s="12" customFormat="1" ht="20.25" customHeight="1" x14ac:dyDescent="0.25">
      <c r="C10" s="400" t="s">
        <v>31</v>
      </c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</row>
    <row r="11" spans="1:23" s="12" customFormat="1" ht="20.25" customHeight="1" x14ac:dyDescent="0.25">
      <c r="A11" s="84" t="s">
        <v>153</v>
      </c>
      <c r="B11" s="84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</row>
    <row r="12" spans="1:23" ht="20.25" customHeight="1" x14ac:dyDescent="0.25">
      <c r="A12" s="2" t="s">
        <v>154</v>
      </c>
      <c r="B12" s="2"/>
      <c r="C12" s="299">
        <v>320000</v>
      </c>
      <c r="D12" s="300">
        <v>0</v>
      </c>
      <c r="E12" s="300">
        <v>4011550</v>
      </c>
      <c r="F12" s="300">
        <v>0</v>
      </c>
      <c r="G12" s="233">
        <v>154718</v>
      </c>
      <c r="H12" s="300">
        <v>0</v>
      </c>
      <c r="I12" s="301">
        <v>92403</v>
      </c>
      <c r="J12" s="299">
        <v>0</v>
      </c>
      <c r="K12" s="68">
        <v>1169967</v>
      </c>
      <c r="L12" s="299">
        <v>0</v>
      </c>
      <c r="M12" s="21">
        <v>-5309</v>
      </c>
      <c r="N12" s="302">
        <v>0</v>
      </c>
      <c r="O12" s="21">
        <v>-5309</v>
      </c>
      <c r="P12" s="303">
        <v>0</v>
      </c>
      <c r="Q12" s="304">
        <v>5743329</v>
      </c>
      <c r="R12" s="299">
        <v>0</v>
      </c>
      <c r="S12" s="305">
        <v>52555</v>
      </c>
      <c r="T12" s="299"/>
      <c r="U12" s="304">
        <v>5795884</v>
      </c>
    </row>
    <row r="13" spans="1:23" ht="8.25" customHeight="1" x14ac:dyDescent="0.25">
      <c r="A13" s="2"/>
      <c r="B13" s="2"/>
      <c r="C13" s="35"/>
      <c r="D13" s="306"/>
      <c r="E13" s="35"/>
      <c r="F13" s="306"/>
      <c r="G13" s="306"/>
      <c r="H13" s="306"/>
      <c r="I13" s="35"/>
      <c r="J13" s="35"/>
      <c r="K13" s="68"/>
      <c r="L13" s="35"/>
      <c r="M13" s="307"/>
      <c r="N13" s="308"/>
      <c r="O13" s="308"/>
      <c r="P13" s="308"/>
      <c r="Q13" s="35"/>
      <c r="R13" s="306"/>
      <c r="S13" s="35"/>
      <c r="T13" s="306"/>
      <c r="U13" s="35"/>
    </row>
    <row r="14" spans="1:23" ht="21" customHeight="1" x14ac:dyDescent="0.25">
      <c r="A14" s="2" t="s">
        <v>110</v>
      </c>
      <c r="B14" s="2"/>
      <c r="C14" s="35"/>
      <c r="D14" s="306"/>
      <c r="E14" s="35"/>
      <c r="F14" s="306"/>
      <c r="G14" s="306"/>
      <c r="H14" s="306"/>
      <c r="I14" s="35"/>
      <c r="J14" s="35"/>
      <c r="K14" s="68"/>
      <c r="L14" s="35"/>
      <c r="M14" s="307"/>
      <c r="N14" s="308"/>
      <c r="O14" s="308"/>
      <c r="P14" s="308"/>
      <c r="Q14" s="35"/>
      <c r="R14" s="306"/>
      <c r="S14" s="35"/>
      <c r="T14" s="306"/>
      <c r="U14" s="35"/>
    </row>
    <row r="15" spans="1:23" ht="21" customHeight="1" x14ac:dyDescent="0.25">
      <c r="A15" s="16" t="s">
        <v>111</v>
      </c>
      <c r="B15" s="16"/>
      <c r="C15" s="35"/>
      <c r="D15" s="306"/>
      <c r="E15" s="35"/>
      <c r="F15" s="306"/>
      <c r="G15" s="306"/>
      <c r="H15" s="306"/>
      <c r="I15" s="35"/>
      <c r="J15" s="35"/>
      <c r="K15" s="68"/>
      <c r="L15" s="35"/>
      <c r="M15" s="307"/>
      <c r="N15" s="308"/>
      <c r="O15" s="308"/>
      <c r="P15" s="308"/>
      <c r="Q15" s="35"/>
      <c r="R15" s="306"/>
      <c r="S15" s="35"/>
      <c r="T15" s="306"/>
      <c r="U15" s="35"/>
    </row>
    <row r="16" spans="1:23" ht="21" customHeight="1" x14ac:dyDescent="0.45">
      <c r="A16" s="55" t="s">
        <v>112</v>
      </c>
      <c r="B16" s="370">
        <v>10</v>
      </c>
      <c r="C16" s="352" t="s">
        <v>2</v>
      </c>
      <c r="D16" s="306"/>
      <c r="E16" s="352" t="s">
        <v>2</v>
      </c>
      <c r="F16" s="306"/>
      <c r="G16" s="352" t="s">
        <v>2</v>
      </c>
      <c r="H16" s="306"/>
      <c r="I16" s="352" t="s">
        <v>2</v>
      </c>
      <c r="J16" s="35"/>
      <c r="K16" s="363">
        <v>-256000</v>
      </c>
      <c r="L16" s="35"/>
      <c r="M16" s="352" t="s">
        <v>2</v>
      </c>
      <c r="N16" s="308"/>
      <c r="O16" s="352" t="s">
        <v>2</v>
      </c>
      <c r="P16" s="308"/>
      <c r="Q16" s="363">
        <f>K16</f>
        <v>-256000</v>
      </c>
      <c r="R16" s="306"/>
      <c r="S16" s="352" t="s">
        <v>2</v>
      </c>
      <c r="T16" s="306"/>
      <c r="U16" s="363">
        <f>Q16</f>
        <v>-256000</v>
      </c>
    </row>
    <row r="17" spans="1:23" ht="21" customHeight="1" x14ac:dyDescent="0.45">
      <c r="A17" s="45" t="s">
        <v>113</v>
      </c>
      <c r="B17" s="45"/>
      <c r="C17" s="353" t="s">
        <v>2</v>
      </c>
      <c r="D17" s="306"/>
      <c r="E17" s="353" t="s">
        <v>2</v>
      </c>
      <c r="F17" s="306"/>
      <c r="G17" s="353" t="s">
        <v>2</v>
      </c>
      <c r="H17" s="306"/>
      <c r="I17" s="353" t="s">
        <v>2</v>
      </c>
      <c r="J17" s="35"/>
      <c r="K17" s="68">
        <f>K16</f>
        <v>-256000</v>
      </c>
      <c r="L17" s="35"/>
      <c r="M17" s="353" t="s">
        <v>2</v>
      </c>
      <c r="N17" s="308"/>
      <c r="O17" s="353" t="s">
        <v>2</v>
      </c>
      <c r="P17" s="308"/>
      <c r="Q17" s="68">
        <f>K17</f>
        <v>-256000</v>
      </c>
      <c r="R17" s="306"/>
      <c r="S17" s="353" t="s">
        <v>2</v>
      </c>
      <c r="T17" s="306"/>
      <c r="U17" s="365">
        <f>Q17</f>
        <v>-256000</v>
      </c>
    </row>
    <row r="18" spans="1:23" ht="15" x14ac:dyDescent="0.25">
      <c r="A18" s="2"/>
      <c r="B18" s="2"/>
      <c r="C18" s="337"/>
      <c r="D18" s="306"/>
      <c r="E18" s="35"/>
      <c r="F18" s="306"/>
      <c r="G18" s="337"/>
      <c r="H18" s="306"/>
      <c r="I18" s="35"/>
      <c r="J18" s="35"/>
      <c r="K18" s="338"/>
      <c r="L18" s="35"/>
      <c r="M18" s="339"/>
      <c r="N18" s="308"/>
      <c r="O18" s="340"/>
      <c r="P18" s="308"/>
      <c r="Q18" s="337"/>
      <c r="R18" s="306"/>
      <c r="S18" s="35"/>
      <c r="T18" s="306"/>
      <c r="U18" s="35"/>
    </row>
    <row r="19" spans="1:23" ht="21" customHeight="1" x14ac:dyDescent="0.25">
      <c r="A19" s="2" t="s">
        <v>110</v>
      </c>
      <c r="B19" s="2"/>
      <c r="C19" s="364">
        <f>C12</f>
        <v>320000</v>
      </c>
      <c r="D19" s="306"/>
      <c r="E19" s="364">
        <f>E12</f>
        <v>4011550</v>
      </c>
      <c r="F19" s="306"/>
      <c r="G19" s="364">
        <f>G12</f>
        <v>154718</v>
      </c>
      <c r="H19" s="306"/>
      <c r="I19" s="364">
        <f>I12</f>
        <v>92403</v>
      </c>
      <c r="J19" s="35"/>
      <c r="K19" s="364">
        <f>K12+K17</f>
        <v>913967</v>
      </c>
      <c r="L19" s="35"/>
      <c r="M19" s="364">
        <f>M12</f>
        <v>-5309</v>
      </c>
      <c r="N19" s="308"/>
      <c r="O19" s="364">
        <f>O12</f>
        <v>-5309</v>
      </c>
      <c r="P19" s="308"/>
      <c r="Q19" s="364">
        <f>SUM(C19:M19)</f>
        <v>5487329</v>
      </c>
      <c r="R19" s="306"/>
      <c r="S19" s="364">
        <f>S12</f>
        <v>52555</v>
      </c>
      <c r="T19" s="306"/>
      <c r="U19" s="364">
        <f>Q19+S19</f>
        <v>5539884</v>
      </c>
    </row>
    <row r="20" spans="1:23" ht="21" customHeight="1" x14ac:dyDescent="0.25">
      <c r="A20" s="2"/>
      <c r="B20" s="2"/>
      <c r="C20" s="35"/>
      <c r="D20" s="306"/>
      <c r="E20" s="35"/>
      <c r="F20" s="306"/>
      <c r="G20" s="306"/>
      <c r="H20" s="306"/>
      <c r="I20" s="35"/>
      <c r="J20" s="35"/>
      <c r="K20" s="68"/>
      <c r="L20" s="35"/>
      <c r="M20" s="307"/>
      <c r="N20" s="308"/>
      <c r="O20" s="308"/>
      <c r="P20" s="308"/>
      <c r="Q20" s="35"/>
      <c r="R20" s="306"/>
      <c r="S20" s="35"/>
      <c r="T20" s="306"/>
      <c r="U20" s="35"/>
    </row>
    <row r="21" spans="1:23" ht="20.25" customHeight="1" x14ac:dyDescent="0.25">
      <c r="A21" s="2" t="s">
        <v>66</v>
      </c>
      <c r="B21" s="2"/>
      <c r="C21" s="35"/>
      <c r="D21" s="306"/>
      <c r="E21" s="35"/>
      <c r="F21" s="306"/>
      <c r="G21" s="306"/>
      <c r="H21" s="306"/>
      <c r="I21" s="35"/>
      <c r="J21" s="35"/>
      <c r="K21" s="68"/>
      <c r="L21" s="35"/>
      <c r="M21" s="307"/>
      <c r="N21" s="308"/>
      <c r="O21" s="308"/>
      <c r="P21" s="308"/>
      <c r="Q21" s="35"/>
      <c r="R21" s="306"/>
      <c r="S21" s="35"/>
      <c r="T21" s="306"/>
      <c r="U21" s="35"/>
    </row>
    <row r="22" spans="1:23" ht="20.25" customHeight="1" x14ac:dyDescent="0.45">
      <c r="A22" s="191" t="s">
        <v>188</v>
      </c>
      <c r="B22" s="240"/>
      <c r="C22" s="354" t="s">
        <v>2</v>
      </c>
      <c r="D22" s="309"/>
      <c r="E22" s="354" t="s">
        <v>2</v>
      </c>
      <c r="F22" s="309"/>
      <c r="G22" s="354" t="s">
        <v>2</v>
      </c>
      <c r="H22" s="309"/>
      <c r="I22" s="354" t="s">
        <v>2</v>
      </c>
      <c r="J22" s="78"/>
      <c r="K22" s="362">
        <f>BL!D170</f>
        <v>405289</v>
      </c>
      <c r="L22" s="239"/>
      <c r="M22" s="354" t="s">
        <v>2</v>
      </c>
      <c r="N22" s="310"/>
      <c r="O22" s="354" t="s">
        <v>2</v>
      </c>
      <c r="P22" s="311"/>
      <c r="Q22" s="362">
        <f>K22</f>
        <v>405289</v>
      </c>
      <c r="R22" s="362"/>
      <c r="S22" s="362">
        <v>-2026</v>
      </c>
      <c r="T22" s="362"/>
      <c r="U22" s="362">
        <f>SUM(Q22:S22)</f>
        <v>403263</v>
      </c>
    </row>
    <row r="23" spans="1:23" s="88" customFormat="1" ht="20.25" customHeight="1" x14ac:dyDescent="0.45">
      <c r="A23" s="240" t="s">
        <v>68</v>
      </c>
      <c r="B23" s="240"/>
      <c r="C23" s="348" t="s">
        <v>2</v>
      </c>
      <c r="D23" s="312"/>
      <c r="E23" s="348" t="s">
        <v>2</v>
      </c>
      <c r="F23" s="312"/>
      <c r="G23" s="348" t="s">
        <v>2</v>
      </c>
      <c r="H23" s="312"/>
      <c r="I23" s="348" t="s">
        <v>2</v>
      </c>
      <c r="J23" s="313"/>
      <c r="K23" s="348" t="s">
        <v>2</v>
      </c>
      <c r="L23" s="314"/>
      <c r="M23" s="363">
        <v>644</v>
      </c>
      <c r="N23" s="362"/>
      <c r="O23" s="363">
        <v>644</v>
      </c>
      <c r="P23" s="362"/>
      <c r="Q23" s="363">
        <f>M23</f>
        <v>644</v>
      </c>
      <c r="R23" s="362"/>
      <c r="S23" s="363">
        <v>619</v>
      </c>
      <c r="T23" s="362"/>
      <c r="U23" s="362">
        <f>SUM(Q23:S23)</f>
        <v>1263</v>
      </c>
    </row>
    <row r="24" spans="1:23" s="88" customFormat="1" ht="20.25" customHeight="1" x14ac:dyDescent="0.45">
      <c r="A24" s="50" t="s">
        <v>60</v>
      </c>
      <c r="B24" s="50"/>
      <c r="C24" s="357" t="s">
        <v>2</v>
      </c>
      <c r="D24" s="264"/>
      <c r="E24" s="357" t="s">
        <v>2</v>
      </c>
      <c r="F24" s="264"/>
      <c r="G24" s="357" t="s">
        <v>2</v>
      </c>
      <c r="H24" s="264"/>
      <c r="I24" s="357" t="s">
        <v>2</v>
      </c>
      <c r="J24" s="315"/>
      <c r="K24" s="68">
        <f>SUM(K22:K23)</f>
        <v>405289</v>
      </c>
      <c r="L24" s="68">
        <f t="shared" ref="L24:T24" si="0">SUM(L22:L23)</f>
        <v>0</v>
      </c>
      <c r="M24" s="68">
        <f>SUM(M22:M23)</f>
        <v>644</v>
      </c>
      <c r="N24" s="68">
        <f t="shared" si="0"/>
        <v>0</v>
      </c>
      <c r="O24" s="68">
        <f>SUM(M24:M24)</f>
        <v>644</v>
      </c>
      <c r="P24" s="68">
        <f t="shared" si="0"/>
        <v>0</v>
      </c>
      <c r="Q24" s="68">
        <f>SUM(C24:K24,O24)</f>
        <v>405933</v>
      </c>
      <c r="R24" s="68">
        <f t="shared" si="0"/>
        <v>0</v>
      </c>
      <c r="S24" s="365">
        <f>SUM(S22:S23)</f>
        <v>-1407</v>
      </c>
      <c r="T24" s="68">
        <f t="shared" si="0"/>
        <v>0</v>
      </c>
      <c r="U24" s="365">
        <f>SUM(Q24:S24)</f>
        <v>404526</v>
      </c>
    </row>
    <row r="25" spans="1:23" s="88" customFormat="1" ht="15" x14ac:dyDescent="0.25">
      <c r="A25" s="247"/>
      <c r="B25" s="247"/>
      <c r="C25" s="316"/>
      <c r="D25" s="317"/>
      <c r="E25" s="316"/>
      <c r="F25" s="318"/>
      <c r="G25" s="318"/>
      <c r="H25" s="318"/>
      <c r="I25" s="316"/>
      <c r="J25" s="318"/>
      <c r="K25" s="319"/>
      <c r="L25" s="320"/>
      <c r="M25" s="319"/>
      <c r="N25" s="320"/>
      <c r="O25" s="316"/>
      <c r="P25" s="318"/>
      <c r="Q25" s="316"/>
      <c r="R25" s="313"/>
      <c r="S25" s="313"/>
      <c r="T25" s="313"/>
      <c r="U25" s="313"/>
    </row>
    <row r="26" spans="1:23" ht="8.25" customHeight="1" x14ac:dyDescent="0.25">
      <c r="A26" s="191"/>
      <c r="B26" s="191"/>
      <c r="C26" s="321"/>
      <c r="D26" s="322"/>
      <c r="E26" s="321"/>
      <c r="F26" s="322"/>
      <c r="G26" s="322"/>
      <c r="H26" s="322"/>
      <c r="I26" s="323"/>
      <c r="J26" s="109"/>
      <c r="K26" s="76"/>
      <c r="L26" s="261"/>
      <c r="M26" s="324"/>
      <c r="N26" s="325"/>
      <c r="O26" s="321"/>
      <c r="P26" s="109"/>
      <c r="Q26" s="326"/>
      <c r="R26" s="78"/>
      <c r="S26" s="326"/>
      <c r="T26" s="78"/>
      <c r="U26" s="326"/>
    </row>
    <row r="27" spans="1:23" s="88" customFormat="1" ht="20.25" customHeight="1" x14ac:dyDescent="0.45">
      <c r="A27" s="97" t="s">
        <v>114</v>
      </c>
      <c r="B27" s="97"/>
      <c r="C27" s="356" t="s">
        <v>2</v>
      </c>
      <c r="D27" s="327"/>
      <c r="E27" s="356" t="s">
        <v>2</v>
      </c>
      <c r="F27" s="327"/>
      <c r="G27" s="356" t="s">
        <v>2</v>
      </c>
      <c r="H27" s="327"/>
      <c r="I27" s="363">
        <v>5715</v>
      </c>
      <c r="J27" s="362"/>
      <c r="K27" s="363">
        <v>-5715</v>
      </c>
      <c r="L27" s="362"/>
      <c r="M27" s="348">
        <v>0</v>
      </c>
      <c r="N27" s="362"/>
      <c r="O27" s="363">
        <v>0</v>
      </c>
      <c r="P27" s="362"/>
      <c r="Q27" s="348">
        <f>M27</f>
        <v>0</v>
      </c>
      <c r="R27" s="111"/>
      <c r="S27" s="348" t="s">
        <v>2</v>
      </c>
      <c r="T27" s="328"/>
      <c r="U27" s="348">
        <f>Q27</f>
        <v>0</v>
      </c>
    </row>
    <row r="28" spans="1:23" ht="8.25" customHeight="1" x14ac:dyDescent="0.25">
      <c r="C28" s="78"/>
      <c r="D28" s="78"/>
      <c r="E28" s="78"/>
      <c r="F28" s="78"/>
      <c r="G28" s="78"/>
      <c r="H28" s="78"/>
      <c r="I28" s="78"/>
      <c r="J28" s="78"/>
      <c r="K28" s="239"/>
      <c r="L28" s="239"/>
      <c r="M28" s="329"/>
      <c r="N28" s="239"/>
      <c r="O28" s="239"/>
      <c r="P28" s="78"/>
      <c r="Q28" s="78"/>
      <c r="R28" s="78"/>
      <c r="S28" s="78"/>
      <c r="T28" s="78"/>
      <c r="U28" s="78"/>
    </row>
    <row r="29" spans="1:23" ht="20.25" customHeight="1" thickBot="1" x14ac:dyDescent="0.3">
      <c r="A29" s="2" t="s">
        <v>152</v>
      </c>
      <c r="B29" s="2"/>
      <c r="C29" s="37">
        <f>C12</f>
        <v>320000</v>
      </c>
      <c r="D29" s="306"/>
      <c r="E29" s="37">
        <f>E12</f>
        <v>4011550</v>
      </c>
      <c r="F29" s="306"/>
      <c r="G29" s="37">
        <f>G12</f>
        <v>154718</v>
      </c>
      <c r="H29" s="306"/>
      <c r="I29" s="330">
        <f>I12+I27</f>
        <v>98118</v>
      </c>
      <c r="J29" s="306"/>
      <c r="K29" s="37">
        <f>K19+K24+K27</f>
        <v>1313541</v>
      </c>
      <c r="L29" s="35"/>
      <c r="M29" s="37">
        <f>M19+M24+M27</f>
        <v>-4665</v>
      </c>
      <c r="N29" s="35"/>
      <c r="O29" s="37">
        <f>SUM(M29:M29)</f>
        <v>-4665</v>
      </c>
      <c r="P29" s="35"/>
      <c r="Q29" s="37">
        <f>SUM(C29:K29,O29)</f>
        <v>5893262</v>
      </c>
      <c r="R29" s="35"/>
      <c r="S29" s="37">
        <f>S12+S24</f>
        <v>51148</v>
      </c>
      <c r="T29" s="35"/>
      <c r="U29" s="37">
        <f>SUM(Q29:S29)</f>
        <v>5944410</v>
      </c>
      <c r="W29" s="396">
        <f>U29-BL!D75</f>
        <v>0</v>
      </c>
    </row>
    <row r="30" spans="1:23" ht="20.25" customHeight="1" thickTop="1" x14ac:dyDescent="0.25">
      <c r="S30" s="273"/>
      <c r="U30" s="273"/>
    </row>
    <row r="31" spans="1:23" ht="20.25" customHeight="1" x14ac:dyDescent="0.3">
      <c r="A31" s="274"/>
      <c r="B31" s="274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75"/>
    </row>
    <row r="32" spans="1:23" ht="20.25" customHeight="1" x14ac:dyDescent="0.25">
      <c r="A32" s="15"/>
      <c r="B32" s="15"/>
      <c r="C32" s="12"/>
      <c r="D32" s="12"/>
      <c r="E32" s="12"/>
      <c r="F32" s="276"/>
      <c r="G32" s="276"/>
      <c r="H32" s="276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75"/>
    </row>
    <row r="33" spans="1:23" ht="20.25" customHeight="1" x14ac:dyDescent="0.25">
      <c r="A33" s="277"/>
      <c r="B33" s="277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3.75" customHeight="1" x14ac:dyDescent="0.25">
      <c r="A34" s="277"/>
      <c r="B34" s="277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s="12" customFormat="1" ht="20.25" customHeight="1" x14ac:dyDescent="0.25">
      <c r="A35" s="22"/>
      <c r="B35" s="22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8"/>
      <c r="O35" s="398"/>
      <c r="P35" s="398"/>
      <c r="Q35" s="398"/>
      <c r="R35" s="398"/>
      <c r="S35" s="398"/>
      <c r="T35" s="398"/>
      <c r="U35" s="398"/>
      <c r="V35" s="398"/>
      <c r="W35" s="398"/>
    </row>
    <row r="36" spans="1:23" s="12" customFormat="1" ht="20.25" customHeight="1" x14ac:dyDescent="0.25">
      <c r="A36" s="22"/>
      <c r="B36" s="22"/>
      <c r="C36" s="228"/>
      <c r="D36" s="228"/>
      <c r="E36" s="5"/>
      <c r="L36" s="228"/>
      <c r="M36" s="228"/>
      <c r="N36" s="228"/>
      <c r="O36" s="228"/>
      <c r="P36" s="228"/>
      <c r="Q36" s="228"/>
      <c r="R36" s="228"/>
      <c r="T36" s="228"/>
      <c r="U36" s="228"/>
      <c r="V36" s="228"/>
      <c r="W36" s="228"/>
    </row>
    <row r="37" spans="1:23" s="12" customFormat="1" ht="20.25" customHeight="1" x14ac:dyDescent="0.25">
      <c r="A37" s="23"/>
      <c r="B37" s="23"/>
      <c r="D37" s="5"/>
      <c r="E37" s="5"/>
      <c r="F37" s="228"/>
      <c r="G37" s="228"/>
      <c r="H37" s="228"/>
      <c r="I37" s="407"/>
      <c r="J37" s="407"/>
      <c r="K37" s="407"/>
      <c r="L37" s="5"/>
      <c r="M37" s="5"/>
      <c r="N37" s="5"/>
      <c r="O37" s="5"/>
      <c r="P37" s="5"/>
      <c r="Q37" s="5"/>
      <c r="R37" s="5"/>
      <c r="S37" s="403"/>
      <c r="T37" s="403"/>
      <c r="U37" s="403"/>
      <c r="V37" s="403"/>
      <c r="W37" s="403"/>
    </row>
    <row r="38" spans="1:23" s="12" customFormat="1" ht="20.25" customHeight="1" x14ac:dyDescent="0.25">
      <c r="A38" s="23"/>
      <c r="B38" s="23"/>
      <c r="D38" s="5"/>
      <c r="E38" s="5"/>
      <c r="F38" s="228"/>
      <c r="G38" s="228"/>
      <c r="H38" s="228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230"/>
      <c r="V38" s="5"/>
      <c r="W38" s="5"/>
    </row>
    <row r="39" spans="1:23" s="12" customFormat="1" ht="20.25" customHeight="1" x14ac:dyDescent="0.25">
      <c r="A39" s="23"/>
      <c r="B39" s="23"/>
      <c r="C39" s="5"/>
      <c r="D39" s="5"/>
      <c r="E39" s="5"/>
      <c r="F39" s="5"/>
      <c r="G39" s="5"/>
      <c r="H39" s="5"/>
      <c r="I39" s="5"/>
      <c r="L39" s="229"/>
      <c r="M39" s="229"/>
      <c r="N39" s="229"/>
      <c r="O39" s="229"/>
      <c r="P39" s="229"/>
      <c r="Q39" s="229"/>
      <c r="R39" s="229"/>
      <c r="S39" s="5"/>
      <c r="T39" s="5"/>
      <c r="U39" s="230"/>
      <c r="V39" s="5"/>
      <c r="W39" s="5"/>
    </row>
    <row r="40" spans="1:23" s="12" customFormat="1" ht="20.25" customHeight="1" x14ac:dyDescent="0.25">
      <c r="A40" s="23"/>
      <c r="B40" s="23"/>
      <c r="C40" s="5"/>
      <c r="D40" s="5"/>
      <c r="E40" s="5"/>
      <c r="F40" s="5"/>
      <c r="G40" s="5"/>
      <c r="H40" s="5"/>
      <c r="I40" s="5"/>
      <c r="L40" s="229"/>
      <c r="M40" s="229"/>
      <c r="N40" s="229"/>
      <c r="O40" s="229"/>
      <c r="P40" s="229"/>
      <c r="Q40" s="229"/>
      <c r="R40" s="229"/>
      <c r="S40" s="57"/>
      <c r="T40" s="5"/>
      <c r="U40" s="232"/>
      <c r="V40" s="5"/>
      <c r="W40" s="5"/>
    </row>
    <row r="41" spans="1:23" s="12" customFormat="1" ht="20.25" customHeight="1" x14ac:dyDescent="0.25">
      <c r="A41" s="23"/>
      <c r="B41" s="2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6"/>
      <c r="T41" s="56"/>
      <c r="U41" s="230"/>
      <c r="V41" s="56"/>
      <c r="W41" s="56"/>
    </row>
    <row r="42" spans="1:23" s="12" customFormat="1" ht="20.25" customHeight="1" x14ac:dyDescent="0.25">
      <c r="A42" s="84"/>
      <c r="B42" s="84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V42" s="85"/>
      <c r="W42" s="85"/>
    </row>
    <row r="43" spans="1:23" s="12" customFormat="1" ht="20.25" customHeight="1" x14ac:dyDescent="0.25">
      <c r="A43" s="22"/>
      <c r="B43" s="22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</row>
    <row r="44" spans="1:23" s="12" customFormat="1" ht="20.25" customHeight="1" x14ac:dyDescent="0.25">
      <c r="A44" s="279"/>
      <c r="B44" s="279"/>
      <c r="C44" s="230"/>
      <c r="D44" s="230"/>
      <c r="E44" s="230"/>
      <c r="F44" s="230"/>
      <c r="G44" s="230"/>
      <c r="H44" s="230"/>
      <c r="I44" s="230"/>
      <c r="J44" s="23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</row>
    <row r="45" spans="1:23" s="88" customFormat="1" ht="20.25" customHeight="1" x14ac:dyDescent="0.2">
      <c r="A45" s="280"/>
      <c r="B45" s="280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66"/>
      <c r="V45" s="87"/>
      <c r="W45" s="87"/>
    </row>
    <row r="46" spans="1:23" ht="20.25" customHeight="1" x14ac:dyDescent="0.25">
      <c r="A46" s="22"/>
      <c r="B46" s="22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pans="1:23" ht="20.25" customHeight="1" x14ac:dyDescent="0.25">
      <c r="A47" s="281"/>
      <c r="B47" s="28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pans="1:23" ht="20.25" customHeight="1" x14ac:dyDescent="0.25">
      <c r="A48" s="282"/>
      <c r="B48" s="28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0.25" customHeight="1" x14ac:dyDescent="0.25">
      <c r="A49" s="279"/>
      <c r="B49" s="279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20.25" customHeight="1" x14ac:dyDescent="0.25">
      <c r="A50" s="23"/>
      <c r="B50" s="23"/>
      <c r="C50" s="10"/>
      <c r="D50" s="21"/>
      <c r="E50" s="10"/>
      <c r="F50" s="21"/>
      <c r="G50" s="21"/>
      <c r="H50" s="21"/>
      <c r="I50" s="10"/>
      <c r="J50" s="21"/>
      <c r="K50" s="10"/>
      <c r="L50" s="21"/>
      <c r="M50" s="21"/>
      <c r="N50" s="21"/>
      <c r="O50" s="21"/>
      <c r="P50" s="21"/>
      <c r="Q50" s="21"/>
      <c r="R50" s="21"/>
      <c r="S50" s="10"/>
      <c r="T50" s="10"/>
      <c r="U50" s="10"/>
      <c r="V50" s="10"/>
      <c r="W50" s="10"/>
    </row>
    <row r="51" spans="1:23" ht="20.25" customHeight="1" x14ac:dyDescent="0.25">
      <c r="A51" s="283"/>
      <c r="B51" s="283"/>
      <c r="C51" s="151"/>
      <c r="D51" s="21"/>
      <c r="E51" s="151"/>
      <c r="F51" s="21"/>
      <c r="G51" s="21"/>
      <c r="H51" s="21"/>
      <c r="I51" s="151"/>
      <c r="J51" s="21"/>
      <c r="K51" s="151"/>
      <c r="L51" s="21"/>
      <c r="M51" s="21"/>
      <c r="N51" s="21"/>
      <c r="O51" s="21"/>
      <c r="P51" s="21"/>
      <c r="Q51" s="21"/>
      <c r="R51" s="21"/>
      <c r="S51" s="66"/>
      <c r="T51" s="66"/>
      <c r="U51" s="66"/>
      <c r="V51" s="66"/>
      <c r="W51" s="66"/>
    </row>
    <row r="52" spans="1:23" ht="20.25" customHeight="1" x14ac:dyDescent="0.25">
      <c r="A52" s="281"/>
      <c r="B52" s="281"/>
      <c r="C52" s="139"/>
      <c r="D52" s="21"/>
      <c r="E52" s="139"/>
      <c r="F52" s="21"/>
      <c r="G52" s="21"/>
      <c r="H52" s="21"/>
      <c r="I52" s="139"/>
      <c r="J52" s="21"/>
      <c r="K52" s="139"/>
      <c r="L52" s="21"/>
      <c r="M52" s="21"/>
      <c r="N52" s="21"/>
      <c r="O52" s="21"/>
      <c r="P52" s="21"/>
      <c r="Q52" s="21"/>
      <c r="R52" s="21"/>
      <c r="S52" s="67"/>
      <c r="T52" s="67"/>
      <c r="U52" s="67"/>
      <c r="V52" s="67"/>
      <c r="W52" s="67"/>
    </row>
    <row r="53" spans="1:23" ht="20.25" customHeight="1" x14ac:dyDescent="0.25">
      <c r="A53" s="22"/>
      <c r="B53" s="22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pans="1:23" ht="20.25" customHeight="1" x14ac:dyDescent="0.25">
      <c r="A54" s="22"/>
      <c r="B54" s="22"/>
      <c r="C54" s="41"/>
      <c r="D54" s="10"/>
      <c r="E54" s="41"/>
      <c r="F54" s="24"/>
      <c r="G54" s="24"/>
      <c r="H54" s="24"/>
      <c r="I54" s="41"/>
      <c r="J54" s="10"/>
      <c r="K54" s="11"/>
      <c r="L54" s="10"/>
      <c r="M54" s="10"/>
      <c r="N54" s="10"/>
      <c r="O54" s="10"/>
      <c r="P54" s="10"/>
      <c r="Q54" s="10"/>
      <c r="R54" s="10"/>
      <c r="S54" s="41"/>
      <c r="T54" s="41"/>
      <c r="U54" s="41"/>
      <c r="V54" s="41"/>
      <c r="W54" s="41"/>
    </row>
    <row r="55" spans="1:23" ht="20.25" customHeight="1" x14ac:dyDescent="0.25">
      <c r="A55" s="29"/>
      <c r="B55" s="29"/>
      <c r="C55" s="10"/>
      <c r="D55" s="10"/>
      <c r="E55" s="10"/>
      <c r="F55" s="24"/>
      <c r="G55" s="24"/>
      <c r="H55" s="24"/>
      <c r="I55" s="10"/>
      <c r="J55" s="10"/>
      <c r="K55" s="49"/>
      <c r="L55" s="10"/>
      <c r="M55" s="10"/>
      <c r="N55" s="10"/>
      <c r="O55" s="10"/>
      <c r="P55" s="10"/>
      <c r="Q55" s="10"/>
      <c r="R55" s="10"/>
      <c r="S55" s="5"/>
      <c r="T55" s="5"/>
      <c r="U55" s="5"/>
      <c r="V55" s="5"/>
      <c r="W55" s="5"/>
    </row>
    <row r="56" spans="1:23" ht="20.25" customHeight="1" x14ac:dyDescent="0.25">
      <c r="A56" s="284"/>
      <c r="B56" s="284"/>
      <c r="C56" s="10"/>
      <c r="D56" s="43"/>
      <c r="E56" s="10"/>
      <c r="F56" s="43"/>
      <c r="G56" s="43"/>
      <c r="H56" s="43"/>
      <c r="I56" s="10"/>
      <c r="J56" s="43"/>
      <c r="K56" s="10"/>
      <c r="L56" s="43"/>
      <c r="M56" s="43"/>
      <c r="N56" s="43"/>
      <c r="O56" s="43"/>
      <c r="P56" s="43"/>
      <c r="Q56" s="43"/>
      <c r="R56" s="43"/>
      <c r="S56" s="10"/>
      <c r="T56" s="10"/>
      <c r="U56" s="49"/>
      <c r="V56" s="49"/>
      <c r="W56" s="49"/>
    </row>
    <row r="57" spans="1:23" ht="20.25" customHeight="1" x14ac:dyDescent="0.25">
      <c r="A57" s="22"/>
      <c r="B57" s="22"/>
      <c r="C57" s="139"/>
      <c r="D57" s="44"/>
      <c r="E57" s="139"/>
      <c r="F57" s="44"/>
      <c r="G57" s="44"/>
      <c r="H57" s="44"/>
      <c r="I57" s="139"/>
      <c r="J57" s="44"/>
      <c r="K57" s="44"/>
      <c r="L57" s="44"/>
      <c r="M57" s="44"/>
      <c r="N57" s="44"/>
      <c r="O57" s="44"/>
      <c r="P57" s="44"/>
      <c r="Q57" s="44"/>
      <c r="R57" s="44"/>
      <c r="S57" s="67"/>
      <c r="T57" s="67"/>
      <c r="U57" s="67"/>
      <c r="V57" s="67"/>
      <c r="W57" s="67"/>
    </row>
    <row r="58" spans="1:23" ht="20.25" customHeight="1" x14ac:dyDescent="0.25">
      <c r="A58" s="23"/>
      <c r="B58" s="2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" x14ac:dyDescent="0.25">
      <c r="A59" s="22"/>
      <c r="B59" s="22"/>
      <c r="C59" s="68"/>
      <c r="D59" s="12"/>
      <c r="E59" s="68"/>
      <c r="F59" s="12"/>
      <c r="G59" s="12"/>
      <c r="H59" s="12"/>
      <c r="I59" s="68"/>
      <c r="J59" s="12"/>
      <c r="K59" s="68"/>
      <c r="L59" s="12"/>
      <c r="M59" s="12"/>
      <c r="N59" s="12"/>
      <c r="O59" s="12"/>
      <c r="P59" s="12"/>
      <c r="Q59" s="12"/>
      <c r="R59" s="12"/>
      <c r="S59" s="68"/>
      <c r="T59" s="68"/>
      <c r="U59" s="68"/>
      <c r="V59" s="68"/>
      <c r="W59" s="68"/>
    </row>
    <row r="60" spans="1:23" ht="15" x14ac:dyDescent="0.25">
      <c r="A60" s="23"/>
      <c r="B60" s="2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20.25" customHeight="1" x14ac:dyDescent="0.3">
      <c r="A61" s="285"/>
      <c r="B61" s="285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275"/>
    </row>
    <row r="62" spans="1:23" ht="20.25" customHeight="1" x14ac:dyDescent="0.25">
      <c r="A62" s="15"/>
      <c r="B62" s="15"/>
      <c r="C62" s="12"/>
      <c r="D62" s="12"/>
      <c r="E62" s="12"/>
      <c r="F62" s="276"/>
      <c r="G62" s="276"/>
      <c r="H62" s="276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275"/>
    </row>
    <row r="63" spans="1:23" ht="20.25" customHeight="1" x14ac:dyDescent="0.25">
      <c r="A63" s="277"/>
      <c r="B63" s="277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s="12" customFormat="1" ht="20.25" customHeight="1" x14ac:dyDescent="0.25">
      <c r="A64" s="22"/>
      <c r="B64" s="22"/>
      <c r="C64" s="398"/>
      <c r="D64" s="398"/>
      <c r="E64" s="398"/>
      <c r="F64" s="398"/>
      <c r="G64" s="398"/>
      <c r="H64" s="398"/>
      <c r="I64" s="398"/>
      <c r="J64" s="398"/>
      <c r="K64" s="398"/>
      <c r="L64" s="398"/>
      <c r="M64" s="398"/>
      <c r="N64" s="398"/>
      <c r="O64" s="398"/>
      <c r="P64" s="398"/>
      <c r="Q64" s="398"/>
      <c r="R64" s="398"/>
      <c r="S64" s="398"/>
      <c r="T64" s="398"/>
      <c r="U64" s="398"/>
      <c r="V64" s="398"/>
      <c r="W64" s="398"/>
    </row>
    <row r="65" spans="1:23" s="12" customFormat="1" ht="15" customHeight="1" x14ac:dyDescent="0.25">
      <c r="A65" s="23"/>
      <c r="B65" s="23"/>
      <c r="D65" s="5"/>
      <c r="E65" s="5"/>
      <c r="F65" s="228"/>
      <c r="G65" s="228"/>
      <c r="H65" s="228"/>
      <c r="I65" s="403"/>
      <c r="J65" s="403"/>
      <c r="K65" s="403"/>
      <c r="L65" s="5"/>
      <c r="M65" s="404"/>
      <c r="N65" s="404"/>
      <c r="O65" s="404"/>
      <c r="P65" s="404"/>
      <c r="Q65" s="404"/>
      <c r="R65" s="5"/>
      <c r="T65" s="5"/>
      <c r="U65" s="5"/>
      <c r="V65" s="5"/>
      <c r="W65" s="5"/>
    </row>
    <row r="66" spans="1:23" s="12" customFormat="1" ht="20.25" customHeight="1" x14ac:dyDescent="0.25">
      <c r="A66" s="23"/>
      <c r="B66" s="23"/>
      <c r="D66" s="5"/>
      <c r="E66" s="57"/>
      <c r="F66" s="228"/>
      <c r="G66" s="228"/>
      <c r="H66" s="228"/>
      <c r="I66" s="5"/>
      <c r="J66" s="5"/>
      <c r="K66" s="5"/>
      <c r="L66" s="5"/>
      <c r="M66" s="57"/>
      <c r="N66" s="5"/>
      <c r="O66" s="57"/>
      <c r="P66" s="57"/>
      <c r="Q66" s="57"/>
      <c r="R66" s="5"/>
      <c r="S66" s="57"/>
      <c r="T66" s="5"/>
      <c r="U66" s="5"/>
      <c r="V66" s="5"/>
      <c r="W66" s="5"/>
    </row>
    <row r="67" spans="1:23" s="12" customFormat="1" ht="20.25" customHeight="1" x14ac:dyDescent="0.25">
      <c r="A67" s="23"/>
      <c r="B67" s="23"/>
      <c r="C67" s="5"/>
      <c r="D67" s="5"/>
      <c r="E67" s="57"/>
      <c r="F67" s="5"/>
      <c r="G67" s="5"/>
      <c r="H67" s="5"/>
      <c r="I67" s="5"/>
      <c r="L67" s="229"/>
      <c r="M67" s="230"/>
      <c r="N67" s="229"/>
      <c r="O67" s="230"/>
      <c r="P67" s="230"/>
      <c r="Q67" s="230"/>
      <c r="R67" s="229"/>
      <c r="S67" s="5"/>
      <c r="T67" s="5"/>
      <c r="V67" s="5"/>
      <c r="W67" s="5"/>
    </row>
    <row r="68" spans="1:23" s="12" customFormat="1" ht="20.25" customHeight="1" x14ac:dyDescent="0.25">
      <c r="A68" s="23"/>
      <c r="B68" s="23"/>
      <c r="C68" s="230"/>
      <c r="D68" s="5"/>
      <c r="E68" s="57"/>
      <c r="F68" s="5"/>
      <c r="G68" s="5"/>
      <c r="H68" s="5"/>
      <c r="I68" s="5"/>
      <c r="L68" s="229"/>
      <c r="M68" s="230"/>
      <c r="N68" s="229"/>
      <c r="O68" s="230"/>
      <c r="P68" s="230"/>
      <c r="Q68" s="230"/>
      <c r="R68" s="229"/>
      <c r="S68" s="57"/>
      <c r="T68" s="5"/>
      <c r="U68" s="5"/>
      <c r="V68" s="5"/>
      <c r="W68" s="5"/>
    </row>
    <row r="69" spans="1:23" s="12" customFormat="1" ht="20.25" customHeight="1" x14ac:dyDescent="0.25">
      <c r="A69" s="23"/>
      <c r="B69" s="23"/>
      <c r="C69" s="5"/>
      <c r="D69" s="5"/>
      <c r="E69" s="57"/>
      <c r="F69" s="5"/>
      <c r="G69" s="5"/>
      <c r="H69" s="5"/>
      <c r="I69" s="5"/>
      <c r="J69" s="5"/>
      <c r="K69" s="5"/>
      <c r="L69" s="5"/>
      <c r="M69" s="57"/>
      <c r="N69" s="5"/>
      <c r="O69" s="230"/>
      <c r="P69" s="57"/>
      <c r="Q69" s="57"/>
      <c r="R69" s="5"/>
      <c r="S69" s="230"/>
      <c r="T69" s="5"/>
      <c r="U69" s="5"/>
      <c r="V69" s="5"/>
      <c r="W69" s="5"/>
    </row>
    <row r="70" spans="1:23" s="12" customFormat="1" ht="20.25" customHeight="1" x14ac:dyDescent="0.25"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</row>
    <row r="71" spans="1:23" s="12" customFormat="1" ht="20.25" customHeight="1" x14ac:dyDescent="0.25">
      <c r="A71" s="84"/>
      <c r="B71" s="84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3" ht="20.25" customHeight="1" x14ac:dyDescent="0.25">
      <c r="A72" s="22"/>
      <c r="B72" s="22"/>
      <c r="C72" s="21"/>
      <c r="D72" s="92"/>
      <c r="E72" s="44"/>
      <c r="F72" s="92"/>
      <c r="G72" s="92"/>
      <c r="H72" s="92"/>
      <c r="I72" s="44"/>
      <c r="J72" s="21"/>
      <c r="K72" s="178"/>
      <c r="L72" s="21"/>
      <c r="M72" s="139"/>
      <c r="N72" s="21"/>
      <c r="O72" s="139"/>
      <c r="P72" s="92"/>
      <c r="Q72" s="139"/>
      <c r="R72" s="21"/>
      <c r="S72" s="21"/>
      <c r="T72" s="21"/>
      <c r="U72" s="44"/>
      <c r="V72" s="21"/>
      <c r="W72" s="21"/>
    </row>
    <row r="73" spans="1:23" ht="20.25" customHeight="1" x14ac:dyDescent="0.25">
      <c r="A73" s="22"/>
      <c r="B73" s="22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20.25" customHeight="1" x14ac:dyDescent="0.25">
      <c r="A74" s="22"/>
      <c r="B74" s="22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spans="1:23" ht="20.25" customHeight="1" x14ac:dyDescent="0.25">
      <c r="A75" s="283"/>
      <c r="B75" s="283"/>
      <c r="C75" s="93"/>
      <c r="D75" s="107"/>
      <c r="E75" s="93"/>
      <c r="F75" s="108"/>
      <c r="G75" s="108"/>
      <c r="H75" s="108"/>
      <c r="I75" s="93"/>
      <c r="J75" s="108"/>
      <c r="K75" s="62"/>
      <c r="L75" s="108"/>
      <c r="M75" s="77"/>
      <c r="N75" s="77"/>
      <c r="O75" s="77"/>
      <c r="P75" s="77"/>
      <c r="Q75" s="77"/>
      <c r="R75" s="108"/>
      <c r="S75" s="62"/>
      <c r="T75" s="108"/>
      <c r="U75" s="108"/>
      <c r="V75" s="108"/>
      <c r="W75" s="62"/>
    </row>
    <row r="76" spans="1:23" s="88" customFormat="1" ht="20.25" customHeight="1" x14ac:dyDescent="0.25">
      <c r="A76" s="286"/>
      <c r="B76" s="28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87"/>
      <c r="N76" s="287"/>
      <c r="O76" s="287"/>
      <c r="P76" s="287"/>
      <c r="Q76" s="287"/>
      <c r="R76" s="252"/>
      <c r="S76" s="252"/>
      <c r="T76" s="252"/>
      <c r="U76" s="252"/>
      <c r="V76" s="252"/>
      <c r="W76" s="252"/>
    </row>
    <row r="77" spans="1:23" s="88" customFormat="1" ht="20.25" customHeight="1" x14ac:dyDescent="0.25">
      <c r="A77" s="288"/>
      <c r="B77" s="288"/>
      <c r="C77" s="93"/>
      <c r="D77" s="289"/>
      <c r="E77" s="93"/>
      <c r="F77" s="289"/>
      <c r="G77" s="289"/>
      <c r="H77" s="289"/>
      <c r="I77" s="93"/>
      <c r="J77" s="289"/>
      <c r="K77" s="93"/>
      <c r="L77" s="290"/>
      <c r="M77" s="93"/>
      <c r="N77" s="290"/>
      <c r="O77" s="93"/>
      <c r="P77" s="258"/>
      <c r="Q77" s="93"/>
      <c r="R77" s="290"/>
      <c r="S77" s="93"/>
      <c r="T77" s="111"/>
      <c r="U77" s="76"/>
      <c r="V77" s="111"/>
      <c r="W77" s="259"/>
    </row>
    <row r="78" spans="1:23" s="88" customFormat="1" ht="15" x14ac:dyDescent="0.25">
      <c r="A78" s="291"/>
      <c r="B78" s="291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87"/>
      <c r="O78" s="252"/>
      <c r="P78" s="287"/>
      <c r="Q78" s="252"/>
      <c r="R78" s="252"/>
      <c r="S78" s="252"/>
      <c r="T78" s="252"/>
      <c r="U78" s="252"/>
      <c r="V78" s="252"/>
      <c r="W78" s="252"/>
    </row>
    <row r="79" spans="1:23" s="88" customFormat="1" ht="20.25" customHeight="1" x14ac:dyDescent="0.25">
      <c r="A79" s="291"/>
      <c r="B79" s="291"/>
      <c r="C79" s="139"/>
      <c r="D79" s="87"/>
      <c r="E79" s="139"/>
      <c r="F79" s="87"/>
      <c r="G79" s="87"/>
      <c r="H79" s="87"/>
      <c r="I79" s="139"/>
      <c r="J79" s="87"/>
      <c r="K79" s="139"/>
      <c r="L79" s="292"/>
      <c r="M79" s="139"/>
      <c r="N79" s="292"/>
      <c r="O79" s="139"/>
      <c r="P79" s="293"/>
      <c r="Q79" s="139"/>
      <c r="R79" s="292"/>
      <c r="S79" s="139"/>
      <c r="T79" s="256"/>
      <c r="U79" s="233"/>
      <c r="V79" s="257"/>
      <c r="W79" s="233"/>
    </row>
    <row r="80" spans="1:23" s="88" customFormat="1" ht="20.25" customHeight="1" x14ac:dyDescent="0.25">
      <c r="A80" s="286"/>
      <c r="B80" s="286"/>
      <c r="C80" s="41"/>
      <c r="D80" s="289"/>
      <c r="E80" s="41"/>
      <c r="F80" s="289"/>
      <c r="G80" s="289"/>
      <c r="H80" s="289"/>
      <c r="I80" s="41"/>
      <c r="J80" s="289"/>
      <c r="K80" s="41"/>
      <c r="L80" s="290"/>
      <c r="M80" s="258"/>
      <c r="N80" s="290"/>
      <c r="O80" s="258"/>
      <c r="P80" s="258"/>
      <c r="Q80" s="258"/>
      <c r="R80" s="290"/>
      <c r="S80" s="259"/>
      <c r="T80" s="111"/>
      <c r="U80" s="139"/>
      <c r="V80" s="111"/>
      <c r="W80" s="259"/>
    </row>
    <row r="81" spans="1:23" ht="20.25" customHeight="1" x14ac:dyDescent="0.25">
      <c r="A81" s="22"/>
      <c r="B81" s="22"/>
      <c r="C81" s="93"/>
      <c r="D81" s="107"/>
      <c r="E81" s="93"/>
      <c r="F81" s="108"/>
      <c r="G81" s="108"/>
      <c r="H81" s="108"/>
      <c r="I81" s="93"/>
      <c r="J81" s="108"/>
      <c r="K81" s="62"/>
      <c r="L81" s="108"/>
      <c r="M81" s="77"/>
      <c r="N81" s="77"/>
      <c r="O81" s="77"/>
      <c r="P81" s="77"/>
      <c r="Q81" s="77"/>
      <c r="R81" s="108"/>
      <c r="S81" s="62"/>
      <c r="T81" s="108"/>
      <c r="U81" s="108"/>
      <c r="V81" s="108"/>
      <c r="W81" s="62"/>
    </row>
    <row r="82" spans="1:23" ht="20.25" customHeight="1" x14ac:dyDescent="0.25">
      <c r="A82" s="294"/>
      <c r="B82" s="294"/>
      <c r="C82" s="293"/>
      <c r="D82" s="230"/>
      <c r="E82" s="293"/>
      <c r="F82" s="230"/>
      <c r="G82" s="230"/>
      <c r="H82" s="230"/>
      <c r="I82" s="293"/>
      <c r="J82" s="108"/>
      <c r="K82" s="49"/>
      <c r="L82" s="107"/>
      <c r="M82" s="293"/>
      <c r="N82" s="295"/>
      <c r="O82" s="293"/>
      <c r="P82" s="293"/>
      <c r="Q82" s="293"/>
      <c r="R82" s="107"/>
      <c r="S82" s="49"/>
      <c r="T82" s="108"/>
      <c r="U82" s="49"/>
      <c r="V82" s="108"/>
      <c r="W82" s="49"/>
    </row>
    <row r="83" spans="1:23" s="88" customFormat="1" ht="20.25" customHeight="1" x14ac:dyDescent="0.25">
      <c r="A83" s="288"/>
      <c r="B83" s="288"/>
      <c r="C83" s="293"/>
      <c r="D83" s="289"/>
      <c r="E83" s="293"/>
      <c r="F83" s="289"/>
      <c r="G83" s="289"/>
      <c r="H83" s="289"/>
      <c r="I83" s="293"/>
      <c r="J83" s="289"/>
      <c r="K83" s="93"/>
      <c r="L83" s="290"/>
      <c r="M83" s="258"/>
      <c r="N83" s="290"/>
      <c r="O83" s="293"/>
      <c r="P83" s="293"/>
      <c r="Q83" s="76"/>
      <c r="R83" s="290"/>
      <c r="S83" s="259"/>
      <c r="T83" s="111"/>
      <c r="U83" s="49"/>
      <c r="V83" s="111"/>
      <c r="W83" s="259"/>
    </row>
    <row r="84" spans="1:23" ht="20.25" customHeight="1" x14ac:dyDescent="0.25">
      <c r="A84" s="22"/>
      <c r="B84" s="22"/>
      <c r="C84" s="296"/>
      <c r="D84" s="21"/>
      <c r="E84" s="296"/>
      <c r="F84" s="21"/>
      <c r="G84" s="21"/>
      <c r="H84" s="21"/>
      <c r="I84" s="296"/>
      <c r="J84" s="21"/>
      <c r="K84" s="233"/>
      <c r="L84" s="125"/>
      <c r="M84" s="266"/>
      <c r="N84" s="266"/>
      <c r="O84" s="296"/>
      <c r="P84" s="266"/>
      <c r="Q84" s="266"/>
      <c r="R84" s="125"/>
      <c r="S84" s="233"/>
      <c r="T84" s="125"/>
      <c r="U84" s="233"/>
      <c r="V84" s="125"/>
      <c r="W84" s="233"/>
    </row>
    <row r="85" spans="1:23" ht="20.25" customHeight="1" x14ac:dyDescent="0.25">
      <c r="A85" s="23"/>
      <c r="B85" s="23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212"/>
      <c r="N85" s="212"/>
      <c r="O85" s="212"/>
      <c r="P85" s="212"/>
      <c r="Q85" s="212"/>
      <c r="R85" s="112"/>
      <c r="S85" s="112"/>
      <c r="T85" s="112"/>
      <c r="U85" s="112"/>
      <c r="V85" s="112"/>
      <c r="W85" s="112"/>
    </row>
    <row r="86" spans="1:23" ht="20.25" customHeight="1" x14ac:dyDescent="0.25">
      <c r="A86" s="22"/>
      <c r="B86" s="22"/>
      <c r="C86" s="65"/>
      <c r="D86" s="297"/>
      <c r="E86" s="65"/>
      <c r="F86" s="297"/>
      <c r="G86" s="297"/>
      <c r="H86" s="297"/>
      <c r="I86" s="65"/>
      <c r="J86" s="297"/>
      <c r="K86" s="65"/>
      <c r="L86" s="297"/>
      <c r="M86" s="65"/>
      <c r="N86" s="298"/>
      <c r="O86" s="296"/>
      <c r="P86" s="271"/>
      <c r="Q86" s="271"/>
      <c r="R86" s="297"/>
      <c r="S86" s="65"/>
      <c r="T86" s="297"/>
      <c r="U86" s="65"/>
      <c r="V86" s="297"/>
      <c r="W86" s="65"/>
    </row>
    <row r="87" spans="1:23" ht="20.25" customHeight="1" x14ac:dyDescent="0.25">
      <c r="A87" s="23"/>
      <c r="B87" s="23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20.25" customHeight="1" x14ac:dyDescent="0.25">
      <c r="A88" s="23"/>
      <c r="B88" s="23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20.25" customHeight="1" x14ac:dyDescent="0.25">
      <c r="A89" s="23"/>
      <c r="B89" s="23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20.25" customHeight="1" x14ac:dyDescent="0.25">
      <c r="A90" s="23"/>
      <c r="B90" s="23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20.25" customHeight="1" x14ac:dyDescent="0.25">
      <c r="A91" s="23"/>
      <c r="B91" s="23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20.25" customHeight="1" x14ac:dyDescent="0.25">
      <c r="A92" s="23"/>
      <c r="B92" s="23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20.25" customHeight="1" x14ac:dyDescent="0.25">
      <c r="A93" s="23"/>
      <c r="B93" s="23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20.25" customHeight="1" x14ac:dyDescent="0.25">
      <c r="A94" s="23"/>
      <c r="B94" s="23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20.25" customHeight="1" x14ac:dyDescent="0.25">
      <c r="A95" s="23"/>
      <c r="B95" s="23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20.25" customHeight="1" x14ac:dyDescent="0.25">
      <c r="A96" s="23"/>
      <c r="B96" s="23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20.25" customHeight="1" x14ac:dyDescent="0.25">
      <c r="A97" s="23"/>
      <c r="B97" s="23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20.25" customHeight="1" x14ac:dyDescent="0.25">
      <c r="A98" s="23"/>
      <c r="B98" s="23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20.25" customHeight="1" x14ac:dyDescent="0.25">
      <c r="A99" s="23"/>
      <c r="B99" s="23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20.25" customHeight="1" x14ac:dyDescent="0.25">
      <c r="A100" s="23"/>
      <c r="B100" s="23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20.25" customHeight="1" x14ac:dyDescent="0.25">
      <c r="A101" s="23"/>
      <c r="B101" s="23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20.25" customHeight="1" x14ac:dyDescent="0.25">
      <c r="A102" s="23"/>
      <c r="B102" s="23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20.25" customHeight="1" x14ac:dyDescent="0.25">
      <c r="A103" s="23"/>
      <c r="B103" s="23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20.25" customHeight="1" x14ac:dyDescent="0.25">
      <c r="A104" s="23"/>
      <c r="B104" s="23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ht="20.25" customHeight="1" x14ac:dyDescent="0.25">
      <c r="A105" s="23"/>
      <c r="B105" s="23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20.25" customHeight="1" x14ac:dyDescent="0.25">
      <c r="A106" s="23"/>
      <c r="B106" s="23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ht="20.25" customHeight="1" x14ac:dyDescent="0.25">
      <c r="A107" s="23"/>
      <c r="B107" s="23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ht="20.25" customHeight="1" x14ac:dyDescent="0.25">
      <c r="A108" s="23"/>
      <c r="B108" s="23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ht="20.25" customHeight="1" x14ac:dyDescent="0.25">
      <c r="A109" s="23"/>
      <c r="B109" s="23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ht="20.25" customHeight="1" x14ac:dyDescent="0.25">
      <c r="A110" s="23"/>
      <c r="B110" s="23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ht="20.25" customHeight="1" x14ac:dyDescent="0.25">
      <c r="A111" s="23"/>
      <c r="B111" s="23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ht="20.25" customHeight="1" x14ac:dyDescent="0.25">
      <c r="A112" s="23"/>
      <c r="B112" s="23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ht="20.25" customHeight="1" x14ac:dyDescent="0.25">
      <c r="A113" s="23"/>
      <c r="B113" s="23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ht="20.25" customHeight="1" x14ac:dyDescent="0.25">
      <c r="A114" s="23"/>
      <c r="B114" s="23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ht="20.25" customHeight="1" x14ac:dyDescent="0.25">
      <c r="A115" s="23"/>
      <c r="B115" s="23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ht="20.25" customHeight="1" x14ac:dyDescent="0.25">
      <c r="A116" s="23"/>
      <c r="B116" s="23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ht="20.25" customHeight="1" x14ac:dyDescent="0.25">
      <c r="A117" s="23"/>
      <c r="B117" s="23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ht="20.25" customHeight="1" x14ac:dyDescent="0.25">
      <c r="A118" s="23"/>
      <c r="B118" s="23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ht="20.25" customHeight="1" x14ac:dyDescent="0.25">
      <c r="A119" s="23"/>
      <c r="B119" s="23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ht="20.25" customHeight="1" x14ac:dyDescent="0.25">
      <c r="A120" s="23"/>
      <c r="B120" s="23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ht="20.25" customHeight="1" x14ac:dyDescent="0.25">
      <c r="A121" s="23"/>
      <c r="B121" s="23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ht="20.25" customHeight="1" x14ac:dyDescent="0.25">
      <c r="A122" s="23"/>
      <c r="B122" s="23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ht="20.25" customHeight="1" x14ac:dyDescent="0.25">
      <c r="A123" s="23"/>
      <c r="B123" s="23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20.25" customHeight="1" x14ac:dyDescent="0.25">
      <c r="A124" s="23"/>
      <c r="B124" s="23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ht="20.25" customHeight="1" x14ac:dyDescent="0.25">
      <c r="A125" s="23"/>
      <c r="B125" s="23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ht="20.25" customHeight="1" x14ac:dyDescent="0.25">
      <c r="A126" s="23"/>
      <c r="B126" s="23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ht="20.25" customHeight="1" x14ac:dyDescent="0.25">
      <c r="A127" s="23"/>
      <c r="B127" s="23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ht="20.25" customHeight="1" x14ac:dyDescent="0.25">
      <c r="A128" s="23"/>
      <c r="B128" s="23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ht="20.25" customHeight="1" x14ac:dyDescent="0.25">
      <c r="A129" s="23"/>
      <c r="B129" s="23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ht="20.25" customHeight="1" x14ac:dyDescent="0.25">
      <c r="A130" s="23"/>
      <c r="B130" s="23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ht="20.25" customHeight="1" x14ac:dyDescent="0.25">
      <c r="A131" s="23"/>
      <c r="B131" s="23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ht="20.25" customHeight="1" x14ac:dyDescent="0.25">
      <c r="A132" s="23"/>
      <c r="B132" s="23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ht="20.25" customHeight="1" x14ac:dyDescent="0.25">
      <c r="A133" s="23"/>
      <c r="B133" s="23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ht="20.25" customHeight="1" x14ac:dyDescent="0.25">
      <c r="A134" s="23"/>
      <c r="B134" s="23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</row>
    <row r="135" spans="1:23" ht="20.25" customHeight="1" x14ac:dyDescent="0.25">
      <c r="A135" s="23"/>
      <c r="B135" s="23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</row>
    <row r="136" spans="1:23" ht="20.25" customHeight="1" x14ac:dyDescent="0.25">
      <c r="A136" s="23"/>
      <c r="B136" s="23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ht="20.25" customHeight="1" x14ac:dyDescent="0.25">
      <c r="A137" s="23"/>
      <c r="B137" s="23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</row>
    <row r="138" spans="1:23" ht="20.25" customHeight="1" x14ac:dyDescent="0.25">
      <c r="A138" s="23"/>
      <c r="B138" s="23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</row>
    <row r="139" spans="1:23" ht="20.25" customHeight="1" x14ac:dyDescent="0.25">
      <c r="A139" s="23"/>
      <c r="B139" s="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</row>
    <row r="140" spans="1:23" ht="20.25" customHeight="1" x14ac:dyDescent="0.25">
      <c r="A140" s="23"/>
      <c r="B140" s="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</row>
    <row r="141" spans="1:23" ht="20.25" customHeight="1" x14ac:dyDescent="0.25">
      <c r="A141" s="23"/>
      <c r="B141" s="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</row>
    <row r="142" spans="1:23" ht="20.25" customHeight="1" x14ac:dyDescent="0.25">
      <c r="A142" s="23"/>
      <c r="B142" s="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</row>
    <row r="143" spans="1:23" ht="20.25" customHeight="1" x14ac:dyDescent="0.25">
      <c r="A143" s="23"/>
      <c r="B143" s="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</row>
    <row r="144" spans="1:23" ht="20.25" customHeight="1" x14ac:dyDescent="0.25">
      <c r="A144" s="23"/>
      <c r="B144" s="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  <row r="145" spans="1:23" ht="20.25" customHeight="1" x14ac:dyDescent="0.25">
      <c r="A145" s="23"/>
      <c r="B145" s="23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</row>
    <row r="146" spans="1:23" ht="20.25" customHeight="1" x14ac:dyDescent="0.25">
      <c r="A146" s="23"/>
      <c r="B146" s="23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</row>
    <row r="147" spans="1:23" ht="20.25" customHeight="1" x14ac:dyDescent="0.25">
      <c r="A147" s="23"/>
      <c r="B147" s="23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</row>
    <row r="148" spans="1:23" ht="20.25" customHeight="1" x14ac:dyDescent="0.25">
      <c r="A148" s="23"/>
      <c r="B148" s="23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</row>
    <row r="149" spans="1:23" ht="20.25" customHeight="1" x14ac:dyDescent="0.25">
      <c r="A149" s="23"/>
      <c r="B149" s="23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</row>
    <row r="150" spans="1:23" ht="20.25" customHeight="1" x14ac:dyDescent="0.25">
      <c r="A150" s="23"/>
      <c r="B150" s="23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</row>
    <row r="151" spans="1:23" ht="20.25" customHeight="1" x14ac:dyDescent="0.25">
      <c r="A151" s="23"/>
      <c r="B151" s="23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</row>
    <row r="152" spans="1:23" ht="20.25" customHeight="1" x14ac:dyDescent="0.25">
      <c r="A152" s="23"/>
      <c r="B152" s="23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ht="20.25" customHeight="1" x14ac:dyDescent="0.25">
      <c r="A153" s="23"/>
      <c r="B153" s="23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ht="20.25" customHeight="1" x14ac:dyDescent="0.25">
      <c r="A154" s="23"/>
      <c r="B154" s="23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ht="20.25" customHeight="1" x14ac:dyDescent="0.25">
      <c r="A155" s="23"/>
      <c r="B155" s="23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ht="20.25" customHeight="1" x14ac:dyDescent="0.25">
      <c r="A156" s="23"/>
      <c r="B156" s="23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ht="20.25" customHeight="1" x14ac:dyDescent="0.25">
      <c r="A157" s="23"/>
      <c r="B157" s="23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</row>
    <row r="158" spans="1:23" ht="20.25" customHeight="1" x14ac:dyDescent="0.25">
      <c r="A158" s="23"/>
      <c r="B158" s="23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ht="20.25" customHeight="1" x14ac:dyDescent="0.25">
      <c r="A159" s="23"/>
      <c r="B159" s="23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</row>
    <row r="160" spans="1:23" ht="20.25" customHeight="1" x14ac:dyDescent="0.25">
      <c r="A160" s="23"/>
      <c r="B160" s="23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ht="20.25" customHeight="1" x14ac:dyDescent="0.25">
      <c r="A161" s="23"/>
      <c r="B161" s="23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20.25" customHeight="1" x14ac:dyDescent="0.25">
      <c r="A162" s="23"/>
      <c r="B162" s="23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ht="20.25" customHeight="1" x14ac:dyDescent="0.25">
      <c r="A163" s="23"/>
      <c r="B163" s="23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</row>
    <row r="164" spans="1:23" ht="20.25" customHeight="1" x14ac:dyDescent="0.25">
      <c r="A164" s="23"/>
      <c r="B164" s="23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</row>
    <row r="165" spans="1:23" ht="20.25" customHeight="1" x14ac:dyDescent="0.25">
      <c r="A165" s="23"/>
      <c r="B165" s="23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</row>
    <row r="166" spans="1:23" ht="20.25" customHeight="1" x14ac:dyDescent="0.25">
      <c r="A166" s="23"/>
      <c r="B166" s="23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</row>
    <row r="167" spans="1:23" ht="20.25" customHeight="1" x14ac:dyDescent="0.25">
      <c r="A167" s="23"/>
      <c r="B167" s="23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</row>
    <row r="168" spans="1:23" ht="20.25" customHeight="1" x14ac:dyDescent="0.25">
      <c r="A168" s="23"/>
      <c r="B168" s="23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</row>
    <row r="169" spans="1:23" ht="20.25" customHeight="1" x14ac:dyDescent="0.25">
      <c r="A169" s="23"/>
      <c r="B169" s="23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</row>
    <row r="170" spans="1:23" ht="20.25" customHeight="1" x14ac:dyDescent="0.25">
      <c r="A170" s="23"/>
      <c r="B170" s="23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ht="20.25" customHeight="1" x14ac:dyDescent="0.25">
      <c r="A171" s="23"/>
      <c r="B171" s="23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ht="20.25" customHeight="1" x14ac:dyDescent="0.25">
      <c r="A172" s="23"/>
      <c r="B172" s="23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</row>
    <row r="173" spans="1:23" ht="20.25" customHeight="1" x14ac:dyDescent="0.25">
      <c r="A173" s="23"/>
      <c r="B173" s="23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</row>
    <row r="174" spans="1:23" ht="20.25" customHeight="1" x14ac:dyDescent="0.25">
      <c r="A174" s="23"/>
      <c r="B174" s="23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</row>
    <row r="175" spans="1:23" ht="20.25" customHeight="1" x14ac:dyDescent="0.25">
      <c r="A175" s="23"/>
      <c r="B175" s="23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</row>
    <row r="176" spans="1:23" ht="20.25" customHeight="1" x14ac:dyDescent="0.25">
      <c r="A176" s="23"/>
      <c r="B176" s="23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</row>
    <row r="177" spans="1:23" ht="20.25" customHeight="1" x14ac:dyDescent="0.25">
      <c r="A177" s="23"/>
      <c r="B177" s="23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</row>
    <row r="178" spans="1:23" ht="20.25" customHeight="1" x14ac:dyDescent="0.25">
      <c r="A178" s="23"/>
      <c r="B178" s="23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</row>
    <row r="179" spans="1:23" ht="20.25" customHeight="1" x14ac:dyDescent="0.25">
      <c r="A179" s="23"/>
      <c r="B179" s="23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ht="20.25" customHeight="1" x14ac:dyDescent="0.25">
      <c r="A180" s="23"/>
      <c r="B180" s="23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ht="20.25" customHeight="1" x14ac:dyDescent="0.25">
      <c r="A181" s="23"/>
      <c r="B181" s="23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ht="20.25" customHeight="1" x14ac:dyDescent="0.25">
      <c r="A182" s="23"/>
      <c r="B182" s="23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ht="20.25" customHeight="1" x14ac:dyDescent="0.25">
      <c r="A183" s="23"/>
      <c r="B183" s="23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20.25" customHeight="1" x14ac:dyDescent="0.25">
      <c r="A184" s="23"/>
      <c r="B184" s="23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ht="20.25" customHeight="1" x14ac:dyDescent="0.25">
      <c r="A185" s="23"/>
      <c r="B185" s="23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ht="20.25" customHeight="1" x14ac:dyDescent="0.25">
      <c r="A186" s="23"/>
      <c r="B186" s="23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20.25" customHeight="1" x14ac:dyDescent="0.25">
      <c r="A187" s="23"/>
      <c r="B187" s="23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20.25" customHeight="1" x14ac:dyDescent="0.25">
      <c r="A188" s="23"/>
      <c r="B188" s="23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</row>
    <row r="189" spans="1:23" ht="20.25" customHeight="1" x14ac:dyDescent="0.25">
      <c r="A189" s="23"/>
      <c r="B189" s="23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ht="20.25" customHeight="1" x14ac:dyDescent="0.25">
      <c r="A190" s="23"/>
      <c r="B190" s="23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ht="20.25" customHeight="1" x14ac:dyDescent="0.25">
      <c r="A191" s="23"/>
      <c r="B191" s="23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ht="20.25" customHeight="1" x14ac:dyDescent="0.25">
      <c r="A192" s="23"/>
      <c r="B192" s="23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1:23" ht="20.25" customHeight="1" x14ac:dyDescent="0.25">
      <c r="A193" s="23"/>
      <c r="B193" s="23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1:23" ht="20.25" customHeight="1" x14ac:dyDescent="0.25">
      <c r="A194" s="23"/>
      <c r="B194" s="23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1:23" ht="20.25" customHeight="1" x14ac:dyDescent="0.25">
      <c r="A195" s="23"/>
      <c r="B195" s="23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ht="20.25" customHeight="1" x14ac:dyDescent="0.25">
      <c r="A196" s="23"/>
      <c r="B196" s="23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ht="20.25" customHeight="1" x14ac:dyDescent="0.25">
      <c r="A197" s="23"/>
      <c r="B197" s="23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20.25" customHeight="1" x14ac:dyDescent="0.25">
      <c r="A198" s="23"/>
      <c r="B198" s="23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ht="20.25" customHeight="1" x14ac:dyDescent="0.25">
      <c r="A199" s="23"/>
      <c r="B199" s="23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ht="20.25" customHeight="1" x14ac:dyDescent="0.25">
      <c r="A200" s="23"/>
      <c r="B200" s="23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ht="20.25" customHeight="1" x14ac:dyDescent="0.25">
      <c r="A201" s="23"/>
      <c r="B201" s="23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</sheetData>
  <mergeCells count="11">
    <mergeCell ref="C64:W64"/>
    <mergeCell ref="I65:K65"/>
    <mergeCell ref="M65:Q65"/>
    <mergeCell ref="C70:W70"/>
    <mergeCell ref="C4:V4"/>
    <mergeCell ref="I5:K5"/>
    <mergeCell ref="M5:O5"/>
    <mergeCell ref="C10:W10"/>
    <mergeCell ref="C35:W35"/>
    <mergeCell ref="I37:K37"/>
    <mergeCell ref="S37:W37"/>
  </mergeCells>
  <pageMargins left="0.8" right="0.42" top="0.48" bottom="0.5" header="0.5" footer="0.5"/>
  <pageSetup paperSize="9" scale="61" firstPageNumber="7" fitToHeight="0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5"/>
  <sheetViews>
    <sheetView showGridLines="0" view="pageBreakPreview" zoomScale="85" zoomScaleNormal="80" zoomScaleSheetLayoutView="85" workbookViewId="0">
      <selection activeCell="M29" sqref="M29"/>
    </sheetView>
  </sheetViews>
  <sheetFormatPr defaultColWidth="9.140625" defaultRowHeight="19.5" customHeight="1" x14ac:dyDescent="0.25"/>
  <cols>
    <col min="1" max="1" width="51" style="3" customWidth="1"/>
    <col min="2" max="2" width="6.28515625" style="3" bestFit="1" customWidth="1"/>
    <col min="3" max="3" width="12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2.570312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14.5703125" style="1" customWidth="1"/>
    <col min="12" max="12" width="1.140625" style="1" customWidth="1"/>
    <col min="13" max="16384" width="9.140625" style="1"/>
  </cols>
  <sheetData>
    <row r="1" spans="1:12" ht="19.5" customHeight="1" x14ac:dyDescent="0.3">
      <c r="A1" s="142" t="s">
        <v>103</v>
      </c>
      <c r="B1" s="142"/>
    </row>
    <row r="2" spans="1:12" ht="19.5" customHeight="1" x14ac:dyDescent="0.25">
      <c r="A2" s="6" t="s">
        <v>81</v>
      </c>
      <c r="B2" s="6"/>
    </row>
    <row r="4" spans="1:12" s="12" customFormat="1" ht="19.5" customHeight="1" x14ac:dyDescent="0.25">
      <c r="A4" s="22"/>
      <c r="B4" s="22"/>
      <c r="C4" s="408" t="s">
        <v>44</v>
      </c>
      <c r="D4" s="408"/>
      <c r="E4" s="408"/>
      <c r="F4" s="408"/>
      <c r="G4" s="408"/>
      <c r="H4" s="408"/>
      <c r="I4" s="408"/>
      <c r="J4" s="408"/>
      <c r="K4" s="408"/>
      <c r="L4" s="94"/>
    </row>
    <row r="5" spans="1:12" s="12" customFormat="1" ht="19.5" customHeight="1" x14ac:dyDescent="0.25">
      <c r="A5" s="23"/>
      <c r="B5" s="23"/>
      <c r="F5" s="19"/>
      <c r="G5" s="409" t="s">
        <v>48</v>
      </c>
      <c r="H5" s="409"/>
      <c r="I5" s="409"/>
      <c r="J5" s="19"/>
      <c r="K5" s="70"/>
      <c r="L5" s="70"/>
    </row>
    <row r="6" spans="1:12" s="12" customFormat="1" ht="19.5" customHeight="1" x14ac:dyDescent="0.25">
      <c r="A6" s="23"/>
      <c r="B6" s="23"/>
      <c r="C6" s="19" t="s">
        <v>12</v>
      </c>
      <c r="D6" s="19"/>
      <c r="E6" s="5" t="s">
        <v>51</v>
      </c>
      <c r="F6" s="19"/>
      <c r="G6" s="19"/>
      <c r="H6" s="19"/>
      <c r="I6" s="19"/>
      <c r="J6" s="19"/>
      <c r="L6" s="5"/>
    </row>
    <row r="7" spans="1:12" s="12" customFormat="1" ht="19.5" customHeight="1" x14ac:dyDescent="0.25">
      <c r="A7" s="23"/>
      <c r="C7" s="215" t="s">
        <v>25</v>
      </c>
      <c r="D7" s="19"/>
      <c r="E7" s="5" t="s">
        <v>52</v>
      </c>
      <c r="F7" s="19"/>
      <c r="G7" s="19"/>
      <c r="H7" s="19"/>
      <c r="I7" s="19"/>
      <c r="J7" s="5"/>
      <c r="K7" s="5" t="s">
        <v>9</v>
      </c>
      <c r="L7" s="56"/>
    </row>
    <row r="8" spans="1:12" s="12" customFormat="1" ht="19.5" customHeight="1" x14ac:dyDescent="0.25">
      <c r="A8" s="23"/>
      <c r="B8" s="369" t="s">
        <v>5</v>
      </c>
      <c r="C8" s="19" t="s">
        <v>8</v>
      </c>
      <c r="D8" s="19"/>
      <c r="E8" s="5" t="s">
        <v>53</v>
      </c>
      <c r="F8" s="19"/>
      <c r="G8" s="57" t="s">
        <v>57</v>
      </c>
      <c r="I8" s="5" t="s">
        <v>11</v>
      </c>
      <c r="J8" s="5"/>
      <c r="K8" s="5" t="s">
        <v>26</v>
      </c>
      <c r="L8" s="56"/>
    </row>
    <row r="9" spans="1:12" s="12" customFormat="1" ht="19.5" customHeight="1" x14ac:dyDescent="0.25">
      <c r="C9" s="410" t="s">
        <v>31</v>
      </c>
      <c r="D9" s="410"/>
      <c r="E9" s="410"/>
      <c r="F9" s="410"/>
      <c r="G9" s="410"/>
      <c r="H9" s="410"/>
      <c r="I9" s="410"/>
      <c r="J9" s="410"/>
      <c r="K9" s="410"/>
      <c r="L9" s="71"/>
    </row>
    <row r="10" spans="1:12" s="12" customFormat="1" ht="19.5" customHeight="1" x14ac:dyDescent="0.25">
      <c r="A10" s="22" t="s">
        <v>209</v>
      </c>
      <c r="B10" s="22"/>
      <c r="C10" s="231"/>
      <c r="D10" s="231"/>
      <c r="E10" s="231"/>
      <c r="F10" s="231"/>
      <c r="G10" s="231"/>
      <c r="H10" s="231"/>
      <c r="I10" s="231"/>
      <c r="J10" s="231"/>
      <c r="K10" s="231"/>
      <c r="L10" s="71"/>
    </row>
    <row r="11" spans="1:12" ht="19.5" customHeight="1" x14ac:dyDescent="0.25">
      <c r="A11" s="2" t="s">
        <v>210</v>
      </c>
      <c r="B11" s="2"/>
      <c r="C11" s="36">
        <v>320000</v>
      </c>
      <c r="D11" s="36"/>
      <c r="E11" s="36">
        <v>8837585</v>
      </c>
      <c r="F11" s="36"/>
      <c r="G11" s="36">
        <v>32000</v>
      </c>
      <c r="H11" s="36"/>
      <c r="I11" s="36">
        <v>467075</v>
      </c>
      <c r="J11" s="36"/>
      <c r="K11" s="331">
        <f>SUM(C11:I11)</f>
        <v>9656660</v>
      </c>
      <c r="L11" s="36"/>
    </row>
    <row r="12" spans="1:12" ht="19.5" customHeight="1" x14ac:dyDescent="0.25">
      <c r="A12" s="2"/>
      <c r="B12" s="2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ht="19.5" customHeight="1" x14ac:dyDescent="0.25">
      <c r="A13" s="2" t="s">
        <v>110</v>
      </c>
      <c r="B13" s="2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ht="19.5" customHeight="1" x14ac:dyDescent="0.25">
      <c r="A14" s="16" t="s">
        <v>111</v>
      </c>
      <c r="B14" s="1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 ht="19.5" customHeight="1" x14ac:dyDescent="0.25">
      <c r="A15" s="55" t="s">
        <v>112</v>
      </c>
      <c r="B15" s="370">
        <v>10</v>
      </c>
      <c r="C15" s="169" t="s">
        <v>2</v>
      </c>
      <c r="D15" s="36"/>
      <c r="E15" s="169" t="s">
        <v>2</v>
      </c>
      <c r="F15" s="36"/>
      <c r="G15" s="169" t="s">
        <v>2</v>
      </c>
      <c r="H15" s="36"/>
      <c r="I15" s="77">
        <v>-176000</v>
      </c>
      <c r="J15" s="77"/>
      <c r="K15" s="77">
        <f>I15</f>
        <v>-176000</v>
      </c>
      <c r="L15" s="36"/>
    </row>
    <row r="16" spans="1:12" ht="19.5" customHeight="1" x14ac:dyDescent="0.25">
      <c r="A16" s="45" t="s">
        <v>113</v>
      </c>
      <c r="B16" s="45"/>
      <c r="C16" s="341" t="s">
        <v>2</v>
      </c>
      <c r="D16" s="36"/>
      <c r="E16" s="341" t="s">
        <v>2</v>
      </c>
      <c r="F16" s="36"/>
      <c r="G16" s="341" t="s">
        <v>2</v>
      </c>
      <c r="H16" s="36"/>
      <c r="I16" s="75">
        <f>I15</f>
        <v>-176000</v>
      </c>
      <c r="J16" s="36"/>
      <c r="K16" s="75">
        <f>I16</f>
        <v>-176000</v>
      </c>
      <c r="L16" s="36"/>
    </row>
    <row r="17" spans="1:12" ht="19.5" customHeight="1" x14ac:dyDescent="0.25">
      <c r="A17" s="2"/>
      <c r="B17" s="2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ht="19.5" customHeight="1" x14ac:dyDescent="0.25">
      <c r="A18" s="2" t="s">
        <v>133</v>
      </c>
      <c r="B18" s="2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9.5" customHeight="1" x14ac:dyDescent="0.25">
      <c r="A19" s="2" t="s">
        <v>185</v>
      </c>
      <c r="B19" s="2"/>
      <c r="C19" s="149">
        <f>C11</f>
        <v>320000</v>
      </c>
      <c r="D19" s="36"/>
      <c r="E19" s="149">
        <f>E11</f>
        <v>8837585</v>
      </c>
      <c r="F19" s="36"/>
      <c r="G19" s="149">
        <f>G11</f>
        <v>32000</v>
      </c>
      <c r="H19" s="36"/>
      <c r="I19" s="149">
        <f>I11+I16</f>
        <v>291075</v>
      </c>
      <c r="J19" s="36"/>
      <c r="K19" s="149">
        <f>K11+K16</f>
        <v>9480660</v>
      </c>
      <c r="L19" s="36"/>
    </row>
    <row r="20" spans="1:12" ht="19.5" customHeight="1" x14ac:dyDescent="0.25">
      <c r="A20" s="2"/>
      <c r="B20" s="2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20.25" customHeight="1" x14ac:dyDescent="0.25">
      <c r="A21" s="2" t="s">
        <v>66</v>
      </c>
      <c r="B21" s="2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20.25" customHeight="1" x14ac:dyDescent="0.25">
      <c r="A22" s="32" t="s">
        <v>67</v>
      </c>
      <c r="B22" s="32"/>
      <c r="C22" s="332" t="s">
        <v>2</v>
      </c>
      <c r="D22" s="113"/>
      <c r="E22" s="332" t="s">
        <v>2</v>
      </c>
      <c r="F22" s="113"/>
      <c r="G22" s="332" t="s">
        <v>2</v>
      </c>
      <c r="H22" s="113"/>
      <c r="I22" s="114">
        <v>80956</v>
      </c>
      <c r="J22" s="113"/>
      <c r="K22" s="113">
        <f>I22</f>
        <v>80956</v>
      </c>
      <c r="L22" s="43"/>
    </row>
    <row r="23" spans="1:12" ht="20.25" customHeight="1" x14ac:dyDescent="0.25">
      <c r="A23" s="46" t="s">
        <v>68</v>
      </c>
      <c r="B23" s="46"/>
      <c r="C23" s="332" t="s">
        <v>2</v>
      </c>
      <c r="D23" s="77"/>
      <c r="E23" s="332" t="s">
        <v>2</v>
      </c>
      <c r="F23" s="77"/>
      <c r="G23" s="332" t="s">
        <v>2</v>
      </c>
      <c r="H23" s="77"/>
      <c r="I23" s="332" t="s">
        <v>2</v>
      </c>
      <c r="J23" s="114"/>
      <c r="K23" s="332" t="str">
        <f>I23</f>
        <v>-</v>
      </c>
      <c r="L23" s="63"/>
    </row>
    <row r="24" spans="1:12" ht="20.25" customHeight="1" x14ac:dyDescent="0.25">
      <c r="A24" s="2" t="s">
        <v>60</v>
      </c>
      <c r="B24" s="2"/>
      <c r="C24" s="341" t="s">
        <v>2</v>
      </c>
      <c r="D24" s="36"/>
      <c r="E24" s="341" t="s">
        <v>2</v>
      </c>
      <c r="F24" s="36"/>
      <c r="G24" s="341" t="s">
        <v>2</v>
      </c>
      <c r="H24" s="36"/>
      <c r="I24" s="170">
        <f>I22</f>
        <v>80956</v>
      </c>
      <c r="J24" s="36"/>
      <c r="K24" s="64">
        <f>K22</f>
        <v>80956</v>
      </c>
      <c r="L24" s="69"/>
    </row>
    <row r="25" spans="1:12" ht="20.25" customHeight="1" x14ac:dyDescent="0.25">
      <c r="A25" s="2"/>
      <c r="B25" s="2"/>
      <c r="C25" s="126"/>
      <c r="D25" s="36"/>
      <c r="E25" s="126"/>
      <c r="F25" s="36"/>
      <c r="G25" s="126"/>
      <c r="H25" s="36"/>
      <c r="I25" s="127"/>
      <c r="J25" s="36"/>
      <c r="K25" s="69"/>
      <c r="L25" s="69"/>
    </row>
    <row r="26" spans="1:12" ht="19.5" customHeight="1" thickBot="1" x14ac:dyDescent="0.3">
      <c r="A26" s="2" t="s">
        <v>211</v>
      </c>
      <c r="B26" s="2"/>
      <c r="C26" s="37">
        <f>C19</f>
        <v>320000</v>
      </c>
      <c r="D26" s="35"/>
      <c r="E26" s="37">
        <f>E19</f>
        <v>8837585</v>
      </c>
      <c r="F26" s="35"/>
      <c r="G26" s="37">
        <f>G19</f>
        <v>32000</v>
      </c>
      <c r="H26" s="35"/>
      <c r="I26" s="37">
        <f>I19+I24</f>
        <v>372031</v>
      </c>
      <c r="J26" s="35"/>
      <c r="K26" s="37">
        <f>K19+K24</f>
        <v>9561616</v>
      </c>
      <c r="L26" s="35"/>
    </row>
    <row r="27" spans="1:12" ht="19.5" customHeight="1" thickTop="1" x14ac:dyDescent="0.25">
      <c r="A27" s="2"/>
      <c r="B27" s="2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s="12" customFormat="1" ht="19.5" customHeight="1" x14ac:dyDescent="0.25">
      <c r="A28" s="22" t="s">
        <v>153</v>
      </c>
      <c r="B28" s="22"/>
      <c r="C28" s="231"/>
      <c r="D28" s="231"/>
      <c r="E28" s="231"/>
      <c r="F28" s="231"/>
      <c r="G28" s="231"/>
      <c r="H28" s="231"/>
      <c r="I28" s="231"/>
      <c r="J28" s="231"/>
      <c r="K28" s="231"/>
      <c r="L28" s="71"/>
    </row>
    <row r="29" spans="1:12" ht="19.5" customHeight="1" x14ac:dyDescent="0.25">
      <c r="A29" s="2" t="s">
        <v>154</v>
      </c>
      <c r="B29" s="2"/>
      <c r="C29" s="36">
        <v>320000</v>
      </c>
      <c r="D29" s="36"/>
      <c r="E29" s="36">
        <v>8837585</v>
      </c>
      <c r="F29" s="36"/>
      <c r="G29" s="36">
        <v>32000</v>
      </c>
      <c r="H29" s="36"/>
      <c r="I29" s="36">
        <v>644604</v>
      </c>
      <c r="J29" s="36"/>
      <c r="K29" s="331">
        <v>9834189</v>
      </c>
      <c r="L29" s="36">
        <v>9583246</v>
      </c>
    </row>
    <row r="30" spans="1:12" ht="19.5" customHeight="1" x14ac:dyDescent="0.25">
      <c r="A30" s="2"/>
      <c r="B30" s="2"/>
      <c r="L30" s="36"/>
    </row>
    <row r="31" spans="1:12" ht="19.5" customHeight="1" x14ac:dyDescent="0.25">
      <c r="A31" s="2" t="s">
        <v>110</v>
      </c>
      <c r="B31" s="2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ht="19.5" customHeight="1" x14ac:dyDescent="0.45">
      <c r="A32" s="16" t="s">
        <v>111</v>
      </c>
      <c r="B32" s="16"/>
      <c r="C32" s="36"/>
      <c r="D32" s="36"/>
      <c r="E32" s="36"/>
      <c r="F32" s="36"/>
      <c r="G32" s="36"/>
      <c r="H32" s="36"/>
      <c r="I32" s="347"/>
      <c r="J32" s="36"/>
      <c r="K32" s="36"/>
      <c r="L32" s="36"/>
    </row>
    <row r="33" spans="1:13" ht="19.5" customHeight="1" x14ac:dyDescent="0.45">
      <c r="A33" s="55" t="s">
        <v>112</v>
      </c>
      <c r="B33" s="370">
        <v>10</v>
      </c>
      <c r="C33" s="358" t="s">
        <v>2</v>
      </c>
      <c r="D33" s="36"/>
      <c r="E33" s="358" t="s">
        <v>2</v>
      </c>
      <c r="F33" s="36"/>
      <c r="G33" s="358" t="s">
        <v>2</v>
      </c>
      <c r="H33" s="36"/>
      <c r="I33" s="113">
        <v>-256000</v>
      </c>
      <c r="J33" s="113"/>
      <c r="K33" s="113">
        <v>-256000</v>
      </c>
      <c r="L33" s="36"/>
    </row>
    <row r="34" spans="1:13" ht="19.5" customHeight="1" x14ac:dyDescent="0.45">
      <c r="A34" s="45" t="s">
        <v>113</v>
      </c>
      <c r="B34" s="45"/>
      <c r="C34" s="359" t="s">
        <v>2</v>
      </c>
      <c r="D34" s="36"/>
      <c r="E34" s="359" t="s">
        <v>2</v>
      </c>
      <c r="F34" s="36"/>
      <c r="G34" s="359" t="s">
        <v>2</v>
      </c>
      <c r="H34" s="36"/>
      <c r="I34" s="170">
        <f>I33</f>
        <v>-256000</v>
      </c>
      <c r="J34" s="36"/>
      <c r="K34" s="64">
        <f>K33</f>
        <v>-256000</v>
      </c>
      <c r="L34" s="36"/>
    </row>
    <row r="35" spans="1:13" ht="19.5" customHeight="1" x14ac:dyDescent="0.25">
      <c r="A35" s="2"/>
      <c r="B35" s="2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3" ht="19.5" customHeight="1" x14ac:dyDescent="0.25">
      <c r="A36" s="2" t="s">
        <v>133</v>
      </c>
      <c r="B36" s="2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spans="1:13" ht="19.5" customHeight="1" x14ac:dyDescent="0.25">
      <c r="A37" s="2" t="s">
        <v>185</v>
      </c>
      <c r="B37" s="2"/>
      <c r="C37" s="374">
        <v>320000</v>
      </c>
      <c r="D37" s="69"/>
      <c r="E37" s="374">
        <v>8837585</v>
      </c>
      <c r="F37" s="69"/>
      <c r="G37" s="374">
        <v>32000</v>
      </c>
      <c r="H37" s="69"/>
      <c r="I37" s="374">
        <f>I29+I34</f>
        <v>388604</v>
      </c>
      <c r="J37" s="69"/>
      <c r="K37" s="374">
        <f>K29+K34</f>
        <v>9578189</v>
      </c>
      <c r="L37" s="36"/>
    </row>
    <row r="38" spans="1:13" ht="19.5" customHeight="1" x14ac:dyDescent="0.25">
      <c r="A38" s="2"/>
      <c r="B38" s="2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1:13" ht="20.25" customHeight="1" x14ac:dyDescent="0.25">
      <c r="A39" s="2" t="s">
        <v>66</v>
      </c>
      <c r="B39" s="2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1:13" ht="20.25" customHeight="1" x14ac:dyDescent="0.45">
      <c r="A40" s="32" t="s">
        <v>67</v>
      </c>
      <c r="B40" s="32"/>
      <c r="C40" s="355" t="s">
        <v>2</v>
      </c>
      <c r="D40" s="333"/>
      <c r="E40" s="355" t="s">
        <v>2</v>
      </c>
      <c r="F40" s="333"/>
      <c r="G40" s="355" t="s">
        <v>2</v>
      </c>
      <c r="H40" s="113"/>
      <c r="I40" s="113">
        <f>BL!H158</f>
        <v>185261</v>
      </c>
      <c r="J40" s="113"/>
      <c r="K40" s="113">
        <f>SUM(C40:I40)</f>
        <v>185261</v>
      </c>
      <c r="L40" s="43"/>
    </row>
    <row r="41" spans="1:13" ht="20.25" customHeight="1" x14ac:dyDescent="0.45">
      <c r="A41" s="46" t="s">
        <v>68</v>
      </c>
      <c r="B41" s="46"/>
      <c r="C41" s="360" t="s">
        <v>2</v>
      </c>
      <c r="D41" s="334"/>
      <c r="E41" s="360" t="s">
        <v>2</v>
      </c>
      <c r="F41" s="334"/>
      <c r="G41" s="360" t="s">
        <v>2</v>
      </c>
      <c r="H41" s="77"/>
      <c r="I41" s="360" t="s">
        <v>2</v>
      </c>
      <c r="J41" s="114"/>
      <c r="K41" s="348" t="s">
        <v>2</v>
      </c>
      <c r="L41" s="63"/>
    </row>
    <row r="42" spans="1:13" ht="20.25" customHeight="1" x14ac:dyDescent="0.45">
      <c r="A42" s="2" t="s">
        <v>60</v>
      </c>
      <c r="B42" s="2"/>
      <c r="C42" s="349" t="s">
        <v>2</v>
      </c>
      <c r="D42" s="335"/>
      <c r="E42" s="349" t="s">
        <v>2</v>
      </c>
      <c r="F42" s="335"/>
      <c r="G42" s="349" t="s">
        <v>2</v>
      </c>
      <c r="H42" s="36"/>
      <c r="I42" s="64">
        <f>SUM(I40:I41)</f>
        <v>185261</v>
      </c>
      <c r="J42" s="69"/>
      <c r="K42" s="64">
        <f>SUM(C42:I42)</f>
        <v>185261</v>
      </c>
      <c r="L42" s="69"/>
    </row>
    <row r="43" spans="1:13" ht="20.25" customHeight="1" x14ac:dyDescent="0.25">
      <c r="A43" s="2"/>
      <c r="B43" s="2"/>
      <c r="C43" s="126"/>
      <c r="D43" s="36"/>
      <c r="E43" s="126"/>
      <c r="F43" s="36"/>
      <c r="G43" s="126"/>
      <c r="H43" s="36"/>
      <c r="I43" s="69"/>
      <c r="J43" s="36"/>
      <c r="K43" s="69"/>
      <c r="L43" s="69"/>
    </row>
    <row r="44" spans="1:13" ht="19.5" customHeight="1" thickBot="1" x14ac:dyDescent="0.3">
      <c r="A44" s="2" t="s">
        <v>152</v>
      </c>
      <c r="B44" s="2"/>
      <c r="C44" s="37">
        <f>C29</f>
        <v>320000</v>
      </c>
      <c r="D44" s="35"/>
      <c r="E44" s="37">
        <f>E29</f>
        <v>8837585</v>
      </c>
      <c r="F44" s="35"/>
      <c r="G44" s="37">
        <f>G29</f>
        <v>32000</v>
      </c>
      <c r="H44" s="35"/>
      <c r="I44" s="366">
        <f>I37+I42</f>
        <v>573865</v>
      </c>
      <c r="J44" s="35"/>
      <c r="K44" s="366">
        <f>SUM(C44:I44)</f>
        <v>9763450</v>
      </c>
      <c r="L44" s="35"/>
      <c r="M44" s="273">
        <f>K44-BL!H75</f>
        <v>0</v>
      </c>
    </row>
    <row r="45" spans="1:13" ht="19.5" customHeight="1" thickTop="1" x14ac:dyDescent="0.25"/>
  </sheetData>
  <mergeCells count="3">
    <mergeCell ref="C4:K4"/>
    <mergeCell ref="G5:I5"/>
    <mergeCell ref="C9:K9"/>
  </mergeCells>
  <pageMargins left="0.8" right="0.67" top="0.48" bottom="0.5" header="0.5" footer="0.5"/>
  <pageSetup paperSize="9" scale="66" firstPageNumber="8" fitToHeight="0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01"/>
  <sheetViews>
    <sheetView showGridLines="0" tabSelected="1" view="pageBreakPreview" topLeftCell="A67" zoomScale="85" zoomScaleNormal="80" zoomScaleSheetLayoutView="85" workbookViewId="0">
      <selection activeCell="G13" sqref="G13"/>
    </sheetView>
  </sheetViews>
  <sheetFormatPr defaultColWidth="9.140625" defaultRowHeight="20.25" customHeight="1" x14ac:dyDescent="0.25"/>
  <cols>
    <col min="1" max="1" width="50.85546875" style="32" customWidth="1"/>
    <col min="2" max="2" width="5.42578125" style="148" customWidth="1"/>
    <col min="3" max="3" width="12.140625" style="25" customWidth="1"/>
    <col min="4" max="4" width="1.85546875" style="28" customWidth="1"/>
    <col min="5" max="5" width="11" style="25" customWidth="1"/>
    <col min="6" max="6" width="1.85546875" style="28" customWidth="1"/>
    <col min="7" max="7" width="12" style="25" customWidth="1"/>
    <col min="8" max="8" width="1.85546875" style="28" customWidth="1"/>
    <col min="9" max="9" width="12" style="25" customWidth="1"/>
    <col min="10" max="10" width="11.5703125" style="25" customWidth="1"/>
    <col min="11" max="16384" width="9.140625" style="25"/>
  </cols>
  <sheetData>
    <row r="1" spans="1:9" ht="20.25" customHeight="1" x14ac:dyDescent="0.35">
      <c r="A1" s="142" t="s">
        <v>103</v>
      </c>
      <c r="B1" s="183"/>
    </row>
    <row r="2" spans="1:9" ht="20.25" customHeight="1" x14ac:dyDescent="0.25">
      <c r="A2" s="26" t="s">
        <v>82</v>
      </c>
      <c r="B2" s="184"/>
    </row>
    <row r="3" spans="1:9" s="28" customFormat="1" ht="20.25" customHeight="1" x14ac:dyDescent="0.25">
      <c r="A3" s="27"/>
      <c r="B3" s="185"/>
    </row>
    <row r="4" spans="1:9" s="28" customFormat="1" ht="20.25" customHeight="1" x14ac:dyDescent="0.25">
      <c r="A4" s="29"/>
      <c r="B4" s="147"/>
      <c r="C4" s="411" t="s">
        <v>6</v>
      </c>
      <c r="D4" s="411"/>
      <c r="E4" s="411"/>
      <c r="F4" s="235"/>
      <c r="G4" s="398" t="s">
        <v>36</v>
      </c>
      <c r="H4" s="398"/>
      <c r="I4" s="398"/>
    </row>
    <row r="5" spans="1:9" s="28" customFormat="1" ht="20.25" customHeight="1" x14ac:dyDescent="0.25">
      <c r="A5" s="29"/>
      <c r="B5" s="147"/>
      <c r="C5" s="399" t="s">
        <v>35</v>
      </c>
      <c r="D5" s="399"/>
      <c r="E5" s="399"/>
      <c r="F5" s="18"/>
      <c r="G5" s="399" t="s">
        <v>35</v>
      </c>
      <c r="H5" s="399"/>
      <c r="I5" s="399"/>
    </row>
    <row r="6" spans="1:9" s="28" customFormat="1" ht="20.25" customHeight="1" x14ac:dyDescent="0.25">
      <c r="A6" s="29"/>
      <c r="B6" s="147"/>
      <c r="C6" s="412" t="s">
        <v>106</v>
      </c>
      <c r="D6" s="412"/>
      <c r="E6" s="412"/>
      <c r="F6" s="235"/>
      <c r="G6" s="412" t="s">
        <v>106</v>
      </c>
      <c r="H6" s="412"/>
      <c r="I6" s="412"/>
    </row>
    <row r="7" spans="1:9" s="133" customFormat="1" ht="20.25" customHeight="1" x14ac:dyDescent="0.25">
      <c r="A7" s="27"/>
      <c r="B7" s="185"/>
      <c r="C7" s="402" t="s">
        <v>107</v>
      </c>
      <c r="D7" s="402"/>
      <c r="E7" s="402"/>
      <c r="F7" s="18"/>
      <c r="G7" s="402" t="s">
        <v>107</v>
      </c>
      <c r="H7" s="402"/>
      <c r="I7" s="402"/>
    </row>
    <row r="8" spans="1:9" s="28" customFormat="1" ht="20.25" customHeight="1" x14ac:dyDescent="0.25">
      <c r="A8" s="29"/>
      <c r="B8" s="180" t="s">
        <v>77</v>
      </c>
      <c r="C8" s="5">
        <v>2018</v>
      </c>
      <c r="D8" s="278"/>
      <c r="E8" s="5">
        <v>2017</v>
      </c>
      <c r="F8" s="278"/>
      <c r="G8" s="5">
        <v>2018</v>
      </c>
      <c r="H8" s="278"/>
      <c r="I8" s="5">
        <v>2017</v>
      </c>
    </row>
    <row r="9" spans="1:9" s="28" customFormat="1" ht="20.25" customHeight="1" x14ac:dyDescent="0.25">
      <c r="A9" s="29"/>
      <c r="B9" s="147"/>
      <c r="C9" s="415" t="s">
        <v>31</v>
      </c>
      <c r="D9" s="415"/>
      <c r="E9" s="415"/>
      <c r="F9" s="415"/>
      <c r="G9" s="415"/>
      <c r="H9" s="415"/>
      <c r="I9" s="415"/>
    </row>
    <row r="10" spans="1:9" ht="20.25" customHeight="1" x14ac:dyDescent="0.25">
      <c r="A10" s="98" t="s">
        <v>21</v>
      </c>
      <c r="B10" s="181"/>
      <c r="C10" s="31"/>
      <c r="D10" s="350"/>
      <c r="E10" s="31"/>
      <c r="F10" s="350"/>
      <c r="G10" s="31"/>
      <c r="H10" s="350"/>
      <c r="I10" s="31"/>
    </row>
    <row r="11" spans="1:9" ht="20.25" customHeight="1" x14ac:dyDescent="0.25">
      <c r="A11" s="58" t="s">
        <v>47</v>
      </c>
      <c r="C11" s="53">
        <v>403263</v>
      </c>
      <c r="D11" s="53"/>
      <c r="E11" s="53">
        <v>227386</v>
      </c>
      <c r="F11" s="53">
        <v>199228</v>
      </c>
      <c r="G11" s="375">
        <f>BL!H158</f>
        <v>185261</v>
      </c>
      <c r="H11" s="53"/>
      <c r="I11" s="53">
        <v>80956</v>
      </c>
    </row>
    <row r="12" spans="1:9" s="189" customFormat="1" ht="20.25" customHeight="1" x14ac:dyDescent="0.25">
      <c r="A12" s="33" t="s">
        <v>142</v>
      </c>
      <c r="B12" s="148"/>
      <c r="C12" s="188"/>
      <c r="D12" s="188"/>
      <c r="E12" s="188"/>
      <c r="F12" s="188"/>
      <c r="G12" s="188"/>
      <c r="H12" s="188"/>
      <c r="I12" s="188"/>
    </row>
    <row r="13" spans="1:9" ht="20.25" customHeight="1" x14ac:dyDescent="0.25">
      <c r="A13" s="58" t="s">
        <v>125</v>
      </c>
      <c r="C13" s="53">
        <v>96441</v>
      </c>
      <c r="D13" s="53"/>
      <c r="E13" s="53">
        <v>72089</v>
      </c>
      <c r="F13" s="53"/>
      <c r="G13" s="117">
        <v>43733</v>
      </c>
      <c r="H13" s="53"/>
      <c r="I13" s="53">
        <v>17392</v>
      </c>
    </row>
    <row r="14" spans="1:9" ht="20.25" customHeight="1" x14ac:dyDescent="0.25">
      <c r="A14" s="58" t="s">
        <v>46</v>
      </c>
      <c r="C14" s="378" t="s">
        <v>2</v>
      </c>
      <c r="D14" s="53"/>
      <c r="E14" s="53">
        <v>1273</v>
      </c>
      <c r="F14" s="53">
        <v>-606</v>
      </c>
      <c r="G14" s="375">
        <v>2034</v>
      </c>
      <c r="H14" s="53"/>
      <c r="I14" s="53">
        <v>2167</v>
      </c>
    </row>
    <row r="15" spans="1:9" ht="20.25" customHeight="1" x14ac:dyDescent="0.25">
      <c r="A15" s="58" t="s">
        <v>70</v>
      </c>
      <c r="C15" s="377">
        <v>122986</v>
      </c>
      <c r="D15" s="53"/>
      <c r="E15" s="53">
        <v>121453</v>
      </c>
      <c r="F15" s="53">
        <v>102744</v>
      </c>
      <c r="G15" s="375">
        <v>22651</v>
      </c>
      <c r="H15" s="53"/>
      <c r="I15" s="53">
        <v>24304</v>
      </c>
    </row>
    <row r="16" spans="1:9" ht="20.25" customHeight="1" x14ac:dyDescent="0.25">
      <c r="A16" s="58" t="s">
        <v>69</v>
      </c>
      <c r="C16" s="377">
        <v>13609</v>
      </c>
      <c r="D16" s="53"/>
      <c r="E16" s="53">
        <v>14309</v>
      </c>
      <c r="F16" s="53">
        <v>15215</v>
      </c>
      <c r="G16" s="375">
        <v>4392</v>
      </c>
      <c r="H16" s="53"/>
      <c r="I16" s="53">
        <v>2548</v>
      </c>
    </row>
    <row r="17" spans="1:9" ht="20.25" customHeight="1" x14ac:dyDescent="0.25">
      <c r="A17" s="58" t="s">
        <v>146</v>
      </c>
      <c r="B17" s="148" t="s">
        <v>168</v>
      </c>
      <c r="C17" s="378" t="s">
        <v>2</v>
      </c>
      <c r="D17" s="53"/>
      <c r="E17" s="378" t="s">
        <v>2</v>
      </c>
      <c r="F17" s="53"/>
      <c r="G17" s="378" t="s">
        <v>2</v>
      </c>
      <c r="H17" s="53"/>
      <c r="I17" s="53">
        <v>27280</v>
      </c>
    </row>
    <row r="18" spans="1:9" ht="20.25" customHeight="1" x14ac:dyDescent="0.25">
      <c r="A18" s="58" t="s">
        <v>126</v>
      </c>
      <c r="C18" s="377">
        <v>4895</v>
      </c>
      <c r="D18" s="53"/>
      <c r="E18" s="53">
        <v>4404</v>
      </c>
      <c r="F18" s="53">
        <v>3023</v>
      </c>
      <c r="G18" s="375">
        <v>2349</v>
      </c>
      <c r="H18" s="53"/>
      <c r="I18" s="53">
        <v>1946</v>
      </c>
    </row>
    <row r="19" spans="1:9" ht="20.25" customHeight="1" x14ac:dyDescent="0.25">
      <c r="A19" s="58" t="s">
        <v>104</v>
      </c>
      <c r="C19" s="378" t="s">
        <v>2</v>
      </c>
      <c r="D19" s="53"/>
      <c r="E19" s="49">
        <v>84181</v>
      </c>
      <c r="F19" s="53">
        <v>53675</v>
      </c>
      <c r="G19" s="378" t="s">
        <v>2</v>
      </c>
      <c r="H19" s="53"/>
      <c r="I19" s="378" t="s">
        <v>2</v>
      </c>
    </row>
    <row r="20" spans="1:9" ht="20.25" customHeight="1" x14ac:dyDescent="0.25">
      <c r="A20" s="58" t="s">
        <v>199</v>
      </c>
      <c r="C20" s="377">
        <v>-214</v>
      </c>
      <c r="D20" s="53"/>
      <c r="E20" s="53">
        <v>744</v>
      </c>
      <c r="F20" s="53">
        <v>6813</v>
      </c>
      <c r="G20" s="375">
        <v>-468</v>
      </c>
      <c r="H20" s="53"/>
      <c r="I20" s="53">
        <v>1127</v>
      </c>
    </row>
    <row r="21" spans="1:9" ht="20.25" customHeight="1" x14ac:dyDescent="0.25">
      <c r="A21" s="58" t="s">
        <v>219</v>
      </c>
      <c r="C21" s="377">
        <v>-2453</v>
      </c>
      <c r="D21" s="53"/>
      <c r="E21" s="53">
        <v>117</v>
      </c>
      <c r="F21" s="53"/>
      <c r="G21" s="375">
        <v>-3117</v>
      </c>
      <c r="H21" s="53"/>
      <c r="I21" s="53">
        <v>1314</v>
      </c>
    </row>
    <row r="22" spans="1:9" ht="20.25" customHeight="1" x14ac:dyDescent="0.25">
      <c r="A22" s="58" t="s">
        <v>200</v>
      </c>
      <c r="D22" s="25"/>
      <c r="F22" s="25"/>
      <c r="H22" s="25"/>
    </row>
    <row r="23" spans="1:9" ht="20.25" customHeight="1" x14ac:dyDescent="0.25">
      <c r="A23" s="58" t="s">
        <v>212</v>
      </c>
      <c r="C23" s="377">
        <v>317</v>
      </c>
      <c r="D23" s="53"/>
      <c r="E23" s="53">
        <v>-520</v>
      </c>
      <c r="F23" s="53">
        <v>-721</v>
      </c>
      <c r="G23" s="53">
        <v>-1039</v>
      </c>
      <c r="H23" s="53"/>
      <c r="I23" s="53">
        <v>-3</v>
      </c>
    </row>
    <row r="24" spans="1:9" ht="20.25" customHeight="1" x14ac:dyDescent="0.25">
      <c r="A24" s="58" t="s">
        <v>204</v>
      </c>
      <c r="C24" s="377">
        <v>-244</v>
      </c>
      <c r="D24" s="53"/>
      <c r="E24" s="378" t="s">
        <v>2</v>
      </c>
      <c r="F24" s="53"/>
      <c r="G24" s="53">
        <v>-16</v>
      </c>
      <c r="H24" s="53"/>
      <c r="I24" s="378" t="s">
        <v>2</v>
      </c>
    </row>
    <row r="25" spans="1:9" ht="20.25" customHeight="1" x14ac:dyDescent="0.25">
      <c r="A25" s="58" t="s">
        <v>127</v>
      </c>
      <c r="C25" s="377">
        <v>1263</v>
      </c>
      <c r="D25" s="53"/>
      <c r="E25" s="53">
        <v>-3049</v>
      </c>
      <c r="F25" s="76"/>
      <c r="G25" s="378" t="s">
        <v>2</v>
      </c>
      <c r="H25" s="76"/>
      <c r="I25" s="378" t="s">
        <v>2</v>
      </c>
    </row>
    <row r="26" spans="1:9" ht="20.25" customHeight="1" x14ac:dyDescent="0.25">
      <c r="A26" s="58" t="s">
        <v>96</v>
      </c>
      <c r="C26" s="379">
        <v>-4269</v>
      </c>
      <c r="D26" s="53"/>
      <c r="E26" s="53">
        <v>-3660</v>
      </c>
      <c r="F26" s="53">
        <v>-2241</v>
      </c>
      <c r="G26" s="380">
        <v>-7029</v>
      </c>
      <c r="H26" s="53"/>
      <c r="I26" s="53">
        <v>-5627</v>
      </c>
    </row>
    <row r="27" spans="1:9" ht="20.25" hidden="1" customHeight="1" x14ac:dyDescent="0.25">
      <c r="A27" s="58" t="s">
        <v>108</v>
      </c>
      <c r="C27" s="53"/>
      <c r="D27" s="53"/>
      <c r="E27" s="53"/>
      <c r="F27" s="53"/>
      <c r="G27" s="375"/>
      <c r="H27" s="53"/>
      <c r="I27" s="76"/>
    </row>
    <row r="28" spans="1:9" ht="20.25" hidden="1" customHeight="1" x14ac:dyDescent="0.25">
      <c r="A28" s="32" t="s">
        <v>58</v>
      </c>
      <c r="C28" s="79"/>
      <c r="D28" s="53"/>
      <c r="E28" s="79"/>
      <c r="F28" s="53"/>
      <c r="G28" s="79"/>
      <c r="H28" s="76"/>
      <c r="I28" s="79"/>
    </row>
    <row r="29" spans="1:9" ht="20.25" hidden="1" customHeight="1" x14ac:dyDescent="0.25">
      <c r="A29" s="58" t="s">
        <v>93</v>
      </c>
      <c r="C29" s="100"/>
      <c r="D29" s="115"/>
      <c r="E29" s="100"/>
      <c r="F29" s="115"/>
      <c r="G29" s="100"/>
      <c r="H29" s="115"/>
      <c r="I29" s="100"/>
    </row>
    <row r="30" spans="1:9" ht="20.25" customHeight="1" x14ac:dyDescent="0.25">
      <c r="A30" s="58"/>
      <c r="C30" s="73">
        <f>SUM(C10:C29)</f>
        <v>635594</v>
      </c>
      <c r="D30" s="53"/>
      <c r="E30" s="177">
        <f>SUM(E10:E29)</f>
        <v>518727</v>
      </c>
      <c r="F30" s="53"/>
      <c r="G30" s="73">
        <f>SUM(G10:G29)</f>
        <v>248751</v>
      </c>
      <c r="H30" s="53"/>
      <c r="I30" s="177">
        <f>SUM(I10:I29)</f>
        <v>153404</v>
      </c>
    </row>
    <row r="31" spans="1:9" ht="20.25" customHeight="1" x14ac:dyDescent="0.25">
      <c r="A31" s="33" t="s">
        <v>27</v>
      </c>
      <c r="C31" s="79"/>
      <c r="D31" s="53"/>
      <c r="E31" s="79"/>
      <c r="F31" s="53"/>
      <c r="G31" s="79"/>
      <c r="H31" s="53"/>
      <c r="I31" s="79"/>
    </row>
    <row r="32" spans="1:9" ht="20.25" customHeight="1" x14ac:dyDescent="0.25">
      <c r="A32" s="32" t="s">
        <v>42</v>
      </c>
      <c r="C32" s="79">
        <v>-69721</v>
      </c>
      <c r="D32" s="53"/>
      <c r="E32" s="79">
        <v>-43892</v>
      </c>
      <c r="F32" s="53"/>
      <c r="G32" s="116">
        <v>-71985</v>
      </c>
      <c r="H32" s="53"/>
      <c r="I32" s="79">
        <v>-35124</v>
      </c>
    </row>
    <row r="33" spans="1:9" ht="20.25" customHeight="1" x14ac:dyDescent="0.25">
      <c r="A33" s="58" t="s">
        <v>155</v>
      </c>
      <c r="C33" s="79">
        <v>-51725</v>
      </c>
      <c r="D33" s="53"/>
      <c r="E33" s="79">
        <v>-13104</v>
      </c>
      <c r="F33" s="53"/>
      <c r="G33" s="116">
        <v>-42696</v>
      </c>
      <c r="H33" s="53"/>
      <c r="I33" s="79">
        <v>-15510</v>
      </c>
    </row>
    <row r="34" spans="1:9" ht="20.25" customHeight="1" x14ac:dyDescent="0.25">
      <c r="A34" s="32" t="s">
        <v>3</v>
      </c>
      <c r="C34" s="79">
        <v>-106972</v>
      </c>
      <c r="D34" s="53"/>
      <c r="E34" s="79">
        <v>222685</v>
      </c>
      <c r="F34" s="53"/>
      <c r="G34" s="116">
        <v>-181862</v>
      </c>
      <c r="H34" s="53"/>
      <c r="I34" s="79">
        <v>24427</v>
      </c>
    </row>
    <row r="35" spans="1:9" ht="20.25" customHeight="1" x14ac:dyDescent="0.25">
      <c r="A35" s="58" t="s">
        <v>84</v>
      </c>
      <c r="C35" s="79">
        <v>7596</v>
      </c>
      <c r="D35" s="53"/>
      <c r="E35" s="79">
        <v>-102</v>
      </c>
      <c r="F35" s="53"/>
      <c r="G35" s="116">
        <v>7596</v>
      </c>
      <c r="H35" s="53"/>
      <c r="I35" s="79">
        <v>-102</v>
      </c>
    </row>
    <row r="36" spans="1:9" ht="20.25" customHeight="1" x14ac:dyDescent="0.25">
      <c r="A36" s="58" t="s">
        <v>4</v>
      </c>
      <c r="C36" s="79">
        <v>6205</v>
      </c>
      <c r="D36" s="53"/>
      <c r="E36" s="79">
        <v>-19303</v>
      </c>
      <c r="F36" s="53"/>
      <c r="G36" s="116">
        <v>5716</v>
      </c>
      <c r="H36" s="53"/>
      <c r="I36" s="79">
        <v>-5627</v>
      </c>
    </row>
    <row r="37" spans="1:9" ht="20.25" customHeight="1" x14ac:dyDescent="0.25">
      <c r="A37" s="32" t="s">
        <v>43</v>
      </c>
      <c r="C37" s="73">
        <v>-56536</v>
      </c>
      <c r="D37" s="53"/>
      <c r="E37" s="73">
        <v>-318071</v>
      </c>
      <c r="F37" s="53"/>
      <c r="G37" s="116">
        <v>152921</v>
      </c>
      <c r="H37" s="53"/>
      <c r="I37" s="79">
        <v>31445</v>
      </c>
    </row>
    <row r="38" spans="1:9" ht="20.25" customHeight="1" x14ac:dyDescent="0.25">
      <c r="A38" s="58" t="s">
        <v>166</v>
      </c>
      <c r="C38" s="73">
        <v>-151357</v>
      </c>
      <c r="D38" s="53"/>
      <c r="E38" s="73">
        <v>-54100</v>
      </c>
      <c r="F38" s="53"/>
      <c r="G38" s="116">
        <v>-62533</v>
      </c>
      <c r="H38" s="53"/>
      <c r="I38" s="79">
        <v>-7756</v>
      </c>
    </row>
    <row r="39" spans="1:9" ht="20.25" customHeight="1" x14ac:dyDescent="0.25">
      <c r="A39" s="58" t="s">
        <v>128</v>
      </c>
      <c r="C39" s="73">
        <v>-285</v>
      </c>
      <c r="D39" s="53"/>
      <c r="E39" s="73">
        <v>-689</v>
      </c>
      <c r="F39" s="76"/>
      <c r="G39" s="116">
        <v>-167</v>
      </c>
      <c r="H39" s="76"/>
      <c r="I39" s="81">
        <v>-508</v>
      </c>
    </row>
    <row r="40" spans="1:9" s="40" customFormat="1" ht="20.25" customHeight="1" x14ac:dyDescent="0.25">
      <c r="A40" s="95" t="s">
        <v>193</v>
      </c>
      <c r="B40" s="61"/>
      <c r="C40" s="381">
        <f>SUM(C30:C39)</f>
        <v>212799</v>
      </c>
      <c r="D40" s="117"/>
      <c r="E40" s="134">
        <f>SUM(E30:E39)</f>
        <v>292151</v>
      </c>
      <c r="F40" s="117"/>
      <c r="G40" s="381">
        <f>SUM(G30:G39)</f>
        <v>55741</v>
      </c>
      <c r="H40" s="117"/>
      <c r="I40" s="134">
        <f>SUM(I30:I39)</f>
        <v>144649</v>
      </c>
    </row>
    <row r="41" spans="1:9" ht="20.25" customHeight="1" x14ac:dyDescent="0.25">
      <c r="A41" s="104" t="s">
        <v>167</v>
      </c>
      <c r="C41" s="382">
        <v>-61683</v>
      </c>
      <c r="D41" s="115"/>
      <c r="E41" s="120">
        <v>-56631</v>
      </c>
      <c r="F41" s="115"/>
      <c r="G41" s="383">
        <v>-9755</v>
      </c>
      <c r="H41" s="118"/>
      <c r="I41" s="120">
        <v>-7903</v>
      </c>
    </row>
    <row r="42" spans="1:9" ht="20.25" customHeight="1" x14ac:dyDescent="0.25">
      <c r="A42" s="34" t="s">
        <v>194</v>
      </c>
      <c r="B42" s="182"/>
      <c r="C42" s="171">
        <f>SUM(C40:C41)</f>
        <v>151116</v>
      </c>
      <c r="D42" s="53"/>
      <c r="E42" s="135">
        <f>SUM(E40:E41)</f>
        <v>235520</v>
      </c>
      <c r="F42" s="53"/>
      <c r="G42" s="171">
        <f>SUM(G40:G41)</f>
        <v>45986</v>
      </c>
      <c r="H42" s="76"/>
      <c r="I42" s="135">
        <f>SUM(I40:I41)</f>
        <v>136746</v>
      </c>
    </row>
    <row r="43" spans="1:9" ht="20.25" customHeight="1" x14ac:dyDescent="0.25">
      <c r="C43" s="76"/>
      <c r="D43" s="76"/>
      <c r="E43" s="76"/>
      <c r="F43" s="76"/>
      <c r="G43" s="76"/>
      <c r="H43" s="76"/>
      <c r="I43" s="76"/>
    </row>
    <row r="44" spans="1:9" ht="20.25" customHeight="1" x14ac:dyDescent="0.35">
      <c r="A44" s="142" t="s">
        <v>103</v>
      </c>
      <c r="B44" s="183"/>
      <c r="C44" s="79"/>
      <c r="D44" s="73"/>
      <c r="E44" s="79"/>
      <c r="F44" s="73"/>
      <c r="G44" s="79"/>
      <c r="H44" s="73"/>
      <c r="I44" s="79"/>
    </row>
    <row r="45" spans="1:9" ht="20.25" customHeight="1" x14ac:dyDescent="0.25">
      <c r="A45" s="26" t="s">
        <v>82</v>
      </c>
      <c r="B45" s="184"/>
      <c r="C45" s="79"/>
      <c r="D45" s="73"/>
      <c r="E45" s="79"/>
      <c r="F45" s="73"/>
      <c r="G45" s="79"/>
      <c r="H45" s="73"/>
      <c r="I45" s="79"/>
    </row>
    <row r="46" spans="1:9" ht="18" customHeight="1" x14ac:dyDescent="0.25">
      <c r="A46" s="8"/>
      <c r="B46" s="186"/>
      <c r="C46" s="79"/>
      <c r="D46" s="73"/>
      <c r="E46" s="79"/>
      <c r="F46" s="73"/>
      <c r="G46" s="79"/>
      <c r="H46" s="73"/>
      <c r="I46" s="79"/>
    </row>
    <row r="47" spans="1:9" s="28" customFormat="1" ht="19.5" customHeight="1" x14ac:dyDescent="0.25">
      <c r="A47" s="29"/>
      <c r="B47" s="147"/>
      <c r="C47" s="416" t="s">
        <v>6</v>
      </c>
      <c r="D47" s="416"/>
      <c r="E47" s="416"/>
      <c r="F47" s="372"/>
      <c r="G47" s="417" t="s">
        <v>36</v>
      </c>
      <c r="H47" s="417"/>
      <c r="I47" s="417"/>
    </row>
    <row r="48" spans="1:9" s="28" customFormat="1" ht="19.5" customHeight="1" x14ac:dyDescent="0.25">
      <c r="A48" s="29"/>
      <c r="B48" s="147"/>
      <c r="C48" s="399" t="s">
        <v>35</v>
      </c>
      <c r="D48" s="399"/>
      <c r="E48" s="399"/>
      <c r="F48" s="18"/>
      <c r="G48" s="399" t="s">
        <v>35</v>
      </c>
      <c r="H48" s="399"/>
      <c r="I48" s="399"/>
    </row>
    <row r="49" spans="1:10" s="28" customFormat="1" ht="19.5" customHeight="1" x14ac:dyDescent="0.25">
      <c r="A49" s="29"/>
      <c r="B49" s="147"/>
      <c r="C49" s="414" t="s">
        <v>106</v>
      </c>
      <c r="D49" s="414"/>
      <c r="E49" s="414"/>
      <c r="F49" s="373"/>
      <c r="G49" s="414" t="s">
        <v>106</v>
      </c>
      <c r="H49" s="414"/>
      <c r="I49" s="414"/>
    </row>
    <row r="50" spans="1:10" s="28" customFormat="1" ht="19.5" customHeight="1" x14ac:dyDescent="0.25">
      <c r="A50" s="29"/>
      <c r="B50" s="147"/>
      <c r="C50" s="407" t="s">
        <v>107</v>
      </c>
      <c r="D50" s="407"/>
      <c r="E50" s="407"/>
      <c r="F50" s="18"/>
      <c r="G50" s="407" t="s">
        <v>107</v>
      </c>
      <c r="H50" s="407"/>
      <c r="I50" s="407"/>
    </row>
    <row r="51" spans="1:10" s="28" customFormat="1" ht="20.25" customHeight="1" x14ac:dyDescent="0.25">
      <c r="A51" s="29"/>
      <c r="B51" s="147" t="s">
        <v>77</v>
      </c>
      <c r="C51" s="371">
        <v>2018</v>
      </c>
      <c r="D51" s="371"/>
      <c r="E51" s="371">
        <v>2017</v>
      </c>
      <c r="F51" s="371"/>
      <c r="G51" s="371">
        <v>2018</v>
      </c>
      <c r="H51" s="371"/>
      <c r="I51" s="371">
        <v>2017</v>
      </c>
    </row>
    <row r="52" spans="1:10" s="28" customFormat="1" ht="19.5" customHeight="1" x14ac:dyDescent="0.25">
      <c r="A52" s="29"/>
      <c r="B52" s="147"/>
      <c r="C52" s="419" t="s">
        <v>31</v>
      </c>
      <c r="D52" s="419"/>
      <c r="E52" s="419"/>
      <c r="F52" s="419"/>
      <c r="G52" s="419"/>
      <c r="H52" s="419"/>
      <c r="I52" s="419"/>
    </row>
    <row r="53" spans="1:10" ht="19.5" customHeight="1" x14ac:dyDescent="0.25">
      <c r="A53" s="30" t="s">
        <v>28</v>
      </c>
      <c r="B53" s="182"/>
      <c r="C53" s="81"/>
      <c r="D53" s="76"/>
      <c r="E53" s="81"/>
      <c r="F53" s="53"/>
      <c r="G53" s="80"/>
      <c r="H53" s="53"/>
      <c r="I53" s="80"/>
      <c r="J53" s="42"/>
    </row>
    <row r="54" spans="1:10" ht="19.5" customHeight="1" x14ac:dyDescent="0.25">
      <c r="A54" s="58" t="s">
        <v>130</v>
      </c>
      <c r="C54" s="79">
        <v>11378</v>
      </c>
      <c r="D54" s="115"/>
      <c r="E54" s="79">
        <v>824</v>
      </c>
      <c r="F54" s="115"/>
      <c r="G54" s="79">
        <v>10884</v>
      </c>
      <c r="H54" s="115"/>
      <c r="I54" s="79">
        <v>8</v>
      </c>
      <c r="J54" s="42"/>
    </row>
    <row r="55" spans="1:10" ht="19.5" customHeight="1" x14ac:dyDescent="0.25">
      <c r="A55" s="58" t="s">
        <v>137</v>
      </c>
      <c r="C55" s="79">
        <v>-135143</v>
      </c>
      <c r="D55" s="115"/>
      <c r="E55" s="79">
        <v>-68628</v>
      </c>
      <c r="F55" s="115"/>
      <c r="G55" s="79">
        <v>-20128</v>
      </c>
      <c r="H55" s="115"/>
      <c r="I55" s="116">
        <v>-4984</v>
      </c>
      <c r="J55" s="42"/>
    </row>
    <row r="56" spans="1:10" ht="19.5" customHeight="1" x14ac:dyDescent="0.25">
      <c r="A56" s="58" t="s">
        <v>192</v>
      </c>
      <c r="C56" s="376">
        <v>62</v>
      </c>
      <c r="D56" s="115"/>
      <c r="E56" s="79">
        <v>13</v>
      </c>
      <c r="F56" s="115"/>
      <c r="G56" s="376">
        <v>62</v>
      </c>
      <c r="H56" s="115"/>
      <c r="I56" s="378" t="s">
        <v>2</v>
      </c>
      <c r="J56" s="42"/>
    </row>
    <row r="57" spans="1:10" ht="19.5" customHeight="1" x14ac:dyDescent="0.25">
      <c r="A57" s="58" t="s">
        <v>129</v>
      </c>
      <c r="C57" s="79">
        <v>-4090</v>
      </c>
      <c r="D57" s="115"/>
      <c r="E57" s="79">
        <v>-27277</v>
      </c>
      <c r="F57" s="115"/>
      <c r="G57" s="79">
        <v>-3319</v>
      </c>
      <c r="H57" s="115"/>
      <c r="I57" s="378">
        <v>-19940</v>
      </c>
      <c r="J57" s="42"/>
    </row>
    <row r="58" spans="1:10" ht="19.5" hidden="1" customHeight="1" x14ac:dyDescent="0.25">
      <c r="A58" s="58" t="s">
        <v>115</v>
      </c>
      <c r="C58" s="79"/>
      <c r="D58" s="115"/>
      <c r="E58" s="79"/>
      <c r="F58" s="115"/>
      <c r="G58" s="79"/>
      <c r="H58" s="115"/>
      <c r="I58" s="79"/>
      <c r="J58" s="42"/>
    </row>
    <row r="59" spans="1:10" ht="19.5" hidden="1" customHeight="1" x14ac:dyDescent="0.25">
      <c r="A59" s="58" t="s">
        <v>134</v>
      </c>
      <c r="C59" s="79"/>
      <c r="D59" s="115"/>
      <c r="E59" s="79"/>
      <c r="F59" s="115"/>
      <c r="H59" s="115"/>
      <c r="J59" s="42"/>
    </row>
    <row r="60" spans="1:10" ht="19.5" customHeight="1" x14ac:dyDescent="0.25">
      <c r="A60" s="58" t="s">
        <v>169</v>
      </c>
      <c r="C60" s="118" t="s">
        <v>2</v>
      </c>
      <c r="D60" s="118"/>
      <c r="E60" s="378" t="s">
        <v>2</v>
      </c>
      <c r="F60" s="118"/>
      <c r="G60" s="79">
        <v>1297593</v>
      </c>
      <c r="H60" s="118"/>
      <c r="I60" s="81">
        <v>1591254</v>
      </c>
      <c r="J60" s="42"/>
    </row>
    <row r="61" spans="1:10" ht="19.5" customHeight="1" x14ac:dyDescent="0.25">
      <c r="A61" s="58" t="s">
        <v>201</v>
      </c>
      <c r="C61" s="118" t="s">
        <v>2</v>
      </c>
      <c r="D61" s="115"/>
      <c r="E61" s="378" t="s">
        <v>2</v>
      </c>
      <c r="F61" s="115"/>
      <c r="G61" s="79">
        <v>-1300604</v>
      </c>
      <c r="H61" s="115"/>
      <c r="I61" s="79">
        <v>-1308198</v>
      </c>
      <c r="J61" s="42"/>
    </row>
    <row r="62" spans="1:10" ht="19.5" hidden="1" customHeight="1" x14ac:dyDescent="0.25">
      <c r="A62" s="58" t="s">
        <v>83</v>
      </c>
      <c r="C62" s="79"/>
      <c r="D62" s="115"/>
      <c r="E62" s="79"/>
      <c r="F62" s="115"/>
      <c r="G62" s="79"/>
      <c r="H62" s="115"/>
      <c r="I62" s="79"/>
      <c r="J62" s="42"/>
    </row>
    <row r="63" spans="1:10" ht="19.5" customHeight="1" x14ac:dyDescent="0.25">
      <c r="A63" s="58" t="s">
        <v>95</v>
      </c>
      <c r="C63" s="74">
        <v>4325</v>
      </c>
      <c r="D63" s="115"/>
      <c r="E63" s="79">
        <v>4393</v>
      </c>
      <c r="F63" s="115"/>
      <c r="G63" s="384">
        <v>6956</v>
      </c>
      <c r="H63" s="115"/>
      <c r="I63" s="116">
        <v>6808</v>
      </c>
      <c r="J63" s="42"/>
    </row>
    <row r="64" spans="1:10" ht="19.5" hidden="1" customHeight="1" x14ac:dyDescent="0.25">
      <c r="A64" s="58" t="s">
        <v>109</v>
      </c>
      <c r="C64" s="79"/>
      <c r="D64" s="115"/>
      <c r="E64" s="79"/>
      <c r="F64" s="115"/>
      <c r="G64" s="79"/>
      <c r="H64" s="115"/>
      <c r="I64" s="79"/>
      <c r="J64" s="42"/>
    </row>
    <row r="65" spans="1:10" ht="19.5" hidden="1" customHeight="1" x14ac:dyDescent="0.25">
      <c r="A65" s="32" t="s">
        <v>55</v>
      </c>
      <c r="C65" s="80"/>
      <c r="D65" s="53"/>
      <c r="E65" s="80"/>
      <c r="F65" s="76"/>
      <c r="G65" s="81"/>
      <c r="H65" s="76"/>
      <c r="I65" s="81"/>
      <c r="J65" s="42"/>
    </row>
    <row r="66" spans="1:10" ht="19.5" hidden="1" customHeight="1" x14ac:dyDescent="0.25">
      <c r="A66" s="32" t="s">
        <v>56</v>
      </c>
      <c r="C66" s="80"/>
      <c r="D66" s="53"/>
      <c r="E66" s="80"/>
      <c r="F66" s="76"/>
      <c r="G66" s="81"/>
      <c r="H66" s="76"/>
      <c r="I66" s="81"/>
      <c r="J66" s="42"/>
    </row>
    <row r="67" spans="1:10" ht="19.5" customHeight="1" x14ac:dyDescent="0.25">
      <c r="A67" s="34" t="s">
        <v>138</v>
      </c>
      <c r="B67" s="182"/>
      <c r="C67" s="171">
        <f>SUM(C54:C64)</f>
        <v>-123468</v>
      </c>
      <c r="D67" s="121"/>
      <c r="E67" s="171">
        <f>SUM(E54:E64)</f>
        <v>-90675</v>
      </c>
      <c r="F67" s="121"/>
      <c r="G67" s="171">
        <f>SUM(G54:G64)</f>
        <v>-8556</v>
      </c>
      <c r="H67" s="121"/>
      <c r="I67" s="171">
        <f>SUM(I54:I64)</f>
        <v>264948</v>
      </c>
      <c r="J67" s="42"/>
    </row>
    <row r="68" spans="1:10" ht="19.5" customHeight="1" x14ac:dyDescent="0.25">
      <c r="A68" s="34"/>
      <c r="B68" s="182"/>
      <c r="C68" s="121"/>
      <c r="D68" s="121"/>
      <c r="E68" s="121"/>
      <c r="F68" s="121"/>
      <c r="G68" s="121"/>
      <c r="H68" s="121"/>
      <c r="I68" s="121"/>
      <c r="J68" s="42"/>
    </row>
    <row r="69" spans="1:10" ht="19.5" customHeight="1" x14ac:dyDescent="0.25">
      <c r="A69" s="30" t="s">
        <v>22</v>
      </c>
      <c r="B69" s="182"/>
      <c r="C69" s="80"/>
      <c r="D69" s="53"/>
      <c r="E69" s="80"/>
      <c r="F69" s="53"/>
      <c r="G69" s="80"/>
      <c r="H69" s="53"/>
      <c r="I69" s="80"/>
      <c r="J69" s="42"/>
    </row>
    <row r="70" spans="1:10" ht="19.5" customHeight="1" x14ac:dyDescent="0.25">
      <c r="A70" s="58" t="s">
        <v>213</v>
      </c>
      <c r="C70" s="118" t="s">
        <v>2</v>
      </c>
      <c r="D70" s="53"/>
      <c r="E70" s="49">
        <v>175000</v>
      </c>
      <c r="F70" s="53"/>
      <c r="G70" s="118" t="s">
        <v>2</v>
      </c>
      <c r="H70" s="76"/>
      <c r="I70" s="118" t="s">
        <v>2</v>
      </c>
      <c r="J70" s="42"/>
    </row>
    <row r="71" spans="1:10" ht="19.5" customHeight="1" x14ac:dyDescent="0.25">
      <c r="A71" s="58" t="s">
        <v>214</v>
      </c>
      <c r="C71" s="118" t="s">
        <v>2</v>
      </c>
      <c r="D71" s="53"/>
      <c r="E71" s="378" t="s">
        <v>2</v>
      </c>
      <c r="F71" s="53"/>
      <c r="G71" s="73">
        <v>1379231</v>
      </c>
      <c r="H71" s="53"/>
      <c r="I71" s="73">
        <v>1448851</v>
      </c>
      <c r="J71" s="42"/>
    </row>
    <row r="72" spans="1:10" ht="19.5" customHeight="1" x14ac:dyDescent="0.25">
      <c r="A72" s="58" t="s">
        <v>215</v>
      </c>
      <c r="C72" s="118" t="s">
        <v>2</v>
      </c>
      <c r="D72" s="53"/>
      <c r="E72" s="378" t="s">
        <v>2</v>
      </c>
      <c r="F72" s="53"/>
      <c r="G72" s="73">
        <v>-1429850</v>
      </c>
      <c r="H72" s="53"/>
      <c r="I72" s="73">
        <v>-1498169</v>
      </c>
      <c r="J72" s="42"/>
    </row>
    <row r="73" spans="1:10" ht="19.5" customHeight="1" x14ac:dyDescent="0.25">
      <c r="A73" s="58" t="s">
        <v>189</v>
      </c>
      <c r="C73" s="118" t="s">
        <v>2</v>
      </c>
      <c r="D73" s="53"/>
      <c r="E73" s="49">
        <v>45646</v>
      </c>
      <c r="F73" s="53"/>
      <c r="G73" s="118" t="s">
        <v>2</v>
      </c>
      <c r="H73" s="53"/>
      <c r="I73" s="118" t="s">
        <v>2</v>
      </c>
      <c r="J73" s="42"/>
    </row>
    <row r="74" spans="1:10" ht="19.5" customHeight="1" x14ac:dyDescent="0.25">
      <c r="A74" s="104" t="s">
        <v>149</v>
      </c>
      <c r="B74" s="148" t="s">
        <v>195</v>
      </c>
      <c r="C74" s="73">
        <v>-256000</v>
      </c>
      <c r="D74" s="53"/>
      <c r="E74" s="73">
        <v>-176000</v>
      </c>
      <c r="F74" s="53"/>
      <c r="G74" s="73">
        <v>-256000</v>
      </c>
      <c r="H74" s="53"/>
      <c r="I74" s="73">
        <v>-176000</v>
      </c>
      <c r="J74" s="42"/>
    </row>
    <row r="75" spans="1:10" ht="19.5" customHeight="1" x14ac:dyDescent="0.25">
      <c r="A75" s="104" t="s">
        <v>131</v>
      </c>
      <c r="C75" s="385" t="s">
        <v>2</v>
      </c>
      <c r="D75" s="53"/>
      <c r="E75" s="74">
        <v>-1273</v>
      </c>
      <c r="F75" s="53"/>
      <c r="G75" s="74">
        <v>-2140</v>
      </c>
      <c r="H75" s="53"/>
      <c r="I75" s="74">
        <v>-2386</v>
      </c>
      <c r="J75" s="42"/>
    </row>
    <row r="76" spans="1:10" ht="19.5" customHeight="1" x14ac:dyDescent="0.25">
      <c r="A76" s="34" t="s">
        <v>101</v>
      </c>
      <c r="B76" s="182"/>
      <c r="C76" s="171">
        <f>SUM(C70:C75)</f>
        <v>-256000</v>
      </c>
      <c r="D76" s="121"/>
      <c r="E76" s="171">
        <f>SUM(E70:E75)</f>
        <v>43373</v>
      </c>
      <c r="F76" s="121"/>
      <c r="G76" s="52">
        <f>SUM(G70:G75)</f>
        <v>-308759</v>
      </c>
      <c r="H76" s="121"/>
      <c r="I76" s="52">
        <f>SUM(I70:I75)</f>
        <v>-227704</v>
      </c>
      <c r="J76" s="42"/>
    </row>
    <row r="77" spans="1:10" ht="19.5" customHeight="1" x14ac:dyDescent="0.25">
      <c r="A77" s="34"/>
      <c r="B77" s="182"/>
      <c r="C77" s="121"/>
      <c r="D77" s="121"/>
      <c r="E77" s="121"/>
      <c r="F77" s="121"/>
      <c r="G77" s="121"/>
      <c r="H77" s="121"/>
      <c r="I77" s="121"/>
      <c r="J77" s="42"/>
    </row>
    <row r="78" spans="1:10" ht="19.5" customHeight="1" x14ac:dyDescent="0.25">
      <c r="A78" s="104" t="s">
        <v>202</v>
      </c>
      <c r="B78" s="182"/>
      <c r="C78" s="121"/>
      <c r="D78" s="121"/>
      <c r="E78" s="121"/>
      <c r="F78" s="121"/>
      <c r="G78" s="121"/>
      <c r="H78" s="121"/>
      <c r="I78" s="121"/>
      <c r="J78" s="42"/>
    </row>
    <row r="79" spans="1:10" ht="19.5" customHeight="1" x14ac:dyDescent="0.25">
      <c r="A79" s="104" t="s">
        <v>190</v>
      </c>
      <c r="B79" s="182"/>
      <c r="C79" s="115">
        <f>SUM(C76,C67,C42)</f>
        <v>-228352</v>
      </c>
      <c r="D79" s="121"/>
      <c r="E79" s="115">
        <f>+E42+E67+E76</f>
        <v>188218</v>
      </c>
      <c r="F79" s="121"/>
      <c r="G79" s="115">
        <f>SUM(G76,G67,G42)</f>
        <v>-271329</v>
      </c>
      <c r="H79" s="121"/>
      <c r="I79" s="115">
        <f>+I42+I67+I76</f>
        <v>173990</v>
      </c>
      <c r="J79" s="42"/>
    </row>
    <row r="80" spans="1:10" ht="19.5" customHeight="1" x14ac:dyDescent="0.25">
      <c r="A80" s="368" t="s">
        <v>191</v>
      </c>
      <c r="B80" s="182"/>
      <c r="C80" s="119">
        <v>94</v>
      </c>
      <c r="D80" s="121"/>
      <c r="E80" s="385" t="s">
        <v>2</v>
      </c>
      <c r="F80" s="121"/>
      <c r="G80" s="385" t="s">
        <v>2</v>
      </c>
      <c r="H80" s="121"/>
      <c r="I80" s="385" t="s">
        <v>2</v>
      </c>
      <c r="J80" s="42"/>
    </row>
    <row r="81" spans="1:11" ht="19.5" customHeight="1" x14ac:dyDescent="0.25">
      <c r="A81" s="34" t="s">
        <v>98</v>
      </c>
      <c r="B81" s="182"/>
      <c r="C81" s="82">
        <f>C79+C80</f>
        <v>-228258</v>
      </c>
      <c r="D81" s="121"/>
      <c r="E81" s="82">
        <v>188218</v>
      </c>
      <c r="F81" s="121"/>
      <c r="G81" s="82">
        <f>G79</f>
        <v>-271329</v>
      </c>
      <c r="H81" s="121"/>
      <c r="I81" s="82">
        <v>173990</v>
      </c>
      <c r="J81" s="42"/>
    </row>
    <row r="82" spans="1:11" ht="19.5" customHeight="1" x14ac:dyDescent="0.25">
      <c r="A82" s="58" t="s">
        <v>139</v>
      </c>
      <c r="C82" s="119">
        <v>938383</v>
      </c>
      <c r="D82" s="115"/>
      <c r="E82" s="119">
        <v>672021</v>
      </c>
      <c r="F82" s="115"/>
      <c r="G82" s="119">
        <v>679496</v>
      </c>
      <c r="H82" s="115"/>
      <c r="I82" s="119">
        <v>345973</v>
      </c>
      <c r="J82" s="42"/>
    </row>
    <row r="83" spans="1:11" ht="19.5" customHeight="1" thickBot="1" x14ac:dyDescent="0.3">
      <c r="A83" s="34" t="s">
        <v>147</v>
      </c>
      <c r="B83" s="182"/>
      <c r="C83" s="83">
        <f>SUM(C81:C82)</f>
        <v>710125</v>
      </c>
      <c r="D83" s="121"/>
      <c r="E83" s="83">
        <f>SUM(E81:E82)</f>
        <v>860239</v>
      </c>
      <c r="F83" s="121"/>
      <c r="G83" s="83">
        <f>SUM(G81:G82)</f>
        <v>408167</v>
      </c>
      <c r="H83" s="121"/>
      <c r="I83" s="83">
        <f>SUM(I81:I82)</f>
        <v>519963</v>
      </c>
      <c r="J83" s="397">
        <f>C83-BL!D11</f>
        <v>0</v>
      </c>
      <c r="K83" s="395">
        <f>G83-BL!H11</f>
        <v>0</v>
      </c>
    </row>
    <row r="84" spans="1:11" ht="16.5" customHeight="1" thickTop="1" x14ac:dyDescent="0.25">
      <c r="A84" s="34"/>
      <c r="B84" s="182"/>
      <c r="C84" s="122"/>
      <c r="D84" s="121"/>
      <c r="E84" s="122"/>
      <c r="F84" s="121"/>
      <c r="G84" s="121"/>
      <c r="H84" s="121"/>
      <c r="I84" s="121"/>
      <c r="J84" s="42"/>
    </row>
    <row r="85" spans="1:11" ht="16.5" customHeight="1" x14ac:dyDescent="0.3">
      <c r="A85" s="142" t="s">
        <v>103</v>
      </c>
      <c r="B85" s="182"/>
      <c r="C85" s="121"/>
      <c r="D85" s="121"/>
      <c r="E85" s="121"/>
      <c r="F85" s="121"/>
      <c r="G85" s="121"/>
      <c r="H85" s="121"/>
      <c r="I85" s="121"/>
      <c r="J85" s="42"/>
    </row>
    <row r="86" spans="1:11" ht="16.5" customHeight="1" x14ac:dyDescent="0.25">
      <c r="A86" s="26" t="s">
        <v>82</v>
      </c>
      <c r="B86" s="182"/>
      <c r="C86" s="121"/>
      <c r="D86" s="121"/>
      <c r="E86" s="121"/>
      <c r="F86" s="121"/>
      <c r="G86" s="121"/>
      <c r="H86" s="121"/>
      <c r="I86" s="121"/>
      <c r="J86" s="42"/>
    </row>
    <row r="87" spans="1:11" ht="16.5" customHeight="1" x14ac:dyDescent="0.25">
      <c r="A87" s="26"/>
      <c r="B87" s="182"/>
      <c r="C87" s="121"/>
      <c r="D87" s="121"/>
      <c r="E87" s="121"/>
      <c r="F87" s="121"/>
      <c r="G87" s="121"/>
      <c r="H87" s="121"/>
      <c r="I87" s="121"/>
      <c r="J87" s="42"/>
    </row>
    <row r="88" spans="1:11" ht="16.5" customHeight="1" x14ac:dyDescent="0.25">
      <c r="A88" s="26"/>
      <c r="B88" s="182"/>
      <c r="C88" s="121"/>
      <c r="D88" s="121"/>
      <c r="E88" s="121"/>
      <c r="F88" s="121"/>
      <c r="G88" s="121"/>
      <c r="H88" s="121"/>
      <c r="I88" s="121"/>
      <c r="J88" s="42"/>
    </row>
    <row r="89" spans="1:11" ht="16.5" customHeight="1" x14ac:dyDescent="0.25">
      <c r="A89" s="234" t="s">
        <v>54</v>
      </c>
      <c r="B89" s="182"/>
      <c r="C89" s="121"/>
      <c r="D89" s="121"/>
      <c r="E89" s="121"/>
      <c r="F89" s="121"/>
      <c r="G89" s="121"/>
      <c r="H89" s="121"/>
      <c r="I89" s="121"/>
      <c r="J89" s="42"/>
    </row>
    <row r="90" spans="1:11" ht="16.5" customHeight="1" x14ac:dyDescent="0.25">
      <c r="A90" s="225"/>
      <c r="B90" s="225"/>
      <c r="C90" s="225"/>
      <c r="D90" s="351"/>
      <c r="E90" s="225"/>
      <c r="F90" s="351"/>
      <c r="G90" s="225"/>
      <c r="H90" s="351"/>
      <c r="I90" s="225"/>
      <c r="J90" s="42"/>
    </row>
    <row r="91" spans="1:11" ht="16.5" customHeight="1" x14ac:dyDescent="0.25">
      <c r="A91" s="216" t="s">
        <v>40</v>
      </c>
      <c r="B91" s="225"/>
      <c r="C91" s="225"/>
      <c r="D91" s="351"/>
      <c r="E91" s="225"/>
      <c r="F91" s="351"/>
      <c r="G91" s="225"/>
      <c r="H91" s="351"/>
      <c r="I91" s="225"/>
      <c r="J91" s="42"/>
    </row>
    <row r="92" spans="1:11" ht="16.5" customHeight="1" x14ac:dyDescent="0.25">
      <c r="A92" s="216"/>
      <c r="B92" s="182"/>
      <c r="C92" s="121"/>
      <c r="D92" s="121"/>
      <c r="E92" s="121"/>
      <c r="F92" s="121"/>
      <c r="G92" s="121"/>
      <c r="H92" s="121"/>
      <c r="I92" s="121"/>
      <c r="J92" s="42"/>
    </row>
    <row r="93" spans="1:11" ht="50.25" customHeight="1" x14ac:dyDescent="0.25">
      <c r="A93" s="413" t="s">
        <v>216</v>
      </c>
      <c r="B93" s="413"/>
      <c r="C93" s="413"/>
      <c r="D93" s="413"/>
      <c r="E93" s="413"/>
      <c r="F93" s="413"/>
      <c r="G93" s="413"/>
      <c r="H93" s="413"/>
      <c r="I93" s="413"/>
      <c r="J93" s="42"/>
    </row>
    <row r="94" spans="1:11" ht="16.5" customHeight="1" x14ac:dyDescent="0.25">
      <c r="A94" s="26"/>
      <c r="B94" s="182"/>
      <c r="C94" s="121"/>
      <c r="D94" s="121"/>
      <c r="E94" s="121"/>
      <c r="F94" s="121"/>
      <c r="G94" s="121"/>
      <c r="H94" s="121"/>
      <c r="I94" s="121"/>
      <c r="J94" s="42"/>
    </row>
    <row r="95" spans="1:11" ht="53.25" customHeight="1" x14ac:dyDescent="0.25">
      <c r="A95" s="418" t="s">
        <v>217</v>
      </c>
      <c r="B95" s="418"/>
      <c r="C95" s="418"/>
      <c r="D95" s="418"/>
      <c r="E95" s="418"/>
      <c r="F95" s="418"/>
      <c r="G95" s="418"/>
      <c r="H95" s="418"/>
      <c r="I95" s="418"/>
      <c r="J95" s="42"/>
    </row>
    <row r="96" spans="1:11" ht="16.5" customHeight="1" x14ac:dyDescent="0.25">
      <c r="A96" s="26"/>
      <c r="B96" s="182"/>
      <c r="C96" s="121"/>
      <c r="D96" s="121"/>
      <c r="E96" s="121"/>
      <c r="F96" s="121"/>
      <c r="G96" s="121"/>
      <c r="H96" s="121"/>
      <c r="I96" s="121"/>
      <c r="J96" s="42"/>
    </row>
    <row r="97" spans="1:10" ht="16.5" customHeight="1" x14ac:dyDescent="0.25">
      <c r="A97" s="216" t="s">
        <v>44</v>
      </c>
      <c r="B97" s="182"/>
      <c r="C97" s="121"/>
      <c r="D97" s="121"/>
      <c r="E97" s="121"/>
      <c r="F97" s="121"/>
      <c r="G97" s="121"/>
      <c r="H97" s="121"/>
      <c r="I97" s="121"/>
      <c r="J97" s="42"/>
    </row>
    <row r="98" spans="1:10" ht="16.5" customHeight="1" x14ac:dyDescent="0.25">
      <c r="A98" s="26"/>
      <c r="B98" s="182"/>
      <c r="C98" s="121"/>
      <c r="D98" s="121"/>
      <c r="E98" s="121"/>
      <c r="F98" s="121"/>
      <c r="G98" s="121"/>
      <c r="H98" s="121"/>
      <c r="I98" s="121"/>
      <c r="J98" s="42"/>
    </row>
    <row r="99" spans="1:10" ht="50.25" customHeight="1" x14ac:dyDescent="0.25">
      <c r="A99" s="413" t="s">
        <v>218</v>
      </c>
      <c r="B99" s="413"/>
      <c r="C99" s="413"/>
      <c r="D99" s="413"/>
      <c r="E99" s="413"/>
      <c r="F99" s="413"/>
      <c r="G99" s="413"/>
      <c r="H99" s="413"/>
      <c r="I99" s="413"/>
      <c r="J99" s="42"/>
    </row>
    <row r="100" spans="1:10" ht="16.5" customHeight="1" x14ac:dyDescent="0.25">
      <c r="A100" s="26"/>
    </row>
    <row r="101" spans="1:10" ht="54.75" customHeight="1" x14ac:dyDescent="0.25">
      <c r="A101" s="413"/>
      <c r="B101" s="413"/>
      <c r="C101" s="413"/>
      <c r="D101" s="413"/>
      <c r="E101" s="413"/>
      <c r="F101" s="413"/>
      <c r="G101" s="413"/>
      <c r="H101" s="413"/>
      <c r="I101" s="413"/>
    </row>
  </sheetData>
  <mergeCells count="22">
    <mergeCell ref="A101:I101"/>
    <mergeCell ref="C48:E48"/>
    <mergeCell ref="G48:I48"/>
    <mergeCell ref="C49:E49"/>
    <mergeCell ref="C7:E7"/>
    <mergeCell ref="G7:I7"/>
    <mergeCell ref="C9:I9"/>
    <mergeCell ref="C47:E47"/>
    <mergeCell ref="G47:I47"/>
    <mergeCell ref="A99:I99"/>
    <mergeCell ref="A95:I95"/>
    <mergeCell ref="G49:I49"/>
    <mergeCell ref="C50:E50"/>
    <mergeCell ref="G50:I50"/>
    <mergeCell ref="C52:I52"/>
    <mergeCell ref="A93:I93"/>
    <mergeCell ref="C4:E4"/>
    <mergeCell ref="G4:I4"/>
    <mergeCell ref="C5:E5"/>
    <mergeCell ref="G5:I5"/>
    <mergeCell ref="C6:E6"/>
    <mergeCell ref="G6:I6"/>
  </mergeCells>
  <pageMargins left="0.76" right="0.67" top="0.48" bottom="0.5" header="0.5" footer="0.5"/>
  <pageSetup paperSize="9" scale="81" firstPageNumber="9" fitToHeight="0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43" max="16383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SH6</vt:lpstr>
      <vt:lpstr>SH7</vt:lpstr>
      <vt:lpstr>SH8</vt:lpstr>
      <vt:lpstr>CF</vt:lpstr>
      <vt:lpstr>BL!Print_Area</vt:lpstr>
      <vt:lpstr>CF!Print_Area</vt:lpstr>
      <vt:lpstr>'SH6'!Print_Area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2018-08-09T11:24:55Z</cp:lastPrinted>
  <dcterms:created xsi:type="dcterms:W3CDTF">2004-12-22T09:49:07Z</dcterms:created>
  <dcterms:modified xsi:type="dcterms:W3CDTF">2018-08-09T11:25:00Z</dcterms:modified>
</cp:coreProperties>
</file>