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ampanjark\AppData\Local\Microsoft\Windows\INetCache\Content.Outlook\S4AVV4B3\"/>
    </mc:Choice>
  </mc:AlternateContent>
  <bookViews>
    <workbookView xWindow="0" yWindow="0" windowWidth="20490" windowHeight="7755" tabRatio="672" firstSheet="1" activeTab="4"/>
  </bookViews>
  <sheets>
    <sheet name="SH" sheetId="2" state="hidden" r:id="rId1"/>
    <sheet name="BL-3-9" sheetId="1" r:id="rId2"/>
    <sheet name="SH-Consol" sheetId="9" r:id="rId3"/>
    <sheet name="SH-OG" sheetId="10" r:id="rId4"/>
    <sheet name="CF" sheetId="8" r:id="rId5"/>
  </sheets>
  <externalReferences>
    <externalReference r:id="rId6"/>
    <externalReference r:id="rId7"/>
  </externalReferences>
  <definedNames>
    <definedName name="\a" localSheetId="2">[1]BL!#REF!</definedName>
    <definedName name="\a" localSheetId="3">[1]BL!#REF!</definedName>
    <definedName name="\a">'BL-3-9'!#REF!</definedName>
    <definedName name="\c" localSheetId="2">[1]BL!#REF!</definedName>
    <definedName name="\c" localSheetId="3">[1]BL!#REF!</definedName>
    <definedName name="\c">'BL-3-9'!#REF!</definedName>
    <definedName name="\d" localSheetId="2">[1]BL!#REF!</definedName>
    <definedName name="\d" localSheetId="3">[1]BL!#REF!</definedName>
    <definedName name="\d">'BL-3-9'!#REF!</definedName>
    <definedName name="_Regression_Int" localSheetId="1" hidden="1">1</definedName>
    <definedName name="_xlnm.Print_Area" localSheetId="1">'BL-3-9'!$A$1:$I$224</definedName>
    <definedName name="_xlnm.Print_Area" localSheetId="4">CF!$A$1:$J$119</definedName>
    <definedName name="_xlnm.Print_Area" localSheetId="2">'SH-Consol'!$A$1:$U$52</definedName>
    <definedName name="_xlnm.Print_Area" localSheetId="3">'SH-OG'!$A$1:$K$39</definedName>
    <definedName name="Print_Area_MI" localSheetId="2">#REF!</definedName>
    <definedName name="Print_Area_MI" localSheetId="3">#REF!</definedName>
    <definedName name="Print_Area_MI">'BL-3-9'!$A$52:$K$76</definedName>
    <definedName name="wwwww" localSheetId="2">[1]BL!#REF!</definedName>
    <definedName name="wwwww" localSheetId="3">[2]BL!#REF!</definedName>
    <definedName name="wwwww">[2]BL!#REF!</definedName>
  </definedNames>
  <calcPr calcId="152511"/>
</workbook>
</file>

<file path=xl/calcChain.xml><?xml version="1.0" encoding="utf-8"?>
<calcChain xmlns="http://schemas.openxmlformats.org/spreadsheetml/2006/main">
  <c r="H10" i="8" l="1"/>
  <c r="D10" i="8"/>
  <c r="G173" i="1" l="1"/>
  <c r="U54" i="9" l="1"/>
  <c r="I54" i="9"/>
  <c r="M54" i="9"/>
  <c r="K54" i="9"/>
  <c r="Q54" i="9"/>
  <c r="S54" i="9"/>
  <c r="O47" i="9"/>
  <c r="C116" i="1" l="1"/>
  <c r="G106" i="1"/>
  <c r="C106" i="1"/>
  <c r="D36" i="8"/>
  <c r="D60" i="8" s="1"/>
  <c r="D66" i="8" s="1"/>
  <c r="F36" i="8"/>
  <c r="F60" i="8" s="1"/>
  <c r="F66" i="8" s="1"/>
  <c r="H36" i="8"/>
  <c r="H60" i="8" s="1"/>
  <c r="H66" i="8" s="1"/>
  <c r="J36" i="8"/>
  <c r="J60" i="8" s="1"/>
  <c r="J66" i="8" s="1"/>
  <c r="D81" i="8"/>
  <c r="F81" i="8"/>
  <c r="H81" i="8"/>
  <c r="J81" i="8"/>
  <c r="D105" i="8"/>
  <c r="F105" i="8"/>
  <c r="H105" i="8"/>
  <c r="J105" i="8"/>
  <c r="D112" i="8"/>
  <c r="H112" i="8"/>
  <c r="K14" i="10"/>
  <c r="K15" i="10" s="1"/>
  <c r="K19" i="10" s="1"/>
  <c r="I15" i="10"/>
  <c r="I19" i="10" s="1"/>
  <c r="K17" i="10"/>
  <c r="C19" i="10"/>
  <c r="E19" i="10"/>
  <c r="G19" i="10"/>
  <c r="K31" i="10"/>
  <c r="K34" i="10"/>
  <c r="I35" i="10"/>
  <c r="K35" i="10"/>
  <c r="C39" i="10"/>
  <c r="E39" i="10"/>
  <c r="G39" i="10"/>
  <c r="O12" i="9"/>
  <c r="U12" i="9"/>
  <c r="U15" i="9"/>
  <c r="Q16" i="9"/>
  <c r="Q17" i="9" s="1"/>
  <c r="U16" i="9"/>
  <c r="U17" i="9" s="1"/>
  <c r="I17" i="9"/>
  <c r="S17" i="9"/>
  <c r="Q20" i="9"/>
  <c r="U20" i="9"/>
  <c r="O21" i="9"/>
  <c r="Q21" i="9" s="1"/>
  <c r="U21" i="9" s="1"/>
  <c r="I22" i="9"/>
  <c r="K22" i="9"/>
  <c r="K24" i="9" s="1"/>
  <c r="O22" i="9"/>
  <c r="S22" i="9"/>
  <c r="S24" i="9" s="1"/>
  <c r="C24" i="9"/>
  <c r="E24" i="9"/>
  <c r="G24" i="9"/>
  <c r="M24" i="9"/>
  <c r="O24" i="9"/>
  <c r="O38" i="9"/>
  <c r="U38" i="9"/>
  <c r="Q42" i="9"/>
  <c r="Q43" i="9" s="1"/>
  <c r="U42" i="9"/>
  <c r="U43" i="9" s="1"/>
  <c r="I43" i="9"/>
  <c r="Q46" i="9"/>
  <c r="Q47" i="9"/>
  <c r="U47" i="9"/>
  <c r="I48" i="9"/>
  <c r="K48" i="9"/>
  <c r="O48" i="9"/>
  <c r="S48" i="9"/>
  <c r="S50" i="9" s="1"/>
  <c r="C50" i="9"/>
  <c r="E50" i="9"/>
  <c r="G50" i="9"/>
  <c r="I50" i="9"/>
  <c r="Q50" i="9" s="1"/>
  <c r="K50" i="9"/>
  <c r="M50" i="9"/>
  <c r="G15" i="1"/>
  <c r="C16" i="1"/>
  <c r="G16" i="1"/>
  <c r="G18" i="1"/>
  <c r="C19" i="1"/>
  <c r="E19" i="1"/>
  <c r="G19" i="1"/>
  <c r="G30" i="1" s="1"/>
  <c r="I19" i="1"/>
  <c r="G22" i="1"/>
  <c r="C23" i="1"/>
  <c r="G23" i="1"/>
  <c r="C24" i="1"/>
  <c r="G24" i="1"/>
  <c r="C25" i="1"/>
  <c r="G25" i="1"/>
  <c r="G26" i="1"/>
  <c r="C27" i="1"/>
  <c r="G27" i="1"/>
  <c r="C28" i="1"/>
  <c r="E28" i="1"/>
  <c r="G28" i="1"/>
  <c r="I28" i="1"/>
  <c r="C30" i="1"/>
  <c r="E30" i="1"/>
  <c r="I30" i="1"/>
  <c r="C41" i="1"/>
  <c r="G41" i="1"/>
  <c r="C44" i="1"/>
  <c r="G44" i="1"/>
  <c r="C45" i="1"/>
  <c r="G45" i="1"/>
  <c r="C49" i="1"/>
  <c r="G49" i="1"/>
  <c r="C50" i="1"/>
  <c r="G50" i="1"/>
  <c r="C51" i="1"/>
  <c r="G51" i="1"/>
  <c r="C52" i="1"/>
  <c r="E52" i="1"/>
  <c r="G52" i="1"/>
  <c r="G63" i="1" s="1"/>
  <c r="G88" i="1" s="1"/>
  <c r="I52" i="1"/>
  <c r="C62" i="1"/>
  <c r="E62" i="1"/>
  <c r="G62" i="1"/>
  <c r="I62" i="1"/>
  <c r="C63" i="1"/>
  <c r="E63" i="1"/>
  <c r="I63" i="1"/>
  <c r="C75" i="1"/>
  <c r="C76" i="1"/>
  <c r="C77" i="1"/>
  <c r="C79" i="1"/>
  <c r="C82" i="1"/>
  <c r="C83" i="1"/>
  <c r="C84" i="1"/>
  <c r="E84" i="1"/>
  <c r="G84" i="1"/>
  <c r="I84" i="1"/>
  <c r="C86" i="1"/>
  <c r="E86" i="1"/>
  <c r="G86" i="1"/>
  <c r="I86" i="1"/>
  <c r="C88" i="1"/>
  <c r="E88" i="1"/>
  <c r="I88" i="1"/>
  <c r="J88" i="1"/>
  <c r="E106" i="1"/>
  <c r="I106" i="1"/>
  <c r="E116" i="1"/>
  <c r="G116" i="1"/>
  <c r="I116" i="1"/>
  <c r="E118" i="1"/>
  <c r="I118" i="1"/>
  <c r="E120" i="1"/>
  <c r="I120" i="1"/>
  <c r="D138" i="1"/>
  <c r="F138" i="1"/>
  <c r="H138" i="1"/>
  <c r="C142" i="1"/>
  <c r="J43" i="2" s="1"/>
  <c r="P43" i="2" s="1"/>
  <c r="D142" i="1"/>
  <c r="E142" i="1"/>
  <c r="E143" i="1"/>
  <c r="I143" i="1"/>
  <c r="C148" i="1"/>
  <c r="E148" i="1"/>
  <c r="G148" i="1"/>
  <c r="I148" i="1"/>
  <c r="E153" i="1"/>
  <c r="G153" i="1"/>
  <c r="I153" i="1"/>
  <c r="C155" i="1"/>
  <c r="E155" i="1"/>
  <c r="G155" i="1"/>
  <c r="I155" i="1"/>
  <c r="C173" i="1"/>
  <c r="E173" i="1"/>
  <c r="I173" i="1"/>
  <c r="G176" i="1"/>
  <c r="G178" i="1"/>
  <c r="C179" i="1"/>
  <c r="G179" i="1"/>
  <c r="C181" i="1"/>
  <c r="C182" i="1"/>
  <c r="G182" i="1"/>
  <c r="C183" i="1"/>
  <c r="E183" i="1"/>
  <c r="G183" i="1"/>
  <c r="I183" i="1"/>
  <c r="C185" i="1"/>
  <c r="E185" i="1"/>
  <c r="G185" i="1"/>
  <c r="G187" i="1" s="1"/>
  <c r="I185" i="1"/>
  <c r="C186" i="1"/>
  <c r="G186" i="1"/>
  <c r="C187" i="1"/>
  <c r="E187" i="1"/>
  <c r="I187" i="1"/>
  <c r="D205" i="1"/>
  <c r="F205" i="1"/>
  <c r="H205" i="1"/>
  <c r="C209" i="1"/>
  <c r="D209" i="1"/>
  <c r="E209" i="1"/>
  <c r="C210" i="1"/>
  <c r="E210" i="1"/>
  <c r="I210" i="1"/>
  <c r="C213" i="1"/>
  <c r="G213" i="1"/>
  <c r="C215" i="1"/>
  <c r="E215" i="1"/>
  <c r="G215" i="1"/>
  <c r="I215" i="1"/>
  <c r="J215" i="1"/>
  <c r="C220" i="1"/>
  <c r="E220" i="1"/>
  <c r="G220" i="1"/>
  <c r="I220" i="1"/>
  <c r="J220" i="1"/>
  <c r="C222" i="1"/>
  <c r="E222" i="1"/>
  <c r="G222" i="1"/>
  <c r="I222" i="1"/>
  <c r="E237" i="1"/>
  <c r="I237" i="1"/>
  <c r="G242" i="1"/>
  <c r="I242" i="1"/>
  <c r="C243" i="1"/>
  <c r="E243" i="1"/>
  <c r="G243" i="1"/>
  <c r="I243" i="1"/>
  <c r="C251" i="1"/>
  <c r="E251" i="1"/>
  <c r="G251" i="1"/>
  <c r="I251" i="1"/>
  <c r="E252" i="1"/>
  <c r="I252" i="1"/>
  <c r="E272" i="1"/>
  <c r="I272" i="1"/>
  <c r="E278" i="1"/>
  <c r="I278" i="1"/>
  <c r="C292" i="1"/>
  <c r="E292" i="1"/>
  <c r="G292" i="1"/>
  <c r="I292" i="1"/>
  <c r="C315" i="1"/>
  <c r="E315" i="1"/>
  <c r="G315" i="1"/>
  <c r="I315" i="1"/>
  <c r="E317" i="1"/>
  <c r="I317" i="1"/>
  <c r="G318" i="1"/>
  <c r="I318" i="1"/>
  <c r="C320" i="1"/>
  <c r="E320" i="1"/>
  <c r="E322" i="1"/>
  <c r="C318" i="1" s="1"/>
  <c r="I322" i="1"/>
  <c r="C325" i="1"/>
  <c r="E325" i="1"/>
  <c r="G325" i="1"/>
  <c r="I325" i="1"/>
  <c r="P11" i="2"/>
  <c r="P35" i="2"/>
  <c r="P38" i="2"/>
  <c r="J39" i="2"/>
  <c r="P39" i="2"/>
  <c r="N44" i="2"/>
  <c r="D45" i="2"/>
  <c r="F45" i="2"/>
  <c r="H45" i="2"/>
  <c r="L45" i="2"/>
  <c r="N45" i="2"/>
  <c r="J47" i="2"/>
  <c r="P47" i="2"/>
  <c r="P56" i="2"/>
  <c r="P59" i="2"/>
  <c r="J60" i="2"/>
  <c r="P60" i="2"/>
  <c r="P63" i="2"/>
  <c r="P64" i="2"/>
  <c r="J65" i="2"/>
  <c r="P65" i="2"/>
  <c r="D66" i="2"/>
  <c r="F66" i="2"/>
  <c r="H66" i="2"/>
  <c r="J66" i="2"/>
  <c r="N66" i="2"/>
  <c r="P66" i="2"/>
  <c r="P80" i="2"/>
  <c r="P81" i="2"/>
  <c r="P85" i="2"/>
  <c r="L86" i="2"/>
  <c r="P86" i="2"/>
  <c r="L90" i="2"/>
  <c r="P90" i="2"/>
  <c r="F92" i="2"/>
  <c r="H92" i="2"/>
  <c r="J92" i="2"/>
  <c r="J108" i="8" l="1"/>
  <c r="J111" i="8" s="1"/>
  <c r="J113" i="8" s="1"/>
  <c r="F108" i="8"/>
  <c r="F111" i="8" s="1"/>
  <c r="F113" i="8" s="1"/>
  <c r="H108" i="8"/>
  <c r="H111" i="8" s="1"/>
  <c r="H113" i="8" s="1"/>
  <c r="H121" i="8" s="1"/>
  <c r="D108" i="8"/>
  <c r="D111" i="8" s="1"/>
  <c r="D113" i="8" s="1"/>
  <c r="D121" i="8" s="1"/>
  <c r="G118" i="1"/>
  <c r="G120" i="1" s="1"/>
  <c r="G143" i="1" s="1"/>
  <c r="L88" i="1"/>
  <c r="I37" i="10"/>
  <c r="L215" i="1"/>
  <c r="G210" i="1"/>
  <c r="L220" i="1" s="1"/>
  <c r="O50" i="9"/>
  <c r="Q48" i="9"/>
  <c r="U46" i="9"/>
  <c r="U48" i="9" s="1"/>
  <c r="U50" i="9" s="1"/>
  <c r="V50" i="9" s="1"/>
  <c r="Q22" i="9"/>
  <c r="U22" i="9"/>
  <c r="U24" i="9" s="1"/>
  <c r="I24" i="9"/>
  <c r="Q24" i="9" s="1"/>
  <c r="C153" i="1"/>
  <c r="C118" i="1"/>
  <c r="C120" i="1" s="1"/>
  <c r="J42" i="2" s="1"/>
  <c r="L89" i="2" l="1"/>
  <c r="P89" i="2" s="1"/>
  <c r="P91" i="2" s="1"/>
  <c r="P92" i="2" s="1"/>
  <c r="G237" i="1"/>
  <c r="G252" i="1" s="1"/>
  <c r="G272" i="1" s="1"/>
  <c r="G278" i="1" s="1"/>
  <c r="G317" i="1" s="1"/>
  <c r="G322" i="1" s="1"/>
  <c r="E318" i="1" s="1"/>
  <c r="K37" i="10"/>
  <c r="K39" i="10" s="1"/>
  <c r="K40" i="10" s="1"/>
  <c r="I39" i="10"/>
  <c r="I40" i="10" s="1"/>
  <c r="C237" i="1"/>
  <c r="C252" i="1" s="1"/>
  <c r="C272" i="1" s="1"/>
  <c r="C278" i="1" s="1"/>
  <c r="C317" i="1" s="1"/>
  <c r="C322" i="1" s="1"/>
  <c r="C143" i="1"/>
  <c r="P42" i="2"/>
  <c r="P44" i="2" s="1"/>
  <c r="P45" i="2" s="1"/>
  <c r="J48" i="2" s="1"/>
  <c r="J44" i="2"/>
  <c r="J45" i="2" s="1"/>
  <c r="J49" i="2" s="1"/>
  <c r="L91" i="2" l="1"/>
  <c r="L92" i="2" s="1"/>
</calcChain>
</file>

<file path=xl/sharedStrings.xml><?xml version="1.0" encoding="utf-8"?>
<sst xmlns="http://schemas.openxmlformats.org/spreadsheetml/2006/main" count="1253" uniqueCount="308">
  <si>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</si>
  <si>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</si>
  <si>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</si>
  <si>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</si>
  <si>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</si>
  <si>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</si>
  <si>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</si>
  <si>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</si>
  <si>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</si>
  <si>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</si>
  <si>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</si>
  <si>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</si>
  <si>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</si>
  <si>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</si>
  <si>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</si>
  <si>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</si>
  <si>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</si>
  <si>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</si>
  <si>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</si>
  <si>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</si>
  <si>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</si>
  <si>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</si>
  <si>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</si>
  <si>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</si>
  <si>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</si>
  <si>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</si>
  <si>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</si>
  <si>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</si>
  <si>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</si>
  <si>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</si>
  <si>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</si>
  <si>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</si>
  <si>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</si>
  <si>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</si>
  <si>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</si>
  <si>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</si>
  <si>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</si>
  <si>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</si>
  <si>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</si>
  <si>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</si>
  <si>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เงินสดสุทธิได้มาจากกิจกรรมดำเนินงาน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</si>
  <si>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</si>
  <si>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</si>
  <si>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</si>
  <si>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</si>
  <si>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</si>
  <si>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</si>
  <si>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</si>
  <si>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</si>
  <si>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</si>
  <si>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</si>
  <si>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</si>
  <si>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จ่ายภาษีเงินได้</t>
  </si>
  <si>
    <t>รับดอกเบี้ย</t>
  </si>
  <si>
    <t>จ่ายดอกเบี้ย</t>
  </si>
  <si>
    <t>ลูกหนี้การค้า</t>
  </si>
  <si>
    <t>เงินลงทุนในบริษัทย่อย</t>
  </si>
  <si>
    <t>ภาษีเงินได้ค้างจ่าย</t>
  </si>
  <si>
    <t>ที่ออกและ</t>
  </si>
  <si>
    <t>ชำระแล้ว</t>
  </si>
  <si>
    <t>ตามกฎหมาย</t>
  </si>
  <si>
    <t>รับเงินปันผล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</si>
  <si>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</si>
  <si>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</si>
  <si>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</si>
  <si>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</si>
  <si>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</si>
  <si>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</si>
  <si>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</si>
  <si>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 xml:space="preserve">   จัดสรรเป็นทุนสำรองตามกฎหมาย</t>
  </si>
  <si>
    <t>ค่าใช้จ่ายในการขาย</t>
  </si>
  <si>
    <t>กำไรก่อนภาษีเงินได้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</si>
  <si>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</si>
  <si>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</si>
  <si>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</si>
  <si>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เงินสดและรายการเทียบเท่าเงินสด ณ วันที่ 1 มกราคม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</si>
  <si>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</si>
  <si>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</si>
  <si>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</si>
  <si>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</si>
  <si>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</si>
  <si>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</si>
  <si>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</si>
  <si>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</si>
  <si>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</si>
  <si>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</si>
  <si>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</si>
  <si>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</si>
  <si>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</si>
  <si>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</si>
  <si>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</si>
  <si>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</si>
  <si>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</si>
  <si>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</si>
  <si>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</si>
  <si>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</si>
  <si>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</si>
  <si>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</si>
  <si>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ซื้อสินทรัพย์ไม่มีตัวตน</t>
  </si>
  <si>
    <t>เงินกู้ยืมระยะสั้นจากสถาบันการเงิน</t>
  </si>
  <si>
    <t>องค์ประกอบอื่นของส่วนของผู้ถือหุ้น</t>
  </si>
  <si>
    <t>ขายสินทรัพย์ไม่มีตัวตน</t>
  </si>
  <si>
    <t>ส่วนเกินมูลค่าหุ้นสามัญ</t>
  </si>
  <si>
    <t xml:space="preserve">   ส่วนเกินทุนจากการตีราคาที่ดิน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</si>
  <si>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</si>
  <si>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</si>
  <si>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</si>
  <si>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</si>
  <si>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</si>
  <si>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</si>
  <si>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</si>
  <si>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</si>
  <si>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</si>
  <si>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   กำไรขาดทุนเบ็ดเสร็จอื่น</t>
  </si>
  <si>
    <t xml:space="preserve">งบการเงินเฉพาะกิจการ </t>
  </si>
  <si>
    <t>เงินลงทุนชั่วคราว</t>
  </si>
  <si>
    <t xml:space="preserve">   คณิตศาสตร์ประกันภัยสำหรับโครงการ</t>
  </si>
  <si>
    <t>(รายได้) ค่าใช้จ่ายภาษีเงินได้</t>
  </si>
  <si>
    <t>เงินสดสุทธิได้มาจาก (ใช้ไปใน) กิจกรรมจัดหาเงิน</t>
  </si>
  <si>
    <t xml:space="preserve">เงินสดได้มาจากกิจกรรมดำเนินงาน </t>
  </si>
  <si>
    <t>เงินให้กู้ยืมระยะสั้นแก่บริษัทย่อย</t>
  </si>
  <si>
    <t>เงินกู้ยืมระยะสั้นจากบริษัทย่อย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</si>
  <si>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</si>
  <si>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</si>
  <si>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จ่ายเงินปันผลให้ผู้ถือหุ้นของบริษัท</t>
  </si>
  <si>
    <t>เงินกู้ยืมระยะยาวจากสถาบันการเงิน</t>
  </si>
  <si>
    <t>หุ้นกู้</t>
  </si>
  <si>
    <t xml:space="preserve">   ผลต่างจากการแปลงค่างบการเงิน</t>
  </si>
  <si>
    <t xml:space="preserve">   สินทรัพย์ไม่มีตัวตน</t>
  </si>
  <si>
    <t>รับชำระคืนเงินให้กู้ยืมระยะสั้นแก่บริษัทย่อย</t>
  </si>
  <si>
    <t xml:space="preserve">   ที่ถึงกำหนดชำระภายในหนึ่งปี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</si>
  <si>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</si>
  <si>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</si>
  <si>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</si>
  <si>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</si>
  <si>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</si>
  <si>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</si>
  <si>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</si>
  <si>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</si>
  <si>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</si>
  <si>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ขาดทุนจากการจำหน่ายและตัดจำหน่าย</t>
  </si>
  <si>
    <t>รวมองค์ประกอบอื่น</t>
  </si>
  <si>
    <t>หนี้สินตามสัญญาเช่าการเงิน</t>
  </si>
  <si>
    <t>จ่ายชำระหนี้สินตามสัญญาเช่าการเงิน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</si>
  <si>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</si>
  <si>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ขาดทุนจากอัตราแลกเปลี่ยนที่ยังไม่เกิดขึ้นจริง</t>
  </si>
  <si>
    <t>เงินสดรับจากทุนของส่วนได้เสียที่ไม่มีอำนาจควบคุม</t>
  </si>
  <si>
    <t xml:space="preserve">   ในบริษัทย่อย</t>
  </si>
  <si>
    <t>5</t>
  </si>
  <si>
    <t>4</t>
  </si>
  <si>
    <t>9</t>
  </si>
  <si>
    <t>หนี้สินตามสัญญาเช่าการเงินที่ถึง</t>
  </si>
  <si>
    <t xml:space="preserve">   กำหนดชำระภายในหนึ่งปี</t>
  </si>
  <si>
    <t>24</t>
  </si>
  <si>
    <t>รายได้จากการให้บริการ</t>
  </si>
  <si>
    <t>ต้นทุนการให้บริการ</t>
  </si>
  <si>
    <t>การแบ่งปันกำไรขาดทุนเบ็ดเสร็จรวม</t>
  </si>
  <si>
    <t>ส่วนได้เสียที่ไม่มี</t>
  </si>
  <si>
    <t>อำนาจควบคุม</t>
  </si>
  <si>
    <t xml:space="preserve">   อุปกรณ์</t>
  </si>
  <si>
    <t>ขาดทุนจากการจำหน่ายและตัดจำหน่ายอาคารและ</t>
  </si>
  <si>
    <t>เงินให้กู้ยืมระยะสั้นแก่บริษัทย่อยเพิ่มขึ้น</t>
  </si>
  <si>
    <t>ซื้ออาคารและอุปกรณ์</t>
  </si>
  <si>
    <t>ขายอาคารและอุปกรณ์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</si>
  <si>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</si>
  <si>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</si>
  <si>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</si>
  <si>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</si>
  <si>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</si>
  <si>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</si>
  <si>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รายการที่ไม่ใช่เงินสด</t>
  </si>
  <si>
    <t>ชำระคืนเงินกู้ยืมระยะยาวจากสถาบันการเงิน</t>
  </si>
  <si>
    <t>8</t>
  </si>
  <si>
    <t>12</t>
  </si>
  <si>
    <t>15</t>
  </si>
  <si>
    <t>23</t>
  </si>
  <si>
    <t>27</t>
  </si>
  <si>
    <t>กลับรายการภาษีเงินได้ค้างจ่าย</t>
  </si>
  <si>
    <t>รายการที่จะไม่ถูกจัดประเภทรายการใหม่เข้าไปไว้</t>
  </si>
  <si>
    <t xml:space="preserve">    ในกำไรหรือขาดทุน</t>
  </si>
  <si>
    <t>เงินสดสุทธิได้มาจาก (ใช้ไปใน) กิจกรรมลงทุน</t>
  </si>
  <si>
    <t>เงินปันผลค้างรับจากบริษัทย่อย</t>
  </si>
  <si>
    <t>ตัดจำหน่ายสินค้าล้าสมัยและเสื่อมสภาพ</t>
  </si>
  <si>
    <t>4, 8</t>
  </si>
  <si>
    <t>30 กันยายน</t>
  </si>
  <si>
    <t>สิ้นสุดวันที่</t>
  </si>
  <si>
    <t>2559</t>
  </si>
  <si>
    <t>เงินสดและรายการเทียบเท่าเงินสด ณ วันที่ 30 กันยายน/</t>
  </si>
  <si>
    <t xml:space="preserve">   31 ธันวาคม</t>
  </si>
  <si>
    <t>รับคืนภาษีเงินได้จ่ายล่วงหน้า</t>
  </si>
  <si>
    <t>ชำระคืนหุ้นกู้</t>
  </si>
  <si>
    <t>กำไรสำหรับงวด/ปี</t>
  </si>
  <si>
    <t>การแบ่งปันกำไร</t>
  </si>
  <si>
    <t xml:space="preserve">   กำไรหรือขาดทุน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</si>
  <si>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</si>
  <si>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</si>
  <si>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เงินสดจ่ายสำหรับเงินลงทุนในบริษัทย่อย</t>
  </si>
  <si>
    <t>สำหรับงวด</t>
  </si>
  <si>
    <t>เก้าเดือน</t>
  </si>
  <si>
    <t>ค่าใช้จ่ายผลประโยชน์ที่กำหนดไว้</t>
  </si>
  <si>
    <t>จ่ายผลประโยชน์ที่กำหนดไว้</t>
  </si>
  <si>
    <t>ภาระผูกพันผลประโยชน์ที่กำหนดไว้โอนออก</t>
  </si>
  <si>
    <t>ภาระผูกพันผลประโยชน์ที่กำหนดไว้รับโอน</t>
  </si>
  <si>
    <t xml:space="preserve">   ผลประโยชน์พนักงานที่กำหนดไว้</t>
  </si>
  <si>
    <t xml:space="preserve">   เบ็ดเสร็จอื่น</t>
  </si>
  <si>
    <t>ภาษีเงินได้เกี่ยวกับองค์ประกอบของกำไรขาดทุน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</si>
  <si>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</si>
  <si>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</si>
  <si>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กำไรจากอัตราแลกเปลี่ยนสุทธิ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</si>
  <si>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</si>
  <si>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</si>
  <si>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    -        </t>
  </si>
  <si>
    <t xml:space="preserve">        -</t>
  </si>
  <si>
    <t>ยอดคงเหลือ ณ วันที่ 1 ตุลาคม 2559</t>
  </si>
  <si>
    <t>สำหรับงวดสามเดือนสิ้นสุด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</si>
  <si>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</si>
  <si>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</si>
  <si>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กำไรสำหรับงวด</t>
  </si>
  <si>
    <t>เงินสดรับจากการไถ่ถอนเงินลงทุนในพันธบัตรรัฐบาล</t>
  </si>
  <si>
    <t>3</t>
  </si>
  <si>
    <t>กำไรจากการประมาณการตามหลัก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</si>
  <si>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</si>
  <si>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</si>
  <si>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</si>
  <si>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</si>
  <si>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</si>
  <si>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</si>
  <si>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หุ้นกู้ที่ถึงกำหนดชำระภายในหนึ่งปี</t>
  </si>
  <si>
    <t>ยอดคงเหลือ ณ วันที่ 1 ตุลาคม 2560</t>
  </si>
  <si>
    <t>(ไม่ได้ตรวจสอบ)</t>
  </si>
  <si>
    <t>3, 7</t>
  </si>
  <si>
    <t>7</t>
  </si>
  <si>
    <t>ค่าใช้จ่ายภาษีเงินได้</t>
  </si>
  <si>
    <t>รายการที่อาจถูกจัดประเภทใหม่ไว้ใน</t>
  </si>
  <si>
    <t xml:space="preserve">   กำไรหรือขาดทุนในภายหลัง</t>
  </si>
  <si>
    <t>ค่าสินไหมทดแทนจากเหตุการณ์อัคคีภัย</t>
  </si>
  <si>
    <t>ค่าเสียหายจากเหตุการณ์อัคคีภัย</t>
  </si>
  <si>
    <t>ผลต่างของอัตราแลกเปลี่ยนจากการแปลงค่างบการเงิน</t>
  </si>
  <si>
    <t>4, 5</t>
  </si>
  <si>
    <t>4, 7</t>
  </si>
  <si>
    <t>ประมาณการหนี้สินไม่หมุนเวียนสำหรับ</t>
  </si>
  <si>
    <t xml:space="preserve">   ผลประโยชน์พนักงาน</t>
  </si>
  <si>
    <t>3, 4, 6</t>
  </si>
  <si>
    <t>3, 4</t>
  </si>
  <si>
    <t>3, 8</t>
  </si>
  <si>
    <t xml:space="preserve">               -</t>
  </si>
  <si>
    <t>ยอดคงเหลือ ณ วันที่ 1  ตุลาคม 2560</t>
  </si>
  <si>
    <t>ผลต่างจากอัตราแลกเปลี่ยนจากการแปลงค่า</t>
  </si>
  <si>
    <t xml:space="preserve">   หน่วยงานต่างประเทศ</t>
  </si>
  <si>
    <t>ขาดทุนจากการจำหน่ายและตัดจำหน่ายอาคาร</t>
  </si>
  <si>
    <t xml:space="preserve">     และอุปกรณ์</t>
  </si>
  <si>
    <t xml:space="preserve">     สินทรัพย์ไม่มีตัวตน</t>
  </si>
  <si>
    <t>รายได้รอการตัดบัญชี</t>
  </si>
  <si>
    <t xml:space="preserve">     -</t>
  </si>
  <si>
    <t>รับเงินชดเชยจากการประกันภัย</t>
  </si>
  <si>
    <t>เงินลงทุนในพันธบัตรรัฐบาล</t>
  </si>
  <si>
    <t>เงินจ่ายสุทธิจากการลงทุนในบริษัทย่อย</t>
  </si>
  <si>
    <t xml:space="preserve">     ในบริษัทย่อย</t>
  </si>
  <si>
    <t>ภาษีเงินได้จ่ายล่วงหน้า</t>
  </si>
  <si>
    <t>ขาดทุนจากอัตราแลกเปลี่ยนสุทธิ</t>
  </si>
  <si>
    <t>การแปลงค่า</t>
  </si>
  <si>
    <t>ส่วนเกินทุน</t>
  </si>
  <si>
    <t>จากการ</t>
  </si>
  <si>
    <t>ของส่วนของ</t>
  </si>
  <si>
    <t>ของบริษัทใหญ่</t>
  </si>
  <si>
    <t xml:space="preserve">   กำไร</t>
  </si>
  <si>
    <t>ผลขาดทุนจากการด้อยค่าเงินลงทุนในบริษัทย่อย</t>
  </si>
  <si>
    <t>เงินสดและรายการเทียบเท่าเงินสดลดลงสุทธิ</t>
  </si>
  <si>
    <t>13</t>
  </si>
  <si>
    <t>ปรับรายการที่กระทบกำไรเป็นเงินสดรับ (จ่าย)</t>
  </si>
  <si>
    <t>ผลขาดทุนจากสินค้าเสียหายจากเหตุอัคคีภัย</t>
  </si>
  <si>
    <t>ขาดทุน (กำไร) จากอัตราแลกเปลี่ยนที่ยังไม่เกิดขึ้นจริง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</si>
  <si>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</si>
  <si>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</si>
  <si>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เงินปันผลรับ</t>
  </si>
  <si>
    <t>เงินสดจ่ายเพื่อซื้อส่วนปรับปรุงอาคารและอุปกรณ์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</si>
  <si>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</si>
  <si>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</si>
  <si>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</si>
  <si>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เงินสดรับชำระคืนจากเงินให้กู้ยืมระยะสั้นแก่บริษัทย่อย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</si>
  <si>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</si>
  <si>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</si>
  <si>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</si>
  <si>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</si>
  <si>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เงินสดจ่ายเพื่อชำระหนี้สินตามสัญญาเช่าการเงิน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</si>
  <si>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</si>
  <si>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</si>
  <si>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</si>
  <si>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</si>
  <si>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ผลขาดทุนจากการด้อยค่าอาคารและอุปกรณ์</t>
  </si>
  <si>
    <t xml:space="preserve">     จากเหตุอัคคีภัย</t>
  </si>
  <si>
    <t>เจ้าหนี้ค่าตอบแทนพนักงานระยะยาวที่ถึงกำหนดชำระภายในหนึ่งปี</t>
  </si>
  <si>
    <t>ค่าใช้จ่ายอื่นซึ่งเกิดเนื่องจากเหตุการณ์อัคคีภัย</t>
  </si>
  <si>
    <t>เจ้าหนี้สำหรับค่าตอบแทนพนักงานระยะยาว</t>
  </si>
  <si>
    <t>เงินสดจ่ายเพื่อชำระคืนเงินกู้ยืมระยะสั้นจากบริษัทย่อย</t>
  </si>
  <si>
    <t>11</t>
  </si>
  <si>
    <t>สำหรับงวดเก้าเดือนสิ้นสุด</t>
  </si>
  <si>
    <t>วันที่ 30 มิถุนายน</t>
  </si>
  <si>
    <t>30 มิถุนายน</t>
  </si>
  <si>
    <t>หนี้สินภาษีเงินได้รอการตัดบัญชี</t>
  </si>
  <si>
    <t>ยอดคงเหลือ ณ วันที่ 30 มิถุนายน 2561</t>
  </si>
  <si>
    <t>สำหรับงวดเก้าเดือนสิ้นสุดวันที่ 30 มิถุนายน 2561</t>
  </si>
  <si>
    <t>สำหรับงวดเก้าเดือนสิ้นสุดวันที่ 30 มิถุนายน 2560</t>
  </si>
  <si>
    <t>ยอดคงเหลือ ณ วันที่ 30 มิถุนายน 2560</t>
  </si>
  <si>
    <t>กลับรายการค่าเผื่อสินค้าล้าสมัยและเสื่อมสภาพ</t>
  </si>
  <si>
    <t>เงินสดและรายการเทียบเท่าเงินสด ณ วันที่ 30 มิถุนายน</t>
  </si>
  <si>
    <t>กระแสเงินสดสุทธิได้มาจาก (ใช้ไปใน) กิจกรรมลงทุน</t>
  </si>
  <si>
    <t>ค่าใช้จ่ายสำหรับค่าตอบแทนพนักงานระยะยาว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</si>
</sst>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color indexed="9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7" fontId="0" fillId="0" borderId="0"/>
    <xf numFmtId="4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37" fontId="3" fillId="0" borderId="0"/>
    <xf numFmtId="0" fontId="7" fillId="0" borderId="0"/>
    <xf numFmtId="0" fontId="7" fillId="0" borderId="0"/>
    <xf numFmtId="0" fontId="1" fillId="0" borderId="0"/>
    <xf numFmtId="9" fontId="2" fillId="0" borderId="0" applyFont="0" applyFill="0" applyBorder="0" applyAlignment="0" applyProtection="0"/>
  </cellStyleXfs>
  <cellXfs count="329">
    <xf numFmtId="37" fontId="0" fillId="0" borderId="0" xfId="0"/>
    <xf numFmtId="37" fontId="4" fillId="0" borderId="0" xfId="0" applyFont="1" applyFill="1"/>
    <xf numFmtId="37" fontId="6" fillId="0" borderId="0" xfId="0" applyFont="1" applyFill="1" applyAlignment="1">
      <alignment horizontal="left"/>
    </xf>
    <xf numFmtId="37" fontId="8" fillId="0" borderId="0" xfId="0" applyFont="1" applyFill="1"/>
    <xf numFmtId="37" fontId="7" fillId="0" borderId="0" xfId="0" applyFont="1" applyFill="1"/>
    <xf numFmtId="49" fontId="6" fillId="0" borderId="0" xfId="0" quotePrefix="1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37" fontId="8" fillId="0" borderId="0" xfId="0" applyFont="1" applyFill="1" applyBorder="1"/>
    <xf numFmtId="49" fontId="12" fillId="0" borderId="0" xfId="0" applyNumberFormat="1" applyFont="1" applyFill="1"/>
    <xf numFmtId="166" fontId="8" fillId="0" borderId="1" xfId="0" applyNumberFormat="1" applyFont="1" applyFill="1" applyBorder="1" applyAlignment="1">
      <alignment horizontal="right"/>
    </xf>
    <xf numFmtId="37" fontId="8" fillId="0" borderId="0" xfId="0" applyNumberFormat="1" applyFont="1" applyFill="1"/>
    <xf numFmtId="37" fontId="8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Border="1"/>
    <xf numFmtId="166" fontId="8" fillId="0" borderId="0" xfId="0" applyNumberFormat="1" applyFont="1" applyFill="1"/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/>
    <xf numFmtId="49" fontId="12" fillId="0" borderId="0" xfId="0" quotePrefix="1" applyNumberFormat="1" applyFont="1" applyFill="1" applyAlignment="1">
      <alignment horizontal="left"/>
    </xf>
    <xf numFmtId="166" fontId="8" fillId="0" borderId="0" xfId="0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>
      <alignment horizontal="right"/>
    </xf>
    <xf numFmtId="166" fontId="8" fillId="0" borderId="3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/>
    </xf>
    <xf numFmtId="166" fontId="8" fillId="0" borderId="1" xfId="0" applyNumberFormat="1" applyFont="1" applyFill="1" applyBorder="1"/>
    <xf numFmtId="166" fontId="8" fillId="0" borderId="3" xfId="0" applyNumberFormat="1" applyFont="1" applyFill="1" applyBorder="1"/>
    <xf numFmtId="166" fontId="8" fillId="0" borderId="0" xfId="0" applyNumberFormat="1" applyFont="1" applyFill="1" applyAlignment="1">
      <alignment horizontal="right"/>
    </xf>
    <xf numFmtId="43" fontId="7" fillId="0" borderId="0" xfId="0" applyNumberFormat="1" applyFont="1" applyFill="1" applyAlignment="1">
      <alignment horizontal="center"/>
    </xf>
    <xf numFmtId="165" fontId="8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37" fontId="7" fillId="0" borderId="0" xfId="0" quotePrefix="1" applyFont="1" applyFill="1" applyAlignment="1">
      <alignment horizontal="center"/>
    </xf>
    <xf numFmtId="166" fontId="8" fillId="0" borderId="0" xfId="1" applyNumberFormat="1" applyFont="1" applyFill="1" applyBorder="1"/>
    <xf numFmtId="43" fontId="7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/>
    <xf numFmtId="37" fontId="7" fillId="0" borderId="0" xfId="0" applyFont="1" applyFill="1" applyBorder="1"/>
    <xf numFmtId="40" fontId="13" fillId="0" borderId="0" xfId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11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8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8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49" fontId="8" fillId="0" borderId="0" xfId="1" applyNumberFormat="1" applyFont="1" applyFill="1"/>
    <xf numFmtId="40" fontId="8" fillId="0" borderId="0" xfId="1" applyFont="1" applyFill="1"/>
    <xf numFmtId="37" fontId="4" fillId="0" borderId="0" xfId="0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43" fontId="7" fillId="0" borderId="4" xfId="0" applyNumberFormat="1" applyFont="1" applyFill="1" applyBorder="1" applyAlignment="1">
      <alignment horizontal="center"/>
    </xf>
    <xf numFmtId="166" fontId="8" fillId="0" borderId="0" xfId="1" applyNumberFormat="1" applyFont="1" applyFill="1"/>
    <xf numFmtId="37" fontId="0" fillId="0" borderId="0" xfId="0" applyFill="1" applyAlignment="1">
      <alignment horizontal="center"/>
    </xf>
    <xf numFmtId="37" fontId="9" fillId="0" borderId="0" xfId="0" applyFont="1" applyFill="1" applyAlignment="1">
      <alignment horizontal="center"/>
    </xf>
    <xf numFmtId="40" fontId="13" fillId="0" borderId="0" xfId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center"/>
    </xf>
    <xf numFmtId="37" fontId="11" fillId="0" borderId="0" xfId="0" applyFont="1" applyFill="1" applyAlignment="1">
      <alignment horizontal="center"/>
    </xf>
    <xf numFmtId="37" fontId="0" fillId="0" borderId="0" xfId="0" applyFill="1" applyBorder="1"/>
    <xf numFmtId="37" fontId="8" fillId="0" borderId="0" xfId="1" applyNumberFormat="1" applyFont="1" applyFill="1" applyBorder="1" applyAlignment="1">
      <alignment horizontal="right"/>
    </xf>
    <xf numFmtId="49" fontId="7" fillId="0" borderId="0" xfId="1" applyNumberFormat="1" applyFont="1" applyFill="1"/>
    <xf numFmtId="166" fontId="8" fillId="0" borderId="1" xfId="1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7" fillId="0" borderId="4" xfId="1" applyNumberFormat="1" applyFont="1" applyFill="1" applyBorder="1"/>
    <xf numFmtId="49" fontId="6" fillId="0" borderId="0" xfId="1" applyNumberFormat="1" applyFont="1" applyFill="1" applyAlignment="1">
      <alignment horizontal="left"/>
    </xf>
    <xf numFmtId="40" fontId="9" fillId="0" borderId="0" xfId="1" applyFont="1" applyFill="1" applyAlignment="1">
      <alignment horizontal="center"/>
    </xf>
    <xf numFmtId="40" fontId="6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7" fillId="0" borderId="0" xfId="1" applyFont="1" applyFill="1" applyAlignment="1">
      <alignment horizontal="center"/>
    </xf>
    <xf numFmtId="40" fontId="7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7" fillId="0" borderId="0" xfId="1" applyFont="1" applyFill="1" applyBorder="1"/>
    <xf numFmtId="49" fontId="11" fillId="0" borderId="0" xfId="1" applyNumberFormat="1" applyFont="1" applyFill="1" applyBorder="1" applyAlignment="1">
      <alignment horizontal="center"/>
    </xf>
    <xf numFmtId="40" fontId="13" fillId="0" borderId="0" xfId="1" applyFont="1" applyFill="1" applyBorder="1"/>
    <xf numFmtId="49" fontId="10" fillId="0" borderId="0" xfId="1" applyNumberFormat="1" applyFont="1" applyFill="1" applyBorder="1" applyAlignment="1">
      <alignment horizontal="center"/>
    </xf>
    <xf numFmtId="40" fontId="7" fillId="0" borderId="0" xfId="1" applyFont="1" applyFill="1" applyBorder="1" applyAlignment="1"/>
    <xf numFmtId="37" fontId="7" fillId="0" borderId="0" xfId="0" applyFont="1" applyFill="1" applyAlignment="1">
      <alignment horizontal="center"/>
    </xf>
    <xf numFmtId="37" fontId="7" fillId="0" borderId="4" xfId="0" applyFont="1" applyFill="1" applyBorder="1"/>
    <xf numFmtId="37" fontId="8" fillId="0" borderId="5" xfId="0" applyFont="1" applyFill="1" applyBorder="1"/>
    <xf numFmtId="37" fontId="0" fillId="0" borderId="0" xfId="0" applyNumberFormat="1" applyFill="1" applyBorder="1" applyAlignment="1"/>
    <xf numFmtId="166" fontId="8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8" fillId="0" borderId="0" xfId="1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8" fillId="0" borderId="0" xfId="0" applyFont="1" applyFill="1" applyBorder="1" applyAlignment="1">
      <alignment horizontal="center"/>
    </xf>
    <xf numFmtId="37" fontId="8" fillId="0" borderId="5" xfId="0" applyFont="1" applyFill="1" applyBorder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9" fillId="0" borderId="0" xfId="0" applyFont="1" applyFill="1" applyAlignment="1"/>
    <xf numFmtId="40" fontId="8" fillId="0" borderId="0" xfId="1" applyFont="1" applyFill="1" applyBorder="1"/>
    <xf numFmtId="166" fontId="8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7" fillId="0" borderId="0" xfId="1" applyNumberFormat="1" applyFont="1" applyFill="1"/>
    <xf numFmtId="43" fontId="8" fillId="0" borderId="1" xfId="0" applyNumberFormat="1" applyFont="1" applyFill="1" applyBorder="1" applyAlignment="1">
      <alignment horizontal="center"/>
    </xf>
    <xf numFmtId="40" fontId="7" fillId="0" borderId="0" xfId="1" applyFont="1" applyFill="1"/>
    <xf numFmtId="37" fontId="0" fillId="0" borderId="0" xfId="0" applyFont="1" applyFill="1"/>
    <xf numFmtId="166" fontId="8" fillId="0" borderId="1" xfId="1" applyNumberFormat="1" applyFont="1" applyFill="1" applyBorder="1" applyAlignment="1">
      <alignment horizontal="right"/>
    </xf>
    <xf numFmtId="49" fontId="8" fillId="0" borderId="0" xfId="1" applyNumberFormat="1" applyFont="1" applyFill="1" applyAlignment="1"/>
    <xf numFmtId="40" fontId="8" fillId="0" borderId="0" xfId="1" applyFont="1" applyFill="1" applyAlignment="1"/>
    <xf numFmtId="166" fontId="8" fillId="0" borderId="5" xfId="1" applyNumberFormat="1" applyFont="1" applyFill="1" applyBorder="1" applyAlignment="1">
      <alignment horizontal="center"/>
    </xf>
    <xf numFmtId="37" fontId="8" fillId="0" borderId="0" xfId="0" applyFont="1" applyFill="1" applyBorder="1" applyAlignment="1"/>
    <xf numFmtId="166" fontId="8" fillId="0" borderId="0" xfId="1" applyNumberFormat="1" applyFont="1" applyFill="1" applyBorder="1" applyAlignment="1"/>
    <xf numFmtId="166" fontId="8" fillId="0" borderId="5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/>
    <xf numFmtId="37" fontId="0" fillId="0" borderId="0" xfId="0" applyFill="1" applyAlignment="1"/>
    <xf numFmtId="37" fontId="4" fillId="0" borderId="0" xfId="0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right"/>
    </xf>
    <xf numFmtId="0" fontId="12" fillId="0" borderId="0" xfId="1" applyNumberFormat="1" applyFont="1" applyFill="1" applyAlignment="1">
      <alignment horizontal="center"/>
    </xf>
    <xf numFmtId="167" fontId="8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center"/>
    </xf>
    <xf numFmtId="49" fontId="12" fillId="0" borderId="0" xfId="1" applyNumberFormat="1" applyFont="1" applyFill="1" applyAlignment="1">
      <alignment horizontal="center"/>
    </xf>
    <xf numFmtId="39" fontId="8" fillId="0" borderId="1" xfId="0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167" fontId="8" fillId="0" borderId="5" xfId="0" applyNumberFormat="1" applyFont="1" applyFill="1" applyBorder="1" applyAlignment="1">
      <alignment horizontal="center"/>
    </xf>
    <xf numFmtId="166" fontId="8" fillId="0" borderId="5" xfId="1" applyNumberFormat="1" applyFont="1" applyFill="1" applyBorder="1"/>
    <xf numFmtId="0" fontId="4" fillId="0" borderId="0" xfId="0" applyNumberFormat="1" applyFont="1" applyFill="1" applyBorder="1"/>
    <xf numFmtId="166" fontId="4" fillId="0" borderId="0" xfId="0" applyNumberFormat="1" applyFont="1" applyFill="1" applyBorder="1"/>
    <xf numFmtId="37" fontId="4" fillId="0" borderId="0" xfId="0" applyFont="1" applyFill="1" applyAlignment="1"/>
    <xf numFmtId="49" fontId="7" fillId="0" borderId="0" xfId="1" applyNumberFormat="1" applyFont="1" applyFill="1" applyAlignment="1">
      <alignment horizontal="center"/>
    </xf>
    <xf numFmtId="37" fontId="8" fillId="0" borderId="0" xfId="0" applyFont="1" applyFill="1" applyBorder="1" applyAlignment="1">
      <alignment horizontal="right"/>
    </xf>
    <xf numFmtId="43" fontId="0" fillId="0" borderId="4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Border="1"/>
    <xf numFmtId="37" fontId="7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66" fontId="8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6" fontId="0" fillId="0" borderId="4" xfId="0" applyNumberFormat="1" applyFont="1" applyFill="1" applyBorder="1"/>
    <xf numFmtId="167" fontId="0" fillId="0" borderId="4" xfId="0" applyNumberForma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0" fontId="11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8" fillId="0" borderId="3" xfId="0" applyNumberFormat="1" applyFont="1" applyFill="1" applyBorder="1" applyAlignment="1">
      <alignment horizontal="center"/>
    </xf>
    <xf numFmtId="165" fontId="8" fillId="0" borderId="0" xfId="0" applyNumberFormat="1" applyFont="1" applyFill="1" applyBorder="1"/>
    <xf numFmtId="166" fontId="0" fillId="0" borderId="0" xfId="0" applyNumberFormat="1" applyFont="1" applyFill="1" applyBorder="1"/>
    <xf numFmtId="166" fontId="7" fillId="0" borderId="0" xfId="0" applyNumberFormat="1" applyFont="1" applyFill="1" applyBorder="1" applyAlignment="1">
      <alignment horizontal="center"/>
    </xf>
    <xf numFmtId="49" fontId="10" fillId="2" borderId="0" xfId="0" quotePrefix="1" applyNumberFormat="1" applyFont="1" applyFill="1" applyAlignment="1">
      <alignment horizontal="center"/>
    </xf>
    <xf numFmtId="49" fontId="10" fillId="2" borderId="0" xfId="0" applyNumberFormat="1" applyFont="1" applyFill="1" applyAlignment="1">
      <alignment horizontal="center"/>
    </xf>
    <xf numFmtId="49" fontId="11" fillId="2" borderId="0" xfId="0" quotePrefix="1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left"/>
    </xf>
    <xf numFmtId="167" fontId="8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1" fillId="0" borderId="0" xfId="0" quotePrefix="1" applyNumberFormat="1" applyFont="1" applyFill="1" applyBorder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0" fillId="0" borderId="0" xfId="10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center" wrapText="1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/>
    <xf numFmtId="37" fontId="4" fillId="0" borderId="0" xfId="0" quotePrefix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0" fontId="0" fillId="0" borderId="0" xfId="10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4" fillId="0" borderId="0" xfId="10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49" fontId="0" fillId="0" borderId="0" xfId="0" quotePrefix="1" applyNumberFormat="1" applyFont="1" applyFill="1" applyBorder="1" applyAlignment="1">
      <alignment horizontal="center" wrapText="1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9" fontId="7" fillId="0" borderId="0" xfId="10" applyFont="1" applyFill="1"/>
    <xf numFmtId="40" fontId="0" fillId="0" borderId="0" xfId="1" applyFont="1" applyFill="1" applyAlignment="1">
      <alignment horizontal="center"/>
    </xf>
    <xf numFmtId="38" fontId="0" fillId="0" borderId="0" xfId="1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/>
    <xf numFmtId="37" fontId="6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167" fontId="0" fillId="0" borderId="0" xfId="0" applyNumberFormat="1" applyFill="1" applyBorder="1" applyAlignment="1">
      <alignment horizontal="right"/>
    </xf>
    <xf numFmtId="49" fontId="0" fillId="0" borderId="0" xfId="1" applyNumberFormat="1" applyFont="1" applyFill="1"/>
    <xf numFmtId="167" fontId="0" fillId="0" borderId="4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38" fontId="7" fillId="0" borderId="0" xfId="1" applyNumberFormat="1" applyFont="1" applyFill="1" applyAlignment="1">
      <alignment horizontal="center"/>
    </xf>
    <xf numFmtId="40" fontId="0" fillId="0" borderId="4" xfId="1" applyFont="1" applyFill="1" applyBorder="1" applyAlignment="1">
      <alignment horizontal="center"/>
    </xf>
    <xf numFmtId="38" fontId="7" fillId="0" borderId="4" xfId="1" applyNumberFormat="1" applyFont="1" applyFill="1" applyBorder="1" applyAlignment="1">
      <alignment horizontal="center"/>
    </xf>
    <xf numFmtId="38" fontId="8" fillId="0" borderId="4" xfId="1" applyNumberFormat="1" applyFont="1" applyFill="1" applyBorder="1" applyAlignment="1">
      <alignment horizontal="center"/>
    </xf>
    <xf numFmtId="37" fontId="8" fillId="0" borderId="1" xfId="0" applyFont="1" applyFill="1" applyBorder="1" applyAlignment="1">
      <alignment horizontal="center"/>
    </xf>
    <xf numFmtId="166" fontId="7" fillId="2" borderId="0" xfId="0" applyNumberFormat="1" applyFont="1" applyFill="1"/>
    <xf numFmtId="166" fontId="7" fillId="2" borderId="0" xfId="0" applyNumberFormat="1" applyFont="1" applyFill="1" applyBorder="1"/>
    <xf numFmtId="49" fontId="8" fillId="0" borderId="0" xfId="0" applyNumberFormat="1" applyFont="1" applyFill="1" applyAlignment="1">
      <alignment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9" fontId="10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11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Continuous"/>
    </xf>
    <xf numFmtId="49" fontId="11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/>
    <xf numFmtId="37" fontId="0" fillId="0" borderId="0" xfId="0" applyFont="1" applyFill="1" applyAlignment="1">
      <alignment horizontal="center"/>
    </xf>
    <xf numFmtId="37" fontId="7" fillId="0" borderId="0" xfId="0" applyNumberFormat="1" applyFont="1" applyFill="1"/>
    <xf numFmtId="49" fontId="11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41" fontId="4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Alignment="1">
      <alignment horizontal="right"/>
    </xf>
    <xf numFmtId="37" fontId="7" fillId="2" borderId="0" xfId="0" applyFont="1" applyFill="1"/>
    <xf numFmtId="40" fontId="4" fillId="0" borderId="0" xfId="1" applyFont="1" applyFill="1"/>
    <xf numFmtId="40" fontId="7" fillId="0" borderId="0" xfId="1" applyFont="1" applyFill="1" applyAlignment="1">
      <alignment horizontal="centerContinuous"/>
    </xf>
    <xf numFmtId="40" fontId="0" fillId="0" borderId="0" xfId="1" applyFont="1" applyFill="1"/>
    <xf numFmtId="40" fontId="7" fillId="0" borderId="0" xfId="1" quotePrefix="1" applyFont="1" applyFill="1" applyBorder="1" applyAlignment="1">
      <alignment horizontal="center"/>
    </xf>
    <xf numFmtId="40" fontId="15" fillId="0" borderId="0" xfId="1" applyFont="1" applyFill="1"/>
    <xf numFmtId="40" fontId="0" fillId="0" borderId="0" xfId="1" quotePrefix="1" applyFont="1" applyFill="1" applyBorder="1" applyAlignment="1">
      <alignment wrapText="1"/>
    </xf>
    <xf numFmtId="40" fontId="7" fillId="0" borderId="0" xfId="1" quotePrefix="1" applyFont="1" applyFill="1" applyAlignment="1">
      <alignment horizontal="center"/>
    </xf>
    <xf numFmtId="40" fontId="8" fillId="0" borderId="0" xfId="1" applyFont="1" applyFill="1" applyBorder="1" applyAlignment="1">
      <alignment horizontal="right"/>
    </xf>
    <xf numFmtId="40" fontId="0" fillId="0" borderId="0" xfId="1" applyFont="1"/>
    <xf numFmtId="166" fontId="7" fillId="0" borderId="4" xfId="0" applyNumberFormat="1" applyFont="1" applyFill="1" applyBorder="1" applyAlignment="1">
      <alignment horizontal="right"/>
    </xf>
    <xf numFmtId="37" fontId="4" fillId="0" borderId="0" xfId="0" applyFont="1" applyFill="1" applyAlignment="1">
      <alignment horizontal="right"/>
    </xf>
    <xf numFmtId="40" fontId="11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7" fontId="0" fillId="2" borderId="0" xfId="0" applyNumberFormat="1" applyFill="1" applyBorder="1" applyAlignment="1">
      <alignment horizontal="right"/>
    </xf>
    <xf numFmtId="166" fontId="8" fillId="2" borderId="0" xfId="0" applyNumberFormat="1" applyFont="1" applyFill="1"/>
    <xf numFmtId="37" fontId="0" fillId="0" borderId="0" xfId="0" applyFont="1" applyFill="1" applyBorder="1" applyAlignment="1">
      <alignment horizontal="right"/>
    </xf>
    <xf numFmtId="0" fontId="11" fillId="0" borderId="0" xfId="0" applyNumberFormat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43" fontId="8" fillId="2" borderId="0" xfId="0" applyNumberFormat="1" applyFont="1" applyFill="1" applyBorder="1" applyAlignment="1">
      <alignment horizontal="center"/>
    </xf>
    <xf numFmtId="37" fontId="0" fillId="0" borderId="0" xfId="0" quotePrefix="1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166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0" fontId="8" fillId="0" borderId="0" xfId="0" applyNumberFormat="1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38" fontId="0" fillId="0" borderId="0" xfId="1" applyNumberFormat="1" applyFont="1" applyFill="1" applyAlignment="1">
      <alignment horizontal="right"/>
    </xf>
    <xf numFmtId="40" fontId="7" fillId="3" borderId="0" xfId="1" applyFont="1" applyFill="1"/>
    <xf numFmtId="43" fontId="0" fillId="0" borderId="0" xfId="0" applyNumberFormat="1" applyFont="1" applyFill="1" applyAlignment="1">
      <alignment horizontal="right"/>
    </xf>
    <xf numFmtId="37" fontId="0" fillId="2" borderId="0" xfId="0" applyNumberFormat="1" applyFont="1" applyFill="1" applyAlignment="1">
      <alignment horizontal="right"/>
    </xf>
    <xf numFmtId="37" fontId="7" fillId="2" borderId="0" xfId="0" applyNumberFormat="1" applyFont="1" applyFill="1" applyBorder="1"/>
    <xf numFmtId="37" fontId="0" fillId="2" borderId="0" xfId="0" applyNumberFormat="1" applyFont="1" applyFill="1" applyAlignment="1">
      <alignment horizontal="center"/>
    </xf>
    <xf numFmtId="166" fontId="0" fillId="2" borderId="0" xfId="0" quotePrefix="1" applyNumberFormat="1" applyFont="1" applyFill="1" applyBorder="1" applyAlignment="1">
      <alignment horizontal="right"/>
    </xf>
    <xf numFmtId="37" fontId="0" fillId="2" borderId="0" xfId="0" quotePrefix="1" applyNumberFormat="1" applyFont="1" applyFill="1" applyBorder="1" applyAlignment="1">
      <alignment horizontal="right"/>
    </xf>
    <xf numFmtId="37" fontId="0" fillId="2" borderId="4" xfId="0" applyNumberFormat="1" applyFont="1" applyFill="1" applyBorder="1" applyAlignment="1">
      <alignment horizontal="center"/>
    </xf>
    <xf numFmtId="167" fontId="8" fillId="0" borderId="4" xfId="0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right"/>
    </xf>
    <xf numFmtId="167" fontId="0" fillId="0" borderId="4" xfId="0" applyNumberForma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ill="1" applyAlignment="1">
      <alignment horizontal="left" indent="1"/>
    </xf>
    <xf numFmtId="49" fontId="18" fillId="0" borderId="0" xfId="0" applyNumberFormat="1" applyFont="1" applyFill="1" applyAlignment="1">
      <alignment horizontal="center"/>
    </xf>
    <xf numFmtId="49" fontId="0" fillId="2" borderId="0" xfId="0" applyNumberFormat="1" applyFont="1" applyFill="1"/>
    <xf numFmtId="37" fontId="7" fillId="0" borderId="0" xfId="0" applyFont="1" applyFill="1" applyAlignment="1">
      <alignment horizontal="center" vertical="center" wrapText="1"/>
    </xf>
    <xf numFmtId="38" fontId="7" fillId="0" borderId="0" xfId="1" applyNumberFormat="1" applyFont="1" applyFill="1" applyAlignment="1">
      <alignment horizontal="right"/>
    </xf>
    <xf numFmtId="44" fontId="0" fillId="0" borderId="0" xfId="0" applyNumberFormat="1" applyFont="1" applyFill="1" applyAlignment="1">
      <alignment horizontal="center"/>
    </xf>
    <xf numFmtId="43" fontId="0" fillId="0" borderId="0" xfId="5" applyNumberFormat="1" applyFont="1" applyFill="1" applyAlignment="1">
      <alignment horizontal="center"/>
    </xf>
    <xf numFmtId="38" fontId="7" fillId="2" borderId="0" xfId="1" applyNumberFormat="1" applyFont="1" applyFill="1" applyAlignment="1">
      <alignment horizontal="right"/>
    </xf>
    <xf numFmtId="0" fontId="7" fillId="0" borderId="0" xfId="1" applyNumberFormat="1" applyFont="1" applyFill="1" applyAlignment="1">
      <alignment horizontal="center"/>
    </xf>
    <xf numFmtId="37" fontId="7" fillId="0" borderId="0" xfId="0" applyFont="1" applyFill="1" applyAlignment="1">
      <alignment horizontal="right"/>
    </xf>
    <xf numFmtId="37" fontId="7" fillId="3" borderId="0" xfId="0" applyFont="1" applyFill="1" applyAlignment="1">
      <alignment horizontal="right"/>
    </xf>
    <xf numFmtId="49" fontId="0" fillId="2" borderId="0" xfId="0" applyNumberFormat="1" applyFont="1" applyFill="1" applyAlignment="1">
      <alignment horizontal="left"/>
    </xf>
    <xf numFmtId="49" fontId="8" fillId="2" borderId="0" xfId="0" applyNumberFormat="1" applyFont="1" applyFill="1"/>
    <xf numFmtId="166" fontId="0" fillId="0" borderId="0" xfId="0" quotePrefix="1" applyNumberFormat="1" applyFont="1" applyFill="1" applyBorder="1" applyAlignment="1">
      <alignment wrapText="1"/>
    </xf>
    <xf numFmtId="166" fontId="0" fillId="2" borderId="0" xfId="0" applyNumberFormat="1" applyFont="1" applyFill="1" applyAlignment="1">
      <alignment horizontal="center"/>
    </xf>
    <xf numFmtId="167" fontId="0" fillId="2" borderId="0" xfId="0" applyNumberFormat="1" applyFill="1" applyAlignment="1">
      <alignment horizontal="center"/>
    </xf>
    <xf numFmtId="37" fontId="4" fillId="0" borderId="0" xfId="0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40" fontId="10" fillId="0" borderId="0" xfId="1" quotePrefix="1" applyFont="1" applyFill="1" applyBorder="1" applyAlignment="1">
      <alignment horizontal="center"/>
    </xf>
    <xf numFmtId="40" fontId="10" fillId="0" borderId="0" xfId="1" applyFont="1" applyFill="1" applyBorder="1" applyAlignment="1">
      <alignment horizontal="center"/>
    </xf>
    <xf numFmtId="40" fontId="7" fillId="0" borderId="4" xfId="1" applyFont="1" applyFill="1" applyBorder="1" applyAlignment="1">
      <alignment horizontal="center"/>
    </xf>
    <xf numFmtId="40" fontId="7" fillId="0" borderId="0" xfId="1" applyFont="1" applyFill="1" applyBorder="1" applyAlignment="1">
      <alignment horizontal="center"/>
    </xf>
    <xf numFmtId="0" fontId="11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center" wrapText="1"/>
    </xf>
    <xf numFmtId="40" fontId="11" fillId="0" borderId="0" xfId="1" quotePrefix="1" applyFont="1" applyFill="1" applyBorder="1" applyAlignment="1">
      <alignment horizontal="center"/>
    </xf>
    <xf numFmtId="40" fontId="11" fillId="0" borderId="0" xfId="1" applyFont="1" applyFill="1" applyBorder="1" applyAlignment="1">
      <alignment horizontal="center"/>
    </xf>
    <xf numFmtId="40" fontId="0" fillId="0" borderId="0" xfId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0" fillId="0" borderId="0" xfId="0" applyFont="1" applyFill="1" applyAlignment="1">
      <alignment horizontal="right"/>
    </xf>
  </cellXfs>
  <cellStyles count="11">
    <cellStyle name="Comma" xfId="1" builtinId="3"/>
    <cellStyle name="Comma 2" xfId="2"/>
    <cellStyle name="Comma 23" xfId="3"/>
    <cellStyle name="Comma 3" xfId="4"/>
    <cellStyle name="Currency" xfId="5" builtinId="4"/>
    <cellStyle name="no dec" xfId="6"/>
    <cellStyle name="Normal" xfId="0" builtinId="0"/>
    <cellStyle name="Normal 2" xfId="7"/>
    <cellStyle name="Normal 3" xfId="8"/>
    <cellStyle name="Normal 9 2" xfId="9"/>
    <cellStyle name="Percent" xfId="10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plientid/AppData/Local/Microsoft/Windows/Temporary%20Internet%20Files/Content.Outlook/QCA5OHRF/Draft%20OG_Q1'14/2012/Q2/OG/FS/FS-SET/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RowHeight="21.75" x14ac:dyDescent="0.45"/>
  <cols>
    <col min="1" max="1" width="52.7109375" style="46" customWidth="1"/>
    <col min="2" max="2" width="7.85546875" style="64" customWidth="1"/>
    <col min="3" max="3" width="1.7109375" style="46" customWidth="1"/>
    <col min="4" max="4" width="12.5703125" style="61" bestFit="1" customWidth="1"/>
    <col min="5" max="5" width="1.7109375" style="46" customWidth="1"/>
    <col min="6" max="6" width="12.5703125" style="46" bestFit="1" customWidth="1"/>
    <col min="7" max="7" width="1.7109375" style="46" customWidth="1"/>
    <col min="8" max="8" width="11.7109375" style="46" bestFit="1" customWidth="1"/>
    <col min="9" max="9" width="1.7109375" style="46" customWidth="1"/>
    <col min="10" max="10" width="13.140625" style="46" bestFit="1" customWidth="1"/>
    <col min="11" max="11" width="1.7109375" style="46" customWidth="1"/>
    <col min="12" max="12" width="15.28515625" style="46" customWidth="1"/>
    <col min="13" max="13" width="1.7109375" style="46" customWidth="1"/>
    <col min="14" max="14" width="15.42578125" style="46" bestFit="1" customWidth="1"/>
    <col min="15" max="15" width="1.7109375" style="46" customWidth="1"/>
    <col min="16" max="16" width="14.42578125" style="46" customWidth="1"/>
    <col min="17" max="17" width="1.7109375" style="46" customWidth="1"/>
    <col min="18" max="18" width="14.7109375" style="46" customWidth="1"/>
    <col min="19" max="16384" width="9.140625" style="46"/>
  </cols>
  <sheetData>
    <row r="1" spans="1:16" ht="23.25" x14ac:dyDescent="0.5">
      <c r="A1" s="5" t="s">
        <v>36</v>
      </c>
      <c r="B1" s="100"/>
      <c r="C1" s="101"/>
      <c r="D1" s="11"/>
      <c r="E1" s="1"/>
      <c r="F1" s="40"/>
      <c r="G1" s="40"/>
      <c r="H1" s="40"/>
      <c r="I1" s="40"/>
      <c r="J1" s="102"/>
      <c r="K1" s="102"/>
      <c r="L1" s="102"/>
      <c r="M1" s="102"/>
      <c r="N1" s="102"/>
      <c r="O1" s="102"/>
      <c r="P1" s="102"/>
    </row>
    <row r="2" spans="1:16" ht="23.25" x14ac:dyDescent="0.5">
      <c r="A2" s="76" t="s">
        <v>35</v>
      </c>
      <c r="B2" s="77"/>
      <c r="C2" s="78"/>
      <c r="D2" s="11"/>
      <c r="E2" s="1"/>
      <c r="F2" s="40"/>
      <c r="G2" s="40"/>
      <c r="H2" s="40"/>
      <c r="I2" s="40"/>
      <c r="J2" s="312"/>
      <c r="K2" s="312"/>
      <c r="L2" s="312"/>
      <c r="M2" s="312"/>
      <c r="N2" s="312"/>
      <c r="O2" s="312"/>
      <c r="P2" s="312"/>
    </row>
    <row r="3" spans="1:16" ht="23.25" x14ac:dyDescent="0.5">
      <c r="A3" s="6" t="s">
        <v>72</v>
      </c>
      <c r="B3" s="62"/>
      <c r="C3" s="2"/>
      <c r="D3" s="11"/>
      <c r="E3" s="1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x14ac:dyDescent="0.45">
      <c r="A4" s="79"/>
      <c r="B4" s="80"/>
      <c r="C4" s="80"/>
      <c r="D4" s="11"/>
      <c r="E4" s="1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x14ac:dyDescent="0.45">
      <c r="A5" s="79"/>
      <c r="B5" s="80"/>
      <c r="C5" s="80"/>
      <c r="D5" s="313" t="s">
        <v>4</v>
      </c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</row>
    <row r="6" spans="1:16" x14ac:dyDescent="0.45">
      <c r="A6" s="79"/>
      <c r="B6" s="80"/>
      <c r="C6" s="80"/>
      <c r="D6" s="49"/>
      <c r="E6" s="49"/>
      <c r="F6" s="49"/>
      <c r="G6" s="49"/>
      <c r="H6" s="49"/>
      <c r="I6" s="49"/>
      <c r="J6" s="49"/>
      <c r="K6" s="49"/>
      <c r="L6" s="317" t="s">
        <v>80</v>
      </c>
      <c r="M6" s="317"/>
      <c r="N6" s="317"/>
      <c r="O6" s="92"/>
      <c r="P6" s="49"/>
    </row>
    <row r="7" spans="1:16" x14ac:dyDescent="0.45">
      <c r="A7" s="79"/>
      <c r="B7" s="81"/>
      <c r="C7" s="81"/>
      <c r="D7" s="82" t="s">
        <v>6</v>
      </c>
      <c r="E7" s="4"/>
      <c r="F7" s="34"/>
      <c r="G7" s="34"/>
      <c r="H7" s="316" t="s">
        <v>7</v>
      </c>
      <c r="I7" s="316"/>
      <c r="J7" s="316"/>
      <c r="K7" s="34"/>
      <c r="L7" s="316" t="s">
        <v>81</v>
      </c>
      <c r="M7" s="316"/>
      <c r="N7" s="316"/>
      <c r="O7" s="92"/>
    </row>
    <row r="8" spans="1:16" x14ac:dyDescent="0.45">
      <c r="A8" s="83"/>
      <c r="B8" s="82"/>
      <c r="C8" s="84"/>
      <c r="D8" s="82" t="s">
        <v>58</v>
      </c>
      <c r="E8" s="84"/>
      <c r="F8" s="82" t="s">
        <v>78</v>
      </c>
      <c r="G8" s="84"/>
      <c r="H8" s="82" t="s">
        <v>94</v>
      </c>
      <c r="I8" s="4"/>
      <c r="J8" s="4"/>
      <c r="K8" s="84"/>
      <c r="L8" s="82" t="s">
        <v>83</v>
      </c>
      <c r="M8" s="82"/>
      <c r="N8" s="61" t="s">
        <v>107</v>
      </c>
      <c r="O8" s="82"/>
      <c r="P8" s="34" t="s">
        <v>50</v>
      </c>
    </row>
    <row r="9" spans="1:16" x14ac:dyDescent="0.45">
      <c r="A9" s="83"/>
      <c r="B9" s="85" t="s">
        <v>15</v>
      </c>
      <c r="C9" s="85"/>
      <c r="D9" s="42" t="s">
        <v>59</v>
      </c>
      <c r="E9" s="86"/>
      <c r="F9" s="82" t="s">
        <v>79</v>
      </c>
      <c r="G9" s="86"/>
      <c r="H9" s="82" t="s">
        <v>60</v>
      </c>
      <c r="I9" s="42"/>
      <c r="J9" s="42" t="s">
        <v>8</v>
      </c>
      <c r="K9" s="42"/>
      <c r="L9" s="82" t="s">
        <v>82</v>
      </c>
      <c r="M9" s="82"/>
      <c r="N9" s="82" t="s">
        <v>110</v>
      </c>
      <c r="O9" s="82"/>
      <c r="P9" s="35" t="s">
        <v>51</v>
      </c>
    </row>
    <row r="10" spans="1:16" x14ac:dyDescent="0.45">
      <c r="A10" s="83"/>
      <c r="B10" s="87"/>
      <c r="C10" s="87"/>
      <c r="D10" s="314" t="s">
        <v>41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</row>
    <row r="11" spans="1:16" s="14" customFormat="1" x14ac:dyDescent="0.45">
      <c r="A11" s="96" t="s">
        <v>93</v>
      </c>
      <c r="B11" s="42"/>
      <c r="C11" s="103"/>
      <c r="D11" s="104">
        <v>375000000</v>
      </c>
      <c r="F11" s="37">
        <v>609402184</v>
      </c>
      <c r="G11" s="37"/>
      <c r="H11" s="37">
        <v>37500000</v>
      </c>
      <c r="I11" s="37"/>
      <c r="J11" s="37">
        <v>1645551753</v>
      </c>
      <c r="K11" s="37"/>
      <c r="L11" s="104" t="s">
        <v>90</v>
      </c>
      <c r="M11" s="104"/>
      <c r="N11" s="104" t="s">
        <v>90</v>
      </c>
      <c r="O11" s="104"/>
      <c r="P11" s="37">
        <f>SUM(D11:N11)</f>
        <v>2667453937</v>
      </c>
    </row>
    <row r="12" spans="1:16" s="3" customFormat="1" ht="12.75" customHeight="1" x14ac:dyDescent="0.45">
      <c r="A12" s="55"/>
      <c r="B12" s="63"/>
      <c r="C12" s="56"/>
      <c r="D12" s="104"/>
      <c r="E12" s="14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x14ac:dyDescent="0.45">
      <c r="A13" s="55" t="s">
        <v>77</v>
      </c>
      <c r="B13" s="63"/>
      <c r="C13" s="56"/>
      <c r="D13" s="65"/>
      <c r="E13" s="51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x14ac:dyDescent="0.45">
      <c r="A14" s="48" t="s">
        <v>106</v>
      </c>
      <c r="B14" s="105">
        <v>35</v>
      </c>
      <c r="C14" s="105"/>
      <c r="D14" s="106" t="s">
        <v>90</v>
      </c>
      <c r="E14" s="57"/>
      <c r="F14" s="106" t="s">
        <v>90</v>
      </c>
      <c r="G14" s="58"/>
      <c r="H14" s="106" t="s">
        <v>90</v>
      </c>
      <c r="I14" s="107"/>
      <c r="J14" s="75">
        <v>-600000000</v>
      </c>
      <c r="K14" s="107"/>
      <c r="L14" s="106" t="s">
        <v>90</v>
      </c>
      <c r="M14" s="38"/>
      <c r="N14" s="106" t="s">
        <v>90</v>
      </c>
      <c r="O14" s="38"/>
      <c r="P14" s="75">
        <v>-600000000</v>
      </c>
    </row>
    <row r="15" spans="1:16" x14ac:dyDescent="0.45">
      <c r="A15" s="8" t="s">
        <v>84</v>
      </c>
      <c r="B15" s="105"/>
      <c r="C15" s="105"/>
      <c r="D15" s="108" t="s">
        <v>90</v>
      </c>
      <c r="E15" s="14"/>
      <c r="F15" s="108" t="s">
        <v>90</v>
      </c>
      <c r="G15" s="74"/>
      <c r="H15" s="108" t="s">
        <v>90</v>
      </c>
      <c r="I15" s="60"/>
      <c r="J15" s="52">
        <v>-600000000</v>
      </c>
      <c r="K15" s="60"/>
      <c r="L15" s="108" t="s">
        <v>90</v>
      </c>
      <c r="M15" s="54"/>
      <c r="N15" s="108" t="s">
        <v>90</v>
      </c>
      <c r="O15" s="54"/>
      <c r="P15" s="52">
        <v>-600000000</v>
      </c>
    </row>
    <row r="16" spans="1:16" ht="12.75" customHeight="1" x14ac:dyDescent="0.45">
      <c r="A16" s="8"/>
      <c r="B16" s="105"/>
      <c r="C16" s="105"/>
      <c r="D16" s="54"/>
      <c r="E16" s="14"/>
      <c r="F16" s="54"/>
      <c r="G16" s="74"/>
      <c r="H16" s="54"/>
      <c r="I16" s="60"/>
      <c r="J16" s="37"/>
      <c r="K16" s="60"/>
      <c r="L16" s="54"/>
      <c r="M16" s="54"/>
      <c r="N16" s="54"/>
      <c r="O16" s="54"/>
      <c r="P16" s="37"/>
    </row>
    <row r="17" spans="1:16" x14ac:dyDescent="0.45">
      <c r="A17" s="8" t="s">
        <v>85</v>
      </c>
      <c r="B17" s="105"/>
      <c r="C17" s="105"/>
      <c r="D17" s="38"/>
      <c r="E17" s="41"/>
      <c r="F17" s="38"/>
      <c r="G17" s="58"/>
      <c r="H17" s="38"/>
      <c r="I17" s="107"/>
      <c r="J17" s="45"/>
      <c r="K17" s="107"/>
      <c r="L17" s="45"/>
      <c r="M17" s="45"/>
      <c r="N17" s="45"/>
      <c r="O17" s="45"/>
      <c r="P17" s="45"/>
    </row>
    <row r="18" spans="1:16" x14ac:dyDescent="0.45">
      <c r="A18" s="48" t="s">
        <v>92</v>
      </c>
      <c r="B18" s="63"/>
      <c r="C18" s="109"/>
      <c r="D18" s="106" t="s">
        <v>90</v>
      </c>
      <c r="E18" s="57"/>
      <c r="F18" s="106" t="s">
        <v>90</v>
      </c>
      <c r="G18" s="58"/>
      <c r="H18" s="106" t="s">
        <v>90</v>
      </c>
      <c r="I18" s="45"/>
      <c r="J18" s="45">
        <v>808126922</v>
      </c>
      <c r="K18" s="45"/>
      <c r="L18" s="65" t="s">
        <v>90</v>
      </c>
      <c r="M18" s="45"/>
      <c r="N18" s="65" t="s">
        <v>90</v>
      </c>
      <c r="O18" s="45"/>
      <c r="P18" s="45">
        <v>808126922</v>
      </c>
    </row>
    <row r="19" spans="1:16" s="110" customFormat="1" x14ac:dyDescent="0.45">
      <c r="A19" s="70" t="s">
        <v>86</v>
      </c>
      <c r="B19" s="81"/>
      <c r="C19" s="109"/>
      <c r="D19" s="65" t="s">
        <v>90</v>
      </c>
      <c r="E19" s="51"/>
      <c r="F19" s="65" t="s">
        <v>90</v>
      </c>
      <c r="G19" s="45"/>
      <c r="H19" s="65" t="s">
        <v>90</v>
      </c>
      <c r="I19" s="45"/>
      <c r="J19" s="58">
        <v>-7593918</v>
      </c>
      <c r="K19" s="45"/>
      <c r="L19" s="58">
        <v>36859414.799999997</v>
      </c>
      <c r="M19" s="45"/>
      <c r="N19" s="65" t="s">
        <v>90</v>
      </c>
      <c r="O19" s="45"/>
      <c r="P19" s="45">
        <v>29265496.799999997</v>
      </c>
    </row>
    <row r="20" spans="1:16" x14ac:dyDescent="0.45">
      <c r="A20" s="55" t="s">
        <v>87</v>
      </c>
      <c r="B20" s="63"/>
      <c r="C20" s="56"/>
      <c r="D20" s="71" t="s">
        <v>90</v>
      </c>
      <c r="E20" s="14"/>
      <c r="F20" s="71" t="s">
        <v>90</v>
      </c>
      <c r="G20" s="37"/>
      <c r="H20" s="71" t="s">
        <v>90</v>
      </c>
      <c r="I20" s="37"/>
      <c r="J20" s="111">
        <v>800533004</v>
      </c>
      <c r="K20" s="37"/>
      <c r="L20" s="111">
        <v>36859414.799999997</v>
      </c>
      <c r="M20" s="37"/>
      <c r="N20" s="71" t="s">
        <v>90</v>
      </c>
      <c r="O20" s="37"/>
      <c r="P20" s="52">
        <v>837392418.79999995</v>
      </c>
    </row>
    <row r="21" spans="1:16" s="119" customFormat="1" ht="22.5" thickBot="1" x14ac:dyDescent="0.5">
      <c r="A21" s="112" t="s">
        <v>73</v>
      </c>
      <c r="B21" s="63"/>
      <c r="C21" s="113"/>
      <c r="D21" s="114">
        <v>375000000</v>
      </c>
      <c r="E21" s="115"/>
      <c r="F21" s="114">
        <v>609402184</v>
      </c>
      <c r="G21" s="116"/>
      <c r="H21" s="114">
        <v>37500000</v>
      </c>
      <c r="I21" s="116"/>
      <c r="J21" s="117">
        <v>1846084757</v>
      </c>
      <c r="K21" s="116"/>
      <c r="L21" s="117">
        <v>36859414.799999997</v>
      </c>
      <c r="M21" s="116"/>
      <c r="N21" s="114" t="s">
        <v>90</v>
      </c>
      <c r="O21" s="116"/>
      <c r="P21" s="118">
        <v>2904846355.8000002</v>
      </c>
    </row>
    <row r="22" spans="1:16" ht="22.5" thickTop="1" x14ac:dyDescent="0.45">
      <c r="A22" s="55"/>
      <c r="B22" s="63"/>
      <c r="C22" s="56"/>
      <c r="D22" s="104"/>
      <c r="E22" s="3"/>
      <c r="F22" s="104"/>
      <c r="G22" s="60"/>
      <c r="H22" s="104"/>
      <c r="I22" s="60"/>
      <c r="J22" s="104"/>
      <c r="K22" s="60"/>
      <c r="L22" s="104"/>
      <c r="M22" s="37"/>
      <c r="N22" s="37"/>
      <c r="O22" s="37"/>
      <c r="P22" s="37"/>
    </row>
    <row r="23" spans="1:16" x14ac:dyDescent="0.45">
      <c r="A23" s="55"/>
      <c r="B23" s="63"/>
      <c r="C23" s="56"/>
      <c r="D23" s="104"/>
      <c r="E23" s="3"/>
      <c r="F23" s="104"/>
      <c r="G23" s="60"/>
      <c r="H23" s="104"/>
      <c r="I23" s="60"/>
      <c r="J23" s="104"/>
      <c r="K23" s="60"/>
      <c r="L23" s="104"/>
      <c r="M23" s="37"/>
      <c r="N23" s="37"/>
      <c r="O23" s="37"/>
      <c r="P23" s="37"/>
    </row>
    <row r="24" spans="1:16" x14ac:dyDescent="0.45">
      <c r="A24" s="55"/>
      <c r="B24" s="63"/>
      <c r="C24" s="56"/>
      <c r="D24" s="104"/>
      <c r="E24" s="3"/>
      <c r="F24" s="37"/>
      <c r="G24" s="60"/>
      <c r="H24" s="37"/>
      <c r="I24" s="60"/>
      <c r="J24" s="37"/>
      <c r="K24" s="60"/>
      <c r="L24" s="37"/>
      <c r="M24" s="37"/>
      <c r="N24" s="37"/>
      <c r="O24" s="37"/>
      <c r="P24" s="37"/>
    </row>
    <row r="25" spans="1:16" ht="23.25" x14ac:dyDescent="0.5">
      <c r="A25" s="5" t="s">
        <v>36</v>
      </c>
      <c r="B25" s="100"/>
      <c r="C25" s="101"/>
      <c r="D25" s="11"/>
      <c r="E25" s="1"/>
      <c r="F25" s="40"/>
      <c r="G25" s="40"/>
      <c r="H25" s="40"/>
      <c r="I25" s="40"/>
      <c r="J25" s="102"/>
      <c r="K25" s="102"/>
      <c r="L25" s="102"/>
      <c r="M25" s="102"/>
      <c r="N25" s="102"/>
      <c r="O25" s="102"/>
      <c r="P25" s="102"/>
    </row>
    <row r="26" spans="1:16" ht="23.25" x14ac:dyDescent="0.5">
      <c r="A26" s="76" t="s">
        <v>35</v>
      </c>
      <c r="B26" s="77"/>
      <c r="C26" s="78"/>
      <c r="D26" s="11"/>
      <c r="E26" s="1"/>
      <c r="F26" s="40"/>
      <c r="G26" s="40"/>
      <c r="H26" s="40"/>
      <c r="I26" s="40"/>
      <c r="J26" s="312"/>
      <c r="K26" s="312"/>
      <c r="L26" s="312"/>
      <c r="M26" s="312"/>
      <c r="N26" s="312"/>
      <c r="O26" s="312"/>
      <c r="P26" s="312"/>
    </row>
    <row r="27" spans="1:16" ht="23.25" x14ac:dyDescent="0.5">
      <c r="A27" s="6" t="s">
        <v>72</v>
      </c>
      <c r="B27" s="62"/>
      <c r="C27" s="2"/>
      <c r="D27" s="11"/>
      <c r="E27" s="1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x14ac:dyDescent="0.45">
      <c r="A28" s="79"/>
      <c r="B28" s="80"/>
      <c r="C28" s="80"/>
      <c r="D28" s="11"/>
      <c r="E28" s="1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x14ac:dyDescent="0.45">
      <c r="A29" s="79"/>
      <c r="B29" s="80"/>
      <c r="C29" s="80"/>
      <c r="D29" s="313" t="s">
        <v>4</v>
      </c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</row>
    <row r="30" spans="1:16" x14ac:dyDescent="0.45">
      <c r="A30" s="79"/>
      <c r="B30" s="80"/>
      <c r="C30" s="80"/>
      <c r="D30" s="49"/>
      <c r="E30" s="49"/>
      <c r="F30" s="49"/>
      <c r="G30" s="49"/>
      <c r="H30" s="49"/>
      <c r="I30" s="49"/>
      <c r="J30" s="49"/>
      <c r="K30" s="49"/>
      <c r="L30" s="317" t="s">
        <v>80</v>
      </c>
      <c r="M30" s="317"/>
      <c r="N30" s="317"/>
      <c r="O30" s="92"/>
      <c r="P30" s="49"/>
    </row>
    <row r="31" spans="1:16" x14ac:dyDescent="0.45">
      <c r="A31" s="79"/>
      <c r="B31" s="81"/>
      <c r="C31" s="81"/>
      <c r="D31" s="82" t="s">
        <v>6</v>
      </c>
      <c r="E31" s="4"/>
      <c r="F31" s="34"/>
      <c r="G31" s="34"/>
      <c r="H31" s="316" t="s">
        <v>7</v>
      </c>
      <c r="I31" s="316"/>
      <c r="J31" s="316"/>
      <c r="K31" s="34"/>
      <c r="L31" s="316" t="s">
        <v>81</v>
      </c>
      <c r="M31" s="316"/>
      <c r="N31" s="316"/>
      <c r="O31" s="92"/>
    </row>
    <row r="32" spans="1:16" x14ac:dyDescent="0.45">
      <c r="A32" s="83"/>
      <c r="B32" s="82"/>
      <c r="C32" s="84"/>
      <c r="D32" s="82" t="s">
        <v>58</v>
      </c>
      <c r="E32" s="84"/>
      <c r="F32" s="82" t="s">
        <v>78</v>
      </c>
      <c r="G32" s="84"/>
      <c r="H32" s="82" t="s">
        <v>94</v>
      </c>
      <c r="I32" s="4"/>
      <c r="J32" s="4"/>
      <c r="K32" s="84"/>
      <c r="L32" s="82" t="s">
        <v>83</v>
      </c>
      <c r="M32" s="82"/>
      <c r="N32" s="61" t="s">
        <v>107</v>
      </c>
      <c r="O32" s="82"/>
      <c r="P32" s="34" t="s">
        <v>50</v>
      </c>
    </row>
    <row r="33" spans="1:16" x14ac:dyDescent="0.45">
      <c r="A33" s="83"/>
      <c r="B33" s="85" t="s">
        <v>15</v>
      </c>
      <c r="C33" s="85"/>
      <c r="D33" s="42" t="s">
        <v>59</v>
      </c>
      <c r="E33" s="86"/>
      <c r="F33" s="82" t="s">
        <v>79</v>
      </c>
      <c r="G33" s="86"/>
      <c r="H33" s="82" t="s">
        <v>60</v>
      </c>
      <c r="I33" s="42"/>
      <c r="J33" s="42" t="s">
        <v>8</v>
      </c>
      <c r="K33" s="42"/>
      <c r="L33" s="82" t="s">
        <v>82</v>
      </c>
      <c r="M33" s="82"/>
      <c r="N33" s="82" t="s">
        <v>110</v>
      </c>
      <c r="O33" s="82"/>
      <c r="P33" s="35" t="s">
        <v>51</v>
      </c>
    </row>
    <row r="34" spans="1:16" x14ac:dyDescent="0.45">
      <c r="A34" s="83"/>
      <c r="B34" s="87"/>
      <c r="C34" s="87"/>
      <c r="D34" s="314" t="s">
        <v>41</v>
      </c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</row>
    <row r="35" spans="1:16" s="14" customFormat="1" x14ac:dyDescent="0.45">
      <c r="A35" s="96" t="s">
        <v>104</v>
      </c>
      <c r="B35" s="42"/>
      <c r="C35" s="103"/>
      <c r="D35" s="104">
        <v>375000000</v>
      </c>
      <c r="E35" s="115"/>
      <c r="F35" s="104">
        <v>609402184</v>
      </c>
      <c r="G35" s="116"/>
      <c r="H35" s="104">
        <v>37500000</v>
      </c>
      <c r="I35" s="116"/>
      <c r="J35" s="74">
        <v>1846084757</v>
      </c>
      <c r="K35" s="116"/>
      <c r="L35" s="74">
        <v>36859414.799999997</v>
      </c>
      <c r="M35" s="116"/>
      <c r="N35" s="65" t="s">
        <v>90</v>
      </c>
      <c r="O35" s="116"/>
      <c r="P35" s="116">
        <f>SUM(D35:L35)</f>
        <v>2904846355.8000002</v>
      </c>
    </row>
    <row r="36" spans="1:16" s="3" customFormat="1" ht="12" customHeight="1" x14ac:dyDescent="0.45">
      <c r="A36" s="55"/>
      <c r="B36" s="63"/>
      <c r="C36" s="56"/>
      <c r="D36" s="104"/>
      <c r="E36" s="14"/>
      <c r="F36" s="37"/>
      <c r="G36" s="37"/>
      <c r="H36" s="37"/>
      <c r="I36" s="37"/>
      <c r="J36" s="74"/>
      <c r="K36" s="37"/>
      <c r="L36" s="37"/>
      <c r="M36" s="37"/>
      <c r="N36" s="37"/>
      <c r="O36" s="37"/>
      <c r="P36" s="37"/>
    </row>
    <row r="37" spans="1:16" x14ac:dyDescent="0.45">
      <c r="A37" s="55" t="s">
        <v>77</v>
      </c>
      <c r="B37" s="63"/>
      <c r="C37" s="56"/>
      <c r="D37" s="65"/>
      <c r="E37" s="51"/>
      <c r="F37" s="45"/>
      <c r="G37" s="45"/>
      <c r="H37" s="45"/>
      <c r="I37" s="45"/>
      <c r="J37" s="58"/>
      <c r="K37" s="45"/>
      <c r="L37" s="45"/>
      <c r="M37" s="45"/>
      <c r="N37" s="45"/>
      <c r="O37" s="45"/>
      <c r="P37" s="45"/>
    </row>
    <row r="38" spans="1:16" x14ac:dyDescent="0.45">
      <c r="A38" s="48" t="s">
        <v>106</v>
      </c>
      <c r="B38" s="105">
        <v>35</v>
      </c>
      <c r="C38" s="105"/>
      <c r="D38" s="65" t="s">
        <v>90</v>
      </c>
      <c r="E38" s="120"/>
      <c r="F38" s="65" t="s">
        <v>90</v>
      </c>
      <c r="G38" s="65"/>
      <c r="H38" s="65" t="s">
        <v>90</v>
      </c>
      <c r="I38" s="65"/>
      <c r="J38" s="58">
        <v>-431250000</v>
      </c>
      <c r="K38" s="58"/>
      <c r="L38" s="58" t="s">
        <v>90</v>
      </c>
      <c r="M38" s="121"/>
      <c r="N38" s="58" t="s">
        <v>90</v>
      </c>
      <c r="O38" s="121"/>
      <c r="P38" s="58">
        <f>SUM(D38:L38)</f>
        <v>-431250000</v>
      </c>
    </row>
    <row r="39" spans="1:16" ht="22.5" thickBot="1" x14ac:dyDescent="0.5">
      <c r="A39" s="8" t="s">
        <v>84</v>
      </c>
      <c r="B39" s="105"/>
      <c r="C39" s="105"/>
      <c r="D39" s="114" t="s">
        <v>90</v>
      </c>
      <c r="E39" s="98"/>
      <c r="F39" s="114" t="s">
        <v>90</v>
      </c>
      <c r="G39" s="104"/>
      <c r="H39" s="114" t="s">
        <v>90</v>
      </c>
      <c r="I39" s="104"/>
      <c r="J39" s="117">
        <f>SUM(J38)</f>
        <v>-431250000</v>
      </c>
      <c r="K39" s="74"/>
      <c r="L39" s="117" t="s">
        <v>90</v>
      </c>
      <c r="M39" s="74"/>
      <c r="N39" s="117" t="s">
        <v>90</v>
      </c>
      <c r="O39" s="74"/>
      <c r="P39" s="117">
        <f>SUM(P38)</f>
        <v>-431250000</v>
      </c>
    </row>
    <row r="40" spans="1:16" s="3" customFormat="1" ht="12" customHeight="1" thickTop="1" x14ac:dyDescent="0.45">
      <c r="A40" s="55"/>
      <c r="B40" s="63"/>
      <c r="C40" s="56"/>
      <c r="D40" s="104"/>
      <c r="E40" s="14"/>
      <c r="F40" s="37"/>
      <c r="G40" s="37"/>
      <c r="H40" s="37"/>
      <c r="I40" s="37"/>
      <c r="J40" s="74"/>
      <c r="K40" s="37"/>
      <c r="L40" s="37"/>
      <c r="M40" s="37"/>
      <c r="N40" s="37"/>
      <c r="O40" s="37"/>
      <c r="P40" s="37"/>
    </row>
    <row r="41" spans="1:16" x14ac:dyDescent="0.45">
      <c r="A41" s="8" t="s">
        <v>85</v>
      </c>
      <c r="B41" s="105"/>
      <c r="C41" s="105"/>
      <c r="D41" s="38"/>
      <c r="E41" s="41"/>
      <c r="F41" s="38"/>
      <c r="G41" s="58"/>
      <c r="H41" s="38"/>
      <c r="I41" s="107"/>
      <c r="J41" s="58"/>
      <c r="K41" s="107"/>
      <c r="L41" s="45"/>
      <c r="M41" s="45"/>
      <c r="N41" s="45"/>
      <c r="O41" s="45"/>
      <c r="P41" s="45"/>
    </row>
    <row r="42" spans="1:16" x14ac:dyDescent="0.45">
      <c r="A42" s="48" t="s">
        <v>92</v>
      </c>
      <c r="B42" s="63"/>
      <c r="C42" s="109"/>
      <c r="D42" s="65" t="s">
        <v>90</v>
      </c>
      <c r="E42" s="51"/>
      <c r="F42" s="65" t="s">
        <v>90</v>
      </c>
      <c r="G42" s="45"/>
      <c r="H42" s="65" t="s">
        <v>90</v>
      </c>
      <c r="I42" s="45"/>
      <c r="J42" s="58">
        <f>+'BL-3-9'!C120</f>
        <v>292368</v>
      </c>
      <c r="K42" s="45"/>
      <c r="L42" s="65" t="s">
        <v>90</v>
      </c>
      <c r="M42" s="65"/>
      <c r="N42" s="65" t="s">
        <v>90</v>
      </c>
      <c r="O42" s="65"/>
      <c r="P42" s="58">
        <f>SUM(D42:N42)</f>
        <v>292368</v>
      </c>
    </row>
    <row r="43" spans="1:16" x14ac:dyDescent="0.45">
      <c r="A43" s="48" t="s">
        <v>86</v>
      </c>
      <c r="B43" s="63"/>
      <c r="C43" s="109"/>
      <c r="D43" s="65" t="s">
        <v>90</v>
      </c>
      <c r="E43" s="51"/>
      <c r="F43" s="65" t="s">
        <v>90</v>
      </c>
      <c r="G43" s="45"/>
      <c r="H43" s="65" t="s">
        <v>90</v>
      </c>
      <c r="I43" s="45"/>
      <c r="J43" s="58">
        <f>+'BL-3-9'!C142</f>
        <v>-399</v>
      </c>
      <c r="K43" s="45"/>
      <c r="L43" s="65" t="s">
        <v>90</v>
      </c>
      <c r="M43" s="65"/>
      <c r="N43" s="58">
        <v>-4597</v>
      </c>
      <c r="O43" s="65"/>
      <c r="P43" s="122">
        <f>SUM(D43:N43)</f>
        <v>-4996</v>
      </c>
    </row>
    <row r="44" spans="1:16" s="3" customFormat="1" x14ac:dyDescent="0.45">
      <c r="A44" s="8" t="s">
        <v>87</v>
      </c>
      <c r="B44" s="105"/>
      <c r="C44" s="123"/>
      <c r="D44" s="108" t="s">
        <v>90</v>
      </c>
      <c r="E44" s="14"/>
      <c r="F44" s="108" t="s">
        <v>90</v>
      </c>
      <c r="G44" s="74"/>
      <c r="H44" s="108" t="s">
        <v>90</v>
      </c>
      <c r="I44" s="37"/>
      <c r="J44" s="124">
        <f>SUM(J42:J43)</f>
        <v>291969</v>
      </c>
      <c r="K44" s="37"/>
      <c r="L44" s="108" t="s">
        <v>90</v>
      </c>
      <c r="M44" s="104"/>
      <c r="N44" s="124">
        <f>SUM(N43)</f>
        <v>-4597</v>
      </c>
      <c r="O44" s="104"/>
      <c r="P44" s="108">
        <f>SUM(P42:P43)</f>
        <v>287372</v>
      </c>
    </row>
    <row r="45" spans="1:16" ht="22.5" thickBot="1" x14ac:dyDescent="0.5">
      <c r="A45" s="55" t="s">
        <v>105</v>
      </c>
      <c r="B45" s="63"/>
      <c r="C45" s="56"/>
      <c r="D45" s="114">
        <f>SUM(D35,D39,D44)</f>
        <v>375000000</v>
      </c>
      <c r="E45" s="98"/>
      <c r="F45" s="114">
        <f>SUM(F35,F39,F44)</f>
        <v>609402184</v>
      </c>
      <c r="G45" s="104"/>
      <c r="H45" s="114">
        <f>SUM(H35,H39,H44)</f>
        <v>37500000</v>
      </c>
      <c r="I45" s="104"/>
      <c r="J45" s="117">
        <f>SUM(J35,J39,J44)</f>
        <v>1415126726</v>
      </c>
      <c r="K45" s="104"/>
      <c r="L45" s="114">
        <f>SUM(L35,L39,L44)</f>
        <v>36859414.799999997</v>
      </c>
      <c r="M45" s="104"/>
      <c r="N45" s="117">
        <f>SUM(N35,N39,N44)</f>
        <v>-4597</v>
      </c>
      <c r="O45" s="104"/>
      <c r="P45" s="114">
        <f>SUM(P35,P39,P44)</f>
        <v>2473883727.8000002</v>
      </c>
    </row>
    <row r="46" spans="1:16" ht="22.5" thickTop="1" x14ac:dyDescent="0.45">
      <c r="A46" s="55"/>
      <c r="B46" s="63"/>
      <c r="C46" s="56"/>
      <c r="D46" s="104"/>
      <c r="E46" s="3"/>
      <c r="F46" s="37"/>
      <c r="G46" s="60"/>
      <c r="H46" s="37"/>
      <c r="I46" s="60"/>
      <c r="J46" s="37"/>
      <c r="K46" s="60"/>
      <c r="L46" s="37"/>
      <c r="M46" s="37"/>
      <c r="N46" s="37"/>
      <c r="O46" s="37"/>
      <c r="P46" s="37"/>
    </row>
    <row r="47" spans="1:16" ht="23.25" x14ac:dyDescent="0.5">
      <c r="A47" s="5" t="s">
        <v>36</v>
      </c>
      <c r="B47" s="100"/>
      <c r="C47" s="101"/>
      <c r="D47" s="11"/>
      <c r="E47" s="1"/>
      <c r="F47" s="40"/>
      <c r="G47" s="40"/>
      <c r="H47" s="40"/>
      <c r="I47" s="40"/>
      <c r="J47" s="102">
        <f>+'BL-3-9'!C81</f>
        <v>0</v>
      </c>
      <c r="K47" s="102"/>
      <c r="L47" s="102"/>
      <c r="M47" s="102"/>
      <c r="N47" s="102"/>
      <c r="O47" s="102"/>
      <c r="P47" s="102">
        <f>+'BL-3-9'!C85</f>
        <v>6656</v>
      </c>
    </row>
    <row r="48" spans="1:16" ht="23.25" x14ac:dyDescent="0.5">
      <c r="A48" s="76" t="s">
        <v>35</v>
      </c>
      <c r="B48" s="77"/>
      <c r="C48" s="78"/>
      <c r="D48" s="11"/>
      <c r="E48" s="1"/>
      <c r="F48" s="40"/>
      <c r="G48" s="40"/>
      <c r="H48" s="40"/>
      <c r="I48" s="40"/>
      <c r="J48" s="312">
        <f>+P45-P47</f>
        <v>2473877071.8000002</v>
      </c>
      <c r="K48" s="312"/>
      <c r="L48" s="312"/>
      <c r="M48" s="312"/>
      <c r="N48" s="312"/>
      <c r="O48" s="312"/>
      <c r="P48" s="312"/>
    </row>
    <row r="49" spans="1:18" ht="23.25" x14ac:dyDescent="0.5">
      <c r="A49" s="6" t="s">
        <v>72</v>
      </c>
      <c r="B49" s="62"/>
      <c r="C49" s="2"/>
      <c r="D49" s="11"/>
      <c r="E49" s="1"/>
      <c r="F49" s="40"/>
      <c r="G49" s="40"/>
      <c r="H49" s="40"/>
      <c r="I49" s="40"/>
      <c r="J49" s="40">
        <f>+J45-J47</f>
        <v>1415126726</v>
      </c>
      <c r="K49" s="40"/>
      <c r="L49" s="40"/>
      <c r="M49" s="40"/>
      <c r="N49" s="40"/>
      <c r="O49" s="40"/>
      <c r="P49" s="40"/>
    </row>
    <row r="50" spans="1:18" x14ac:dyDescent="0.45">
      <c r="A50" s="79"/>
      <c r="B50" s="80"/>
      <c r="C50" s="80"/>
      <c r="D50" s="11"/>
      <c r="E50" s="1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1:18" x14ac:dyDescent="0.45">
      <c r="A51" s="79"/>
      <c r="B51" s="81"/>
      <c r="C51" s="81"/>
      <c r="D51" s="313" t="s">
        <v>63</v>
      </c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</row>
    <row r="52" spans="1:18" x14ac:dyDescent="0.45">
      <c r="A52" s="79"/>
      <c r="B52" s="81"/>
      <c r="C52" s="81"/>
      <c r="D52" s="82" t="s">
        <v>6</v>
      </c>
      <c r="E52" s="4"/>
      <c r="F52" s="34"/>
      <c r="G52" s="34"/>
      <c r="H52" s="316" t="s">
        <v>7</v>
      </c>
      <c r="I52" s="316"/>
      <c r="J52" s="316"/>
      <c r="K52" s="34"/>
      <c r="L52" s="95" t="s">
        <v>81</v>
      </c>
      <c r="M52" s="92"/>
      <c r="N52" s="53" t="s">
        <v>107</v>
      </c>
      <c r="O52" s="92"/>
    </row>
    <row r="53" spans="1:18" x14ac:dyDescent="0.45">
      <c r="A53" s="83"/>
      <c r="B53" s="82"/>
      <c r="C53" s="84"/>
      <c r="D53" s="82" t="s">
        <v>58</v>
      </c>
      <c r="E53" s="84"/>
      <c r="F53" s="53" t="s">
        <v>78</v>
      </c>
      <c r="G53" s="84"/>
      <c r="H53" s="53" t="s">
        <v>94</v>
      </c>
      <c r="I53" s="4"/>
      <c r="J53" s="4"/>
      <c r="K53" s="84"/>
      <c r="L53" s="53" t="s">
        <v>83</v>
      </c>
      <c r="M53" s="53"/>
      <c r="N53" s="53" t="s">
        <v>108</v>
      </c>
      <c r="O53" s="53"/>
      <c r="P53" s="34" t="s">
        <v>50</v>
      </c>
      <c r="R53" s="34"/>
    </row>
    <row r="54" spans="1:18" x14ac:dyDescent="0.45">
      <c r="A54" s="83"/>
      <c r="B54" s="85" t="s">
        <v>15</v>
      </c>
      <c r="C54" s="85"/>
      <c r="D54" s="42" t="s">
        <v>59</v>
      </c>
      <c r="E54" s="86"/>
      <c r="F54" s="53" t="s">
        <v>79</v>
      </c>
      <c r="G54" s="86"/>
      <c r="H54" s="82" t="s">
        <v>60</v>
      </c>
      <c r="I54" s="42"/>
      <c r="J54" s="42" t="s">
        <v>8</v>
      </c>
      <c r="K54" s="42"/>
      <c r="L54" s="53" t="s">
        <v>82</v>
      </c>
      <c r="M54" s="53"/>
      <c r="N54" s="53" t="s">
        <v>109</v>
      </c>
      <c r="O54" s="53"/>
      <c r="P54" s="35" t="s">
        <v>51</v>
      </c>
      <c r="R54" s="35"/>
    </row>
    <row r="55" spans="1:18" x14ac:dyDescent="0.45">
      <c r="A55" s="83"/>
      <c r="B55" s="87"/>
      <c r="C55" s="87"/>
      <c r="D55" s="314" t="s">
        <v>41</v>
      </c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</row>
    <row r="56" spans="1:18" s="68" customFormat="1" x14ac:dyDescent="0.45">
      <c r="A56" s="96" t="s">
        <v>93</v>
      </c>
      <c r="C56" s="85"/>
      <c r="D56" s="72">
        <v>375000000</v>
      </c>
      <c r="E56" s="58"/>
      <c r="F56" s="72">
        <v>609402184</v>
      </c>
      <c r="G56" s="37"/>
      <c r="H56" s="72">
        <v>37500000</v>
      </c>
      <c r="I56" s="37"/>
      <c r="J56" s="37">
        <v>839522370</v>
      </c>
      <c r="K56" s="37"/>
      <c r="L56" s="37"/>
      <c r="M56" s="37"/>
      <c r="N56" s="104"/>
      <c r="O56" s="37"/>
      <c r="P56" s="37">
        <f>SUM(D56:N56)</f>
        <v>1861424554</v>
      </c>
    </row>
    <row r="57" spans="1:18" ht="12.75" customHeight="1" x14ac:dyDescent="0.45">
      <c r="A57" s="55"/>
      <c r="B57" s="46"/>
      <c r="C57" s="56"/>
      <c r="D57" s="63"/>
      <c r="E57" s="14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</row>
    <row r="58" spans="1:18" x14ac:dyDescent="0.45">
      <c r="A58" s="55" t="s">
        <v>77</v>
      </c>
      <c r="B58" s="46"/>
      <c r="C58" s="44"/>
      <c r="D58" s="44"/>
      <c r="E58" s="41"/>
      <c r="F58" s="72"/>
      <c r="G58" s="58"/>
      <c r="H58" s="72"/>
      <c r="I58" s="60"/>
      <c r="J58" s="72"/>
      <c r="K58" s="60"/>
      <c r="L58" s="37"/>
      <c r="M58" s="37"/>
      <c r="N58" s="37"/>
      <c r="O58" s="37"/>
      <c r="P58" s="37"/>
    </row>
    <row r="59" spans="1:18" s="110" customFormat="1" x14ac:dyDescent="0.45">
      <c r="A59" s="48" t="s">
        <v>106</v>
      </c>
      <c r="B59" s="44" t="s">
        <v>89</v>
      </c>
      <c r="C59" s="44"/>
      <c r="D59" s="125" t="s">
        <v>90</v>
      </c>
      <c r="E59" s="51"/>
      <c r="F59" s="125" t="s">
        <v>90</v>
      </c>
      <c r="G59" s="58"/>
      <c r="H59" s="125" t="s">
        <v>90</v>
      </c>
      <c r="I59" s="107"/>
      <c r="J59" s="125">
        <v>-600000000</v>
      </c>
      <c r="K59" s="107"/>
      <c r="L59" s="125" t="s">
        <v>90</v>
      </c>
      <c r="M59" s="45"/>
      <c r="N59" s="125" t="s">
        <v>90</v>
      </c>
      <c r="O59" s="45"/>
      <c r="P59" s="45">
        <f>SUM(D59:N59)</f>
        <v>-600000000</v>
      </c>
    </row>
    <row r="60" spans="1:18" x14ac:dyDescent="0.45">
      <c r="A60" s="55" t="s">
        <v>84</v>
      </c>
      <c r="B60" s="46"/>
      <c r="C60" s="44"/>
      <c r="D60" s="126" t="s">
        <v>90</v>
      </c>
      <c r="E60" s="41"/>
      <c r="F60" s="126" t="s">
        <v>90</v>
      </c>
      <c r="G60" s="58"/>
      <c r="H60" s="126" t="s">
        <v>90</v>
      </c>
      <c r="I60" s="60"/>
      <c r="J60" s="126">
        <f>SUM(J56:J59)</f>
        <v>239522370</v>
      </c>
      <c r="K60" s="60"/>
      <c r="L60" s="108" t="s">
        <v>90</v>
      </c>
      <c r="M60" s="37"/>
      <c r="N60" s="71" t="s">
        <v>90</v>
      </c>
      <c r="O60" s="37"/>
      <c r="P60" s="52">
        <f>SUM(P56:P59)</f>
        <v>1261424554</v>
      </c>
    </row>
    <row r="61" spans="1:18" ht="12.75" customHeight="1" x14ac:dyDescent="0.45">
      <c r="A61" s="55"/>
      <c r="B61" s="46"/>
      <c r="C61" s="56"/>
      <c r="D61" s="63"/>
      <c r="E61" s="14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</row>
    <row r="62" spans="1:18" x14ac:dyDescent="0.45">
      <c r="A62" s="55" t="s">
        <v>85</v>
      </c>
      <c r="B62" s="46"/>
      <c r="C62" s="44"/>
      <c r="D62" s="44"/>
      <c r="E62" s="41"/>
      <c r="F62" s="72"/>
      <c r="G62" s="58"/>
      <c r="H62" s="72"/>
      <c r="I62" s="60"/>
      <c r="J62" s="72"/>
      <c r="K62" s="60"/>
      <c r="L62" s="37"/>
      <c r="M62" s="37"/>
      <c r="N62" s="37"/>
      <c r="O62" s="37"/>
      <c r="P62" s="37"/>
    </row>
    <row r="63" spans="1:18" s="110" customFormat="1" x14ac:dyDescent="0.45">
      <c r="A63" s="110" t="s">
        <v>92</v>
      </c>
      <c r="C63" s="109"/>
      <c r="D63" s="65" t="s">
        <v>90</v>
      </c>
      <c r="E63" s="51"/>
      <c r="F63" s="65" t="s">
        <v>90</v>
      </c>
      <c r="G63" s="65"/>
      <c r="H63" s="65" t="s">
        <v>90</v>
      </c>
      <c r="I63" s="65"/>
      <c r="J63" s="125">
        <v>36802359</v>
      </c>
      <c r="K63" s="45"/>
      <c r="L63" s="65" t="s">
        <v>90</v>
      </c>
      <c r="M63" s="45"/>
      <c r="N63" s="65" t="s">
        <v>90</v>
      </c>
      <c r="O63" s="45"/>
      <c r="P63" s="45">
        <f>SUM(F63:L63)</f>
        <v>36802359</v>
      </c>
    </row>
    <row r="64" spans="1:18" s="110" customFormat="1" x14ac:dyDescent="0.45">
      <c r="A64" s="110" t="s">
        <v>86</v>
      </c>
      <c r="C64" s="109"/>
      <c r="D64" s="65" t="s">
        <v>90</v>
      </c>
      <c r="E64" s="51"/>
      <c r="F64" s="65" t="s">
        <v>90</v>
      </c>
      <c r="G64" s="65"/>
      <c r="H64" s="65" t="s">
        <v>90</v>
      </c>
      <c r="I64" s="65"/>
      <c r="J64" s="125">
        <v>-3902081</v>
      </c>
      <c r="K64" s="45"/>
      <c r="L64" s="65" t="s">
        <v>90</v>
      </c>
      <c r="M64" s="45"/>
      <c r="N64" s="65" t="s">
        <v>90</v>
      </c>
      <c r="O64" s="45"/>
      <c r="P64" s="45">
        <f>SUM(J64:M64)</f>
        <v>-3902081</v>
      </c>
    </row>
    <row r="65" spans="1:16" s="3" customFormat="1" x14ac:dyDescent="0.45">
      <c r="A65" s="8" t="s">
        <v>87</v>
      </c>
      <c r="C65" s="127"/>
      <c r="D65" s="128" t="s">
        <v>90</v>
      </c>
      <c r="E65" s="14"/>
      <c r="F65" s="128" t="s">
        <v>90</v>
      </c>
      <c r="G65" s="74"/>
      <c r="H65" s="108" t="s">
        <v>90</v>
      </c>
      <c r="I65" s="60"/>
      <c r="J65" s="126">
        <f>SUM(J60:J64)</f>
        <v>272422648</v>
      </c>
      <c r="K65" s="60"/>
      <c r="L65" s="108" t="s">
        <v>90</v>
      </c>
      <c r="M65" s="37"/>
      <c r="N65" s="108" t="s">
        <v>90</v>
      </c>
      <c r="O65" s="37"/>
      <c r="P65" s="52">
        <f>SUM(P63:P64)</f>
        <v>32900278</v>
      </c>
    </row>
    <row r="66" spans="1:16" s="3" customFormat="1" ht="22.5" thickBot="1" x14ac:dyDescent="0.5">
      <c r="A66" s="8" t="s">
        <v>73</v>
      </c>
      <c r="B66" s="127"/>
      <c r="C66" s="127"/>
      <c r="D66" s="130">
        <f>SUM(D56:D65)</f>
        <v>375000000</v>
      </c>
      <c r="E66" s="14"/>
      <c r="F66" s="130">
        <f>SUM(F56:F65)</f>
        <v>609402184</v>
      </c>
      <c r="G66" s="74"/>
      <c r="H66" s="130">
        <f>SUM(H56:H65)</f>
        <v>37500000</v>
      </c>
      <c r="I66" s="60"/>
      <c r="J66" s="130">
        <f>+J65</f>
        <v>272422648</v>
      </c>
      <c r="K66" s="60"/>
      <c r="L66" s="129" t="s">
        <v>90</v>
      </c>
      <c r="M66" s="37"/>
      <c r="N66" s="114" t="str">
        <f>+N60</f>
        <v>-</v>
      </c>
      <c r="O66" s="37"/>
      <c r="P66" s="131">
        <f>SUM(D66:L66)</f>
        <v>1294324832</v>
      </c>
    </row>
    <row r="67" spans="1:16" ht="22.5" thickTop="1" x14ac:dyDescent="0.45">
      <c r="A67" s="10"/>
      <c r="B67" s="44"/>
      <c r="C67" s="44"/>
      <c r="E67" s="41"/>
      <c r="F67" s="106"/>
      <c r="G67" s="58"/>
      <c r="H67" s="106"/>
      <c r="I67" s="37"/>
      <c r="J67" s="106"/>
      <c r="K67" s="37"/>
      <c r="L67" s="45"/>
      <c r="M67" s="45"/>
      <c r="N67" s="45"/>
      <c r="O67" s="45"/>
      <c r="P67" s="45"/>
    </row>
    <row r="68" spans="1:16" x14ac:dyDescent="0.45">
      <c r="A68" s="55"/>
      <c r="B68" s="63"/>
      <c r="C68" s="56"/>
      <c r="E68" s="3"/>
      <c r="F68" s="72"/>
      <c r="G68" s="37"/>
      <c r="H68" s="72"/>
      <c r="I68" s="37"/>
      <c r="J68" s="72"/>
      <c r="K68" s="37"/>
      <c r="L68" s="72"/>
      <c r="M68" s="37"/>
      <c r="N68" s="37"/>
      <c r="O68" s="37"/>
      <c r="P68" s="72"/>
    </row>
    <row r="69" spans="1:16" ht="23.25" x14ac:dyDescent="0.5">
      <c r="A69" s="5" t="s">
        <v>36</v>
      </c>
      <c r="B69" s="100"/>
      <c r="C69" s="101"/>
      <c r="D69" s="11"/>
      <c r="E69" s="1"/>
      <c r="F69" s="40"/>
      <c r="G69" s="40"/>
      <c r="H69" s="40"/>
      <c r="I69" s="40"/>
      <c r="J69" s="102"/>
      <c r="K69" s="102"/>
      <c r="L69" s="102"/>
      <c r="M69" s="102"/>
      <c r="N69" s="102"/>
      <c r="O69" s="102"/>
      <c r="P69" s="102"/>
    </row>
    <row r="70" spans="1:16" ht="23.25" x14ac:dyDescent="0.5">
      <c r="A70" s="76" t="s">
        <v>35</v>
      </c>
      <c r="B70" s="77"/>
      <c r="C70" s="78"/>
      <c r="D70" s="11"/>
      <c r="E70" s="1"/>
      <c r="F70" s="132"/>
      <c r="G70" s="40"/>
      <c r="H70" s="40"/>
      <c r="I70" s="40"/>
      <c r="J70" s="312"/>
      <c r="K70" s="312"/>
      <c r="L70" s="312"/>
      <c r="M70" s="312"/>
      <c r="N70" s="312"/>
      <c r="O70" s="312"/>
      <c r="P70" s="312"/>
    </row>
    <row r="71" spans="1:16" ht="23.25" x14ac:dyDescent="0.5">
      <c r="A71" s="6" t="s">
        <v>72</v>
      </c>
      <c r="B71" s="62"/>
      <c r="C71" s="2"/>
      <c r="D71" s="11"/>
      <c r="E71" s="1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 x14ac:dyDescent="0.45">
      <c r="A72" s="79"/>
      <c r="B72" s="80"/>
      <c r="C72" s="80"/>
      <c r="D72" s="11"/>
      <c r="E72" s="1"/>
      <c r="F72" s="133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x14ac:dyDescent="0.45">
      <c r="A73" s="79"/>
      <c r="B73" s="81"/>
      <c r="C73" s="81"/>
      <c r="D73" s="313" t="s">
        <v>63</v>
      </c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</row>
    <row r="74" spans="1:16" x14ac:dyDescent="0.45">
      <c r="A74" s="79"/>
      <c r="B74" s="81"/>
      <c r="C74" s="81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 x14ac:dyDescent="0.45">
      <c r="A75" s="79"/>
      <c r="B75" s="81"/>
      <c r="C75" s="81"/>
      <c r="E75" s="4"/>
      <c r="G75" s="34"/>
      <c r="I75" s="88"/>
      <c r="J75" s="316" t="s">
        <v>7</v>
      </c>
      <c r="K75" s="316"/>
      <c r="L75" s="316"/>
      <c r="M75" s="82"/>
      <c r="N75" s="82"/>
      <c r="O75" s="82"/>
    </row>
    <row r="76" spans="1:16" x14ac:dyDescent="0.45">
      <c r="A76" s="79"/>
      <c r="B76" s="81"/>
      <c r="C76" s="81"/>
      <c r="E76" s="4"/>
      <c r="F76" s="82" t="s">
        <v>6</v>
      </c>
      <c r="G76" s="34"/>
      <c r="I76" s="88"/>
      <c r="J76" s="82"/>
      <c r="K76" s="82"/>
      <c r="L76" s="82"/>
      <c r="M76" s="82"/>
      <c r="N76" s="82"/>
      <c r="O76" s="82"/>
    </row>
    <row r="77" spans="1:16" x14ac:dyDescent="0.45">
      <c r="A77" s="83"/>
      <c r="B77" s="82"/>
      <c r="C77" s="84"/>
      <c r="E77" s="84"/>
      <c r="F77" s="82" t="s">
        <v>58</v>
      </c>
      <c r="G77" s="84"/>
      <c r="H77" s="53" t="s">
        <v>78</v>
      </c>
      <c r="I77" s="4"/>
      <c r="J77" s="82" t="s">
        <v>94</v>
      </c>
      <c r="K77" s="84"/>
      <c r="L77" s="53"/>
      <c r="M77" s="53"/>
      <c r="N77" s="53"/>
      <c r="O77" s="53"/>
      <c r="P77" s="34" t="s">
        <v>50</v>
      </c>
    </row>
    <row r="78" spans="1:16" x14ac:dyDescent="0.45">
      <c r="A78" s="83"/>
      <c r="C78" s="85"/>
      <c r="D78" s="85" t="s">
        <v>15</v>
      </c>
      <c r="E78" s="86"/>
      <c r="F78" s="42" t="s">
        <v>59</v>
      </c>
      <c r="G78" s="86"/>
      <c r="H78" s="53" t="s">
        <v>79</v>
      </c>
      <c r="I78" s="42"/>
      <c r="J78" s="82" t="s">
        <v>60</v>
      </c>
      <c r="K78" s="42"/>
      <c r="L78" s="42" t="s">
        <v>8</v>
      </c>
      <c r="M78" s="42"/>
      <c r="N78" s="42"/>
      <c r="O78" s="42"/>
      <c r="P78" s="35" t="s">
        <v>51</v>
      </c>
    </row>
    <row r="79" spans="1:16" x14ac:dyDescent="0.45">
      <c r="A79" s="83"/>
      <c r="B79" s="87"/>
      <c r="C79" s="87"/>
      <c r="D79" s="314" t="s">
        <v>41</v>
      </c>
      <c r="E79" s="315"/>
      <c r="F79" s="315"/>
      <c r="G79" s="315"/>
      <c r="H79" s="315"/>
      <c r="I79" s="315"/>
      <c r="J79" s="315"/>
      <c r="K79" s="315"/>
      <c r="L79" s="315"/>
      <c r="M79" s="315"/>
      <c r="N79" s="315"/>
      <c r="O79" s="315"/>
      <c r="P79" s="315"/>
    </row>
    <row r="80" spans="1:16" hidden="1" x14ac:dyDescent="0.45">
      <c r="A80" s="55" t="s">
        <v>95</v>
      </c>
      <c r="B80" s="63"/>
      <c r="C80" s="56"/>
      <c r="E80" s="14"/>
      <c r="F80" s="37">
        <v>375000000</v>
      </c>
      <c r="G80" s="37"/>
      <c r="H80" s="37">
        <v>609402184</v>
      </c>
      <c r="I80" s="37"/>
      <c r="J80" s="37">
        <v>37500000</v>
      </c>
      <c r="K80" s="37"/>
      <c r="L80" s="37">
        <v>849243043</v>
      </c>
      <c r="M80" s="37"/>
      <c r="N80" s="37"/>
      <c r="O80" s="37"/>
      <c r="P80" s="37">
        <f>SUM(E80:L80)</f>
        <v>1871145227</v>
      </c>
    </row>
    <row r="81" spans="1:16" hidden="1" x14ac:dyDescent="0.45">
      <c r="A81" s="70" t="s">
        <v>76</v>
      </c>
      <c r="B81" s="63"/>
      <c r="C81" s="56"/>
      <c r="D81" s="67">
        <v>4</v>
      </c>
      <c r="E81" s="14"/>
      <c r="F81" s="59">
        <v>0</v>
      </c>
      <c r="G81" s="58"/>
      <c r="H81" s="59">
        <v>0</v>
      </c>
      <c r="I81" s="60"/>
      <c r="J81" s="59">
        <v>0</v>
      </c>
      <c r="K81" s="37"/>
      <c r="L81" s="75">
        <v>770916</v>
      </c>
      <c r="M81" s="45"/>
      <c r="N81" s="45"/>
      <c r="O81" s="45"/>
      <c r="P81" s="75">
        <f>SUM(F81:L81)</f>
        <v>770916</v>
      </c>
    </row>
    <row r="82" spans="1:16" s="68" customFormat="1" x14ac:dyDescent="0.45">
      <c r="A82" s="96" t="s">
        <v>104</v>
      </c>
      <c r="C82" s="85"/>
      <c r="D82" s="85"/>
      <c r="E82" s="41"/>
      <c r="F82" s="97">
        <v>375000000</v>
      </c>
      <c r="G82" s="69"/>
      <c r="H82" s="97">
        <v>609402184</v>
      </c>
      <c r="I82" s="69"/>
      <c r="J82" s="97">
        <v>37500000</v>
      </c>
      <c r="K82" s="69"/>
      <c r="L82" s="69">
        <v>272422648</v>
      </c>
      <c r="M82" s="69"/>
      <c r="N82" s="104" t="s">
        <v>90</v>
      </c>
      <c r="O82" s="69"/>
      <c r="P82" s="69">
        <v>1294324832</v>
      </c>
    </row>
    <row r="83" spans="1:16" ht="9.75" customHeight="1" x14ac:dyDescent="0.45">
      <c r="A83" s="55"/>
      <c r="B83" s="46"/>
      <c r="C83" s="56"/>
      <c r="D83" s="63"/>
      <c r="E83" s="14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45">
      <c r="A84" s="55" t="s">
        <v>77</v>
      </c>
      <c r="B84" s="46"/>
      <c r="C84" s="56"/>
      <c r="D84" s="63"/>
      <c r="E84" s="57"/>
      <c r="F84" s="38"/>
      <c r="G84" s="58"/>
      <c r="H84" s="38"/>
      <c r="I84" s="37"/>
      <c r="J84" s="38"/>
      <c r="K84" s="37"/>
      <c r="L84" s="45"/>
      <c r="M84" s="45"/>
      <c r="N84" s="45"/>
      <c r="O84" s="45"/>
      <c r="P84" s="45"/>
    </row>
    <row r="85" spans="1:16" x14ac:dyDescent="0.45">
      <c r="A85" s="48" t="s">
        <v>106</v>
      </c>
      <c r="B85" s="46"/>
      <c r="C85" s="44"/>
      <c r="D85" s="44" t="s">
        <v>89</v>
      </c>
      <c r="E85" s="41"/>
      <c r="F85" s="65" t="s">
        <v>90</v>
      </c>
      <c r="G85" s="51"/>
      <c r="H85" s="65" t="s">
        <v>90</v>
      </c>
      <c r="I85" s="45"/>
      <c r="J85" s="65" t="s">
        <v>90</v>
      </c>
      <c r="K85" s="60"/>
      <c r="L85" s="75">
        <v>-431250000</v>
      </c>
      <c r="M85" s="45"/>
      <c r="N85" s="65" t="s">
        <v>90</v>
      </c>
      <c r="O85" s="45"/>
      <c r="P85" s="75">
        <f>SUM(F85:L85)</f>
        <v>-431250000</v>
      </c>
    </row>
    <row r="86" spans="1:16" x14ac:dyDescent="0.45">
      <c r="A86" s="8" t="s">
        <v>84</v>
      </c>
      <c r="B86" s="63"/>
      <c r="C86" s="56"/>
      <c r="E86" s="3"/>
      <c r="F86" s="71" t="s">
        <v>90</v>
      </c>
      <c r="G86" s="93"/>
      <c r="H86" s="71" t="s">
        <v>90</v>
      </c>
      <c r="I86" s="93"/>
      <c r="J86" s="71" t="s">
        <v>90</v>
      </c>
      <c r="K86" s="60"/>
      <c r="L86" s="52">
        <f>SUM(L83:L85)</f>
        <v>-431250000</v>
      </c>
      <c r="M86" s="37"/>
      <c r="N86" s="71" t="s">
        <v>90</v>
      </c>
      <c r="O86" s="37"/>
      <c r="P86" s="52">
        <f>SUM(P83:P85)</f>
        <v>-431250000</v>
      </c>
    </row>
    <row r="87" spans="1:16" ht="9.75" customHeight="1" x14ac:dyDescent="0.45">
      <c r="A87" s="55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</row>
    <row r="88" spans="1:16" x14ac:dyDescent="0.45">
      <c r="A88" s="8" t="s">
        <v>85</v>
      </c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</row>
    <row r="89" spans="1:16" x14ac:dyDescent="0.45">
      <c r="A89" s="48" t="s">
        <v>92</v>
      </c>
      <c r="F89" s="65" t="s">
        <v>90</v>
      </c>
      <c r="G89" s="51"/>
      <c r="H89" s="65" t="s">
        <v>90</v>
      </c>
      <c r="I89" s="45"/>
      <c r="J89" s="65" t="s">
        <v>90</v>
      </c>
      <c r="K89" s="68"/>
      <c r="L89" s="41">
        <f>+'BL-3-9'!G120</f>
        <v>26695</v>
      </c>
      <c r="M89" s="41"/>
      <c r="N89" s="65" t="s">
        <v>90</v>
      </c>
      <c r="O89" s="41"/>
      <c r="P89" s="41">
        <f>SUM(F89:M89)</f>
        <v>26695</v>
      </c>
    </row>
    <row r="90" spans="1:16" s="4" customFormat="1" x14ac:dyDescent="0.45">
      <c r="A90" s="48" t="s">
        <v>86</v>
      </c>
      <c r="B90" s="89"/>
      <c r="D90" s="89"/>
      <c r="F90" s="66" t="s">
        <v>90</v>
      </c>
      <c r="G90" s="51"/>
      <c r="H90" s="66" t="s">
        <v>90</v>
      </c>
      <c r="I90" s="45"/>
      <c r="J90" s="66" t="s">
        <v>90</v>
      </c>
      <c r="L90" s="90" t="str">
        <f>+'BL-3-9'!G142</f>
        <v>-</v>
      </c>
      <c r="M90" s="41"/>
      <c r="N90" s="66" t="s">
        <v>90</v>
      </c>
      <c r="O90" s="41"/>
      <c r="P90" s="90">
        <f>SUM(F90:M90)</f>
        <v>0</v>
      </c>
    </row>
    <row r="91" spans="1:16" s="4" customFormat="1" x14ac:dyDescent="0.45">
      <c r="A91" s="8" t="s">
        <v>87</v>
      </c>
      <c r="B91" s="89"/>
      <c r="D91" s="89"/>
      <c r="F91" s="54" t="s">
        <v>90</v>
      </c>
      <c r="G91" s="74"/>
      <c r="H91" s="54" t="s">
        <v>90</v>
      </c>
      <c r="I91" s="60"/>
      <c r="J91" s="54" t="s">
        <v>90</v>
      </c>
      <c r="K91" s="3"/>
      <c r="L91" s="14">
        <f>SUM(L89:L90)</f>
        <v>26695</v>
      </c>
      <c r="M91" s="14"/>
      <c r="N91" s="54" t="s">
        <v>90</v>
      </c>
      <c r="O91" s="14"/>
      <c r="P91" s="14">
        <f>SUM(P89:P90)</f>
        <v>26695</v>
      </c>
    </row>
    <row r="92" spans="1:16" ht="22.5" thickBot="1" x14ac:dyDescent="0.5">
      <c r="A92" s="55" t="s">
        <v>105</v>
      </c>
      <c r="F92" s="91">
        <f>SUM(F82)</f>
        <v>375000000</v>
      </c>
      <c r="G92" s="3"/>
      <c r="H92" s="91">
        <f>SUM(H82)</f>
        <v>609402184</v>
      </c>
      <c r="I92" s="3"/>
      <c r="J92" s="91">
        <f>SUM(J82)</f>
        <v>37500000</v>
      </c>
      <c r="K92" s="3"/>
      <c r="L92" s="91">
        <f>L82+L86+L91</f>
        <v>-158800657</v>
      </c>
      <c r="M92" s="14"/>
      <c r="N92" s="99" t="s">
        <v>90</v>
      </c>
      <c r="O92" s="14"/>
      <c r="P92" s="91">
        <f>P82+P86+P91</f>
        <v>863101527</v>
      </c>
    </row>
    <row r="93" spans="1:16" ht="22.5" thickTop="1" x14ac:dyDescent="0.45"/>
  </sheetData>
  <mergeCells count="20">
    <mergeCell ref="D73:P73"/>
    <mergeCell ref="H52:J52"/>
    <mergeCell ref="D55:P55"/>
    <mergeCell ref="D79:P79"/>
    <mergeCell ref="J75:L75"/>
    <mergeCell ref="J2:P2"/>
    <mergeCell ref="D5:P5"/>
    <mergeCell ref="D10:P10"/>
    <mergeCell ref="H7:J7"/>
    <mergeCell ref="J70:P70"/>
    <mergeCell ref="L6:N6"/>
    <mergeCell ref="L7:N7"/>
    <mergeCell ref="L30:N30"/>
    <mergeCell ref="L31:N31"/>
    <mergeCell ref="H31:J31"/>
    <mergeCell ref="D34:P34"/>
    <mergeCell ref="J48:P48"/>
    <mergeCell ref="D51:P51"/>
    <mergeCell ref="J26:P26"/>
    <mergeCell ref="D29:P29"/>
  </mergeCells>
  <phoneticPr fontId="14" type="noConversion"/>
  <pageMargins left="0.8" right="0.8" top="0.48" bottom="0.5" header="0.5" footer="0.5"/>
  <pageSetup paperSize="9" scale="90" firstPageNumber="7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 codeName="Sheet1"/>
  <dimension ref="A1:P326"/>
  <sheetViews>
    <sheetView showGridLines="0" view="pageBreakPreview" zoomScaleNormal="85" zoomScaleSheetLayoutView="100" workbookViewId="0">
      <selection activeCell="L149" sqref="L149"/>
    </sheetView>
  </sheetViews>
  <sheetFormatPr defaultColWidth="9.85546875" defaultRowHeight="21.75" x14ac:dyDescent="0.45"/>
  <cols>
    <col min="1" max="1" width="48" customWidth="1"/>
    <col min="2" max="2" width="8.7109375" customWidth="1"/>
    <col min="3" max="3" width="14.28515625" bestFit="1" customWidth="1"/>
    <col min="4" max="4" width="1.28515625" customWidth="1"/>
    <col min="5" max="5" width="13.85546875" style="46" customWidth="1"/>
    <col min="6" max="6" width="1.28515625" customWidth="1"/>
    <col min="7" max="7" width="14.28515625" bestFit="1" customWidth="1"/>
    <col min="8" max="8" width="1.28515625" customWidth="1"/>
    <col min="9" max="9" width="13.85546875" style="46" customWidth="1"/>
    <col min="10" max="10" width="16.28515625" style="261" customWidth="1"/>
    <col min="11" max="11" width="1.7109375" customWidth="1"/>
    <col min="12" max="12" width="16.28515625" style="261" customWidth="1"/>
    <col min="13" max="13" width="10.85546875" bestFit="1" customWidth="1"/>
    <col min="14" max="14" width="12.85546875" customWidth="1"/>
    <col min="15" max="15" width="2.85546875" customWidth="1"/>
    <col min="16" max="16" width="12.85546875" customWidth="1"/>
  </cols>
  <sheetData>
    <row r="1" spans="1:12" ht="23.25" x14ac:dyDescent="0.5">
      <c r="A1" s="5" t="s">
        <v>36</v>
      </c>
      <c r="B1" s="230"/>
      <c r="C1" s="183"/>
      <c r="D1" s="192"/>
      <c r="E1" s="183"/>
      <c r="F1" s="192"/>
      <c r="G1" s="192"/>
      <c r="H1" s="192"/>
      <c r="I1" s="192"/>
      <c r="J1" s="253"/>
      <c r="K1" s="1"/>
      <c r="L1" s="253"/>
    </row>
    <row r="2" spans="1:12" ht="23.25" x14ac:dyDescent="0.5">
      <c r="A2" s="5" t="s">
        <v>74</v>
      </c>
      <c r="B2" s="11"/>
      <c r="C2" s="184"/>
      <c r="D2" s="193"/>
      <c r="E2" s="184"/>
      <c r="F2" s="193"/>
      <c r="G2" s="193"/>
      <c r="H2" s="193"/>
      <c r="I2" s="193"/>
      <c r="J2" s="253"/>
      <c r="K2" s="1"/>
      <c r="L2" s="253"/>
    </row>
    <row r="3" spans="1:12" x14ac:dyDescent="0.45">
      <c r="A3" s="231"/>
      <c r="B3" s="11"/>
      <c r="C3" s="184"/>
      <c r="D3" s="193"/>
      <c r="E3" s="184"/>
      <c r="F3" s="193"/>
      <c r="G3" s="193"/>
      <c r="H3" s="193"/>
      <c r="I3" s="193"/>
      <c r="J3" s="253"/>
      <c r="K3" s="1"/>
      <c r="L3" s="253"/>
    </row>
    <row r="4" spans="1:12" s="4" customFormat="1" x14ac:dyDescent="0.45">
      <c r="A4" s="7"/>
      <c r="B4" s="232"/>
      <c r="C4" s="319" t="s">
        <v>4</v>
      </c>
      <c r="D4" s="319"/>
      <c r="E4" s="319"/>
      <c r="F4" s="14"/>
      <c r="G4" s="319" t="s">
        <v>63</v>
      </c>
      <c r="H4" s="319"/>
      <c r="I4" s="319"/>
      <c r="J4" s="254"/>
      <c r="K4" s="233"/>
      <c r="L4" s="109"/>
    </row>
    <row r="5" spans="1:12" s="4" customFormat="1" x14ac:dyDescent="0.45">
      <c r="A5" s="7"/>
      <c r="B5" s="232"/>
      <c r="C5" s="265" t="s">
        <v>298</v>
      </c>
      <c r="D5" s="180"/>
      <c r="E5" s="299" t="s">
        <v>184</v>
      </c>
      <c r="F5" s="174"/>
      <c r="G5" s="265" t="s">
        <v>298</v>
      </c>
      <c r="H5" s="180"/>
      <c r="I5" s="299" t="s">
        <v>184</v>
      </c>
      <c r="J5" s="254"/>
      <c r="K5" s="233"/>
      <c r="L5" s="109"/>
    </row>
    <row r="6" spans="1:12" s="4" customFormat="1" ht="23.25" x14ac:dyDescent="0.5">
      <c r="A6" s="6" t="s">
        <v>5</v>
      </c>
      <c r="B6" s="234" t="s">
        <v>15</v>
      </c>
      <c r="C6" s="159">
        <v>2561</v>
      </c>
      <c r="D6" s="235"/>
      <c r="E6" s="159">
        <v>2560</v>
      </c>
      <c r="F6" s="235"/>
      <c r="G6" s="159">
        <v>2561</v>
      </c>
      <c r="H6" s="235"/>
      <c r="I6" s="159">
        <v>2560</v>
      </c>
      <c r="J6" s="82"/>
      <c r="K6" s="166"/>
      <c r="L6" s="109"/>
    </row>
    <row r="7" spans="1:12" s="4" customFormat="1" ht="23.25" x14ac:dyDescent="0.5">
      <c r="A7" s="6"/>
      <c r="B7" s="234"/>
      <c r="C7" s="159" t="s">
        <v>229</v>
      </c>
      <c r="D7" s="235"/>
      <c r="E7" s="159"/>
      <c r="F7" s="235"/>
      <c r="G7" s="159" t="s">
        <v>229</v>
      </c>
      <c r="H7" s="235"/>
      <c r="I7" s="159"/>
      <c r="J7" s="82"/>
      <c r="K7" s="166"/>
      <c r="L7" s="109"/>
    </row>
    <row r="8" spans="1:12" s="4" customFormat="1" x14ac:dyDescent="0.45">
      <c r="A8" s="10"/>
      <c r="B8" s="234"/>
      <c r="C8" s="318" t="s">
        <v>210</v>
      </c>
      <c r="D8" s="318"/>
      <c r="E8" s="318"/>
      <c r="F8" s="318"/>
      <c r="G8" s="318"/>
      <c r="H8" s="318"/>
      <c r="I8" s="318"/>
      <c r="J8" s="82"/>
      <c r="K8" s="166"/>
      <c r="L8" s="109"/>
    </row>
    <row r="9" spans="1:12" s="4" customFormat="1" x14ac:dyDescent="0.45">
      <c r="A9" s="15" t="s">
        <v>0</v>
      </c>
      <c r="B9" s="205"/>
      <c r="C9" s="151"/>
      <c r="D9" s="236"/>
      <c r="E9" s="151"/>
      <c r="F9" s="236"/>
      <c r="G9" s="162"/>
      <c r="H9" s="236"/>
      <c r="I9" s="162"/>
      <c r="J9" s="109"/>
      <c r="L9" s="109"/>
    </row>
    <row r="10" spans="1:12" s="4" customFormat="1" x14ac:dyDescent="0.45">
      <c r="A10" s="10" t="s">
        <v>33</v>
      </c>
      <c r="B10" s="205"/>
      <c r="C10" s="151">
        <v>1249723</v>
      </c>
      <c r="D10" s="142"/>
      <c r="E10" s="151">
        <v>1446506</v>
      </c>
      <c r="F10" s="142"/>
      <c r="G10" s="151">
        <v>1009222</v>
      </c>
      <c r="H10" s="142"/>
      <c r="I10" s="151">
        <v>1286789</v>
      </c>
      <c r="J10" s="255"/>
      <c r="L10" s="255"/>
    </row>
    <row r="11" spans="1:12" s="4" customFormat="1" hidden="1" x14ac:dyDescent="0.45">
      <c r="A11" s="10" t="s">
        <v>115</v>
      </c>
      <c r="B11" s="205"/>
      <c r="C11" s="237"/>
      <c r="D11" s="238"/>
      <c r="E11" s="237" t="s">
        <v>90</v>
      </c>
      <c r="F11" s="238"/>
      <c r="G11" s="237"/>
      <c r="H11" s="238"/>
      <c r="I11" s="237" t="s">
        <v>90</v>
      </c>
      <c r="J11" s="109"/>
      <c r="L11" s="109"/>
    </row>
    <row r="12" spans="1:12" s="4" customFormat="1" x14ac:dyDescent="0.45">
      <c r="A12" s="10" t="s">
        <v>55</v>
      </c>
      <c r="B12" s="205" t="s">
        <v>238</v>
      </c>
      <c r="C12" s="151">
        <v>1217347</v>
      </c>
      <c r="D12" s="142"/>
      <c r="E12" s="151">
        <v>709389</v>
      </c>
      <c r="F12" s="142"/>
      <c r="G12" s="151">
        <v>154689</v>
      </c>
      <c r="H12" s="142"/>
      <c r="I12" s="151">
        <v>116357</v>
      </c>
      <c r="J12" s="109"/>
      <c r="L12" s="109"/>
    </row>
    <row r="13" spans="1:12" s="4" customFormat="1" x14ac:dyDescent="0.45">
      <c r="A13" s="48" t="s">
        <v>96</v>
      </c>
      <c r="B13" s="205" t="s">
        <v>149</v>
      </c>
      <c r="C13" s="151">
        <v>86845</v>
      </c>
      <c r="D13" s="238"/>
      <c r="E13" s="155">
        <v>80394</v>
      </c>
      <c r="F13" s="238"/>
      <c r="G13" s="151">
        <v>108578</v>
      </c>
      <c r="H13" s="238"/>
      <c r="I13" s="152">
        <v>109045</v>
      </c>
      <c r="J13" s="109"/>
      <c r="L13" s="109"/>
    </row>
    <row r="14" spans="1:12" s="4" customFormat="1" x14ac:dyDescent="0.45">
      <c r="A14" s="48" t="s">
        <v>181</v>
      </c>
      <c r="B14" s="205" t="s">
        <v>149</v>
      </c>
      <c r="C14" s="301" t="s">
        <v>90</v>
      </c>
      <c r="D14" s="238"/>
      <c r="E14" s="301" t="s">
        <v>90</v>
      </c>
      <c r="F14" s="238"/>
      <c r="G14" s="302" t="s">
        <v>90</v>
      </c>
      <c r="H14" s="238"/>
      <c r="I14" s="152">
        <v>419999</v>
      </c>
      <c r="J14" s="109"/>
      <c r="L14" s="109"/>
    </row>
    <row r="15" spans="1:12" s="4" customFormat="1" x14ac:dyDescent="0.45">
      <c r="A15" s="48" t="s">
        <v>120</v>
      </c>
      <c r="B15" s="205" t="s">
        <v>149</v>
      </c>
      <c r="C15" s="301" t="s">
        <v>90</v>
      </c>
      <c r="D15" s="238"/>
      <c r="E15" s="180" t="s">
        <v>90</v>
      </c>
      <c r="F15" s="238"/>
      <c r="G15" s="151">
        <f>490000</f>
        <v>490000</v>
      </c>
      <c r="H15" s="238"/>
      <c r="I15" s="152">
        <v>1287000</v>
      </c>
      <c r="J15" s="109"/>
      <c r="L15" s="109"/>
    </row>
    <row r="16" spans="1:12" s="4" customFormat="1" x14ac:dyDescent="0.45">
      <c r="A16" s="10" t="s">
        <v>28</v>
      </c>
      <c r="B16" s="205" t="s">
        <v>219</v>
      </c>
      <c r="C16" s="151">
        <f>316194</f>
        <v>316194</v>
      </c>
      <c r="D16" s="238"/>
      <c r="E16" s="151">
        <v>359746</v>
      </c>
      <c r="F16" s="238"/>
      <c r="G16" s="151">
        <f>43273</f>
        <v>43273</v>
      </c>
      <c r="H16" s="238"/>
      <c r="I16" s="151">
        <v>41916</v>
      </c>
      <c r="J16" s="109"/>
      <c r="L16" s="109"/>
    </row>
    <row r="17" spans="1:12" s="4" customFormat="1" hidden="1" x14ac:dyDescent="0.45">
      <c r="A17" s="94" t="s">
        <v>258</v>
      </c>
      <c r="B17" s="205"/>
      <c r="C17" s="151"/>
      <c r="D17" s="238"/>
      <c r="E17" s="180" t="s">
        <v>90</v>
      </c>
      <c r="F17" s="238"/>
      <c r="G17" s="180"/>
      <c r="H17" s="238"/>
      <c r="I17" s="180" t="s">
        <v>90</v>
      </c>
      <c r="J17" s="109"/>
      <c r="L17" s="109"/>
    </row>
    <row r="18" spans="1:12" s="4" customFormat="1" x14ac:dyDescent="0.45">
      <c r="A18" s="10" t="s">
        <v>13</v>
      </c>
      <c r="B18" s="205" t="s">
        <v>242</v>
      </c>
      <c r="C18" s="151">
        <v>892895</v>
      </c>
      <c r="D18" s="238"/>
      <c r="E18" s="153">
        <v>44842</v>
      </c>
      <c r="F18" s="238"/>
      <c r="G18" s="151">
        <f>8633</f>
        <v>8633</v>
      </c>
      <c r="H18" s="238"/>
      <c r="I18" s="153">
        <v>7008</v>
      </c>
      <c r="J18" s="109"/>
      <c r="L18" s="109"/>
    </row>
    <row r="19" spans="1:12" s="4" customFormat="1" x14ac:dyDescent="0.45">
      <c r="A19" s="7" t="s">
        <v>14</v>
      </c>
      <c r="B19" s="239"/>
      <c r="C19" s="16">
        <f>SUM(C10:C18)</f>
        <v>3763004</v>
      </c>
      <c r="D19" s="17"/>
      <c r="E19" s="16">
        <f>SUM(E10:E18)</f>
        <v>2640877</v>
      </c>
      <c r="F19" s="17"/>
      <c r="G19" s="18">
        <f>SUM(G10:G18)</f>
        <v>1814395</v>
      </c>
      <c r="H19" s="17"/>
      <c r="I19" s="18">
        <f>SUM(I10:I18)</f>
        <v>3268114</v>
      </c>
      <c r="J19" s="109"/>
      <c r="L19" s="109"/>
    </row>
    <row r="20" spans="1:12" s="4" customFormat="1" x14ac:dyDescent="0.45">
      <c r="A20" s="7"/>
      <c r="B20" s="239"/>
      <c r="C20" s="185"/>
      <c r="D20" s="207"/>
      <c r="E20" s="185"/>
      <c r="F20" s="207"/>
      <c r="G20" s="194"/>
      <c r="H20" s="207"/>
      <c r="I20" s="194"/>
      <c r="J20" s="109"/>
      <c r="L20" s="109"/>
    </row>
    <row r="21" spans="1:12" s="4" customFormat="1" x14ac:dyDescent="0.45">
      <c r="A21" s="15" t="s">
        <v>11</v>
      </c>
      <c r="B21" s="205"/>
      <c r="C21" s="151"/>
      <c r="D21" s="238"/>
      <c r="E21" s="151"/>
      <c r="F21" s="238"/>
      <c r="G21" s="110"/>
      <c r="H21" s="238"/>
      <c r="I21" s="110"/>
      <c r="J21" s="109"/>
      <c r="L21" s="109"/>
    </row>
    <row r="22" spans="1:12" s="4" customFormat="1" x14ac:dyDescent="0.45">
      <c r="A22" s="48" t="s">
        <v>56</v>
      </c>
      <c r="B22" s="205" t="s">
        <v>231</v>
      </c>
      <c r="C22" s="180" t="s">
        <v>90</v>
      </c>
      <c r="D22" s="240"/>
      <c r="E22" s="180" t="s">
        <v>90</v>
      </c>
      <c r="F22" s="240"/>
      <c r="G22" s="195">
        <f>1597492</f>
        <v>1597492</v>
      </c>
      <c r="H22" s="238"/>
      <c r="I22" s="195">
        <v>693280</v>
      </c>
      <c r="J22" s="109"/>
      <c r="L22" s="109"/>
    </row>
    <row r="23" spans="1:12" s="4" customFormat="1" x14ac:dyDescent="0.45">
      <c r="A23" s="33" t="s">
        <v>65</v>
      </c>
      <c r="B23" s="205" t="s">
        <v>244</v>
      </c>
      <c r="C23" s="151">
        <f>5607476</f>
        <v>5607476</v>
      </c>
      <c r="D23" s="238"/>
      <c r="E23" s="151">
        <v>6676134</v>
      </c>
      <c r="F23" s="238"/>
      <c r="G23" s="195">
        <f>219455</f>
        <v>219455</v>
      </c>
      <c r="H23" s="238"/>
      <c r="I23" s="151">
        <v>294755</v>
      </c>
      <c r="J23" s="109"/>
      <c r="L23" s="109"/>
    </row>
    <row r="24" spans="1:12" s="4" customFormat="1" x14ac:dyDescent="0.45">
      <c r="A24" s="48" t="s">
        <v>49</v>
      </c>
      <c r="B24" s="205"/>
      <c r="C24" s="151">
        <f>35996</f>
        <v>35996</v>
      </c>
      <c r="D24" s="238"/>
      <c r="E24" s="151">
        <v>36572</v>
      </c>
      <c r="F24" s="238"/>
      <c r="G24" s="195">
        <f>15965</f>
        <v>15965</v>
      </c>
      <c r="H24" s="238"/>
      <c r="I24" s="151">
        <v>15991</v>
      </c>
      <c r="J24" s="109"/>
      <c r="L24" s="109"/>
    </row>
    <row r="25" spans="1:12" s="4" customFormat="1" x14ac:dyDescent="0.45">
      <c r="A25" s="10" t="s">
        <v>64</v>
      </c>
      <c r="B25" s="205"/>
      <c r="C25" s="151">
        <f>36295</f>
        <v>36295</v>
      </c>
      <c r="D25" s="238"/>
      <c r="E25" s="151">
        <v>40797</v>
      </c>
      <c r="F25" s="238"/>
      <c r="G25" s="195">
        <f>24244</f>
        <v>24244</v>
      </c>
      <c r="H25" s="238"/>
      <c r="I25" s="151">
        <v>26096</v>
      </c>
      <c r="J25" s="109"/>
      <c r="L25" s="109"/>
    </row>
    <row r="26" spans="1:12" s="4" customFormat="1" x14ac:dyDescent="0.45">
      <c r="A26" s="48" t="s">
        <v>88</v>
      </c>
      <c r="B26" s="205"/>
      <c r="C26" s="151">
        <v>21169</v>
      </c>
      <c r="D26" s="238"/>
      <c r="E26" s="151">
        <v>51899</v>
      </c>
      <c r="F26" s="238"/>
      <c r="G26" s="195">
        <f>14889</f>
        <v>14889</v>
      </c>
      <c r="H26" s="238"/>
      <c r="I26" s="151">
        <v>11610</v>
      </c>
      <c r="J26" s="109"/>
      <c r="L26" s="109"/>
    </row>
    <row r="27" spans="1:12" s="4" customFormat="1" x14ac:dyDescent="0.45">
      <c r="A27" s="10" t="s">
        <v>16</v>
      </c>
      <c r="B27" s="205" t="s">
        <v>149</v>
      </c>
      <c r="C27" s="153">
        <f>281303</f>
        <v>281303</v>
      </c>
      <c r="D27" s="238"/>
      <c r="E27" s="153">
        <v>260546</v>
      </c>
      <c r="F27" s="238"/>
      <c r="G27" s="195">
        <f>178043</f>
        <v>178043</v>
      </c>
      <c r="H27" s="238"/>
      <c r="I27" s="153">
        <v>172483</v>
      </c>
      <c r="J27" s="109"/>
      <c r="L27" s="109"/>
    </row>
    <row r="28" spans="1:12" s="4" customFormat="1" x14ac:dyDescent="0.45">
      <c r="A28" s="8" t="s">
        <v>34</v>
      </c>
      <c r="B28" s="205"/>
      <c r="C28" s="16">
        <f>SUM(C22:C27)</f>
        <v>5982239</v>
      </c>
      <c r="D28" s="22"/>
      <c r="E28" s="16">
        <f>SUM(E22:E27)</f>
        <v>7065948</v>
      </c>
      <c r="F28" s="17"/>
      <c r="G28" s="16">
        <f>SUM(G22:G27)</f>
        <v>2050088</v>
      </c>
      <c r="H28" s="17"/>
      <c r="I28" s="16">
        <f>SUM(I22:I27)</f>
        <v>1214215</v>
      </c>
      <c r="J28" s="109"/>
      <c r="L28" s="109"/>
    </row>
    <row r="29" spans="1:12" s="4" customFormat="1" x14ac:dyDescent="0.45">
      <c r="A29" s="8"/>
      <c r="B29" s="205"/>
      <c r="C29" s="25"/>
      <c r="D29" s="22"/>
      <c r="E29" s="25"/>
      <c r="F29" s="17"/>
      <c r="G29" s="25"/>
      <c r="H29" s="17"/>
      <c r="I29" s="25"/>
      <c r="J29" s="109"/>
      <c r="L29" s="109"/>
    </row>
    <row r="30" spans="1:12" s="4" customFormat="1" ht="22.5" thickBot="1" x14ac:dyDescent="0.5">
      <c r="A30" s="7" t="s">
        <v>17</v>
      </c>
      <c r="B30" s="205"/>
      <c r="C30" s="26">
        <f>C19+C28</f>
        <v>9745243</v>
      </c>
      <c r="D30" s="19"/>
      <c r="E30" s="26">
        <f>E19+E28</f>
        <v>9706825</v>
      </c>
      <c r="F30" s="20"/>
      <c r="G30" s="26">
        <f>G19+G28</f>
        <v>3864483</v>
      </c>
      <c r="H30" s="20"/>
      <c r="I30" s="26">
        <f>I19+I28</f>
        <v>4482329</v>
      </c>
      <c r="J30" s="109"/>
      <c r="L30" s="109"/>
    </row>
    <row r="31" spans="1:12" ht="24" thickTop="1" x14ac:dyDescent="0.5">
      <c r="A31" s="5" t="s">
        <v>36</v>
      </c>
      <c r="B31" s="230"/>
      <c r="C31" s="183"/>
      <c r="D31" s="192"/>
      <c r="E31" s="183"/>
      <c r="F31" s="192"/>
      <c r="G31" s="192"/>
      <c r="H31" s="192"/>
      <c r="I31" s="192"/>
      <c r="J31" s="253"/>
      <c r="K31" s="1"/>
      <c r="L31" s="253"/>
    </row>
    <row r="32" spans="1:12" ht="23.25" x14ac:dyDescent="0.5">
      <c r="A32" s="5" t="s">
        <v>74</v>
      </c>
      <c r="B32" s="11"/>
      <c r="C32" s="184"/>
      <c r="D32" s="193"/>
      <c r="E32" s="184"/>
      <c r="F32" s="193"/>
      <c r="G32" s="193"/>
      <c r="H32" s="193"/>
      <c r="I32" s="193"/>
      <c r="J32" s="253"/>
      <c r="K32" s="1"/>
      <c r="L32" s="253"/>
    </row>
    <row r="33" spans="1:12" x14ac:dyDescent="0.45">
      <c r="A33" s="231"/>
      <c r="B33" s="11"/>
      <c r="C33" s="184"/>
      <c r="D33" s="193"/>
      <c r="E33" s="184"/>
      <c r="F33" s="193"/>
      <c r="G33" s="193"/>
      <c r="H33" s="193"/>
      <c r="I33" s="193"/>
      <c r="J33" s="253"/>
      <c r="K33" s="1"/>
      <c r="L33" s="253"/>
    </row>
    <row r="34" spans="1:12" s="4" customFormat="1" x14ac:dyDescent="0.45">
      <c r="A34" s="7"/>
      <c r="B34" s="232"/>
      <c r="C34" s="319" t="s">
        <v>4</v>
      </c>
      <c r="D34" s="319"/>
      <c r="E34" s="319"/>
      <c r="F34" s="14"/>
      <c r="G34" s="319" t="s">
        <v>63</v>
      </c>
      <c r="H34" s="319"/>
      <c r="I34" s="319"/>
      <c r="J34" s="254"/>
      <c r="K34" s="233"/>
      <c r="L34" s="109"/>
    </row>
    <row r="35" spans="1:12" s="4" customFormat="1" x14ac:dyDescent="0.45">
      <c r="A35" s="7"/>
      <c r="B35" s="232"/>
      <c r="C35" s="265" t="s">
        <v>298</v>
      </c>
      <c r="D35" s="180"/>
      <c r="E35" s="299" t="s">
        <v>184</v>
      </c>
      <c r="F35" s="174"/>
      <c r="G35" s="265" t="s">
        <v>298</v>
      </c>
      <c r="H35" s="180"/>
      <c r="I35" s="299" t="s">
        <v>184</v>
      </c>
      <c r="J35" s="254"/>
      <c r="K35" s="233"/>
      <c r="L35" s="109"/>
    </row>
    <row r="36" spans="1:12" s="4" customFormat="1" ht="23.25" x14ac:dyDescent="0.5">
      <c r="A36" s="6" t="s">
        <v>1</v>
      </c>
      <c r="B36" s="234" t="s">
        <v>15</v>
      </c>
      <c r="C36" s="159">
        <v>2561</v>
      </c>
      <c r="D36" s="235"/>
      <c r="E36" s="159">
        <v>2560</v>
      </c>
      <c r="F36" s="235"/>
      <c r="G36" s="159">
        <v>2561</v>
      </c>
      <c r="H36" s="235"/>
      <c r="I36" s="159">
        <v>2560</v>
      </c>
      <c r="J36" s="256"/>
      <c r="K36" s="241"/>
      <c r="L36" s="109"/>
    </row>
    <row r="37" spans="1:12" s="4" customFormat="1" ht="23.25" x14ac:dyDescent="0.5">
      <c r="A37" s="6"/>
      <c r="B37" s="234"/>
      <c r="C37" s="159" t="s">
        <v>229</v>
      </c>
      <c r="D37" s="235"/>
      <c r="E37" s="159"/>
      <c r="F37" s="235"/>
      <c r="G37" s="159" t="s">
        <v>229</v>
      </c>
      <c r="H37" s="235"/>
      <c r="I37" s="159"/>
      <c r="J37" s="256"/>
      <c r="K37" s="241"/>
      <c r="L37" s="109"/>
    </row>
    <row r="38" spans="1:12" s="4" customFormat="1" x14ac:dyDescent="0.45">
      <c r="A38" s="10"/>
      <c r="B38" s="234"/>
      <c r="C38" s="318" t="s">
        <v>210</v>
      </c>
      <c r="D38" s="318"/>
      <c r="E38" s="318"/>
      <c r="F38" s="318"/>
      <c r="G38" s="318"/>
      <c r="H38" s="318"/>
      <c r="I38" s="318"/>
      <c r="J38" s="82"/>
      <c r="K38" s="166"/>
      <c r="L38" s="109"/>
    </row>
    <row r="39" spans="1:12" s="4" customFormat="1" x14ac:dyDescent="0.45">
      <c r="A39" s="15" t="s">
        <v>2</v>
      </c>
      <c r="B39" s="205"/>
      <c r="C39" s="180"/>
      <c r="D39" s="238"/>
      <c r="E39" s="180"/>
      <c r="F39" s="238"/>
      <c r="G39" s="196"/>
      <c r="H39" s="238"/>
      <c r="I39" s="196"/>
      <c r="J39" s="109"/>
      <c r="L39" s="109"/>
    </row>
    <row r="40" spans="1:12" s="4" customFormat="1" ht="21.75" hidden="1" customHeight="1" x14ac:dyDescent="0.45">
      <c r="A40" s="48" t="s">
        <v>99</v>
      </c>
      <c r="B40" s="205" t="s">
        <v>173</v>
      </c>
      <c r="C40" s="180" t="s">
        <v>90</v>
      </c>
      <c r="D40" s="238"/>
      <c r="E40" s="180" t="s">
        <v>90</v>
      </c>
      <c r="F40" s="240"/>
      <c r="G40" s="197" t="s">
        <v>90</v>
      </c>
      <c r="H40" s="240"/>
      <c r="I40" s="197" t="s">
        <v>90</v>
      </c>
      <c r="J40" s="109"/>
      <c r="L40" s="109"/>
    </row>
    <row r="41" spans="1:12" s="41" customFormat="1" x14ac:dyDescent="0.45">
      <c r="A41" s="10" t="s">
        <v>18</v>
      </c>
      <c r="B41" s="205" t="s">
        <v>149</v>
      </c>
      <c r="C41" s="165">
        <f>815154</f>
        <v>815154</v>
      </c>
      <c r="D41" s="142"/>
      <c r="E41" s="165">
        <v>977087</v>
      </c>
      <c r="F41" s="238"/>
      <c r="G41" s="165">
        <f>222105</f>
        <v>222105</v>
      </c>
      <c r="H41" s="238"/>
      <c r="I41" s="165">
        <v>296136</v>
      </c>
      <c r="J41" s="109"/>
      <c r="K41" s="4"/>
      <c r="L41" s="84"/>
    </row>
    <row r="42" spans="1:12" s="4" customFormat="1" hidden="1" x14ac:dyDescent="0.45">
      <c r="A42" s="48" t="s">
        <v>125</v>
      </c>
      <c r="B42" s="205"/>
      <c r="C42" s="165"/>
      <c r="D42" s="238"/>
      <c r="E42" s="165"/>
      <c r="F42" s="240"/>
      <c r="G42" s="197"/>
      <c r="H42" s="240"/>
      <c r="I42" s="197"/>
      <c r="J42" s="109"/>
      <c r="L42" s="109"/>
    </row>
    <row r="43" spans="1:12" s="4" customFormat="1" hidden="1" x14ac:dyDescent="0.45">
      <c r="A43" s="48" t="s">
        <v>130</v>
      </c>
      <c r="B43" s="205">
        <v>7</v>
      </c>
      <c r="C43" s="197"/>
      <c r="D43" s="238"/>
      <c r="E43" s="197" t="s">
        <v>90</v>
      </c>
      <c r="F43" s="240"/>
      <c r="G43" s="197"/>
      <c r="H43" s="240"/>
      <c r="I43" s="197" t="s">
        <v>90</v>
      </c>
      <c r="J43" s="109"/>
      <c r="L43" s="109"/>
    </row>
    <row r="44" spans="1:12" s="4" customFormat="1" x14ac:dyDescent="0.45">
      <c r="A44" s="48" t="s">
        <v>227</v>
      </c>
      <c r="B44" s="205" t="s">
        <v>150</v>
      </c>
      <c r="C44" s="203">
        <f>1000000</f>
        <v>1000000</v>
      </c>
      <c r="D44" s="238"/>
      <c r="E44" s="197" t="s">
        <v>90</v>
      </c>
      <c r="F44" s="240"/>
      <c r="G44" s="158">
        <f>1000000</f>
        <v>1000000</v>
      </c>
      <c r="H44" s="240"/>
      <c r="I44" s="197" t="s">
        <v>90</v>
      </c>
      <c r="J44" s="109"/>
      <c r="L44" s="109"/>
    </row>
    <row r="45" spans="1:12" s="4" customFormat="1" x14ac:dyDescent="0.45">
      <c r="A45" s="10" t="s">
        <v>66</v>
      </c>
      <c r="B45" s="205" t="s">
        <v>149</v>
      </c>
      <c r="C45" s="165">
        <f>71806</f>
        <v>71806</v>
      </c>
      <c r="D45" s="238"/>
      <c r="E45" s="165">
        <v>135103</v>
      </c>
      <c r="F45" s="238"/>
      <c r="G45" s="165">
        <f>24650</f>
        <v>24650</v>
      </c>
      <c r="H45" s="238"/>
      <c r="I45" s="151">
        <v>9999</v>
      </c>
      <c r="J45" s="109"/>
      <c r="L45" s="109"/>
    </row>
    <row r="46" spans="1:12" s="4" customFormat="1" hidden="1" x14ac:dyDescent="0.45">
      <c r="A46" s="48" t="s">
        <v>121</v>
      </c>
      <c r="B46" s="205" t="s">
        <v>230</v>
      </c>
      <c r="C46" s="197"/>
      <c r="D46" s="240"/>
      <c r="E46" s="197" t="s">
        <v>90</v>
      </c>
      <c r="F46" s="238"/>
      <c r="G46" s="197"/>
      <c r="H46" s="238"/>
      <c r="I46" s="197" t="s">
        <v>90</v>
      </c>
      <c r="J46" s="109"/>
      <c r="L46" s="109"/>
    </row>
    <row r="47" spans="1:12" s="4" customFormat="1" x14ac:dyDescent="0.45">
      <c r="A47" s="48" t="s">
        <v>151</v>
      </c>
      <c r="B47" s="205"/>
      <c r="C47" s="197"/>
      <c r="D47" s="240"/>
      <c r="E47" s="180"/>
      <c r="F47" s="238"/>
      <c r="G47" s="165"/>
      <c r="H47" s="238"/>
      <c r="I47" s="165"/>
      <c r="J47" s="109"/>
      <c r="L47" s="109"/>
    </row>
    <row r="48" spans="1:12" s="4" customFormat="1" x14ac:dyDescent="0.45">
      <c r="A48" s="48" t="s">
        <v>152</v>
      </c>
      <c r="B48" s="205" t="s">
        <v>150</v>
      </c>
      <c r="C48" s="197" t="s">
        <v>90</v>
      </c>
      <c r="D48" s="240"/>
      <c r="E48" s="165">
        <v>12969</v>
      </c>
      <c r="F48" s="238"/>
      <c r="G48" s="197" t="s">
        <v>90</v>
      </c>
      <c r="H48" s="238"/>
      <c r="I48" s="197" t="s">
        <v>90</v>
      </c>
      <c r="J48" s="109"/>
      <c r="L48" s="109"/>
    </row>
    <row r="49" spans="1:12" s="4" customFormat="1" x14ac:dyDescent="0.45">
      <c r="A49" s="48" t="s">
        <v>97</v>
      </c>
      <c r="B49" s="205" t="s">
        <v>149</v>
      </c>
      <c r="C49" s="165">
        <f>865922</f>
        <v>865922</v>
      </c>
      <c r="D49" s="238"/>
      <c r="E49" s="165">
        <v>821992</v>
      </c>
      <c r="F49" s="240"/>
      <c r="G49" s="165">
        <f>270640</f>
        <v>270640</v>
      </c>
      <c r="H49" s="240"/>
      <c r="I49" s="151">
        <v>298017</v>
      </c>
      <c r="J49" s="109"/>
      <c r="L49" s="109"/>
    </row>
    <row r="50" spans="1:12" s="4" customFormat="1" x14ac:dyDescent="0.45">
      <c r="A50" s="10" t="s">
        <v>57</v>
      </c>
      <c r="B50" s="205"/>
      <c r="C50" s="165">
        <f>18857</f>
        <v>18857</v>
      </c>
      <c r="D50" s="238"/>
      <c r="E50" s="165">
        <v>42056</v>
      </c>
      <c r="F50" s="238"/>
      <c r="G50" s="165">
        <f>6063</f>
        <v>6063</v>
      </c>
      <c r="H50" s="238"/>
      <c r="I50" s="151">
        <v>19432</v>
      </c>
      <c r="J50" s="109"/>
      <c r="L50" s="109"/>
    </row>
    <row r="51" spans="1:12" s="4" customFormat="1" x14ac:dyDescent="0.45">
      <c r="A51" s="48" t="s">
        <v>19</v>
      </c>
      <c r="B51" s="205"/>
      <c r="C51" s="165">
        <f>55630</f>
        <v>55630</v>
      </c>
      <c r="D51" s="238"/>
      <c r="E51" s="153">
        <v>41108</v>
      </c>
      <c r="F51" s="238"/>
      <c r="G51" s="165">
        <f>20311</f>
        <v>20311</v>
      </c>
      <c r="H51" s="238"/>
      <c r="I51" s="153">
        <v>18375</v>
      </c>
      <c r="J51" s="109"/>
      <c r="L51" s="109"/>
    </row>
    <row r="52" spans="1:12" s="4" customFormat="1" x14ac:dyDescent="0.45">
      <c r="A52" s="7" t="s">
        <v>20</v>
      </c>
      <c r="B52" s="242"/>
      <c r="C52" s="16">
        <f>SUM(C40:C51)</f>
        <v>2827369</v>
      </c>
      <c r="D52" s="17"/>
      <c r="E52" s="16">
        <f>SUM(E40:E51)</f>
        <v>2030315</v>
      </c>
      <c r="F52" s="21"/>
      <c r="G52" s="16">
        <f>SUM(G40:G51)</f>
        <v>1543769</v>
      </c>
      <c r="H52" s="21"/>
      <c r="I52" s="16">
        <f>SUM(I40:I51)</f>
        <v>641959</v>
      </c>
      <c r="J52" s="109"/>
      <c r="L52" s="109"/>
    </row>
    <row r="53" spans="1:12" x14ac:dyDescent="0.45">
      <c r="A53" s="231"/>
      <c r="B53" s="11"/>
      <c r="C53" s="198"/>
      <c r="D53" s="193"/>
      <c r="E53" s="198"/>
      <c r="F53" s="198"/>
      <c r="G53" s="198"/>
      <c r="H53" s="198"/>
      <c r="I53" s="198"/>
      <c r="J53" s="253"/>
      <c r="K53" s="1"/>
      <c r="L53" s="253"/>
    </row>
    <row r="54" spans="1:12" s="4" customFormat="1" x14ac:dyDescent="0.45">
      <c r="A54" s="23" t="s">
        <v>12</v>
      </c>
      <c r="B54" s="239"/>
      <c r="C54" s="151"/>
      <c r="D54" s="238"/>
      <c r="E54" s="151"/>
      <c r="F54" s="145"/>
      <c r="G54" s="196"/>
      <c r="H54" s="145"/>
      <c r="I54" s="196"/>
      <c r="J54" s="109"/>
      <c r="L54" s="109"/>
    </row>
    <row r="55" spans="1:12" s="4" customFormat="1" hidden="1" x14ac:dyDescent="0.45">
      <c r="A55" s="10" t="s">
        <v>125</v>
      </c>
      <c r="B55" s="205" t="s">
        <v>173</v>
      </c>
      <c r="C55" s="180"/>
      <c r="D55" s="238"/>
      <c r="E55" s="180" t="s">
        <v>90</v>
      </c>
      <c r="F55" s="145"/>
      <c r="G55" s="197" t="s">
        <v>90</v>
      </c>
      <c r="H55" s="145"/>
      <c r="I55" s="197" t="s">
        <v>90</v>
      </c>
      <c r="J55" s="109"/>
      <c r="L55" s="109"/>
    </row>
    <row r="56" spans="1:12" s="4" customFormat="1" x14ac:dyDescent="0.45">
      <c r="A56" s="48" t="s">
        <v>126</v>
      </c>
      <c r="B56" s="205" t="s">
        <v>150</v>
      </c>
      <c r="C56" s="151">
        <v>1000000</v>
      </c>
      <c r="D56" s="238"/>
      <c r="E56" s="151">
        <v>2000000</v>
      </c>
      <c r="F56" s="145"/>
      <c r="G56" s="196">
        <v>1000000</v>
      </c>
      <c r="H56" s="145"/>
      <c r="I56" s="196">
        <v>2000000</v>
      </c>
      <c r="J56" s="109"/>
      <c r="L56" s="109"/>
    </row>
    <row r="57" spans="1:12" s="4" customFormat="1" hidden="1" x14ac:dyDescent="0.45">
      <c r="A57" s="10" t="s">
        <v>142</v>
      </c>
      <c r="B57" s="205" t="s">
        <v>231</v>
      </c>
      <c r="C57" s="197"/>
      <c r="D57" s="238"/>
      <c r="E57" s="197" t="s">
        <v>90</v>
      </c>
      <c r="F57" s="145"/>
      <c r="G57" s="197"/>
      <c r="H57" s="145"/>
      <c r="I57" s="197" t="s">
        <v>90</v>
      </c>
      <c r="J57" s="109"/>
      <c r="L57" s="109"/>
    </row>
    <row r="58" spans="1:12" s="4" customFormat="1" x14ac:dyDescent="0.45">
      <c r="A58" s="94" t="s">
        <v>299</v>
      </c>
      <c r="B58" s="205"/>
      <c r="C58" s="4">
        <v>14555</v>
      </c>
      <c r="E58" s="237" t="s">
        <v>90</v>
      </c>
      <c r="G58" s="237" t="s">
        <v>90</v>
      </c>
      <c r="I58" s="237" t="s">
        <v>90</v>
      </c>
      <c r="J58" s="109"/>
      <c r="L58" s="109"/>
    </row>
    <row r="59" spans="1:12" s="4" customFormat="1" x14ac:dyDescent="0.45">
      <c r="A59" s="94" t="s">
        <v>240</v>
      </c>
      <c r="B59" s="205"/>
      <c r="J59" s="109"/>
      <c r="L59" s="109"/>
    </row>
    <row r="60" spans="1:12" s="4" customFormat="1" x14ac:dyDescent="0.45">
      <c r="A60" s="94" t="s">
        <v>241</v>
      </c>
      <c r="B60" s="205"/>
      <c r="C60" s="151">
        <v>76590</v>
      </c>
      <c r="D60" s="238"/>
      <c r="E60" s="151">
        <v>71794</v>
      </c>
      <c r="F60" s="31"/>
      <c r="G60" s="196">
        <v>49103</v>
      </c>
      <c r="H60" s="31"/>
      <c r="I60" s="152">
        <v>45708</v>
      </c>
      <c r="J60" s="109"/>
      <c r="L60" s="109"/>
    </row>
    <row r="61" spans="1:12" s="4" customFormat="1" x14ac:dyDescent="0.45">
      <c r="A61" s="10" t="s">
        <v>39</v>
      </c>
      <c r="B61" s="205" t="s">
        <v>149</v>
      </c>
      <c r="C61" s="151">
        <v>4329</v>
      </c>
      <c r="D61" s="238"/>
      <c r="E61" s="151">
        <v>14138</v>
      </c>
      <c r="F61" s="240"/>
      <c r="G61" s="203">
        <v>307</v>
      </c>
      <c r="H61" s="240"/>
      <c r="I61" s="197" t="s">
        <v>90</v>
      </c>
      <c r="J61" s="109"/>
      <c r="L61" s="109"/>
    </row>
    <row r="62" spans="1:12" s="4" customFormat="1" x14ac:dyDescent="0.45">
      <c r="A62" s="7" t="s">
        <v>21</v>
      </c>
      <c r="B62" s="242"/>
      <c r="C62" s="16">
        <f>SUM(C55:C61)</f>
        <v>1095474</v>
      </c>
      <c r="D62" s="17"/>
      <c r="E62" s="16">
        <f>SUM(E55:E61)</f>
        <v>2085932</v>
      </c>
      <c r="F62" s="21"/>
      <c r="G62" s="16">
        <f>SUM(G55:G61)</f>
        <v>1049410</v>
      </c>
      <c r="H62" s="21"/>
      <c r="I62" s="16">
        <f>SUM(I55:I61)</f>
        <v>2045708</v>
      </c>
      <c r="J62" s="109"/>
      <c r="L62" s="109"/>
    </row>
    <row r="63" spans="1:12" s="4" customFormat="1" x14ac:dyDescent="0.45">
      <c r="A63" s="8" t="s">
        <v>22</v>
      </c>
      <c r="B63" s="243"/>
      <c r="C63" s="16">
        <f>C52+C62</f>
        <v>3922843</v>
      </c>
      <c r="D63" s="22"/>
      <c r="E63" s="16">
        <f>E52+E62</f>
        <v>4116247</v>
      </c>
      <c r="F63" s="17"/>
      <c r="G63" s="16">
        <f>G52+G62</f>
        <v>2593179</v>
      </c>
      <c r="H63" s="17"/>
      <c r="I63" s="16">
        <f>I52+I62</f>
        <v>2687667</v>
      </c>
      <c r="J63" s="109"/>
      <c r="L63" s="109"/>
    </row>
    <row r="64" spans="1:12" x14ac:dyDescent="0.45">
      <c r="A64" s="231"/>
      <c r="B64" s="11"/>
      <c r="C64" s="80"/>
      <c r="D64" s="193"/>
      <c r="E64" s="198"/>
      <c r="F64" s="193"/>
      <c r="G64" s="193"/>
      <c r="H64" s="193"/>
      <c r="I64" s="193"/>
      <c r="J64" s="253"/>
      <c r="K64" s="1"/>
      <c r="L64" s="253"/>
    </row>
    <row r="65" spans="1:12" ht="23.25" x14ac:dyDescent="0.5">
      <c r="A65" s="5" t="s">
        <v>36</v>
      </c>
      <c r="B65" s="230"/>
      <c r="C65" s="183"/>
      <c r="D65" s="192"/>
      <c r="E65" s="183"/>
      <c r="F65" s="192"/>
      <c r="G65" s="192"/>
      <c r="H65" s="192"/>
      <c r="I65" s="192"/>
      <c r="J65" s="253"/>
      <c r="K65" s="1"/>
      <c r="L65" s="253"/>
    </row>
    <row r="66" spans="1:12" ht="23.25" x14ac:dyDescent="0.5">
      <c r="A66" s="5" t="s">
        <v>74</v>
      </c>
      <c r="B66" s="11"/>
      <c r="C66" s="184"/>
      <c r="D66" s="193"/>
      <c r="E66" s="184"/>
      <c r="F66" s="193"/>
      <c r="G66" s="193"/>
      <c r="H66" s="193"/>
      <c r="I66" s="193"/>
      <c r="J66" s="253"/>
      <c r="K66" s="1"/>
      <c r="L66" s="253"/>
    </row>
    <row r="67" spans="1:12" x14ac:dyDescent="0.45">
      <c r="A67" s="231"/>
      <c r="B67" s="11"/>
      <c r="C67" s="184"/>
      <c r="D67" s="193"/>
      <c r="E67" s="184"/>
      <c r="F67" s="193"/>
      <c r="G67" s="193"/>
      <c r="H67" s="193"/>
      <c r="I67" s="193"/>
      <c r="J67" s="253"/>
      <c r="K67" s="1"/>
      <c r="L67" s="253"/>
    </row>
    <row r="68" spans="1:12" s="4" customFormat="1" x14ac:dyDescent="0.45">
      <c r="A68" s="7"/>
      <c r="B68" s="232"/>
      <c r="C68" s="319" t="s">
        <v>4</v>
      </c>
      <c r="D68" s="319"/>
      <c r="E68" s="319"/>
      <c r="F68" s="14"/>
      <c r="G68" s="319" t="s">
        <v>63</v>
      </c>
      <c r="H68" s="319"/>
      <c r="I68" s="319"/>
      <c r="J68" s="254"/>
      <c r="K68" s="233"/>
      <c r="L68" s="109"/>
    </row>
    <row r="69" spans="1:12" s="4" customFormat="1" x14ac:dyDescent="0.45">
      <c r="A69" s="7"/>
      <c r="B69" s="232"/>
      <c r="C69" s="265" t="s">
        <v>298</v>
      </c>
      <c r="D69" s="180"/>
      <c r="E69" s="299" t="s">
        <v>184</v>
      </c>
      <c r="F69" s="174"/>
      <c r="G69" s="265" t="s">
        <v>298</v>
      </c>
      <c r="H69" s="180"/>
      <c r="I69" s="299" t="s">
        <v>184</v>
      </c>
      <c r="J69" s="254"/>
      <c r="K69" s="233"/>
      <c r="L69" s="109"/>
    </row>
    <row r="70" spans="1:12" s="4" customFormat="1" ht="23.25" x14ac:dyDescent="0.5">
      <c r="A70" s="6" t="s">
        <v>1</v>
      </c>
      <c r="B70" s="234"/>
      <c r="C70" s="159">
        <v>2561</v>
      </c>
      <c r="D70" s="235"/>
      <c r="E70" s="159">
        <v>2560</v>
      </c>
      <c r="F70" s="235"/>
      <c r="G70" s="159">
        <v>2561</v>
      </c>
      <c r="H70" s="235"/>
      <c r="I70" s="159">
        <v>2560</v>
      </c>
      <c r="J70" s="256"/>
      <c r="K70" s="241"/>
      <c r="L70" s="109"/>
    </row>
    <row r="71" spans="1:12" s="4" customFormat="1" ht="23.25" x14ac:dyDescent="0.5">
      <c r="A71" s="6"/>
      <c r="B71" s="234"/>
      <c r="C71" s="159" t="s">
        <v>229</v>
      </c>
      <c r="D71" s="235"/>
      <c r="E71" s="159"/>
      <c r="F71" s="235"/>
      <c r="G71" s="159" t="s">
        <v>229</v>
      </c>
      <c r="H71" s="235"/>
      <c r="I71" s="159"/>
      <c r="J71" s="256"/>
      <c r="K71" s="241"/>
      <c r="L71" s="109"/>
    </row>
    <row r="72" spans="1:12" s="4" customFormat="1" x14ac:dyDescent="0.45">
      <c r="A72" s="10"/>
      <c r="B72" s="234"/>
      <c r="C72" s="318" t="s">
        <v>210</v>
      </c>
      <c r="D72" s="318"/>
      <c r="E72" s="318"/>
      <c r="F72" s="318"/>
      <c r="G72" s="318"/>
      <c r="H72" s="318"/>
      <c r="I72" s="318"/>
      <c r="J72" s="82"/>
      <c r="K72" s="166"/>
      <c r="L72" s="109"/>
    </row>
    <row r="73" spans="1:12" s="4" customFormat="1" x14ac:dyDescent="0.45">
      <c r="A73" s="15" t="s">
        <v>3</v>
      </c>
      <c r="B73" s="205"/>
      <c r="C73" s="155"/>
      <c r="D73" s="238"/>
      <c r="E73" s="155"/>
      <c r="F73" s="238"/>
      <c r="G73" s="196"/>
      <c r="H73" s="238"/>
      <c r="I73" s="196"/>
      <c r="J73" s="109"/>
      <c r="L73" s="109"/>
    </row>
    <row r="74" spans="1:12" s="4" customFormat="1" x14ac:dyDescent="0.45">
      <c r="A74" s="33" t="s">
        <v>6</v>
      </c>
      <c r="B74" s="205"/>
      <c r="C74" s="155"/>
      <c r="D74" s="238"/>
      <c r="E74" s="155"/>
      <c r="F74" s="238"/>
      <c r="G74" s="196"/>
      <c r="H74" s="238"/>
      <c r="I74" s="196"/>
      <c r="J74" s="109"/>
      <c r="L74" s="109"/>
    </row>
    <row r="75" spans="1:12" s="4" customFormat="1" ht="22.5" thickBot="1" x14ac:dyDescent="0.5">
      <c r="A75" s="33" t="s">
        <v>42</v>
      </c>
      <c r="B75" s="205"/>
      <c r="C75" s="186">
        <f>375000000/1000</f>
        <v>375000</v>
      </c>
      <c r="D75" s="142"/>
      <c r="E75" s="186">
        <v>375000</v>
      </c>
      <c r="F75" s="142"/>
      <c r="G75" s="186">
        <v>375000</v>
      </c>
      <c r="H75" s="142"/>
      <c r="I75" s="186">
        <v>375000</v>
      </c>
      <c r="J75" s="109"/>
      <c r="L75" s="109"/>
    </row>
    <row r="76" spans="1:12" s="4" customFormat="1" ht="22.5" thickTop="1" x14ac:dyDescent="0.45">
      <c r="A76" s="10" t="s">
        <v>44</v>
      </c>
      <c r="B76" s="205"/>
      <c r="C76" s="155">
        <f>375000</f>
        <v>375000</v>
      </c>
      <c r="D76" s="142"/>
      <c r="E76" s="155">
        <v>375000</v>
      </c>
      <c r="F76" s="142"/>
      <c r="G76" s="155">
        <v>375000</v>
      </c>
      <c r="H76" s="142"/>
      <c r="I76" s="155">
        <v>375000</v>
      </c>
      <c r="J76" s="109"/>
      <c r="L76" s="109"/>
    </row>
    <row r="77" spans="1:12" s="4" customFormat="1" x14ac:dyDescent="0.45">
      <c r="A77" s="46" t="s">
        <v>102</v>
      </c>
      <c r="B77" s="67"/>
      <c r="C77" s="155">
        <f>609402</f>
        <v>609402</v>
      </c>
      <c r="D77" s="142"/>
      <c r="E77" s="155">
        <v>609402</v>
      </c>
      <c r="F77" s="142"/>
      <c r="G77" s="155">
        <v>609402</v>
      </c>
      <c r="H77" s="142"/>
      <c r="I77" s="155">
        <v>609402</v>
      </c>
      <c r="J77" s="109"/>
      <c r="L77" s="109"/>
    </row>
    <row r="78" spans="1:12" s="4" customFormat="1" x14ac:dyDescent="0.45">
      <c r="A78" s="10" t="s">
        <v>7</v>
      </c>
      <c r="B78" s="205"/>
      <c r="C78" s="151"/>
      <c r="D78" s="142"/>
      <c r="E78" s="151"/>
      <c r="F78" s="142"/>
      <c r="G78" s="151"/>
      <c r="H78" s="142"/>
      <c r="I78" s="151"/>
      <c r="J78" s="109"/>
      <c r="L78" s="109"/>
    </row>
    <row r="79" spans="1:12" s="4" customFormat="1" x14ac:dyDescent="0.45">
      <c r="A79" s="10" t="s">
        <v>69</v>
      </c>
      <c r="B79" s="67"/>
      <c r="C79" s="155">
        <f>37500</f>
        <v>37500</v>
      </c>
      <c r="D79" s="142"/>
      <c r="E79" s="151">
        <v>37500</v>
      </c>
      <c r="F79" s="142"/>
      <c r="G79" s="155">
        <v>37500</v>
      </c>
      <c r="H79" s="142"/>
      <c r="I79" s="151">
        <v>37500</v>
      </c>
      <c r="J79" s="109"/>
      <c r="L79" s="109"/>
    </row>
    <row r="80" spans="1:12" s="4" customFormat="1" x14ac:dyDescent="0.45">
      <c r="A80" s="10" t="s">
        <v>43</v>
      </c>
      <c r="B80" s="205"/>
      <c r="C80" s="151">
        <v>4631344</v>
      </c>
      <c r="D80" s="142"/>
      <c r="E80" s="151">
        <v>4393710</v>
      </c>
      <c r="F80" s="142"/>
      <c r="G80" s="151">
        <v>249402</v>
      </c>
      <c r="H80" s="142"/>
      <c r="I80" s="151">
        <v>772760</v>
      </c>
      <c r="J80" s="109"/>
      <c r="L80" s="109"/>
    </row>
    <row r="81" spans="1:16" s="4" customFormat="1" x14ac:dyDescent="0.45">
      <c r="A81" s="48" t="s">
        <v>100</v>
      </c>
      <c r="B81" s="67"/>
      <c r="C81" s="155"/>
      <c r="D81" s="142"/>
      <c r="E81" s="151"/>
      <c r="F81" s="142"/>
      <c r="G81" s="155"/>
      <c r="H81" s="142"/>
      <c r="I81" s="151"/>
      <c r="J81" s="109"/>
      <c r="L81" s="109"/>
    </row>
    <row r="82" spans="1:16" s="4" customFormat="1" x14ac:dyDescent="0.45">
      <c r="A82" s="48" t="s">
        <v>127</v>
      </c>
      <c r="B82" s="205"/>
      <c r="C82" s="155">
        <f>-2238</f>
        <v>-2238</v>
      </c>
      <c r="D82" s="142"/>
      <c r="E82" s="151">
        <v>-1870</v>
      </c>
      <c r="F82" s="244"/>
      <c r="G82" s="197" t="s">
        <v>90</v>
      </c>
      <c r="H82" s="244"/>
      <c r="I82" s="197" t="s">
        <v>90</v>
      </c>
      <c r="J82" s="109"/>
      <c r="L82" s="109"/>
    </row>
    <row r="83" spans="1:16" s="4" customFormat="1" x14ac:dyDescent="0.45">
      <c r="A83" s="48" t="s">
        <v>103</v>
      </c>
      <c r="B83" s="205"/>
      <c r="C83" s="155">
        <f>164736</f>
        <v>164736</v>
      </c>
      <c r="D83" s="142"/>
      <c r="E83" s="151">
        <v>164736</v>
      </c>
      <c r="F83" s="244"/>
      <c r="G83" s="197" t="s">
        <v>90</v>
      </c>
      <c r="H83" s="244"/>
      <c r="I83" s="197" t="s">
        <v>90</v>
      </c>
      <c r="J83" s="109"/>
      <c r="L83" s="109"/>
    </row>
    <row r="84" spans="1:16" s="4" customFormat="1" x14ac:dyDescent="0.45">
      <c r="A84" s="8" t="s">
        <v>135</v>
      </c>
      <c r="B84" s="205"/>
      <c r="C84" s="25">
        <f>SUM(C76:C83)</f>
        <v>5815744</v>
      </c>
      <c r="D84" s="24"/>
      <c r="E84" s="25">
        <f>SUM(E76:E83)</f>
        <v>5578478</v>
      </c>
      <c r="F84" s="24"/>
      <c r="G84" s="25">
        <f>SUM(G76:G83)</f>
        <v>1271304</v>
      </c>
      <c r="H84" s="24"/>
      <c r="I84" s="25">
        <f>SUM(I76:I83)</f>
        <v>1794662</v>
      </c>
      <c r="J84" s="109"/>
      <c r="L84" s="109"/>
    </row>
    <row r="85" spans="1:16" s="110" customFormat="1" x14ac:dyDescent="0.45">
      <c r="A85" s="94" t="s">
        <v>136</v>
      </c>
      <c r="B85" s="67"/>
      <c r="C85" s="155">
        <v>6656</v>
      </c>
      <c r="D85" s="158"/>
      <c r="E85" s="158">
        <v>12100</v>
      </c>
      <c r="F85" s="158"/>
      <c r="G85" s="197" t="s">
        <v>90</v>
      </c>
      <c r="H85" s="158"/>
      <c r="I85" s="197" t="s">
        <v>90</v>
      </c>
      <c r="J85" s="255"/>
      <c r="L85" s="255"/>
    </row>
    <row r="86" spans="1:16" s="4" customFormat="1" x14ac:dyDescent="0.45">
      <c r="A86" s="8" t="s">
        <v>23</v>
      </c>
      <c r="B86" s="205"/>
      <c r="C86" s="16">
        <f>SUM(C84:C85)</f>
        <v>5822400</v>
      </c>
      <c r="D86" s="24"/>
      <c r="E86" s="16">
        <f>SUM(E84:E85)</f>
        <v>5590578</v>
      </c>
      <c r="F86" s="24"/>
      <c r="G86" s="16">
        <f>SUM(G84:G85)</f>
        <v>1271304</v>
      </c>
      <c r="H86" s="24"/>
      <c r="I86" s="16">
        <f>SUM(I84:I85)</f>
        <v>1794662</v>
      </c>
      <c r="J86" s="109"/>
      <c r="L86" s="109"/>
    </row>
    <row r="87" spans="1:16" x14ac:dyDescent="0.45">
      <c r="A87" s="231"/>
      <c r="B87" s="11"/>
      <c r="C87" s="184"/>
      <c r="D87" s="193"/>
      <c r="E87" s="184"/>
      <c r="F87" s="193"/>
      <c r="G87" s="193"/>
      <c r="H87" s="193"/>
      <c r="I87" s="193"/>
      <c r="J87" s="253"/>
      <c r="K87" s="1"/>
      <c r="L87" s="253"/>
    </row>
    <row r="88" spans="1:16" s="4" customFormat="1" ht="22.5" thickBot="1" x14ac:dyDescent="0.5">
      <c r="A88" s="8" t="s">
        <v>24</v>
      </c>
      <c r="B88" s="205"/>
      <c r="C88" s="26">
        <f>C86+C63</f>
        <v>9745243</v>
      </c>
      <c r="D88" s="19"/>
      <c r="E88" s="26">
        <f>E86+E63</f>
        <v>9706825</v>
      </c>
      <c r="F88" s="20"/>
      <c r="G88" s="26">
        <f>G84+G63</f>
        <v>3864483</v>
      </c>
      <c r="H88" s="20"/>
      <c r="I88" s="26">
        <f>I84+I63</f>
        <v>4482329</v>
      </c>
      <c r="J88" s="109">
        <f>C88-C30</f>
        <v>0</v>
      </c>
      <c r="L88" s="109">
        <f>G88-G30</f>
        <v>0</v>
      </c>
    </row>
    <row r="89" spans="1:16" ht="22.5" thickTop="1" x14ac:dyDescent="0.45">
      <c r="A89" s="245"/>
      <c r="B89" s="11"/>
      <c r="C89" s="184"/>
      <c r="D89" s="73"/>
      <c r="E89" s="184"/>
      <c r="F89" s="73"/>
      <c r="G89" s="184"/>
      <c r="H89" s="73"/>
      <c r="I89" s="184"/>
      <c r="J89" s="257"/>
      <c r="K89" s="1"/>
      <c r="L89" s="80"/>
    </row>
    <row r="90" spans="1:16" ht="23.25" x14ac:dyDescent="0.5">
      <c r="A90" s="5" t="s">
        <v>36</v>
      </c>
      <c r="B90" s="167"/>
      <c r="C90" s="183"/>
      <c r="D90" s="246"/>
      <c r="E90" s="246"/>
      <c r="F90" s="246"/>
      <c r="G90" s="102"/>
      <c r="H90" s="102"/>
      <c r="I90" s="102"/>
      <c r="J90" s="253"/>
      <c r="K90" s="1"/>
      <c r="L90" s="253"/>
    </row>
    <row r="91" spans="1:16" ht="23.25" x14ac:dyDescent="0.5">
      <c r="A91" s="6" t="s">
        <v>225</v>
      </c>
      <c r="B91" s="168"/>
      <c r="C91" s="184"/>
      <c r="D91" s="199"/>
      <c r="E91" s="199"/>
      <c r="F91" s="199"/>
      <c r="G91" s="134"/>
      <c r="H91" s="134"/>
      <c r="I91" s="134"/>
      <c r="J91" s="253"/>
      <c r="K91" s="1"/>
      <c r="L91" s="253"/>
    </row>
    <row r="92" spans="1:16" s="4" customFormat="1" x14ac:dyDescent="0.45">
      <c r="A92" s="231"/>
      <c r="B92" s="168"/>
      <c r="C92" s="184"/>
      <c r="D92" s="199"/>
      <c r="E92" s="199"/>
      <c r="F92" s="199"/>
      <c r="G92" s="199"/>
      <c r="H92" s="199"/>
      <c r="I92" s="199"/>
      <c r="J92" s="109"/>
      <c r="L92" s="109"/>
    </row>
    <row r="93" spans="1:16" s="4" customFormat="1" x14ac:dyDescent="0.45">
      <c r="A93" s="9"/>
      <c r="B93" s="169"/>
      <c r="C93" s="319" t="s">
        <v>4</v>
      </c>
      <c r="D93" s="319"/>
      <c r="E93" s="319"/>
      <c r="F93" s="14"/>
      <c r="G93" s="319" t="s">
        <v>63</v>
      </c>
      <c r="H93" s="319"/>
      <c r="I93" s="319"/>
      <c r="J93" s="319"/>
      <c r="K93" s="319"/>
      <c r="L93" s="319"/>
      <c r="M93" s="14"/>
      <c r="N93" s="319"/>
      <c r="O93" s="319"/>
      <c r="P93" s="319"/>
    </row>
    <row r="94" spans="1:16" s="4" customFormat="1" ht="21.75" customHeight="1" x14ac:dyDescent="0.45">
      <c r="A94" s="9"/>
      <c r="B94" s="169"/>
      <c r="C94" s="320" t="s">
        <v>214</v>
      </c>
      <c r="D94" s="321"/>
      <c r="E94" s="321"/>
      <c r="F94" s="177"/>
      <c r="G94" s="320" t="s">
        <v>214</v>
      </c>
      <c r="H94" s="321"/>
      <c r="I94" s="321"/>
      <c r="J94" s="322"/>
      <c r="K94" s="322"/>
      <c r="L94" s="322"/>
      <c r="M94" s="177"/>
      <c r="N94" s="322"/>
      <c r="O94" s="322"/>
      <c r="P94" s="322"/>
    </row>
    <row r="95" spans="1:16" s="4" customFormat="1" ht="21.75" customHeight="1" x14ac:dyDescent="0.45">
      <c r="A95" s="9"/>
      <c r="B95" s="169"/>
      <c r="C95" s="320" t="s">
        <v>297</v>
      </c>
      <c r="D95" s="320"/>
      <c r="E95" s="320"/>
      <c r="F95" s="177"/>
      <c r="G95" s="320" t="s">
        <v>297</v>
      </c>
      <c r="H95" s="320"/>
      <c r="I95" s="320"/>
      <c r="J95" s="187"/>
      <c r="K95" s="309"/>
      <c r="L95" s="187"/>
      <c r="M95" s="177"/>
      <c r="N95" s="187"/>
      <c r="O95" s="309"/>
      <c r="P95" s="187"/>
    </row>
    <row r="96" spans="1:16" s="4" customFormat="1" ht="21.75" customHeight="1" x14ac:dyDescent="0.45">
      <c r="A96" s="10"/>
      <c r="B96" s="170" t="s">
        <v>15</v>
      </c>
      <c r="C96" s="159">
        <v>2561</v>
      </c>
      <c r="D96" s="241"/>
      <c r="E96" s="175">
        <v>2560</v>
      </c>
      <c r="F96" s="241"/>
      <c r="G96" s="175">
        <v>2561</v>
      </c>
      <c r="H96" s="241"/>
      <c r="I96" s="175">
        <v>2560</v>
      </c>
      <c r="J96" s="159"/>
      <c r="K96" s="241"/>
      <c r="L96" s="175"/>
      <c r="N96" s="159"/>
      <c r="O96" s="241"/>
      <c r="P96" s="175"/>
    </row>
    <row r="97" spans="1:16" s="4" customFormat="1" x14ac:dyDescent="0.45">
      <c r="A97" s="10"/>
      <c r="B97" s="170"/>
      <c r="C97" s="318" t="s">
        <v>210</v>
      </c>
      <c r="D97" s="318"/>
      <c r="E97" s="318"/>
      <c r="F97" s="318"/>
      <c r="G97" s="318"/>
      <c r="H97" s="318"/>
      <c r="I97" s="318"/>
      <c r="J97" s="109"/>
      <c r="L97" s="109"/>
    </row>
    <row r="98" spans="1:16" s="4" customFormat="1" x14ac:dyDescent="0.45">
      <c r="A98" s="23" t="s">
        <v>27</v>
      </c>
      <c r="B98" s="205"/>
      <c r="C98" s="240"/>
      <c r="D98" s="238"/>
      <c r="E98" s="238"/>
      <c r="F98" s="238"/>
      <c r="G98" s="196"/>
      <c r="H98" s="238"/>
      <c r="I98" s="238"/>
      <c r="J98" s="109"/>
      <c r="L98" s="109"/>
    </row>
    <row r="99" spans="1:16" s="4" customFormat="1" x14ac:dyDescent="0.45">
      <c r="A99" s="94" t="s">
        <v>29</v>
      </c>
      <c r="B99" s="205" t="s">
        <v>149</v>
      </c>
      <c r="C99" s="165">
        <v>3345005</v>
      </c>
      <c r="D99" s="238"/>
      <c r="E99" s="165">
        <v>3421295</v>
      </c>
      <c r="F99" s="224"/>
      <c r="G99" s="251">
        <v>1120083</v>
      </c>
      <c r="H99" s="224"/>
      <c r="I99" s="12">
        <v>1234847</v>
      </c>
      <c r="J99" s="109"/>
      <c r="L99" s="109"/>
    </row>
    <row r="100" spans="1:16" s="4" customFormat="1" x14ac:dyDescent="0.45">
      <c r="A100" s="94" t="s">
        <v>154</v>
      </c>
      <c r="B100" s="205" t="s">
        <v>149</v>
      </c>
      <c r="C100" s="190" t="s">
        <v>90</v>
      </c>
      <c r="D100" s="238"/>
      <c r="E100" s="165">
        <v>45013</v>
      </c>
      <c r="F100" s="224"/>
      <c r="G100" s="209" t="s">
        <v>90</v>
      </c>
      <c r="H100" s="224"/>
      <c r="I100" s="219" t="s">
        <v>90</v>
      </c>
      <c r="J100" s="109"/>
      <c r="L100" s="109"/>
      <c r="N100" s="305"/>
      <c r="P100" s="305"/>
    </row>
    <row r="101" spans="1:16" s="4" customFormat="1" hidden="1" x14ac:dyDescent="0.45">
      <c r="A101" s="48" t="s">
        <v>48</v>
      </c>
      <c r="B101" s="171" t="s">
        <v>239</v>
      </c>
      <c r="C101" s="283">
        <v>0</v>
      </c>
      <c r="D101" s="238"/>
      <c r="E101" s="208" t="s">
        <v>90</v>
      </c>
      <c r="F101" s="224"/>
      <c r="G101" s="219" t="s">
        <v>90</v>
      </c>
      <c r="H101" s="224"/>
      <c r="I101" s="219" t="s">
        <v>90</v>
      </c>
      <c r="J101" s="109"/>
      <c r="L101" s="109"/>
    </row>
    <row r="102" spans="1:16" s="4" customFormat="1" x14ac:dyDescent="0.45">
      <c r="A102" s="48" t="s">
        <v>208</v>
      </c>
      <c r="B102" s="171"/>
      <c r="C102" s="303">
        <v>1262</v>
      </c>
      <c r="D102" s="238"/>
      <c r="E102" s="190" t="s">
        <v>90</v>
      </c>
      <c r="F102" s="224"/>
      <c r="G102" s="281">
        <v>55</v>
      </c>
      <c r="H102" s="224"/>
      <c r="I102" s="219" t="s">
        <v>90</v>
      </c>
      <c r="J102" s="109"/>
      <c r="L102" s="109"/>
      <c r="N102" s="305"/>
      <c r="P102" s="305"/>
    </row>
    <row r="103" spans="1:16" s="4" customFormat="1" x14ac:dyDescent="0.45">
      <c r="A103" s="48" t="s">
        <v>46</v>
      </c>
      <c r="B103" s="171" t="s">
        <v>149</v>
      </c>
      <c r="C103" s="303">
        <v>3942</v>
      </c>
      <c r="D103" s="238"/>
      <c r="E103" s="165">
        <v>1946</v>
      </c>
      <c r="F103" s="224"/>
      <c r="G103" s="251">
        <v>7796</v>
      </c>
      <c r="H103" s="224"/>
      <c r="I103" s="12">
        <v>15998</v>
      </c>
      <c r="J103" s="109"/>
      <c r="L103" s="109"/>
    </row>
    <row r="104" spans="1:16" s="4" customFormat="1" x14ac:dyDescent="0.45">
      <c r="A104" s="48" t="s">
        <v>235</v>
      </c>
      <c r="B104" s="171" t="s">
        <v>243</v>
      </c>
      <c r="C104" s="303">
        <v>63246</v>
      </c>
      <c r="D104" s="238"/>
      <c r="E104" s="208" t="s">
        <v>90</v>
      </c>
      <c r="F104" s="224"/>
      <c r="G104" s="209" t="s">
        <v>90</v>
      </c>
      <c r="H104" s="224"/>
      <c r="I104" s="208" t="s">
        <v>90</v>
      </c>
      <c r="J104" s="109"/>
      <c r="L104" s="109"/>
      <c r="N104" s="305"/>
      <c r="P104" s="305"/>
    </row>
    <row r="105" spans="1:16" s="4" customFormat="1" x14ac:dyDescent="0.45">
      <c r="A105" s="178" t="s">
        <v>25</v>
      </c>
      <c r="B105" s="171" t="s">
        <v>149</v>
      </c>
      <c r="C105" s="303">
        <v>10457</v>
      </c>
      <c r="D105" s="247"/>
      <c r="E105" s="165">
        <v>17264</v>
      </c>
      <c r="F105" s="225"/>
      <c r="G105" s="251">
        <v>14132</v>
      </c>
      <c r="H105" s="225"/>
      <c r="I105" s="12">
        <v>11433</v>
      </c>
      <c r="J105" s="109"/>
      <c r="L105" s="109"/>
    </row>
    <row r="106" spans="1:16" s="4" customFormat="1" x14ac:dyDescent="0.45">
      <c r="A106" s="8" t="s">
        <v>26</v>
      </c>
      <c r="B106" s="171"/>
      <c r="C106" s="16">
        <f>SUM(C99:C105)</f>
        <v>3423912</v>
      </c>
      <c r="D106" s="17"/>
      <c r="E106" s="16">
        <f>SUM(E99:E105)</f>
        <v>3485518</v>
      </c>
      <c r="F106" s="20"/>
      <c r="G106" s="28">
        <f>SUM(G99:G105)</f>
        <v>1142066</v>
      </c>
      <c r="H106" s="20"/>
      <c r="I106" s="28">
        <f>SUM(I99:I105)</f>
        <v>1262278</v>
      </c>
      <c r="J106" s="109"/>
      <c r="L106" s="109"/>
      <c r="P106" s="109"/>
    </row>
    <row r="107" spans="1:16" s="4" customFormat="1" ht="12" customHeight="1" x14ac:dyDescent="0.45">
      <c r="A107" s="8"/>
      <c r="B107" s="171"/>
      <c r="C107" s="180"/>
      <c r="D107" s="238"/>
      <c r="E107" s="180"/>
      <c r="F107" s="247"/>
      <c r="G107" s="110"/>
      <c r="H107" s="247"/>
      <c r="I107" s="110"/>
      <c r="J107" s="81"/>
      <c r="K107" s="89"/>
      <c r="L107" s="109"/>
    </row>
    <row r="108" spans="1:16" s="4" customFormat="1" x14ac:dyDescent="0.45">
      <c r="A108" s="27" t="s">
        <v>31</v>
      </c>
      <c r="B108" s="205" t="s">
        <v>149</v>
      </c>
      <c r="C108" s="155"/>
      <c r="D108" s="238"/>
      <c r="E108" s="155"/>
      <c r="F108" s="238"/>
      <c r="G108" s="196"/>
      <c r="H108" s="238"/>
      <c r="I108" s="196"/>
      <c r="J108" s="109"/>
      <c r="L108" s="109"/>
    </row>
    <row r="109" spans="1:16" s="4" customFormat="1" x14ac:dyDescent="0.45">
      <c r="A109" s="94" t="s">
        <v>30</v>
      </c>
      <c r="B109" s="171"/>
      <c r="C109" s="155">
        <v>2142525</v>
      </c>
      <c r="D109" s="238"/>
      <c r="E109" s="155">
        <v>2075170</v>
      </c>
      <c r="F109" s="142"/>
      <c r="G109" s="251">
        <v>663411</v>
      </c>
      <c r="H109" s="142"/>
      <c r="I109" s="12">
        <v>690937</v>
      </c>
      <c r="J109" s="109"/>
      <c r="L109" s="109"/>
    </row>
    <row r="110" spans="1:16" s="4" customFormat="1" x14ac:dyDescent="0.45">
      <c r="A110" s="94" t="s">
        <v>155</v>
      </c>
      <c r="B110" s="171"/>
      <c r="C110" s="197" t="s">
        <v>90</v>
      </c>
      <c r="D110" s="238"/>
      <c r="E110" s="155">
        <v>30231</v>
      </c>
      <c r="F110" s="142"/>
      <c r="G110" s="197" t="s">
        <v>90</v>
      </c>
      <c r="H110" s="142"/>
      <c r="I110" s="197" t="s">
        <v>90</v>
      </c>
      <c r="J110" s="109"/>
      <c r="L110" s="109"/>
      <c r="N110" s="305"/>
      <c r="P110" s="305"/>
    </row>
    <row r="111" spans="1:16" s="4" customFormat="1" x14ac:dyDescent="0.45">
      <c r="A111" s="178" t="s">
        <v>70</v>
      </c>
      <c r="B111" s="171"/>
      <c r="C111" s="155">
        <v>389908</v>
      </c>
      <c r="D111" s="247"/>
      <c r="E111" s="155">
        <v>414587</v>
      </c>
      <c r="F111" s="144"/>
      <c r="G111" s="251">
        <v>152285</v>
      </c>
      <c r="H111" s="144"/>
      <c r="I111" s="12">
        <v>166837</v>
      </c>
      <c r="J111" s="109"/>
      <c r="L111" s="109"/>
    </row>
    <row r="112" spans="1:16" s="4" customFormat="1" x14ac:dyDescent="0.45">
      <c r="A112" s="178" t="s">
        <v>67</v>
      </c>
      <c r="B112" s="171"/>
      <c r="C112" s="155">
        <v>513791</v>
      </c>
      <c r="D112" s="247"/>
      <c r="E112" s="155">
        <v>529049</v>
      </c>
      <c r="F112" s="144"/>
      <c r="G112" s="251">
        <v>281695</v>
      </c>
      <c r="H112" s="144"/>
      <c r="I112" s="12">
        <v>354051</v>
      </c>
      <c r="J112" s="109"/>
      <c r="L112" s="109"/>
    </row>
    <row r="113" spans="1:16" s="4" customFormat="1" x14ac:dyDescent="0.45">
      <c r="A113" s="178" t="s">
        <v>259</v>
      </c>
      <c r="B113" s="171"/>
      <c r="C113" s="197" t="s">
        <v>90</v>
      </c>
      <c r="D113" s="283"/>
      <c r="E113" s="155">
        <v>449</v>
      </c>
      <c r="F113" s="197"/>
      <c r="G113" s="310" t="s">
        <v>90</v>
      </c>
      <c r="H113" s="197"/>
      <c r="I113" s="203">
        <v>23</v>
      </c>
      <c r="J113" s="81"/>
      <c r="L113" s="109"/>
      <c r="P113" s="110"/>
    </row>
    <row r="114" spans="1:16" s="4" customFormat="1" x14ac:dyDescent="0.45">
      <c r="A114" s="307" t="s">
        <v>236</v>
      </c>
      <c r="B114" s="171" t="s">
        <v>219</v>
      </c>
      <c r="C114" s="155">
        <v>13383</v>
      </c>
      <c r="D114" s="283"/>
      <c r="E114" s="197" t="s">
        <v>90</v>
      </c>
      <c r="F114" s="197"/>
      <c r="G114" s="197" t="s">
        <v>90</v>
      </c>
      <c r="H114" s="197"/>
      <c r="I114" s="197" t="s">
        <v>90</v>
      </c>
      <c r="J114" s="109"/>
      <c r="L114" s="282"/>
      <c r="N114" s="305"/>
      <c r="P114" s="306"/>
    </row>
    <row r="115" spans="1:16" s="4" customFormat="1" x14ac:dyDescent="0.45">
      <c r="A115" s="47" t="s">
        <v>68</v>
      </c>
      <c r="B115" s="171"/>
      <c r="C115" s="155">
        <v>12293</v>
      </c>
      <c r="D115" s="238"/>
      <c r="E115" s="155">
        <v>12845</v>
      </c>
      <c r="F115" s="142"/>
      <c r="G115" s="251">
        <v>12434</v>
      </c>
      <c r="H115" s="158"/>
      <c r="I115" s="158">
        <v>11918</v>
      </c>
      <c r="J115" s="109"/>
      <c r="L115" s="109"/>
    </row>
    <row r="116" spans="1:16" s="4" customFormat="1" x14ac:dyDescent="0.45">
      <c r="A116" s="8" t="s">
        <v>32</v>
      </c>
      <c r="B116" s="171"/>
      <c r="C116" s="16">
        <f>SUM(C109:C115)</f>
        <v>3071900</v>
      </c>
      <c r="D116" s="17"/>
      <c r="E116" s="16">
        <f>SUM(E109:E115)</f>
        <v>3062331</v>
      </c>
      <c r="F116" s="17"/>
      <c r="G116" s="16">
        <f>SUM(G109:G115)</f>
        <v>1109825</v>
      </c>
      <c r="H116" s="17"/>
      <c r="I116" s="16">
        <f>SUM(I109:I115)</f>
        <v>1223766</v>
      </c>
      <c r="J116" s="109"/>
      <c r="L116" s="109"/>
    </row>
    <row r="117" spans="1:16" s="4" customFormat="1" ht="12" customHeight="1" x14ac:dyDescent="0.45">
      <c r="A117" s="8"/>
      <c r="B117" s="171"/>
      <c r="C117" s="180"/>
      <c r="D117" s="238"/>
      <c r="E117" s="180"/>
      <c r="F117" s="247"/>
      <c r="G117" s="110"/>
      <c r="H117" s="247"/>
      <c r="I117" s="110"/>
      <c r="J117" s="81"/>
      <c r="K117" s="89"/>
      <c r="L117" s="109"/>
    </row>
    <row r="118" spans="1:16" s="4" customFormat="1" x14ac:dyDescent="0.45">
      <c r="A118" s="8" t="s">
        <v>71</v>
      </c>
      <c r="B118" s="171"/>
      <c r="C118" s="30">
        <f>C106-C116</f>
        <v>352012</v>
      </c>
      <c r="D118" s="17"/>
      <c r="E118" s="30">
        <f>E106-E116</f>
        <v>423187</v>
      </c>
      <c r="F118" s="20"/>
      <c r="G118" s="20">
        <f>G106-G116</f>
        <v>32241</v>
      </c>
      <c r="H118" s="20"/>
      <c r="I118" s="20">
        <f>I106-I116</f>
        <v>38512</v>
      </c>
      <c r="J118" s="109"/>
      <c r="L118" s="109"/>
    </row>
    <row r="119" spans="1:16" s="4" customFormat="1" x14ac:dyDescent="0.45">
      <c r="A119" s="48" t="s">
        <v>232</v>
      </c>
      <c r="B119" s="171"/>
      <c r="C119" s="188">
        <v>-59644</v>
      </c>
      <c r="D119" s="238"/>
      <c r="E119" s="188">
        <v>-12706</v>
      </c>
      <c r="F119" s="142"/>
      <c r="G119" s="161">
        <v>-5546</v>
      </c>
      <c r="H119" s="142"/>
      <c r="I119" s="161">
        <v>-6503</v>
      </c>
      <c r="J119" s="109"/>
      <c r="L119" s="109"/>
    </row>
    <row r="120" spans="1:16" s="4" customFormat="1" ht="22.5" thickBot="1" x14ac:dyDescent="0.5">
      <c r="A120" s="8" t="s">
        <v>217</v>
      </c>
      <c r="B120" s="171"/>
      <c r="C120" s="26">
        <f>SUM(C118:C119)</f>
        <v>292368</v>
      </c>
      <c r="D120" s="17"/>
      <c r="E120" s="26">
        <f>SUM(E118:E119)</f>
        <v>410481</v>
      </c>
      <c r="F120" s="19"/>
      <c r="G120" s="29">
        <f>G118+G119</f>
        <v>26695</v>
      </c>
      <c r="H120" s="19"/>
      <c r="I120" s="29">
        <f>I118+I119</f>
        <v>32009</v>
      </c>
      <c r="J120" s="81"/>
      <c r="K120" s="89"/>
      <c r="L120" s="109"/>
    </row>
    <row r="121" spans="1:16" s="4" customFormat="1" ht="12" customHeight="1" thickTop="1" x14ac:dyDescent="0.45">
      <c r="A121" s="8"/>
      <c r="B121" s="171"/>
      <c r="C121" s="180"/>
      <c r="D121" s="238"/>
      <c r="E121" s="89"/>
      <c r="F121" s="247"/>
      <c r="G121" s="110"/>
      <c r="H121" s="247"/>
      <c r="J121" s="81"/>
      <c r="K121" s="89"/>
      <c r="L121" s="109"/>
    </row>
    <row r="122" spans="1:16" s="4" customFormat="1" ht="23.25" x14ac:dyDescent="0.5">
      <c r="A122" s="5" t="s">
        <v>36</v>
      </c>
      <c r="B122" s="167"/>
      <c r="C122" s="183"/>
      <c r="D122" s="246"/>
      <c r="E122" s="246"/>
      <c r="F122" s="246"/>
      <c r="G122" s="102"/>
      <c r="H122" s="102"/>
      <c r="I122" s="102"/>
      <c r="J122" s="259"/>
      <c r="K122" s="36"/>
      <c r="L122" s="109"/>
    </row>
    <row r="123" spans="1:16" s="4" customFormat="1" ht="23.25" x14ac:dyDescent="0.5">
      <c r="A123" s="6" t="s">
        <v>225</v>
      </c>
      <c r="B123" s="168"/>
      <c r="C123" s="184"/>
      <c r="D123" s="199"/>
      <c r="E123" s="199"/>
      <c r="F123" s="199"/>
      <c r="G123" s="134"/>
      <c r="H123" s="134"/>
      <c r="I123" s="134"/>
      <c r="J123" s="259"/>
      <c r="K123" s="36"/>
      <c r="L123" s="109"/>
    </row>
    <row r="124" spans="1:16" s="4" customFormat="1" ht="23.25" x14ac:dyDescent="0.5">
      <c r="A124" s="6"/>
      <c r="B124" s="168"/>
      <c r="C124" s="184"/>
      <c r="D124" s="199"/>
      <c r="E124" s="199"/>
      <c r="F124" s="199"/>
      <c r="G124" s="134"/>
      <c r="H124" s="134"/>
      <c r="I124" s="134"/>
      <c r="J124" s="259"/>
      <c r="K124" s="36"/>
      <c r="L124" s="109"/>
    </row>
    <row r="125" spans="1:16" s="4" customFormat="1" x14ac:dyDescent="0.45">
      <c r="A125" s="10"/>
      <c r="B125" s="170"/>
      <c r="C125" s="319" t="s">
        <v>4</v>
      </c>
      <c r="D125" s="319"/>
      <c r="E125" s="319"/>
      <c r="F125" s="14"/>
      <c r="G125" s="319" t="s">
        <v>63</v>
      </c>
      <c r="H125" s="319"/>
      <c r="I125" s="319"/>
      <c r="J125" s="319"/>
      <c r="K125" s="319"/>
      <c r="L125" s="319"/>
      <c r="M125" s="14"/>
      <c r="N125" s="319"/>
      <c r="O125" s="319"/>
      <c r="P125" s="319"/>
    </row>
    <row r="126" spans="1:16" s="4" customFormat="1" ht="21.75" customHeight="1" x14ac:dyDescent="0.45">
      <c r="A126" s="10"/>
      <c r="B126" s="170"/>
      <c r="C126" s="320" t="s">
        <v>214</v>
      </c>
      <c r="D126" s="321"/>
      <c r="E126" s="321"/>
      <c r="F126" s="177"/>
      <c r="G126" s="320" t="s">
        <v>214</v>
      </c>
      <c r="H126" s="321"/>
      <c r="I126" s="321"/>
      <c r="J126" s="322"/>
      <c r="K126" s="322"/>
      <c r="L126" s="322"/>
      <c r="M126" s="177"/>
      <c r="N126" s="322"/>
      <c r="O126" s="322"/>
      <c r="P126" s="322"/>
    </row>
    <row r="127" spans="1:16" s="4" customFormat="1" x14ac:dyDescent="0.45">
      <c r="A127" s="10"/>
      <c r="B127" s="170"/>
      <c r="C127" s="320" t="s">
        <v>297</v>
      </c>
      <c r="D127" s="320"/>
      <c r="E127" s="320"/>
      <c r="F127" s="177"/>
      <c r="G127" s="320" t="s">
        <v>297</v>
      </c>
      <c r="H127" s="320"/>
      <c r="I127" s="320"/>
      <c r="J127" s="187"/>
      <c r="K127" s="309"/>
      <c r="L127" s="187"/>
      <c r="M127" s="177"/>
      <c r="N127" s="187"/>
      <c r="O127" s="309"/>
      <c r="P127" s="187"/>
    </row>
    <row r="128" spans="1:16" s="4" customFormat="1" ht="21.95" customHeight="1" x14ac:dyDescent="0.45">
      <c r="A128" s="10"/>
      <c r="B128" s="170" t="s">
        <v>15</v>
      </c>
      <c r="C128" s="159">
        <v>2561</v>
      </c>
      <c r="D128" s="241"/>
      <c r="E128" s="175">
        <v>2560</v>
      </c>
      <c r="F128" s="241"/>
      <c r="G128" s="159">
        <v>2561</v>
      </c>
      <c r="H128" s="241"/>
      <c r="I128" s="175">
        <v>2560</v>
      </c>
      <c r="J128" s="159"/>
      <c r="K128" s="241"/>
      <c r="L128" s="175"/>
      <c r="N128" s="159"/>
      <c r="O128" s="241"/>
      <c r="P128" s="175"/>
    </row>
    <row r="129" spans="1:16" s="4" customFormat="1" ht="21.75" customHeight="1" x14ac:dyDescent="0.45">
      <c r="A129" s="10"/>
      <c r="B129" s="170"/>
      <c r="C129" s="318" t="s">
        <v>210</v>
      </c>
      <c r="D129" s="318"/>
      <c r="E129" s="318"/>
      <c r="F129" s="318"/>
      <c r="G129" s="318"/>
      <c r="H129" s="318"/>
      <c r="I129" s="318"/>
      <c r="J129" s="259"/>
      <c r="K129" s="36"/>
      <c r="L129" s="109"/>
    </row>
    <row r="130" spans="1:16" s="4" customFormat="1" x14ac:dyDescent="0.45">
      <c r="A130" s="8" t="s">
        <v>91</v>
      </c>
      <c r="B130" s="171"/>
      <c r="C130" s="180"/>
      <c r="D130" s="238"/>
      <c r="E130" s="89"/>
      <c r="F130" s="247"/>
      <c r="G130" s="110"/>
      <c r="H130" s="247"/>
      <c r="J130" s="259"/>
      <c r="K130" s="36"/>
      <c r="L130" s="109"/>
    </row>
    <row r="131" spans="1:16" s="4" customFormat="1" hidden="1" x14ac:dyDescent="0.45">
      <c r="A131" s="15" t="s">
        <v>178</v>
      </c>
      <c r="B131" s="171"/>
      <c r="C131" s="180"/>
      <c r="D131" s="238"/>
      <c r="E131" s="89"/>
      <c r="F131" s="247"/>
      <c r="G131" s="110"/>
      <c r="H131" s="247"/>
      <c r="J131" s="259"/>
      <c r="K131" s="36"/>
      <c r="L131" s="109"/>
    </row>
    <row r="132" spans="1:16" s="4" customFormat="1" hidden="1" x14ac:dyDescent="0.45">
      <c r="A132" s="15" t="s">
        <v>179</v>
      </c>
      <c r="B132" s="171"/>
      <c r="C132" s="180"/>
      <c r="D132" s="238"/>
      <c r="E132" s="89"/>
      <c r="F132" s="247"/>
      <c r="G132" s="110"/>
      <c r="H132" s="247"/>
      <c r="J132" s="81"/>
      <c r="K132" s="89"/>
      <c r="L132" s="109"/>
    </row>
    <row r="133" spans="1:16" s="4" customFormat="1" hidden="1" x14ac:dyDescent="0.45">
      <c r="A133" s="48" t="s">
        <v>220</v>
      </c>
      <c r="B133" s="171"/>
      <c r="C133" s="180"/>
      <c r="D133" s="238"/>
      <c r="E133" s="209"/>
      <c r="F133" s="247"/>
      <c r="G133" s="180"/>
      <c r="H133" s="247"/>
      <c r="I133" s="209"/>
      <c r="J133" s="81"/>
      <c r="K133" s="89"/>
      <c r="L133" s="109"/>
    </row>
    <row r="134" spans="1:16" s="4" customFormat="1" hidden="1" x14ac:dyDescent="0.45">
      <c r="A134" s="48" t="s">
        <v>116</v>
      </c>
      <c r="B134" s="252"/>
      <c r="C134" s="151"/>
      <c r="E134" s="209"/>
      <c r="G134" s="110"/>
      <c r="I134" s="209"/>
      <c r="J134" s="81"/>
      <c r="K134" s="89"/>
      <c r="L134" s="109"/>
    </row>
    <row r="135" spans="1:16" s="4" customFormat="1" hidden="1" x14ac:dyDescent="0.45">
      <c r="A135" s="48" t="s">
        <v>203</v>
      </c>
      <c r="B135" s="171"/>
      <c r="C135" s="219" t="s">
        <v>90</v>
      </c>
      <c r="D135" s="238"/>
      <c r="E135" s="219" t="s">
        <v>90</v>
      </c>
      <c r="F135" s="247"/>
      <c r="G135" s="219" t="s">
        <v>90</v>
      </c>
      <c r="H135" s="247"/>
      <c r="I135" s="219" t="s">
        <v>90</v>
      </c>
      <c r="J135" s="81"/>
      <c r="K135" s="89"/>
      <c r="L135" s="109"/>
    </row>
    <row r="136" spans="1:16" s="4" customFormat="1" hidden="1" x14ac:dyDescent="0.45">
      <c r="A136" s="48" t="s">
        <v>205</v>
      </c>
      <c r="B136" s="252"/>
      <c r="C136" s="151"/>
      <c r="E136" s="151"/>
      <c r="G136" s="151"/>
      <c r="I136" s="151"/>
      <c r="J136" s="81"/>
      <c r="K136" s="89"/>
      <c r="L136" s="109"/>
    </row>
    <row r="137" spans="1:16" s="4" customFormat="1" hidden="1" x14ac:dyDescent="0.45">
      <c r="A137" s="48" t="s">
        <v>204</v>
      </c>
      <c r="B137" s="171"/>
      <c r="C137" s="221" t="s">
        <v>90</v>
      </c>
      <c r="D137" s="238"/>
      <c r="E137" s="221" t="s">
        <v>90</v>
      </c>
      <c r="F137" s="247"/>
      <c r="G137" s="221" t="s">
        <v>90</v>
      </c>
      <c r="H137" s="247"/>
      <c r="I137" s="221" t="s">
        <v>90</v>
      </c>
      <c r="J137" s="81"/>
      <c r="K137" s="89"/>
      <c r="L137" s="109"/>
    </row>
    <row r="138" spans="1:16" s="4" customFormat="1" hidden="1" x14ac:dyDescent="0.45">
      <c r="A138" s="48"/>
      <c r="B138" s="171"/>
      <c r="C138" s="222" t="s">
        <v>90</v>
      </c>
      <c r="D138" s="136">
        <f>SUM(D135:D137)</f>
        <v>0</v>
      </c>
      <c r="E138" s="222" t="s">
        <v>90</v>
      </c>
      <c r="F138" s="136">
        <f>SUM(F135:F137)</f>
        <v>0</v>
      </c>
      <c r="G138" s="222" t="s">
        <v>90</v>
      </c>
      <c r="H138" s="136">
        <f>SUM(H135:H137)</f>
        <v>0</v>
      </c>
      <c r="I138" s="222" t="s">
        <v>90</v>
      </c>
      <c r="J138" s="81"/>
      <c r="K138" s="89"/>
      <c r="L138" s="109"/>
    </row>
    <row r="139" spans="1:16" s="4" customFormat="1" x14ac:dyDescent="0.45">
      <c r="A139" s="15" t="s">
        <v>233</v>
      </c>
      <c r="B139" s="171"/>
      <c r="C139" s="180"/>
      <c r="D139" s="238"/>
      <c r="E139" s="180"/>
      <c r="F139" s="247"/>
      <c r="G139" s="110"/>
      <c r="H139" s="247"/>
      <c r="I139" s="110"/>
      <c r="J139" s="81"/>
      <c r="K139" s="89"/>
      <c r="L139" s="109"/>
    </row>
    <row r="140" spans="1:16" s="4" customFormat="1" x14ac:dyDescent="0.45">
      <c r="A140" s="15" t="s">
        <v>234</v>
      </c>
      <c r="B140" s="171"/>
      <c r="C140" s="180"/>
      <c r="D140" s="238"/>
      <c r="E140" s="180"/>
      <c r="F140" s="247"/>
      <c r="G140" s="110"/>
      <c r="H140" s="247"/>
      <c r="I140" s="110"/>
      <c r="J140" s="81"/>
      <c r="K140" s="89"/>
      <c r="L140" s="109"/>
    </row>
    <row r="141" spans="1:16" s="4" customFormat="1" x14ac:dyDescent="0.45">
      <c r="A141" s="48" t="s">
        <v>237</v>
      </c>
      <c r="B141" s="171"/>
      <c r="C141" s="188">
        <v>-399</v>
      </c>
      <c r="D141" s="238"/>
      <c r="E141" s="188">
        <v>-498</v>
      </c>
      <c r="F141" s="247"/>
      <c r="G141" s="220" t="s">
        <v>90</v>
      </c>
      <c r="H141" s="247"/>
      <c r="I141" s="202" t="s">
        <v>90</v>
      </c>
      <c r="J141" s="81"/>
      <c r="K141" s="89"/>
      <c r="L141" s="109"/>
      <c r="N141" s="89"/>
      <c r="P141" s="237"/>
    </row>
    <row r="142" spans="1:16" s="4" customFormat="1" x14ac:dyDescent="0.45">
      <c r="A142" s="8" t="s">
        <v>215</v>
      </c>
      <c r="B142" s="171"/>
      <c r="C142" s="206">
        <f>C141+C138</f>
        <v>-399</v>
      </c>
      <c r="D142" s="136">
        <f>SUM(D138:D141)</f>
        <v>0</v>
      </c>
      <c r="E142" s="206">
        <f>E141+E138</f>
        <v>-498</v>
      </c>
      <c r="F142" s="22"/>
      <c r="G142" s="223" t="s">
        <v>90</v>
      </c>
      <c r="H142" s="22"/>
      <c r="I142" s="223" t="s">
        <v>90</v>
      </c>
      <c r="J142" s="81"/>
      <c r="K142" s="89"/>
      <c r="L142" s="109"/>
    </row>
    <row r="143" spans="1:16" s="4" customFormat="1" ht="22.5" thickBot="1" x14ac:dyDescent="0.5">
      <c r="A143" s="8" t="s">
        <v>216</v>
      </c>
      <c r="B143" s="171"/>
      <c r="C143" s="149">
        <f>C120+C142</f>
        <v>291969</v>
      </c>
      <c r="D143" s="17"/>
      <c r="E143" s="149">
        <f>E120+E142</f>
        <v>409983</v>
      </c>
      <c r="F143" s="19"/>
      <c r="G143" s="163">
        <f>G120+G142</f>
        <v>26695</v>
      </c>
      <c r="H143" s="19"/>
      <c r="I143" s="163">
        <f>I120+I142</f>
        <v>32009</v>
      </c>
      <c r="J143" s="81"/>
      <c r="K143" s="89"/>
      <c r="L143" s="109"/>
    </row>
    <row r="144" spans="1:16" s="4" customFormat="1" ht="22.5" thickTop="1" x14ac:dyDescent="0.45">
      <c r="A144" s="8"/>
      <c r="B144" s="171"/>
      <c r="C144" s="24"/>
      <c r="D144" s="17"/>
      <c r="E144" s="24"/>
      <c r="F144" s="22"/>
      <c r="G144" s="136"/>
      <c r="H144" s="22"/>
      <c r="I144" s="136"/>
      <c r="J144" s="81"/>
      <c r="K144" s="89"/>
      <c r="L144" s="109"/>
    </row>
    <row r="145" spans="1:16" s="4" customFormat="1" x14ac:dyDescent="0.45">
      <c r="A145" s="8" t="s">
        <v>192</v>
      </c>
      <c r="B145" s="170"/>
      <c r="C145" s="181"/>
      <c r="D145" s="159"/>
      <c r="E145" s="181"/>
      <c r="F145" s="159"/>
      <c r="G145" s="159"/>
      <c r="H145" s="159"/>
      <c r="I145" s="159"/>
      <c r="J145" s="81"/>
      <c r="K145" s="89"/>
      <c r="L145" s="109"/>
    </row>
    <row r="146" spans="1:16" s="4" customFormat="1" x14ac:dyDescent="0.45">
      <c r="A146" s="48" t="s">
        <v>137</v>
      </c>
      <c r="B146" s="170"/>
      <c r="C146" s="189">
        <v>293798</v>
      </c>
      <c r="D146" s="160"/>
      <c r="E146" s="189">
        <v>411890</v>
      </c>
      <c r="F146" s="160"/>
      <c r="G146" s="201">
        <v>26695</v>
      </c>
      <c r="H146" s="160"/>
      <c r="I146" s="201">
        <v>32009</v>
      </c>
      <c r="J146" s="81"/>
      <c r="K146" s="89"/>
      <c r="L146" s="109"/>
    </row>
    <row r="147" spans="1:16" s="4" customFormat="1" x14ac:dyDescent="0.45">
      <c r="A147" s="48" t="s">
        <v>138</v>
      </c>
      <c r="B147" s="170"/>
      <c r="C147" s="189">
        <v>-1430</v>
      </c>
      <c r="D147" s="162"/>
      <c r="E147" s="189">
        <v>-1409</v>
      </c>
      <c r="F147" s="162"/>
      <c r="G147" s="220" t="s">
        <v>90</v>
      </c>
      <c r="H147" s="125"/>
      <c r="I147" s="220" t="s">
        <v>90</v>
      </c>
      <c r="J147" s="81"/>
      <c r="K147" s="89"/>
      <c r="L147" s="109"/>
      <c r="N147" s="89"/>
      <c r="P147" s="110"/>
    </row>
    <row r="148" spans="1:16" s="4" customFormat="1" ht="22.5" thickBot="1" x14ac:dyDescent="0.5">
      <c r="A148" s="8" t="s">
        <v>217</v>
      </c>
      <c r="B148" s="170"/>
      <c r="C148" s="149">
        <f>SUM(C146:C147)</f>
        <v>292368</v>
      </c>
      <c r="D148" s="22"/>
      <c r="E148" s="149">
        <f>SUM(E146:E147)</f>
        <v>410481</v>
      </c>
      <c r="F148" s="19"/>
      <c r="G148" s="163">
        <f>SUM(G146:G147)</f>
        <v>26695</v>
      </c>
      <c r="H148" s="19"/>
      <c r="I148" s="163">
        <f>SUM(I146:I147)</f>
        <v>32009</v>
      </c>
      <c r="J148" s="259"/>
      <c r="K148" s="36"/>
      <c r="L148" s="109"/>
    </row>
    <row r="149" spans="1:16" s="4" customFormat="1" ht="22.5" thickTop="1" x14ac:dyDescent="0.45">
      <c r="A149" s="8"/>
      <c r="B149" s="170"/>
      <c r="C149" s="24"/>
      <c r="D149" s="32"/>
      <c r="E149" s="24"/>
      <c r="F149" s="32"/>
      <c r="G149" s="39"/>
      <c r="H149" s="164"/>
      <c r="I149" s="39"/>
      <c r="J149" s="259"/>
      <c r="K149" s="36"/>
      <c r="L149" s="109"/>
    </row>
    <row r="150" spans="1:16" s="4" customFormat="1" x14ac:dyDescent="0.45">
      <c r="A150" s="8" t="s">
        <v>156</v>
      </c>
      <c r="B150" s="170"/>
      <c r="C150" s="182"/>
      <c r="D150" s="157"/>
      <c r="E150" s="182"/>
      <c r="F150" s="157"/>
      <c r="G150" s="157"/>
      <c r="H150" s="157"/>
      <c r="I150" s="157"/>
      <c r="J150" s="259"/>
      <c r="K150" s="36"/>
      <c r="L150" s="109"/>
    </row>
    <row r="151" spans="1:16" s="4" customFormat="1" x14ac:dyDescent="0.45">
      <c r="A151" s="48" t="s">
        <v>137</v>
      </c>
      <c r="B151" s="170"/>
      <c r="C151" s="189">
        <v>293630</v>
      </c>
      <c r="D151" s="160"/>
      <c r="E151" s="189">
        <v>411600</v>
      </c>
      <c r="F151" s="160"/>
      <c r="G151" s="201">
        <v>26695</v>
      </c>
      <c r="H151" s="160"/>
      <c r="I151" s="201">
        <v>32009</v>
      </c>
      <c r="J151" s="259"/>
      <c r="K151" s="36"/>
      <c r="L151" s="109"/>
    </row>
    <row r="152" spans="1:16" s="4" customFormat="1" x14ac:dyDescent="0.45">
      <c r="A152" s="48" t="s">
        <v>138</v>
      </c>
      <c r="B152" s="170"/>
      <c r="C152" s="189">
        <v>-1661</v>
      </c>
      <c r="D152" s="162"/>
      <c r="E152" s="189">
        <v>-1617</v>
      </c>
      <c r="F152" s="162"/>
      <c r="G152" s="220" t="s">
        <v>90</v>
      </c>
      <c r="H152" s="125"/>
      <c r="I152" s="202" t="s">
        <v>90</v>
      </c>
      <c r="J152" s="259"/>
      <c r="K152" s="36"/>
      <c r="L152" s="109"/>
      <c r="N152" s="89"/>
    </row>
    <row r="153" spans="1:16" s="4" customFormat="1" ht="22.5" thickBot="1" x14ac:dyDescent="0.5">
      <c r="A153" s="8" t="s">
        <v>216</v>
      </c>
      <c r="B153" s="170"/>
      <c r="C153" s="149">
        <f>SUM(C151:C152)</f>
        <v>291969</v>
      </c>
      <c r="D153" s="22"/>
      <c r="E153" s="149">
        <f>SUM(E151:E152)</f>
        <v>409983</v>
      </c>
      <c r="F153" s="19"/>
      <c r="G153" s="163">
        <f>SUM(G151:G152)</f>
        <v>26695</v>
      </c>
      <c r="H153" s="19"/>
      <c r="I153" s="163">
        <f>SUM(I151:I152)</f>
        <v>32009</v>
      </c>
      <c r="J153" s="259"/>
      <c r="K153" s="36"/>
      <c r="L153" s="109"/>
    </row>
    <row r="154" spans="1:16" s="4" customFormat="1" ht="22.5" thickTop="1" x14ac:dyDescent="0.45">
      <c r="A154" s="8"/>
      <c r="B154" s="170"/>
      <c r="C154" s="24"/>
      <c r="D154" s="32"/>
      <c r="E154" s="24"/>
      <c r="F154" s="32"/>
      <c r="G154" s="39"/>
      <c r="H154" s="164"/>
      <c r="I154" s="39"/>
      <c r="J154" s="259"/>
      <c r="K154" s="36"/>
      <c r="L154" s="109"/>
    </row>
    <row r="155" spans="1:16" s="4" customFormat="1" ht="22.5" thickBot="1" x14ac:dyDescent="0.5">
      <c r="A155" s="226" t="s">
        <v>221</v>
      </c>
      <c r="B155" s="170" t="s">
        <v>173</v>
      </c>
      <c r="C155" s="227">
        <f>C146/187500</f>
        <v>1.5669226666666667</v>
      </c>
      <c r="D155" s="228"/>
      <c r="E155" s="227">
        <f>E146/187500</f>
        <v>2.1967466666666668</v>
      </c>
      <c r="F155" s="228"/>
      <c r="G155" s="227">
        <f>G146/187500</f>
        <v>0.14237333333333332</v>
      </c>
      <c r="H155" s="229"/>
      <c r="I155" s="227">
        <f>I146/187500</f>
        <v>0.17071466666666665</v>
      </c>
      <c r="J155" s="259"/>
      <c r="K155" s="36"/>
      <c r="L155" s="109"/>
    </row>
    <row r="156" spans="1:16" s="4" customFormat="1" ht="22.5" thickTop="1" x14ac:dyDescent="0.45">
      <c r="A156" s="10"/>
      <c r="B156" s="170"/>
      <c r="C156" s="181"/>
      <c r="D156" s="159"/>
      <c r="E156" s="181"/>
      <c r="F156" s="159"/>
      <c r="G156" s="159"/>
      <c r="H156" s="159"/>
      <c r="I156" s="159"/>
      <c r="J156" s="259"/>
      <c r="K156" s="36"/>
      <c r="L156" s="109"/>
    </row>
    <row r="157" spans="1:16" ht="23.25" x14ac:dyDescent="0.5">
      <c r="A157" s="5" t="s">
        <v>36</v>
      </c>
      <c r="B157" s="167"/>
      <c r="C157" s="183"/>
      <c r="D157" s="246"/>
      <c r="E157" s="246"/>
      <c r="F157" s="246"/>
      <c r="G157" s="102"/>
      <c r="H157" s="102"/>
      <c r="I157" s="102"/>
      <c r="J157" s="253"/>
      <c r="K157" s="1"/>
      <c r="L157" s="253"/>
    </row>
    <row r="158" spans="1:16" ht="23.25" x14ac:dyDescent="0.5">
      <c r="A158" s="6" t="s">
        <v>225</v>
      </c>
      <c r="B158" s="168"/>
      <c r="C158" s="184"/>
      <c r="D158" s="199"/>
      <c r="E158" s="199"/>
      <c r="F158" s="199"/>
      <c r="G158" s="134"/>
      <c r="H158" s="134"/>
      <c r="I158" s="134"/>
      <c r="J158" s="253"/>
      <c r="K158" s="1"/>
      <c r="L158" s="253"/>
    </row>
    <row r="159" spans="1:16" s="4" customFormat="1" x14ac:dyDescent="0.45">
      <c r="A159" s="231"/>
      <c r="B159" s="168"/>
      <c r="C159" s="184"/>
      <c r="D159" s="199"/>
      <c r="E159" s="199"/>
      <c r="F159" s="199"/>
      <c r="G159" s="199"/>
      <c r="H159" s="199"/>
      <c r="I159" s="199"/>
      <c r="J159" s="109"/>
      <c r="L159" s="109"/>
    </row>
    <row r="160" spans="1:16" s="4" customFormat="1" x14ac:dyDescent="0.45">
      <c r="A160" s="9"/>
      <c r="B160" s="169"/>
      <c r="C160" s="319" t="s">
        <v>4</v>
      </c>
      <c r="D160" s="319"/>
      <c r="E160" s="319"/>
      <c r="F160" s="14"/>
      <c r="G160" s="319" t="s">
        <v>63</v>
      </c>
      <c r="H160" s="319"/>
      <c r="I160" s="319"/>
      <c r="J160" s="109"/>
      <c r="L160" s="208"/>
    </row>
    <row r="161" spans="1:12" s="4" customFormat="1" ht="21.75" customHeight="1" x14ac:dyDescent="0.45">
      <c r="A161" s="9"/>
      <c r="B161" s="169"/>
      <c r="C161" s="322" t="s">
        <v>296</v>
      </c>
      <c r="D161" s="322"/>
      <c r="E161" s="322"/>
      <c r="F161" s="177"/>
      <c r="G161" s="322" t="s">
        <v>296</v>
      </c>
      <c r="H161" s="322"/>
      <c r="I161" s="322"/>
      <c r="J161" s="258"/>
      <c r="L161" s="255"/>
    </row>
    <row r="162" spans="1:12" s="4" customFormat="1" ht="21.75" customHeight="1" x14ac:dyDescent="0.45">
      <c r="A162" s="9"/>
      <c r="B162" s="169"/>
      <c r="C162" s="322" t="s">
        <v>297</v>
      </c>
      <c r="D162" s="322"/>
      <c r="E162" s="322"/>
      <c r="F162" s="177"/>
      <c r="G162" s="322" t="s">
        <v>297</v>
      </c>
      <c r="H162" s="322"/>
      <c r="I162" s="322"/>
      <c r="J162" s="109"/>
      <c r="L162" s="237"/>
    </row>
    <row r="163" spans="1:12" s="4" customFormat="1" ht="21.75" customHeight="1" x14ac:dyDescent="0.45">
      <c r="A163" s="10"/>
      <c r="B163" s="170" t="s">
        <v>15</v>
      </c>
      <c r="C163" s="159">
        <v>2561</v>
      </c>
      <c r="D163" s="241"/>
      <c r="E163" s="175">
        <v>2560</v>
      </c>
      <c r="F163" s="241"/>
      <c r="G163" s="175">
        <v>2561</v>
      </c>
      <c r="H163" s="241"/>
      <c r="I163" s="175">
        <v>2560</v>
      </c>
      <c r="J163" s="109"/>
      <c r="L163" s="304"/>
    </row>
    <row r="164" spans="1:12" s="4" customFormat="1" x14ac:dyDescent="0.45">
      <c r="A164" s="10"/>
      <c r="B164" s="170"/>
      <c r="C164" s="318" t="s">
        <v>210</v>
      </c>
      <c r="D164" s="318"/>
      <c r="E164" s="318"/>
      <c r="F164" s="318"/>
      <c r="G164" s="318"/>
      <c r="H164" s="318"/>
      <c r="I164" s="318"/>
      <c r="J164" s="109"/>
      <c r="L164" s="109"/>
    </row>
    <row r="165" spans="1:12" s="4" customFormat="1" x14ac:dyDescent="0.45">
      <c r="A165" s="23" t="s">
        <v>27</v>
      </c>
      <c r="B165" s="205"/>
      <c r="C165" s="240"/>
      <c r="D165" s="238"/>
      <c r="E165" s="238"/>
      <c r="F165" s="238"/>
      <c r="G165" s="196"/>
      <c r="H165" s="238"/>
      <c r="I165" s="238"/>
      <c r="J165" s="109"/>
      <c r="L165" s="109"/>
    </row>
    <row r="166" spans="1:12" s="4" customFormat="1" x14ac:dyDescent="0.45">
      <c r="A166" s="94" t="s">
        <v>29</v>
      </c>
      <c r="B166" s="205" t="s">
        <v>149</v>
      </c>
      <c r="C166" s="165">
        <v>9583727</v>
      </c>
      <c r="D166" s="238"/>
      <c r="E166" s="165">
        <v>9972423</v>
      </c>
      <c r="F166" s="224"/>
      <c r="G166" s="251">
        <v>3409348</v>
      </c>
      <c r="H166" s="224"/>
      <c r="I166" s="12">
        <v>3591056</v>
      </c>
      <c r="J166" s="109"/>
      <c r="L166" s="109"/>
    </row>
    <row r="167" spans="1:12" s="4" customFormat="1" x14ac:dyDescent="0.45">
      <c r="A167" s="94" t="s">
        <v>154</v>
      </c>
      <c r="B167" s="205" t="s">
        <v>149</v>
      </c>
      <c r="C167" s="165">
        <v>42317</v>
      </c>
      <c r="D167" s="238"/>
      <c r="E167" s="165">
        <v>128658</v>
      </c>
      <c r="F167" s="224"/>
      <c r="G167" s="208" t="s">
        <v>90</v>
      </c>
      <c r="H167" s="224"/>
      <c r="I167" s="208" t="s">
        <v>90</v>
      </c>
      <c r="J167" s="109"/>
      <c r="L167" s="109"/>
    </row>
    <row r="168" spans="1:12" s="4" customFormat="1" x14ac:dyDescent="0.45">
      <c r="A168" s="48" t="s">
        <v>48</v>
      </c>
      <c r="B168" s="171" t="s">
        <v>239</v>
      </c>
      <c r="C168" s="208" t="s">
        <v>90</v>
      </c>
      <c r="D168" s="238"/>
      <c r="E168" s="208" t="s">
        <v>90</v>
      </c>
      <c r="F168" s="224"/>
      <c r="G168" s="208" t="s">
        <v>90</v>
      </c>
      <c r="H168" s="224"/>
      <c r="I168" s="300">
        <v>302559</v>
      </c>
      <c r="J168" s="109"/>
      <c r="L168" s="109"/>
    </row>
    <row r="169" spans="1:12" s="4" customFormat="1" x14ac:dyDescent="0.45">
      <c r="A169" s="48" t="s">
        <v>208</v>
      </c>
      <c r="B169" s="171"/>
      <c r="C169" s="165">
        <v>1631</v>
      </c>
      <c r="D169" s="238"/>
      <c r="E169" s="165">
        <v>4039</v>
      </c>
      <c r="F169" s="224"/>
      <c r="G169" s="208" t="s">
        <v>90</v>
      </c>
      <c r="H169" s="224"/>
      <c r="I169" s="208" t="s">
        <v>90</v>
      </c>
      <c r="J169" s="109"/>
      <c r="L169" s="109"/>
    </row>
    <row r="170" spans="1:12" s="4" customFormat="1" x14ac:dyDescent="0.45">
      <c r="A170" s="48" t="s">
        <v>46</v>
      </c>
      <c r="B170" s="171" t="s">
        <v>149</v>
      </c>
      <c r="C170" s="165">
        <v>11104</v>
      </c>
      <c r="D170" s="238"/>
      <c r="E170" s="165">
        <v>3238</v>
      </c>
      <c r="F170" s="224"/>
      <c r="G170" s="251">
        <v>34736</v>
      </c>
      <c r="H170" s="224"/>
      <c r="I170" s="12">
        <v>45444</v>
      </c>
      <c r="J170" s="109"/>
      <c r="L170" s="109"/>
    </row>
    <row r="171" spans="1:12" s="4" customFormat="1" x14ac:dyDescent="0.45">
      <c r="A171" s="48" t="s">
        <v>235</v>
      </c>
      <c r="B171" s="171" t="s">
        <v>243</v>
      </c>
      <c r="C171" s="281">
        <v>842592</v>
      </c>
      <c r="D171" s="238"/>
      <c r="E171" s="208" t="s">
        <v>90</v>
      </c>
      <c r="F171" s="224"/>
      <c r="G171" s="208" t="s">
        <v>90</v>
      </c>
      <c r="H171" s="224"/>
      <c r="I171" s="208" t="s">
        <v>90</v>
      </c>
      <c r="J171" s="109"/>
      <c r="L171" s="109"/>
    </row>
    <row r="172" spans="1:12" s="4" customFormat="1" x14ac:dyDescent="0.45">
      <c r="A172" s="178" t="s">
        <v>25</v>
      </c>
      <c r="B172" s="171" t="s">
        <v>149</v>
      </c>
      <c r="C172" s="165">
        <v>45736</v>
      </c>
      <c r="D172" s="247"/>
      <c r="E172" s="165">
        <v>98985</v>
      </c>
      <c r="F172" s="225"/>
      <c r="G172" s="251">
        <v>41023</v>
      </c>
      <c r="H172" s="225"/>
      <c r="I172" s="12">
        <v>45195</v>
      </c>
      <c r="J172" s="109"/>
      <c r="L172" s="109"/>
    </row>
    <row r="173" spans="1:12" s="4" customFormat="1" x14ac:dyDescent="0.45">
      <c r="A173" s="8" t="s">
        <v>26</v>
      </c>
      <c r="B173" s="171"/>
      <c r="C173" s="16">
        <f>SUM(C166:C172)</f>
        <v>10527107</v>
      </c>
      <c r="D173" s="17"/>
      <c r="E173" s="16">
        <f>SUM(E166:E172)</f>
        <v>10207343</v>
      </c>
      <c r="F173" s="20"/>
      <c r="G173" s="28">
        <f>SUM(G166:G172)</f>
        <v>3485107</v>
      </c>
      <c r="H173" s="20"/>
      <c r="I173" s="28">
        <f>SUM(I166:I172)</f>
        <v>3984254</v>
      </c>
      <c r="J173" s="109"/>
      <c r="L173" s="109"/>
    </row>
    <row r="174" spans="1:12" s="4" customFormat="1" ht="12" customHeight="1" x14ac:dyDescent="0.45">
      <c r="A174" s="8"/>
      <c r="B174" s="171"/>
      <c r="C174" s="180"/>
      <c r="D174" s="238"/>
      <c r="E174" s="180"/>
      <c r="F174" s="247"/>
      <c r="G174" s="110"/>
      <c r="H174" s="247"/>
      <c r="I174" s="110"/>
      <c r="J174" s="81"/>
      <c r="K174" s="89"/>
      <c r="L174" s="109"/>
    </row>
    <row r="175" spans="1:12" s="4" customFormat="1" x14ac:dyDescent="0.45">
      <c r="A175" s="27" t="s">
        <v>31</v>
      </c>
      <c r="B175" s="205" t="s">
        <v>149</v>
      </c>
      <c r="C175" s="155"/>
      <c r="D175" s="238"/>
      <c r="E175" s="155"/>
      <c r="F175" s="238"/>
      <c r="G175" s="196"/>
      <c r="H175" s="238"/>
      <c r="I175" s="196"/>
      <c r="J175" s="109"/>
      <c r="L175" s="109"/>
    </row>
    <row r="176" spans="1:12" s="4" customFormat="1" x14ac:dyDescent="0.45">
      <c r="A176" s="94" t="s">
        <v>30</v>
      </c>
      <c r="B176" s="171"/>
      <c r="C176" s="155">
        <v>6144753</v>
      </c>
      <c r="D176" s="238"/>
      <c r="E176" s="155">
        <v>6126952</v>
      </c>
      <c r="F176" s="142"/>
      <c r="G176" s="251">
        <f>1984425</f>
        <v>1984425</v>
      </c>
      <c r="H176" s="142"/>
      <c r="I176" s="12">
        <v>2019987</v>
      </c>
      <c r="J176" s="109"/>
      <c r="L176" s="109"/>
    </row>
    <row r="177" spans="1:12" s="4" customFormat="1" x14ac:dyDescent="0.45">
      <c r="A177" s="94" t="s">
        <v>155</v>
      </c>
      <c r="B177" s="171"/>
      <c r="C177" s="155">
        <v>28265</v>
      </c>
      <c r="D177" s="238"/>
      <c r="E177" s="155">
        <v>90510</v>
      </c>
      <c r="F177" s="142"/>
      <c r="G177" s="208" t="s">
        <v>90</v>
      </c>
      <c r="H177" s="142"/>
      <c r="I177" s="208" t="s">
        <v>90</v>
      </c>
      <c r="J177" s="109"/>
      <c r="L177" s="109"/>
    </row>
    <row r="178" spans="1:12" s="4" customFormat="1" x14ac:dyDescent="0.45">
      <c r="A178" s="178" t="s">
        <v>70</v>
      </c>
      <c r="B178" s="171"/>
      <c r="C178" s="155">
        <v>1154230</v>
      </c>
      <c r="D178" s="247"/>
      <c r="E178" s="155">
        <v>1235281</v>
      </c>
      <c r="F178" s="144"/>
      <c r="G178" s="251">
        <f>463844</f>
        <v>463844</v>
      </c>
      <c r="H178" s="144"/>
      <c r="I178" s="12">
        <v>505185</v>
      </c>
      <c r="J178" s="109"/>
      <c r="L178" s="109"/>
    </row>
    <row r="179" spans="1:12" s="4" customFormat="1" x14ac:dyDescent="0.45">
      <c r="A179" s="178" t="s">
        <v>67</v>
      </c>
      <c r="B179" s="171"/>
      <c r="C179" s="155">
        <f>1519543</f>
        <v>1519543</v>
      </c>
      <c r="D179" s="247"/>
      <c r="E179" s="155">
        <v>1587164</v>
      </c>
      <c r="F179" s="144"/>
      <c r="G179" s="251">
        <f>908146</f>
        <v>908146</v>
      </c>
      <c r="H179" s="144"/>
      <c r="I179" s="12">
        <v>1042605</v>
      </c>
      <c r="J179" s="109"/>
      <c r="L179" s="109"/>
    </row>
    <row r="180" spans="1:12" s="4" customFormat="1" x14ac:dyDescent="0.45">
      <c r="A180" s="48" t="s">
        <v>259</v>
      </c>
      <c r="B180" s="171"/>
      <c r="C180" s="208" t="s">
        <v>90</v>
      </c>
      <c r="D180" s="247"/>
      <c r="E180" s="208" t="s">
        <v>90</v>
      </c>
      <c r="F180" s="197"/>
      <c r="G180" s="203">
        <v>305</v>
      </c>
      <c r="H180" s="144"/>
      <c r="I180" s="12">
        <v>31</v>
      </c>
      <c r="J180" s="109"/>
      <c r="L180" s="109"/>
    </row>
    <row r="181" spans="1:12" s="4" customFormat="1" x14ac:dyDescent="0.45">
      <c r="A181" s="178" t="s">
        <v>236</v>
      </c>
      <c r="B181" s="171" t="s">
        <v>219</v>
      </c>
      <c r="C181" s="284">
        <f>724784</f>
        <v>724784</v>
      </c>
      <c r="D181" s="285"/>
      <c r="E181" s="208" t="s">
        <v>90</v>
      </c>
      <c r="F181" s="286"/>
      <c r="G181" s="208" t="s">
        <v>90</v>
      </c>
      <c r="H181" s="197"/>
      <c r="I181" s="208" t="s">
        <v>90</v>
      </c>
      <c r="J181" s="109"/>
      <c r="L181" s="109"/>
    </row>
    <row r="182" spans="1:12" s="4" customFormat="1" x14ac:dyDescent="0.45">
      <c r="A182" s="47" t="s">
        <v>68</v>
      </c>
      <c r="B182" s="171"/>
      <c r="C182" s="155">
        <f>35778</f>
        <v>35778</v>
      </c>
      <c r="D182" s="238"/>
      <c r="E182" s="155">
        <v>41802</v>
      </c>
      <c r="F182" s="142"/>
      <c r="G182" s="158">
        <f>36069</f>
        <v>36069</v>
      </c>
      <c r="H182" s="158"/>
      <c r="I182" s="158">
        <v>35753</v>
      </c>
      <c r="J182" s="109"/>
      <c r="L182" s="109"/>
    </row>
    <row r="183" spans="1:12" s="4" customFormat="1" x14ac:dyDescent="0.45">
      <c r="A183" s="8" t="s">
        <v>32</v>
      </c>
      <c r="B183" s="171"/>
      <c r="C183" s="16">
        <f>SUM(C176:C182)</f>
        <v>9607353</v>
      </c>
      <c r="D183" s="17"/>
      <c r="E183" s="16">
        <f>SUM(E176:E182)</f>
        <v>9081709</v>
      </c>
      <c r="F183" s="17"/>
      <c r="G183" s="16">
        <f>SUM(G176:G182)</f>
        <v>3392789</v>
      </c>
      <c r="H183" s="17"/>
      <c r="I183" s="16">
        <f>SUM(I176:I182)</f>
        <v>3603561</v>
      </c>
      <c r="J183" s="109"/>
      <c r="L183" s="109"/>
    </row>
    <row r="184" spans="1:12" s="4" customFormat="1" ht="12" customHeight="1" x14ac:dyDescent="0.45">
      <c r="A184" s="8"/>
      <c r="B184" s="171"/>
      <c r="C184" s="180"/>
      <c r="D184" s="238"/>
      <c r="E184" s="180"/>
      <c r="F184" s="247"/>
      <c r="G184" s="110"/>
      <c r="H184" s="247"/>
      <c r="I184" s="110"/>
      <c r="J184" s="81"/>
      <c r="K184" s="89"/>
      <c r="L184" s="109"/>
    </row>
    <row r="185" spans="1:12" s="4" customFormat="1" x14ac:dyDescent="0.45">
      <c r="A185" s="8" t="s">
        <v>71</v>
      </c>
      <c r="B185" s="171"/>
      <c r="C185" s="30">
        <f>C173-C183</f>
        <v>919754</v>
      </c>
      <c r="D185" s="17"/>
      <c r="E185" s="30">
        <f>E173-E183</f>
        <v>1125634</v>
      </c>
      <c r="F185" s="20"/>
      <c r="G185" s="20">
        <f>G173-G183</f>
        <v>92318</v>
      </c>
      <c r="H185" s="20"/>
      <c r="I185" s="20">
        <f>I173-I183</f>
        <v>380693</v>
      </c>
      <c r="J185" s="109"/>
      <c r="L185" s="109"/>
    </row>
    <row r="186" spans="1:12" s="4" customFormat="1" x14ac:dyDescent="0.45">
      <c r="A186" s="48" t="s">
        <v>232</v>
      </c>
      <c r="B186" s="171" t="s">
        <v>295</v>
      </c>
      <c r="C186" s="188">
        <f>-87368</f>
        <v>-87368</v>
      </c>
      <c r="D186" s="238"/>
      <c r="E186" s="188">
        <v>-28845</v>
      </c>
      <c r="F186" s="142"/>
      <c r="G186" s="161">
        <f>-15676</f>
        <v>-15676</v>
      </c>
      <c r="H186" s="142"/>
      <c r="I186" s="161">
        <v>-13067</v>
      </c>
      <c r="J186" s="109"/>
      <c r="L186" s="109"/>
    </row>
    <row r="187" spans="1:12" s="4" customFormat="1" ht="22.5" thickBot="1" x14ac:dyDescent="0.5">
      <c r="A187" s="8" t="s">
        <v>217</v>
      </c>
      <c r="B187" s="171"/>
      <c r="C187" s="26">
        <f>SUM(C185:C186)</f>
        <v>832386</v>
      </c>
      <c r="D187" s="17"/>
      <c r="E187" s="26">
        <f>SUM(E185:E186)</f>
        <v>1096789</v>
      </c>
      <c r="F187" s="19"/>
      <c r="G187" s="29">
        <f>G185+G186</f>
        <v>76642</v>
      </c>
      <c r="H187" s="19"/>
      <c r="I187" s="29">
        <f>I185+I186</f>
        <v>367626</v>
      </c>
      <c r="J187" s="81"/>
      <c r="K187" s="89"/>
      <c r="L187" s="109"/>
    </row>
    <row r="188" spans="1:12" s="4" customFormat="1" ht="12" customHeight="1" thickTop="1" x14ac:dyDescent="0.45">
      <c r="A188" s="8"/>
      <c r="B188" s="171"/>
      <c r="C188" s="180"/>
      <c r="D188" s="238"/>
      <c r="E188" s="89"/>
      <c r="F188" s="247"/>
      <c r="G188" s="110"/>
      <c r="H188" s="247"/>
      <c r="J188" s="81"/>
      <c r="K188" s="89"/>
      <c r="L188" s="109"/>
    </row>
    <row r="189" spans="1:12" s="4" customFormat="1" ht="23.25" x14ac:dyDescent="0.5">
      <c r="A189" s="5" t="s">
        <v>36</v>
      </c>
      <c r="B189" s="167"/>
      <c r="C189" s="183"/>
      <c r="D189" s="246"/>
      <c r="E189" s="246"/>
      <c r="F189" s="246"/>
      <c r="G189" s="102"/>
      <c r="H189" s="102"/>
      <c r="I189" s="102"/>
      <c r="J189" s="259"/>
      <c r="K189" s="36"/>
      <c r="L189" s="109"/>
    </row>
    <row r="190" spans="1:12" s="4" customFormat="1" ht="23.25" x14ac:dyDescent="0.5">
      <c r="A190" s="6" t="s">
        <v>225</v>
      </c>
      <c r="B190" s="168"/>
      <c r="C190" s="184"/>
      <c r="D190" s="199"/>
      <c r="E190" s="199"/>
      <c r="F190" s="199"/>
      <c r="G190" s="134"/>
      <c r="H190" s="134"/>
      <c r="I190" s="134"/>
      <c r="J190" s="259"/>
      <c r="K190" s="36"/>
      <c r="L190" s="109"/>
    </row>
    <row r="191" spans="1:12" s="4" customFormat="1" ht="23.25" x14ac:dyDescent="0.5">
      <c r="A191" s="6"/>
      <c r="B191" s="168"/>
      <c r="C191" s="184"/>
      <c r="D191" s="199"/>
      <c r="E191" s="199"/>
      <c r="F191" s="199"/>
      <c r="G191" s="134"/>
      <c r="H191" s="134"/>
      <c r="I191" s="134"/>
      <c r="J191" s="259"/>
      <c r="K191" s="36"/>
      <c r="L191" s="109"/>
    </row>
    <row r="192" spans="1:12" s="4" customFormat="1" x14ac:dyDescent="0.45">
      <c r="A192" s="10"/>
      <c r="B192" s="170"/>
      <c r="C192" s="319" t="s">
        <v>4</v>
      </c>
      <c r="D192" s="319"/>
      <c r="E192" s="319"/>
      <c r="F192" s="14"/>
      <c r="G192" s="319" t="s">
        <v>63</v>
      </c>
      <c r="H192" s="319"/>
      <c r="I192" s="319"/>
      <c r="J192" s="259"/>
      <c r="K192" s="36"/>
      <c r="L192" s="109"/>
    </row>
    <row r="193" spans="1:12" s="4" customFormat="1" ht="21.75" customHeight="1" x14ac:dyDescent="0.45">
      <c r="A193" s="10"/>
      <c r="B193" s="170"/>
      <c r="C193" s="320" t="s">
        <v>296</v>
      </c>
      <c r="D193" s="321"/>
      <c r="E193" s="321"/>
      <c r="F193" s="177"/>
      <c r="G193" s="320" t="s">
        <v>296</v>
      </c>
      <c r="H193" s="321"/>
      <c r="I193" s="321"/>
      <c r="J193" s="259"/>
      <c r="K193" s="36"/>
      <c r="L193" s="109"/>
    </row>
    <row r="194" spans="1:12" s="4" customFormat="1" x14ac:dyDescent="0.45">
      <c r="A194" s="10"/>
      <c r="B194" s="170"/>
      <c r="C194" s="323" t="s">
        <v>297</v>
      </c>
      <c r="D194" s="323"/>
      <c r="E194" s="323"/>
      <c r="F194" s="177"/>
      <c r="G194" s="323" t="s">
        <v>297</v>
      </c>
      <c r="H194" s="323"/>
      <c r="I194" s="323"/>
      <c r="J194" s="259"/>
      <c r="K194" s="36"/>
      <c r="L194" s="109"/>
    </row>
    <row r="195" spans="1:12" s="4" customFormat="1" ht="21.95" customHeight="1" x14ac:dyDescent="0.45">
      <c r="A195" s="10"/>
      <c r="B195" s="170" t="s">
        <v>15</v>
      </c>
      <c r="C195" s="159">
        <v>2561</v>
      </c>
      <c r="D195" s="241"/>
      <c r="E195" s="175">
        <v>2560</v>
      </c>
      <c r="F195" s="241"/>
      <c r="G195" s="159">
        <v>2561</v>
      </c>
      <c r="H195" s="241"/>
      <c r="I195" s="175">
        <v>2560</v>
      </c>
      <c r="J195" s="259"/>
      <c r="K195" s="36"/>
      <c r="L195" s="109"/>
    </row>
    <row r="196" spans="1:12" s="4" customFormat="1" ht="21.75" customHeight="1" x14ac:dyDescent="0.45">
      <c r="A196" s="10"/>
      <c r="B196" s="170"/>
      <c r="C196" s="318" t="s">
        <v>210</v>
      </c>
      <c r="D196" s="318"/>
      <c r="E196" s="318"/>
      <c r="F196" s="318"/>
      <c r="G196" s="318"/>
      <c r="H196" s="318"/>
      <c r="I196" s="318"/>
      <c r="J196" s="259"/>
      <c r="K196" s="36"/>
      <c r="L196" s="109"/>
    </row>
    <row r="197" spans="1:12" s="4" customFormat="1" x14ac:dyDescent="0.45">
      <c r="A197" s="8" t="s">
        <v>91</v>
      </c>
      <c r="B197" s="171"/>
      <c r="C197" s="180"/>
      <c r="D197" s="238"/>
      <c r="E197" s="89"/>
      <c r="F197" s="247"/>
      <c r="G197" s="110"/>
      <c r="H197" s="247"/>
      <c r="J197" s="259"/>
      <c r="K197" s="36"/>
      <c r="L197" s="109"/>
    </row>
    <row r="198" spans="1:12" s="4" customFormat="1" hidden="1" x14ac:dyDescent="0.45">
      <c r="A198" s="15" t="s">
        <v>178</v>
      </c>
      <c r="B198" s="171"/>
      <c r="C198" s="180"/>
      <c r="D198" s="238"/>
      <c r="E198" s="89"/>
      <c r="F198" s="247"/>
      <c r="G198" s="110"/>
      <c r="H198" s="247"/>
      <c r="J198" s="259"/>
      <c r="K198" s="36"/>
      <c r="L198" s="109"/>
    </row>
    <row r="199" spans="1:12" s="4" customFormat="1" hidden="1" x14ac:dyDescent="0.45">
      <c r="A199" s="15" t="s">
        <v>179</v>
      </c>
      <c r="B199" s="171"/>
      <c r="C199" s="180"/>
      <c r="D199" s="238"/>
      <c r="E199" s="89"/>
      <c r="F199" s="247"/>
      <c r="G199" s="110"/>
      <c r="H199" s="247"/>
      <c r="J199" s="81"/>
      <c r="K199" s="89"/>
      <c r="L199" s="109"/>
    </row>
    <row r="200" spans="1:12" s="4" customFormat="1" hidden="1" x14ac:dyDescent="0.45">
      <c r="A200" s="48" t="s">
        <v>220</v>
      </c>
      <c r="B200" s="171"/>
      <c r="C200" s="180"/>
      <c r="D200" s="238"/>
      <c r="E200" s="209"/>
      <c r="F200" s="247"/>
      <c r="G200" s="180"/>
      <c r="H200" s="247"/>
      <c r="I200" s="209"/>
      <c r="J200" s="81"/>
      <c r="K200" s="89"/>
      <c r="L200" s="109"/>
    </row>
    <row r="201" spans="1:12" s="4" customFormat="1" hidden="1" x14ac:dyDescent="0.45">
      <c r="A201" s="48" t="s">
        <v>116</v>
      </c>
      <c r="B201" s="252"/>
      <c r="C201" s="151"/>
      <c r="E201" s="209"/>
      <c r="G201" s="110"/>
      <c r="I201" s="209"/>
      <c r="J201" s="81"/>
      <c r="K201" s="89"/>
      <c r="L201" s="109"/>
    </row>
    <row r="202" spans="1:12" s="4" customFormat="1" hidden="1" x14ac:dyDescent="0.45">
      <c r="A202" s="48" t="s">
        <v>203</v>
      </c>
      <c r="B202" s="171"/>
      <c r="C202" s="219" t="s">
        <v>90</v>
      </c>
      <c r="D202" s="238"/>
      <c r="E202" s="219" t="s">
        <v>90</v>
      </c>
      <c r="F202" s="247"/>
      <c r="G202" s="219" t="s">
        <v>90</v>
      </c>
      <c r="H202" s="247"/>
      <c r="I202" s="219" t="s">
        <v>90</v>
      </c>
      <c r="J202" s="81"/>
      <c r="K202" s="89"/>
      <c r="L202" s="109"/>
    </row>
    <row r="203" spans="1:12" s="4" customFormat="1" hidden="1" x14ac:dyDescent="0.45">
      <c r="A203" s="48" t="s">
        <v>205</v>
      </c>
      <c r="B203" s="252"/>
      <c r="C203" s="151"/>
      <c r="E203" s="151"/>
      <c r="G203" s="151"/>
      <c r="I203" s="151"/>
      <c r="J203" s="81"/>
      <c r="K203" s="89"/>
      <c r="L203" s="109"/>
    </row>
    <row r="204" spans="1:12" s="4" customFormat="1" hidden="1" x14ac:dyDescent="0.45">
      <c r="A204" s="48" t="s">
        <v>204</v>
      </c>
      <c r="B204" s="171"/>
      <c r="C204" s="221" t="s">
        <v>90</v>
      </c>
      <c r="D204" s="238"/>
      <c r="E204" s="221" t="s">
        <v>90</v>
      </c>
      <c r="F204" s="247"/>
      <c r="G204" s="221" t="s">
        <v>90</v>
      </c>
      <c r="H204" s="247"/>
      <c r="I204" s="221" t="s">
        <v>90</v>
      </c>
      <c r="J204" s="81"/>
      <c r="K204" s="89"/>
      <c r="L204" s="109"/>
    </row>
    <row r="205" spans="1:12" s="4" customFormat="1" hidden="1" x14ac:dyDescent="0.45">
      <c r="A205" s="48"/>
      <c r="B205" s="171"/>
      <c r="C205" s="222" t="s">
        <v>90</v>
      </c>
      <c r="D205" s="136">
        <f>SUM(D202:D204)</f>
        <v>0</v>
      </c>
      <c r="E205" s="222" t="s">
        <v>90</v>
      </c>
      <c r="F205" s="136">
        <f>SUM(F202:F204)</f>
        <v>0</v>
      </c>
      <c r="G205" s="222" t="s">
        <v>90</v>
      </c>
      <c r="H205" s="136">
        <f>SUM(H202:H204)</f>
        <v>0</v>
      </c>
      <c r="I205" s="222" t="s">
        <v>90</v>
      </c>
      <c r="J205" s="81"/>
      <c r="K205" s="89"/>
      <c r="L205" s="109"/>
    </row>
    <row r="206" spans="1:12" s="4" customFormat="1" x14ac:dyDescent="0.45">
      <c r="A206" s="15" t="s">
        <v>233</v>
      </c>
      <c r="B206" s="171"/>
      <c r="C206" s="180"/>
      <c r="D206" s="238"/>
      <c r="E206" s="180"/>
      <c r="F206" s="247"/>
      <c r="G206" s="110"/>
      <c r="H206" s="247"/>
      <c r="I206" s="110"/>
      <c r="J206" s="81"/>
      <c r="K206" s="89"/>
      <c r="L206" s="109"/>
    </row>
    <row r="207" spans="1:12" s="4" customFormat="1" x14ac:dyDescent="0.45">
      <c r="A207" s="15" t="s">
        <v>234</v>
      </c>
      <c r="B207" s="171"/>
      <c r="C207" s="180"/>
      <c r="D207" s="238"/>
      <c r="E207" s="180"/>
      <c r="F207" s="247"/>
      <c r="G207" s="110"/>
      <c r="H207" s="247"/>
      <c r="I207" s="110"/>
      <c r="J207" s="81"/>
      <c r="K207" s="89"/>
      <c r="L207" s="109"/>
    </row>
    <row r="208" spans="1:12" s="4" customFormat="1" x14ac:dyDescent="0.45">
      <c r="A208" s="48" t="s">
        <v>237</v>
      </c>
      <c r="B208" s="171"/>
      <c r="C208" s="188">
        <v>-564</v>
      </c>
      <c r="D208" s="238"/>
      <c r="E208" s="280">
        <v>-598</v>
      </c>
      <c r="F208" s="247"/>
      <c r="G208" s="202" t="s">
        <v>90</v>
      </c>
      <c r="H208" s="247"/>
      <c r="I208" s="202" t="s">
        <v>90</v>
      </c>
      <c r="J208" s="81"/>
      <c r="K208" s="89"/>
      <c r="L208" s="109"/>
    </row>
    <row r="209" spans="1:12" s="4" customFormat="1" x14ac:dyDescent="0.45">
      <c r="A209" s="8" t="s">
        <v>215</v>
      </c>
      <c r="B209" s="171"/>
      <c r="C209" s="206">
        <f>C208+C197</f>
        <v>-564</v>
      </c>
      <c r="D209" s="136">
        <f>SUM(D205:D208)</f>
        <v>0</v>
      </c>
      <c r="E209" s="206">
        <f>E208+E206</f>
        <v>-598</v>
      </c>
      <c r="F209" s="22"/>
      <c r="G209" s="223" t="s">
        <v>90</v>
      </c>
      <c r="H209" s="22"/>
      <c r="I209" s="223" t="s">
        <v>90</v>
      </c>
      <c r="J209" s="81"/>
      <c r="K209" s="89"/>
      <c r="L209" s="109"/>
    </row>
    <row r="210" spans="1:12" s="4" customFormat="1" ht="22.5" thickBot="1" x14ac:dyDescent="0.5">
      <c r="A210" s="8" t="s">
        <v>216</v>
      </c>
      <c r="B210" s="171"/>
      <c r="C210" s="149">
        <f>C187+C209</f>
        <v>831822</v>
      </c>
      <c r="D210" s="17"/>
      <c r="E210" s="149">
        <f>E187+E209</f>
        <v>1096191</v>
      </c>
      <c r="F210" s="19"/>
      <c r="G210" s="163">
        <f>G187+G209</f>
        <v>76642</v>
      </c>
      <c r="H210" s="19"/>
      <c r="I210" s="163">
        <f>I187+I209</f>
        <v>367626</v>
      </c>
      <c r="J210" s="81"/>
      <c r="K210" s="89"/>
      <c r="L210" s="109"/>
    </row>
    <row r="211" spans="1:12" s="4" customFormat="1" ht="22.5" thickTop="1" x14ac:dyDescent="0.45">
      <c r="A211" s="8"/>
      <c r="B211" s="171"/>
      <c r="C211" s="24"/>
      <c r="D211" s="17"/>
      <c r="E211" s="24"/>
      <c r="F211" s="22"/>
      <c r="G211" s="136"/>
      <c r="H211" s="22"/>
      <c r="I211" s="136"/>
      <c r="J211" s="81"/>
      <c r="K211" s="89"/>
      <c r="L211" s="109"/>
    </row>
    <row r="212" spans="1:12" s="4" customFormat="1" x14ac:dyDescent="0.45">
      <c r="A212" s="308" t="s">
        <v>192</v>
      </c>
      <c r="B212" s="170"/>
      <c r="C212" s="181"/>
      <c r="D212" s="159"/>
      <c r="E212" s="181"/>
      <c r="F212" s="159"/>
      <c r="G212" s="159"/>
      <c r="H212" s="159"/>
      <c r="I212" s="159"/>
      <c r="J212" s="81"/>
      <c r="K212" s="89"/>
      <c r="L212" s="109"/>
    </row>
    <row r="213" spans="1:12" s="4" customFormat="1" x14ac:dyDescent="0.45">
      <c r="A213" s="48" t="s">
        <v>137</v>
      </c>
      <c r="B213" s="170"/>
      <c r="C213" s="189">
        <f>837634</f>
        <v>837634</v>
      </c>
      <c r="D213" s="160"/>
      <c r="E213" s="189">
        <v>1103851</v>
      </c>
      <c r="F213" s="160"/>
      <c r="G213" s="201">
        <f>76642</f>
        <v>76642</v>
      </c>
      <c r="H213" s="160"/>
      <c r="I213" s="201">
        <v>367626</v>
      </c>
      <c r="J213" s="81"/>
      <c r="K213" s="89"/>
      <c r="L213" s="109"/>
    </row>
    <row r="214" spans="1:12" s="4" customFormat="1" x14ac:dyDescent="0.45">
      <c r="A214" s="48" t="s">
        <v>138</v>
      </c>
      <c r="B214" s="170"/>
      <c r="C214" s="189">
        <v>-5248</v>
      </c>
      <c r="D214" s="162"/>
      <c r="E214" s="189">
        <v>-7062</v>
      </c>
      <c r="F214" s="162"/>
      <c r="G214" s="220" t="s">
        <v>90</v>
      </c>
      <c r="H214" s="125"/>
      <c r="I214" s="220" t="s">
        <v>90</v>
      </c>
      <c r="J214" s="81"/>
      <c r="K214" s="89"/>
      <c r="L214" s="109"/>
    </row>
    <row r="215" spans="1:12" s="4" customFormat="1" ht="22.5" thickBot="1" x14ac:dyDescent="0.5">
      <c r="A215" s="8" t="s">
        <v>217</v>
      </c>
      <c r="B215" s="170"/>
      <c r="C215" s="149">
        <f>SUM(C213:C214)</f>
        <v>832386</v>
      </c>
      <c r="D215" s="22"/>
      <c r="E215" s="149">
        <f>SUM(E213:E214)</f>
        <v>1096789</v>
      </c>
      <c r="F215" s="19"/>
      <c r="G215" s="163">
        <f>SUM(G213:G214)</f>
        <v>76642</v>
      </c>
      <c r="H215" s="19"/>
      <c r="I215" s="163">
        <f>SUM(I213:I214)</f>
        <v>367626</v>
      </c>
      <c r="J215" s="259">
        <f>C215-C187</f>
        <v>0</v>
      </c>
      <c r="K215" s="259"/>
      <c r="L215" s="109">
        <f>G215-G187</f>
        <v>0</v>
      </c>
    </row>
    <row r="216" spans="1:12" s="4" customFormat="1" ht="22.5" thickTop="1" x14ac:dyDescent="0.45">
      <c r="A216" s="8"/>
      <c r="B216" s="170"/>
      <c r="C216" s="24"/>
      <c r="D216" s="32"/>
      <c r="E216" s="24"/>
      <c r="F216" s="32"/>
      <c r="G216" s="39"/>
      <c r="H216" s="164"/>
      <c r="I216" s="39"/>
      <c r="J216" s="259"/>
      <c r="K216" s="259"/>
      <c r="L216" s="109"/>
    </row>
    <row r="217" spans="1:12" s="4" customFormat="1" x14ac:dyDescent="0.45">
      <c r="A217" s="8" t="s">
        <v>156</v>
      </c>
      <c r="B217" s="170"/>
      <c r="C217" s="182"/>
      <c r="D217" s="157"/>
      <c r="E217" s="182"/>
      <c r="F217" s="157"/>
      <c r="G217" s="157"/>
      <c r="H217" s="157"/>
      <c r="I217" s="157"/>
      <c r="J217" s="259"/>
      <c r="K217" s="259"/>
      <c r="L217" s="109"/>
    </row>
    <row r="218" spans="1:12" s="4" customFormat="1" x14ac:dyDescent="0.45">
      <c r="A218" s="48" t="s">
        <v>137</v>
      </c>
      <c r="B218" s="170"/>
      <c r="C218" s="287">
        <v>837266</v>
      </c>
      <c r="D218" s="160"/>
      <c r="E218" s="189">
        <v>1103785</v>
      </c>
      <c r="F218" s="160"/>
      <c r="G218" s="288">
        <v>76642</v>
      </c>
      <c r="H218" s="160"/>
      <c r="I218" s="201">
        <v>367626</v>
      </c>
      <c r="J218" s="259"/>
      <c r="K218" s="259"/>
      <c r="L218" s="109"/>
    </row>
    <row r="219" spans="1:12" s="4" customFormat="1" x14ac:dyDescent="0.45">
      <c r="A219" s="48" t="s">
        <v>138</v>
      </c>
      <c r="B219" s="170"/>
      <c r="C219" s="287">
        <v>-5444</v>
      </c>
      <c r="D219" s="162"/>
      <c r="E219" s="189">
        <v>-7594</v>
      </c>
      <c r="F219" s="162"/>
      <c r="G219" s="289" t="s">
        <v>90</v>
      </c>
      <c r="H219" s="125"/>
      <c r="I219" s="202" t="s">
        <v>90</v>
      </c>
      <c r="J219" s="259"/>
      <c r="K219" s="259"/>
      <c r="L219" s="109"/>
    </row>
    <row r="220" spans="1:12" s="4" customFormat="1" ht="22.5" thickBot="1" x14ac:dyDescent="0.5">
      <c r="A220" s="8" t="s">
        <v>216</v>
      </c>
      <c r="B220" s="170"/>
      <c r="C220" s="149">
        <f>SUM(C218:C219)</f>
        <v>831822</v>
      </c>
      <c r="D220" s="22"/>
      <c r="E220" s="149">
        <f>SUM(E218:E219)</f>
        <v>1096191</v>
      </c>
      <c r="F220" s="19"/>
      <c r="G220" s="163">
        <f>SUM(G218:G219)</f>
        <v>76642</v>
      </c>
      <c r="H220" s="19"/>
      <c r="I220" s="163">
        <f>SUM(I218:I219)</f>
        <v>367626</v>
      </c>
      <c r="J220" s="259">
        <f>C220-C210</f>
        <v>0</v>
      </c>
      <c r="K220" s="259"/>
      <c r="L220" s="109">
        <f>G220-G210</f>
        <v>0</v>
      </c>
    </row>
    <row r="221" spans="1:12" s="4" customFormat="1" ht="22.5" thickTop="1" x14ac:dyDescent="0.45">
      <c r="A221" s="8"/>
      <c r="B221" s="170"/>
      <c r="C221" s="24"/>
      <c r="D221" s="32"/>
      <c r="E221" s="24"/>
      <c r="F221" s="32"/>
      <c r="G221" s="39"/>
      <c r="H221" s="164"/>
      <c r="I221" s="39"/>
      <c r="J221" s="259"/>
      <c r="K221" s="259"/>
      <c r="L221" s="109"/>
    </row>
    <row r="222" spans="1:12" s="4" customFormat="1" ht="22.5" thickBot="1" x14ac:dyDescent="0.5">
      <c r="A222" s="226" t="s">
        <v>221</v>
      </c>
      <c r="B222" s="170" t="s">
        <v>173</v>
      </c>
      <c r="C222" s="227">
        <f>C213/187500</f>
        <v>4.467381333333333</v>
      </c>
      <c r="D222" s="228"/>
      <c r="E222" s="227">
        <f>E213/187500</f>
        <v>5.8872053333333332</v>
      </c>
      <c r="F222" s="228"/>
      <c r="G222" s="227">
        <f>G213/187500</f>
        <v>0.40875733333333331</v>
      </c>
      <c r="H222" s="229"/>
      <c r="I222" s="227">
        <f>I213/187500</f>
        <v>1.960672</v>
      </c>
      <c r="J222" s="259"/>
      <c r="K222" s="259"/>
      <c r="L222" s="109"/>
    </row>
    <row r="223" spans="1:12" s="4" customFormat="1" ht="22.5" thickTop="1" x14ac:dyDescent="0.45">
      <c r="A223" s="10"/>
      <c r="B223" s="170"/>
      <c r="C223" s="181"/>
      <c r="D223" s="159"/>
      <c r="E223" s="181"/>
      <c r="F223" s="159"/>
      <c r="G223" s="159"/>
      <c r="H223" s="159"/>
      <c r="I223" s="159"/>
      <c r="J223" s="259"/>
      <c r="K223" s="36"/>
      <c r="L223" s="109"/>
    </row>
    <row r="224" spans="1:12" s="4" customFormat="1" x14ac:dyDescent="0.45">
      <c r="A224" s="8"/>
      <c r="B224" s="234"/>
      <c r="C224" s="24"/>
      <c r="D224" s="32"/>
      <c r="E224" s="24"/>
      <c r="F224" s="32"/>
      <c r="G224" s="39"/>
      <c r="H224" s="164"/>
      <c r="I224" s="39"/>
      <c r="J224" s="259"/>
      <c r="K224" s="36"/>
      <c r="L224" s="109"/>
    </row>
    <row r="225" spans="1:13" s="4" customFormat="1" x14ac:dyDescent="0.45">
      <c r="A225" s="10"/>
      <c r="B225" s="234"/>
      <c r="C225" s="181"/>
      <c r="D225" s="159"/>
      <c r="E225" s="181"/>
      <c r="F225" s="159"/>
      <c r="G225" s="159"/>
      <c r="H225" s="159"/>
      <c r="I225" s="159"/>
      <c r="J225" s="259"/>
      <c r="K225" s="36"/>
      <c r="L225" s="109"/>
    </row>
    <row r="226" spans="1:13" s="4" customFormat="1" ht="23.25" hidden="1" x14ac:dyDescent="0.5">
      <c r="A226" s="5" t="s">
        <v>36</v>
      </c>
      <c r="B226" s="39"/>
      <c r="C226" s="24"/>
      <c r="D226" s="39"/>
      <c r="E226" s="24"/>
      <c r="F226" s="39"/>
      <c r="G226" s="39"/>
      <c r="H226" s="39"/>
      <c r="I226" s="39"/>
      <c r="J226" s="260"/>
      <c r="K226" s="39"/>
      <c r="L226" s="260"/>
      <c r="M226" s="39"/>
    </row>
    <row r="227" spans="1:13" s="4" customFormat="1" ht="23.25" hidden="1" x14ac:dyDescent="0.5">
      <c r="A227" s="6" t="s">
        <v>9</v>
      </c>
      <c r="B227" s="39"/>
      <c r="C227" s="24"/>
      <c r="D227" s="39"/>
      <c r="E227" s="24"/>
      <c r="F227" s="39"/>
      <c r="G227" s="39"/>
      <c r="H227" s="39"/>
      <c r="I227" s="39"/>
      <c r="J227" s="109"/>
      <c r="L227" s="109"/>
    </row>
    <row r="228" spans="1:13" s="4" customFormat="1" ht="21.75" hidden="1" customHeight="1" x14ac:dyDescent="0.5">
      <c r="A228" s="6"/>
      <c r="B228" s="39"/>
      <c r="C228" s="24"/>
      <c r="D228" s="39"/>
      <c r="E228" s="24"/>
      <c r="F228" s="39"/>
      <c r="G228" s="39"/>
      <c r="H228" s="39"/>
      <c r="I228" s="39"/>
      <c r="J228" s="109"/>
      <c r="L228" s="109"/>
    </row>
    <row r="229" spans="1:13" s="4" customFormat="1" hidden="1" x14ac:dyDescent="0.45">
      <c r="A229" s="9"/>
      <c r="B229" s="232"/>
      <c r="C229" s="319" t="s">
        <v>4</v>
      </c>
      <c r="D229" s="319"/>
      <c r="E229" s="319"/>
      <c r="F229" s="14"/>
      <c r="G229" s="319" t="s">
        <v>63</v>
      </c>
      <c r="H229" s="319"/>
      <c r="I229" s="319"/>
      <c r="J229" s="109"/>
      <c r="L229" s="109"/>
    </row>
    <row r="230" spans="1:13" s="4" customFormat="1" hidden="1" x14ac:dyDescent="0.45">
      <c r="A230" s="9"/>
      <c r="B230" s="232"/>
      <c r="C230" s="187" t="s">
        <v>197</v>
      </c>
      <c r="D230" s="98"/>
      <c r="E230" s="187" t="s">
        <v>197</v>
      </c>
      <c r="F230" s="14"/>
      <c r="G230" s="187" t="s">
        <v>197</v>
      </c>
      <c r="H230" s="98"/>
      <c r="I230" s="187" t="s">
        <v>197</v>
      </c>
      <c r="J230" s="109"/>
      <c r="L230" s="109"/>
    </row>
    <row r="231" spans="1:13" s="4" customFormat="1" ht="21.75" hidden="1" customHeight="1" x14ac:dyDescent="0.45">
      <c r="A231" s="9"/>
      <c r="B231" s="232"/>
      <c r="C231" s="187" t="s">
        <v>198</v>
      </c>
      <c r="D231" s="176"/>
      <c r="E231" s="187" t="s">
        <v>198</v>
      </c>
      <c r="F231" s="177"/>
      <c r="G231" s="187" t="s">
        <v>198</v>
      </c>
      <c r="H231" s="176"/>
      <c r="I231" s="187" t="s">
        <v>198</v>
      </c>
      <c r="J231" s="109"/>
      <c r="L231" s="109"/>
    </row>
    <row r="232" spans="1:13" s="4" customFormat="1" hidden="1" x14ac:dyDescent="0.45">
      <c r="A232" s="9"/>
      <c r="B232" s="232"/>
      <c r="C232" s="187" t="s">
        <v>185</v>
      </c>
      <c r="D232" s="176"/>
      <c r="E232" s="187" t="s">
        <v>185</v>
      </c>
      <c r="F232" s="177"/>
      <c r="G232" s="200" t="s">
        <v>185</v>
      </c>
      <c r="H232" s="176"/>
      <c r="I232" s="200" t="s">
        <v>185</v>
      </c>
      <c r="J232" s="109"/>
      <c r="L232" s="109"/>
    </row>
    <row r="233" spans="1:13" s="4" customFormat="1" hidden="1" x14ac:dyDescent="0.45">
      <c r="A233" s="9"/>
      <c r="B233" s="232"/>
      <c r="C233" s="187" t="s">
        <v>184</v>
      </c>
      <c r="D233" s="176"/>
      <c r="E233" s="187" t="s">
        <v>184</v>
      </c>
      <c r="F233" s="177"/>
      <c r="G233" s="200" t="s">
        <v>184</v>
      </c>
      <c r="H233" s="176"/>
      <c r="I233" s="200" t="s">
        <v>184</v>
      </c>
      <c r="J233" s="109"/>
      <c r="L233" s="109"/>
    </row>
    <row r="234" spans="1:13" s="4" customFormat="1" hidden="1" x14ac:dyDescent="0.45">
      <c r="A234" s="9"/>
      <c r="B234" s="234" t="s">
        <v>15</v>
      </c>
      <c r="C234" s="181" t="s">
        <v>186</v>
      </c>
      <c r="D234" s="241"/>
      <c r="E234" s="181" t="s">
        <v>186</v>
      </c>
      <c r="F234" s="241"/>
      <c r="G234" s="175" t="s">
        <v>186</v>
      </c>
      <c r="H234" s="241"/>
      <c r="I234" s="175" t="s">
        <v>186</v>
      </c>
      <c r="J234" s="109"/>
      <c r="L234" s="109"/>
    </row>
    <row r="235" spans="1:13" s="4" customFormat="1" hidden="1" x14ac:dyDescent="0.45">
      <c r="A235" s="10"/>
      <c r="B235" s="234"/>
      <c r="C235" s="318" t="s">
        <v>41</v>
      </c>
      <c r="D235" s="318"/>
      <c r="E235" s="318"/>
      <c r="F235" s="318"/>
      <c r="G235" s="318"/>
      <c r="H235" s="318"/>
      <c r="I235" s="318"/>
      <c r="J235" s="109"/>
      <c r="L235" s="109"/>
    </row>
    <row r="236" spans="1:13" hidden="1" x14ac:dyDescent="0.45">
      <c r="A236" s="15" t="s">
        <v>10</v>
      </c>
      <c r="B236" s="205"/>
      <c r="C236" s="150"/>
      <c r="D236" s="248"/>
      <c r="E236" s="150"/>
      <c r="F236" s="145"/>
      <c r="G236" s="203"/>
      <c r="H236" s="145"/>
      <c r="I236" s="203"/>
      <c r="J236" s="253"/>
      <c r="K236" s="1"/>
      <c r="L236" s="253"/>
    </row>
    <row r="237" spans="1:13" hidden="1" x14ac:dyDescent="0.45">
      <c r="A237" s="94" t="s">
        <v>191</v>
      </c>
      <c r="B237" s="205"/>
      <c r="C237" s="155">
        <f>C120</f>
        <v>292368</v>
      </c>
      <c r="D237" s="248"/>
      <c r="E237" s="155">
        <f>E120</f>
        <v>410481</v>
      </c>
      <c r="F237" s="12"/>
      <c r="G237" s="155">
        <f>G120</f>
        <v>26695</v>
      </c>
      <c r="H237" s="12"/>
      <c r="I237" s="155">
        <f>I120</f>
        <v>32009</v>
      </c>
      <c r="J237" s="253"/>
      <c r="K237" s="1"/>
      <c r="L237" s="253"/>
    </row>
    <row r="238" spans="1:13" hidden="1" x14ac:dyDescent="0.45">
      <c r="A238" s="43" t="s">
        <v>45</v>
      </c>
      <c r="B238" s="205"/>
      <c r="C238" s="155"/>
      <c r="D238" s="248"/>
      <c r="E238" s="155"/>
      <c r="F238" s="145"/>
      <c r="G238" s="155"/>
      <c r="H238" s="145"/>
      <c r="I238" s="155"/>
      <c r="J238" s="253"/>
      <c r="K238" s="1"/>
      <c r="L238" s="253"/>
    </row>
    <row r="239" spans="1:13" hidden="1" x14ac:dyDescent="0.45">
      <c r="A239" s="47" t="s">
        <v>62</v>
      </c>
      <c r="B239" s="205" t="s">
        <v>150</v>
      </c>
      <c r="C239" s="155">
        <v>766898567</v>
      </c>
      <c r="D239" s="248"/>
      <c r="E239" s="155">
        <v>766898567</v>
      </c>
      <c r="F239" s="12"/>
      <c r="G239" s="155">
        <v>237367567</v>
      </c>
      <c r="H239" s="12"/>
      <c r="I239" s="155">
        <v>237367567</v>
      </c>
      <c r="J239" s="253"/>
      <c r="K239" s="1"/>
      <c r="L239" s="253"/>
    </row>
    <row r="240" spans="1:13" hidden="1" x14ac:dyDescent="0.45">
      <c r="A240" s="50" t="s">
        <v>182</v>
      </c>
      <c r="B240" s="205"/>
      <c r="C240" s="155">
        <v>23307287</v>
      </c>
      <c r="D240" s="248"/>
      <c r="E240" s="155">
        <v>23307287</v>
      </c>
      <c r="F240" s="31"/>
      <c r="G240" s="166" t="s">
        <v>90</v>
      </c>
      <c r="H240" s="31"/>
      <c r="I240" s="166" t="s">
        <v>90</v>
      </c>
      <c r="J240" s="253"/>
      <c r="K240" s="1"/>
      <c r="L240" s="253"/>
    </row>
    <row r="241" spans="1:12" hidden="1" x14ac:dyDescent="0.45">
      <c r="A241" s="33" t="s">
        <v>46</v>
      </c>
      <c r="B241" s="205"/>
      <c r="C241" s="155">
        <v>-3694923</v>
      </c>
      <c r="D241" s="248"/>
      <c r="E241" s="155">
        <v>-3694923</v>
      </c>
      <c r="F241" s="12"/>
      <c r="G241" s="155">
        <v>-64508809</v>
      </c>
      <c r="H241" s="12"/>
      <c r="I241" s="155">
        <v>-64508809</v>
      </c>
      <c r="J241" s="253"/>
      <c r="K241" s="1"/>
      <c r="L241" s="253"/>
    </row>
    <row r="242" spans="1:12" hidden="1" x14ac:dyDescent="0.45">
      <c r="A242" s="33" t="s">
        <v>48</v>
      </c>
      <c r="B242" s="205" t="s">
        <v>183</v>
      </c>
      <c r="C242" s="190" t="s">
        <v>90</v>
      </c>
      <c r="D242" s="248"/>
      <c r="E242" s="190" t="s">
        <v>90</v>
      </c>
      <c r="F242" s="12"/>
      <c r="G242" s="155">
        <f>-G102</f>
        <v>-55</v>
      </c>
      <c r="H242" s="12"/>
      <c r="I242" s="155">
        <f>-I102</f>
        <v>0</v>
      </c>
      <c r="J242" s="253"/>
      <c r="K242" s="1"/>
      <c r="L242" s="253"/>
    </row>
    <row r="243" spans="1:12" hidden="1" x14ac:dyDescent="0.45">
      <c r="A243" s="33" t="s">
        <v>68</v>
      </c>
      <c r="B243" s="205" t="s">
        <v>175</v>
      </c>
      <c r="C243" s="155" t="e">
        <f>#REF!</f>
        <v>#REF!</v>
      </c>
      <c r="D243" s="248"/>
      <c r="E243" s="155" t="e">
        <f>#REF!</f>
        <v>#REF!</v>
      </c>
      <c r="F243" s="12"/>
      <c r="G243" s="155" t="e">
        <f>#REF!</f>
        <v>#REF!</v>
      </c>
      <c r="H243" s="12"/>
      <c r="I243" s="155" t="e">
        <f>#REF!</f>
        <v>#REF!</v>
      </c>
      <c r="J243" s="253"/>
      <c r="K243" s="1"/>
      <c r="L243" s="253"/>
    </row>
    <row r="244" spans="1:12" hidden="1" x14ac:dyDescent="0.45">
      <c r="A244" s="47" t="s">
        <v>145</v>
      </c>
      <c r="B244" s="205"/>
      <c r="C244" s="158">
        <v>433099</v>
      </c>
      <c r="D244" s="248"/>
      <c r="E244" s="158">
        <v>433099</v>
      </c>
      <c r="F244" s="31"/>
      <c r="G244" s="155">
        <v>109676</v>
      </c>
      <c r="H244" s="31"/>
      <c r="I244" s="155">
        <v>109676</v>
      </c>
      <c r="J244" s="253"/>
      <c r="K244" s="1"/>
      <c r="L244" s="253"/>
    </row>
    <row r="245" spans="1:12" hidden="1" x14ac:dyDescent="0.45">
      <c r="A245" s="47" t="s">
        <v>160</v>
      </c>
      <c r="B245" s="205"/>
      <c r="C245" s="180"/>
      <c r="D245" s="248"/>
      <c r="E245" s="180"/>
      <c r="F245" s="31"/>
      <c r="G245" s="204"/>
      <c r="H245" s="31"/>
      <c r="I245" s="204"/>
      <c r="J245" s="253"/>
      <c r="K245" s="1"/>
      <c r="L245" s="253"/>
    </row>
    <row r="246" spans="1:12" hidden="1" x14ac:dyDescent="0.45">
      <c r="A246" s="47" t="s">
        <v>159</v>
      </c>
      <c r="B246" s="205"/>
      <c r="C246" s="158">
        <v>2169346</v>
      </c>
      <c r="D246" s="248"/>
      <c r="E246" s="158">
        <v>2169346</v>
      </c>
      <c r="F246" s="31"/>
      <c r="G246" s="155">
        <v>2099814</v>
      </c>
      <c r="H246" s="31"/>
      <c r="I246" s="155">
        <v>2099814</v>
      </c>
      <c r="J246" s="253"/>
      <c r="K246" s="1"/>
      <c r="L246" s="253"/>
    </row>
    <row r="247" spans="1:12" hidden="1" x14ac:dyDescent="0.45">
      <c r="A247" s="47" t="s">
        <v>140</v>
      </c>
      <c r="B247" s="205"/>
      <c r="C247" s="158"/>
      <c r="D247" s="248"/>
      <c r="E247" s="158"/>
      <c r="F247" s="31"/>
      <c r="G247" s="155"/>
      <c r="H247" s="31"/>
      <c r="I247" s="155"/>
      <c r="J247" s="253"/>
      <c r="K247" s="1"/>
      <c r="L247" s="253"/>
    </row>
    <row r="248" spans="1:12" hidden="1" x14ac:dyDescent="0.45">
      <c r="A248" s="47" t="s">
        <v>128</v>
      </c>
      <c r="B248" s="205"/>
      <c r="C248" s="190" t="s">
        <v>90</v>
      </c>
      <c r="D248" s="248"/>
      <c r="E248" s="190" t="s">
        <v>90</v>
      </c>
      <c r="F248" s="31"/>
      <c r="G248" s="166" t="s">
        <v>90</v>
      </c>
      <c r="H248" s="31"/>
      <c r="I248" s="166" t="s">
        <v>90</v>
      </c>
      <c r="J248" s="253"/>
      <c r="K248" s="1"/>
      <c r="L248" s="253"/>
    </row>
    <row r="249" spans="1:12" hidden="1" x14ac:dyDescent="0.45">
      <c r="A249" s="47" t="s">
        <v>177</v>
      </c>
      <c r="B249" s="205"/>
      <c r="C249" s="190" t="s">
        <v>90</v>
      </c>
      <c r="D249" s="248"/>
      <c r="E249" s="190" t="s">
        <v>90</v>
      </c>
      <c r="F249" s="31"/>
      <c r="G249" s="166" t="s">
        <v>90</v>
      </c>
      <c r="H249" s="31"/>
      <c r="I249" s="166" t="s">
        <v>90</v>
      </c>
      <c r="J249" s="253"/>
      <c r="K249" s="1"/>
      <c r="L249" s="253"/>
    </row>
    <row r="250" spans="1:12" hidden="1" x14ac:dyDescent="0.45">
      <c r="A250" s="47" t="s">
        <v>199</v>
      </c>
      <c r="B250" s="205" t="s">
        <v>174</v>
      </c>
      <c r="C250" s="158">
        <v>7158171</v>
      </c>
      <c r="D250" s="248"/>
      <c r="E250" s="158">
        <v>7158171</v>
      </c>
      <c r="F250" s="31"/>
      <c r="G250" s="155">
        <v>4893711</v>
      </c>
      <c r="H250" s="31"/>
      <c r="I250" s="155">
        <v>4893711</v>
      </c>
      <c r="J250" s="253"/>
      <c r="K250" s="1"/>
      <c r="L250" s="253"/>
    </row>
    <row r="251" spans="1:12" hidden="1" x14ac:dyDescent="0.45">
      <c r="A251" s="47" t="s">
        <v>117</v>
      </c>
      <c r="B251" s="205" t="s">
        <v>153</v>
      </c>
      <c r="C251" s="188">
        <f>-C119</f>
        <v>59644</v>
      </c>
      <c r="D251" s="248"/>
      <c r="E251" s="188">
        <f>-E119</f>
        <v>12706</v>
      </c>
      <c r="F251" s="12"/>
      <c r="G251" s="161">
        <f>-G119</f>
        <v>5546</v>
      </c>
      <c r="H251" s="12"/>
      <c r="I251" s="161">
        <f>-I119</f>
        <v>6503</v>
      </c>
      <c r="J251" s="253"/>
      <c r="K251" s="1"/>
      <c r="L251" s="253"/>
    </row>
    <row r="252" spans="1:12" hidden="1" x14ac:dyDescent="0.45">
      <c r="A252" s="7"/>
      <c r="B252" s="205"/>
      <c r="C252" s="155" t="e">
        <f>SUM(C237:C251)</f>
        <v>#REF!</v>
      </c>
      <c r="D252" s="150"/>
      <c r="E252" s="155" t="e">
        <f>SUM(E237:E251)</f>
        <v>#REF!</v>
      </c>
      <c r="F252" s="155"/>
      <c r="G252" s="155" t="e">
        <f>SUM(G237:G251)</f>
        <v>#REF!</v>
      </c>
      <c r="H252" s="155"/>
      <c r="I252" s="155" t="e">
        <f>SUM(I237:I251)</f>
        <v>#REF!</v>
      </c>
      <c r="J252" s="253"/>
      <c r="K252" s="1"/>
      <c r="L252" s="253"/>
    </row>
    <row r="253" spans="1:12" ht="23.25" hidden="1" x14ac:dyDescent="0.5">
      <c r="A253" s="5" t="s">
        <v>36</v>
      </c>
      <c r="B253" s="39"/>
      <c r="C253" s="24"/>
      <c r="D253" s="39"/>
      <c r="E253" s="24"/>
      <c r="F253" s="39"/>
      <c r="G253" s="39"/>
      <c r="H253" s="39"/>
      <c r="I253" s="39"/>
      <c r="J253" s="253"/>
      <c r="K253" s="1"/>
      <c r="L253" s="253"/>
    </row>
    <row r="254" spans="1:12" ht="23.25" hidden="1" x14ac:dyDescent="0.5">
      <c r="A254" s="6" t="s">
        <v>9</v>
      </c>
      <c r="B254" s="39"/>
      <c r="C254" s="24"/>
      <c r="D254" s="39"/>
      <c r="E254" s="24"/>
      <c r="F254" s="39"/>
      <c r="G254" s="39"/>
      <c r="H254" s="39"/>
      <c r="I254" s="39"/>
      <c r="J254" s="253"/>
      <c r="K254" s="1"/>
      <c r="L254" s="253"/>
    </row>
    <row r="255" spans="1:12" hidden="1" x14ac:dyDescent="0.45">
      <c r="A255" s="9"/>
      <c r="B255" s="232"/>
      <c r="C255" s="319" t="s">
        <v>4</v>
      </c>
      <c r="D255" s="319"/>
      <c r="E255" s="319"/>
      <c r="F255" s="14"/>
      <c r="G255" s="319" t="s">
        <v>63</v>
      </c>
      <c r="H255" s="319"/>
      <c r="I255" s="319"/>
      <c r="J255" s="253"/>
      <c r="K255" s="1"/>
      <c r="L255" s="253"/>
    </row>
    <row r="256" spans="1:12" hidden="1" x14ac:dyDescent="0.45">
      <c r="A256" s="9"/>
      <c r="B256" s="232"/>
      <c r="C256" s="187" t="s">
        <v>197</v>
      </c>
      <c r="D256" s="98"/>
      <c r="E256" s="187" t="s">
        <v>197</v>
      </c>
      <c r="F256" s="14"/>
      <c r="G256" s="187" t="s">
        <v>197</v>
      </c>
      <c r="H256" s="98"/>
      <c r="I256" s="187" t="s">
        <v>197</v>
      </c>
      <c r="J256" s="253"/>
      <c r="K256" s="1"/>
      <c r="L256" s="253"/>
    </row>
    <row r="257" spans="1:12" s="4" customFormat="1" ht="21.75" hidden="1" customHeight="1" x14ac:dyDescent="0.45">
      <c r="A257" s="9"/>
      <c r="B257" s="232"/>
      <c r="C257" s="187" t="s">
        <v>198</v>
      </c>
      <c r="D257" s="176"/>
      <c r="E257" s="187" t="s">
        <v>198</v>
      </c>
      <c r="F257" s="177"/>
      <c r="G257" s="187" t="s">
        <v>198</v>
      </c>
      <c r="H257" s="176"/>
      <c r="I257" s="187" t="s">
        <v>198</v>
      </c>
      <c r="J257" s="109"/>
      <c r="L257" s="109"/>
    </row>
    <row r="258" spans="1:12" ht="21.75" hidden="1" customHeight="1" x14ac:dyDescent="0.45">
      <c r="A258" s="9"/>
      <c r="B258" s="232"/>
      <c r="C258" s="187" t="s">
        <v>185</v>
      </c>
      <c r="D258" s="176"/>
      <c r="E258" s="187" t="s">
        <v>185</v>
      </c>
      <c r="F258" s="177"/>
      <c r="G258" s="200" t="s">
        <v>185</v>
      </c>
      <c r="H258" s="176"/>
      <c r="I258" s="200" t="s">
        <v>185</v>
      </c>
      <c r="J258" s="253"/>
      <c r="K258" s="1"/>
      <c r="L258" s="253"/>
    </row>
    <row r="259" spans="1:12" hidden="1" x14ac:dyDescent="0.45">
      <c r="A259" s="9"/>
      <c r="B259" s="232"/>
      <c r="C259" s="187" t="s">
        <v>184</v>
      </c>
      <c r="D259" s="176"/>
      <c r="E259" s="187" t="s">
        <v>184</v>
      </c>
      <c r="F259" s="177"/>
      <c r="G259" s="200" t="s">
        <v>184</v>
      </c>
      <c r="H259" s="176"/>
      <c r="I259" s="200" t="s">
        <v>184</v>
      </c>
      <c r="J259" s="253"/>
      <c r="K259" s="1"/>
      <c r="L259" s="253"/>
    </row>
    <row r="260" spans="1:12" hidden="1" x14ac:dyDescent="0.45">
      <c r="A260" s="9"/>
      <c r="B260" s="234" t="s">
        <v>15</v>
      </c>
      <c r="C260" s="181" t="s">
        <v>186</v>
      </c>
      <c r="D260" s="241"/>
      <c r="E260" s="181" t="s">
        <v>186</v>
      </c>
      <c r="F260" s="241"/>
      <c r="G260" s="175" t="s">
        <v>186</v>
      </c>
      <c r="H260" s="241"/>
      <c r="I260" s="175" t="s">
        <v>186</v>
      </c>
      <c r="J260" s="253"/>
      <c r="K260" s="1"/>
      <c r="L260" s="253"/>
    </row>
    <row r="261" spans="1:12" ht="19.5" hidden="1" customHeight="1" x14ac:dyDescent="0.45">
      <c r="A261" s="10"/>
      <c r="B261" s="234"/>
      <c r="C261" s="318" t="s">
        <v>41</v>
      </c>
      <c r="D261" s="318"/>
      <c r="E261" s="318"/>
      <c r="F261" s="318"/>
      <c r="G261" s="318"/>
      <c r="H261" s="318"/>
      <c r="I261" s="318"/>
      <c r="J261" s="253"/>
      <c r="K261" s="1"/>
      <c r="L261" s="253"/>
    </row>
    <row r="262" spans="1:12" hidden="1" x14ac:dyDescent="0.45">
      <c r="A262" s="43" t="s">
        <v>47</v>
      </c>
      <c r="B262" s="205"/>
      <c r="C262" s="150"/>
      <c r="D262" s="150"/>
      <c r="E262" s="150"/>
      <c r="F262" s="12"/>
      <c r="G262" s="155"/>
      <c r="H262" s="12"/>
      <c r="I262" s="155"/>
      <c r="J262" s="253"/>
      <c r="K262" s="1"/>
      <c r="L262" s="253"/>
    </row>
    <row r="263" spans="1:12" hidden="1" x14ac:dyDescent="0.45">
      <c r="A263" s="10" t="s">
        <v>55</v>
      </c>
      <c r="B263" s="205"/>
      <c r="C263" s="155">
        <v>110044363</v>
      </c>
      <c r="D263" s="150"/>
      <c r="E263" s="155">
        <v>110044363</v>
      </c>
      <c r="F263" s="12"/>
      <c r="G263" s="155">
        <v>-85484732</v>
      </c>
      <c r="H263" s="12"/>
      <c r="I263" s="155">
        <v>-85484732</v>
      </c>
      <c r="J263" s="253"/>
      <c r="K263" s="1"/>
      <c r="L263" s="253"/>
    </row>
    <row r="264" spans="1:12" hidden="1" x14ac:dyDescent="0.45">
      <c r="A264" s="48" t="s">
        <v>96</v>
      </c>
      <c r="B264" s="205"/>
      <c r="C264" s="155">
        <v>-54555820</v>
      </c>
      <c r="D264" s="150"/>
      <c r="E264" s="155">
        <v>-54555820</v>
      </c>
      <c r="F264" s="12"/>
      <c r="G264" s="155">
        <v>-21870975</v>
      </c>
      <c r="H264" s="12"/>
      <c r="I264" s="155">
        <v>-21870975</v>
      </c>
      <c r="J264" s="253"/>
      <c r="K264" s="1"/>
      <c r="L264" s="253"/>
    </row>
    <row r="265" spans="1:12" hidden="1" x14ac:dyDescent="0.45">
      <c r="A265" s="10" t="s">
        <v>28</v>
      </c>
      <c r="B265" s="205"/>
      <c r="C265" s="155">
        <v>-120969765</v>
      </c>
      <c r="D265" s="150"/>
      <c r="E265" s="155">
        <v>-120969765</v>
      </c>
      <c r="F265" s="12"/>
      <c r="G265" s="155">
        <v>3464169</v>
      </c>
      <c r="H265" s="12"/>
      <c r="I265" s="155">
        <v>3464169</v>
      </c>
      <c r="J265" s="253"/>
      <c r="K265" s="1"/>
      <c r="L265" s="253"/>
    </row>
    <row r="266" spans="1:12" hidden="1" x14ac:dyDescent="0.45">
      <c r="A266" s="10" t="s">
        <v>13</v>
      </c>
      <c r="B266" s="205"/>
      <c r="C266" s="155">
        <v>-43591332</v>
      </c>
      <c r="D266" s="150"/>
      <c r="E266" s="155">
        <v>-43591332</v>
      </c>
      <c r="F266" s="12"/>
      <c r="G266" s="155">
        <v>-1187478</v>
      </c>
      <c r="H266" s="12"/>
      <c r="I266" s="155">
        <v>-1187478</v>
      </c>
      <c r="J266" s="253"/>
      <c r="K266" s="1"/>
      <c r="L266" s="253"/>
    </row>
    <row r="267" spans="1:12" hidden="1" x14ac:dyDescent="0.45">
      <c r="A267" s="33" t="s">
        <v>16</v>
      </c>
      <c r="B267" s="205"/>
      <c r="C267" s="155">
        <v>-1837686</v>
      </c>
      <c r="D267" s="150"/>
      <c r="E267" s="155">
        <v>-1837686</v>
      </c>
      <c r="F267" s="12"/>
      <c r="G267" s="155">
        <v>121332</v>
      </c>
      <c r="H267" s="12"/>
      <c r="I267" s="155">
        <v>121332</v>
      </c>
      <c r="J267" s="253"/>
      <c r="K267" s="1"/>
      <c r="L267" s="253"/>
    </row>
    <row r="268" spans="1:12" hidden="1" x14ac:dyDescent="0.45">
      <c r="A268" s="10" t="s">
        <v>18</v>
      </c>
      <c r="B268" s="205"/>
      <c r="C268" s="155">
        <v>-34073452</v>
      </c>
      <c r="D268" s="150"/>
      <c r="E268" s="155">
        <v>-34073452</v>
      </c>
      <c r="F268" s="12"/>
      <c r="G268" s="155">
        <v>-5578477</v>
      </c>
      <c r="H268" s="12"/>
      <c r="I268" s="155">
        <v>-5578477</v>
      </c>
      <c r="J268" s="253"/>
      <c r="K268" s="1"/>
      <c r="L268" s="253"/>
    </row>
    <row r="269" spans="1:12" hidden="1" x14ac:dyDescent="0.45">
      <c r="A269" s="48" t="s">
        <v>97</v>
      </c>
      <c r="B269" s="205"/>
      <c r="C269" s="155">
        <v>387949320</v>
      </c>
      <c r="D269" s="150"/>
      <c r="E269" s="155">
        <v>387949320</v>
      </c>
      <c r="F269" s="12"/>
      <c r="G269" s="155">
        <v>77684398</v>
      </c>
      <c r="H269" s="12"/>
      <c r="I269" s="155">
        <v>77684398</v>
      </c>
      <c r="J269" s="253"/>
      <c r="K269" s="1"/>
      <c r="L269" s="253"/>
    </row>
    <row r="270" spans="1:12" hidden="1" x14ac:dyDescent="0.45">
      <c r="A270" s="10" t="s">
        <v>19</v>
      </c>
      <c r="B270" s="205"/>
      <c r="C270" s="158">
        <v>-7079502</v>
      </c>
      <c r="D270" s="249"/>
      <c r="E270" s="158">
        <v>-7079502</v>
      </c>
      <c r="F270" s="13"/>
      <c r="G270" s="158">
        <v>-113563</v>
      </c>
      <c r="H270" s="13"/>
      <c r="I270" s="158">
        <v>-113563</v>
      </c>
      <c r="J270" s="253"/>
      <c r="K270" s="1"/>
      <c r="L270" s="253"/>
    </row>
    <row r="271" spans="1:12" hidden="1" x14ac:dyDescent="0.45">
      <c r="A271" s="10" t="s">
        <v>39</v>
      </c>
      <c r="B271" s="205"/>
      <c r="C271" s="188">
        <v>8260111</v>
      </c>
      <c r="D271" s="250"/>
      <c r="E271" s="188">
        <v>8260111</v>
      </c>
      <c r="F271" s="13"/>
      <c r="G271" s="154" t="s">
        <v>90</v>
      </c>
      <c r="H271" s="147"/>
      <c r="I271" s="154" t="s">
        <v>90</v>
      </c>
      <c r="J271" s="253"/>
      <c r="K271" s="1"/>
      <c r="L271" s="253"/>
    </row>
    <row r="272" spans="1:12" hidden="1" x14ac:dyDescent="0.45">
      <c r="A272" s="48" t="s">
        <v>119</v>
      </c>
      <c r="B272" s="205"/>
      <c r="C272" s="158" t="e">
        <f>SUM(C252)+SUM(C263:C271)</f>
        <v>#REF!</v>
      </c>
      <c r="D272" s="250"/>
      <c r="E272" s="158" t="e">
        <f>SUM(E252)+SUM(E263:E271)</f>
        <v>#REF!</v>
      </c>
      <c r="F272" s="13"/>
      <c r="G272" s="158" t="e">
        <f>SUM(G252)+SUM(G263:G271)</f>
        <v>#REF!</v>
      </c>
      <c r="H272" s="147"/>
      <c r="I272" s="158" t="e">
        <f>SUM(I252)+SUM(I263:I271)</f>
        <v>#REF!</v>
      </c>
      <c r="J272" s="253"/>
      <c r="K272" s="1"/>
      <c r="L272" s="253"/>
    </row>
    <row r="273" spans="1:12" hidden="1" x14ac:dyDescent="0.45">
      <c r="A273" s="48" t="s">
        <v>202</v>
      </c>
      <c r="B273" s="205" t="s">
        <v>174</v>
      </c>
      <c r="C273" s="158">
        <v>801194</v>
      </c>
      <c r="D273" s="250"/>
      <c r="E273" s="158">
        <v>801194</v>
      </c>
      <c r="F273" s="13"/>
      <c r="G273" s="158">
        <v>1383824</v>
      </c>
      <c r="H273" s="147"/>
      <c r="I273" s="158">
        <v>1383824</v>
      </c>
      <c r="J273" s="253"/>
      <c r="K273" s="1"/>
      <c r="L273" s="253"/>
    </row>
    <row r="274" spans="1:12" hidden="1" x14ac:dyDescent="0.45">
      <c r="A274" s="48" t="s">
        <v>201</v>
      </c>
      <c r="B274" s="205" t="s">
        <v>174</v>
      </c>
      <c r="C274" s="158">
        <v>-286411</v>
      </c>
      <c r="D274" s="250"/>
      <c r="E274" s="158">
        <v>-286411</v>
      </c>
      <c r="F274" s="13"/>
      <c r="G274" s="158">
        <v>-1125323</v>
      </c>
      <c r="H274" s="147"/>
      <c r="I274" s="158">
        <v>-1125323</v>
      </c>
      <c r="J274" s="253"/>
      <c r="K274" s="1"/>
      <c r="L274" s="253"/>
    </row>
    <row r="275" spans="1:12" hidden="1" x14ac:dyDescent="0.45">
      <c r="A275" s="94" t="s">
        <v>200</v>
      </c>
      <c r="B275" s="205" t="s">
        <v>174</v>
      </c>
      <c r="C275" s="190" t="s">
        <v>90</v>
      </c>
      <c r="D275" s="250"/>
      <c r="E275" s="190" t="s">
        <v>90</v>
      </c>
      <c r="F275" s="147"/>
      <c r="G275" s="139" t="s">
        <v>90</v>
      </c>
      <c r="H275" s="147"/>
      <c r="I275" s="139" t="s">
        <v>90</v>
      </c>
      <c r="J275" s="253"/>
      <c r="K275" s="1"/>
      <c r="L275" s="253"/>
    </row>
    <row r="276" spans="1:12" hidden="1" x14ac:dyDescent="0.45">
      <c r="A276" s="94" t="s">
        <v>189</v>
      </c>
      <c r="B276" s="205"/>
      <c r="C276" s="158">
        <v>379419</v>
      </c>
      <c r="D276" s="250"/>
      <c r="E276" s="158">
        <v>379419</v>
      </c>
      <c r="F276" s="147"/>
      <c r="G276" s="139" t="s">
        <v>90</v>
      </c>
      <c r="H276" s="147"/>
      <c r="I276" s="139" t="s">
        <v>90</v>
      </c>
      <c r="J276" s="253"/>
      <c r="K276" s="1"/>
      <c r="L276" s="253"/>
    </row>
    <row r="277" spans="1:12" hidden="1" x14ac:dyDescent="0.45">
      <c r="A277" s="10" t="s">
        <v>52</v>
      </c>
      <c r="B277" s="205"/>
      <c r="C277" s="155">
        <v>-12393599</v>
      </c>
      <c r="D277" s="248"/>
      <c r="E277" s="155">
        <v>-12393599</v>
      </c>
      <c r="F277" s="145"/>
      <c r="G277" s="155">
        <v>-2546883</v>
      </c>
      <c r="H277" s="145"/>
      <c r="I277" s="155">
        <v>-2546883</v>
      </c>
      <c r="J277" s="253"/>
      <c r="K277" s="1"/>
      <c r="L277" s="253"/>
    </row>
    <row r="278" spans="1:12" hidden="1" x14ac:dyDescent="0.45">
      <c r="A278" s="8" t="s">
        <v>40</v>
      </c>
      <c r="B278" s="205"/>
      <c r="C278" s="16" t="e">
        <f>SUM(C272:C277)</f>
        <v>#REF!</v>
      </c>
      <c r="D278" s="148"/>
      <c r="E278" s="16" t="e">
        <f>SUM(E272:E277)</f>
        <v>#REF!</v>
      </c>
      <c r="F278" s="30"/>
      <c r="G278" s="16" t="e">
        <f>SUM(G272:G277)</f>
        <v>#REF!</v>
      </c>
      <c r="H278" s="30"/>
      <c r="I278" s="16" t="e">
        <f>SUM(I272:I277)</f>
        <v>#REF!</v>
      </c>
      <c r="J278" s="253"/>
      <c r="K278" s="1"/>
      <c r="L278" s="253"/>
    </row>
    <row r="279" spans="1:12" ht="13.5" hidden="1" customHeight="1" x14ac:dyDescent="0.45">
      <c r="A279" s="8"/>
      <c r="B279" s="205"/>
      <c r="C279" s="24"/>
      <c r="D279" s="148"/>
      <c r="E279" s="24"/>
      <c r="F279" s="30"/>
      <c r="G279" s="24"/>
      <c r="H279" s="30"/>
      <c r="I279" s="24"/>
      <c r="J279" s="253"/>
      <c r="K279" s="1"/>
      <c r="L279" s="253"/>
    </row>
    <row r="280" spans="1:12" hidden="1" x14ac:dyDescent="0.45">
      <c r="A280" s="15" t="s">
        <v>37</v>
      </c>
      <c r="B280" s="205"/>
      <c r="C280" s="150"/>
      <c r="D280" s="248"/>
      <c r="E280" s="150"/>
      <c r="F280" s="145"/>
      <c r="G280" s="203"/>
      <c r="H280" s="145"/>
      <c r="I280" s="203"/>
      <c r="J280" s="253"/>
      <c r="K280" s="1"/>
      <c r="L280" s="253"/>
    </row>
    <row r="281" spans="1:12" s="4" customFormat="1" hidden="1" x14ac:dyDescent="0.45">
      <c r="A281" s="33" t="s">
        <v>53</v>
      </c>
      <c r="B281" s="205"/>
      <c r="C281" s="155">
        <v>1983346</v>
      </c>
      <c r="D281" s="145"/>
      <c r="E281" s="155">
        <v>1983346</v>
      </c>
      <c r="F281" s="145"/>
      <c r="G281" s="203">
        <v>63423059</v>
      </c>
      <c r="H281" s="145"/>
      <c r="I281" s="203">
        <v>63423059</v>
      </c>
      <c r="J281" s="109"/>
      <c r="L281" s="109"/>
    </row>
    <row r="282" spans="1:12" s="4" customFormat="1" hidden="1" x14ac:dyDescent="0.45">
      <c r="A282" s="33" t="s">
        <v>61</v>
      </c>
      <c r="B282" s="205"/>
      <c r="C282" s="190" t="s">
        <v>90</v>
      </c>
      <c r="D282" s="145"/>
      <c r="E282" s="190" t="s">
        <v>90</v>
      </c>
      <c r="F282" s="145"/>
      <c r="G282" s="203">
        <v>587998600</v>
      </c>
      <c r="H282" s="145"/>
      <c r="I282" s="203">
        <v>587998600</v>
      </c>
      <c r="J282" s="109"/>
      <c r="L282" s="109"/>
    </row>
    <row r="283" spans="1:12" s="4" customFormat="1" hidden="1" x14ac:dyDescent="0.45">
      <c r="A283" s="47" t="s">
        <v>161</v>
      </c>
      <c r="B283" s="205" t="s">
        <v>149</v>
      </c>
      <c r="C283" s="190" t="s">
        <v>90</v>
      </c>
      <c r="D283" s="145"/>
      <c r="E283" s="190" t="s">
        <v>90</v>
      </c>
      <c r="F283" s="145"/>
      <c r="G283" s="203">
        <v>-5582302000</v>
      </c>
      <c r="H283" s="145"/>
      <c r="I283" s="203">
        <v>-5582302000</v>
      </c>
      <c r="J283" s="109"/>
      <c r="L283" s="109"/>
    </row>
    <row r="284" spans="1:12" s="4" customFormat="1" hidden="1" x14ac:dyDescent="0.45">
      <c r="A284" s="47" t="s">
        <v>129</v>
      </c>
      <c r="B284" s="205" t="s">
        <v>149</v>
      </c>
      <c r="C284" s="190" t="s">
        <v>90</v>
      </c>
      <c r="D284" s="145"/>
      <c r="E284" s="190" t="s">
        <v>90</v>
      </c>
      <c r="F284" s="145"/>
      <c r="G284" s="152">
        <v>5847302000</v>
      </c>
      <c r="H284" s="145"/>
      <c r="I284" s="152">
        <v>5847302000</v>
      </c>
      <c r="J284" s="109"/>
      <c r="L284" s="109"/>
    </row>
    <row r="285" spans="1:12" s="4" customFormat="1" hidden="1" x14ac:dyDescent="0.45">
      <c r="A285" s="48" t="s">
        <v>196</v>
      </c>
      <c r="B285" s="205" t="s">
        <v>172</v>
      </c>
      <c r="C285" s="190" t="s">
        <v>90</v>
      </c>
      <c r="D285" s="145"/>
      <c r="E285" s="190" t="s">
        <v>90</v>
      </c>
      <c r="F285" s="145"/>
      <c r="G285" s="152">
        <v>-10333900</v>
      </c>
      <c r="H285" s="145"/>
      <c r="I285" s="152">
        <v>-10333900</v>
      </c>
      <c r="J285" s="109"/>
      <c r="L285" s="109"/>
    </row>
    <row r="286" spans="1:12" s="4" customFormat="1" hidden="1" x14ac:dyDescent="0.45">
      <c r="A286" s="47" t="s">
        <v>146</v>
      </c>
      <c r="B286" s="205"/>
      <c r="C286" s="190"/>
      <c r="D286" s="145"/>
      <c r="E286" s="190"/>
      <c r="F286" s="145"/>
      <c r="G286" s="203"/>
      <c r="H286" s="145"/>
      <c r="I286" s="203"/>
      <c r="J286" s="109"/>
      <c r="L286" s="109"/>
    </row>
    <row r="287" spans="1:12" s="4" customFormat="1" hidden="1" x14ac:dyDescent="0.45">
      <c r="A287" s="47" t="s">
        <v>147</v>
      </c>
      <c r="B287" s="205"/>
      <c r="C287" s="190" t="s">
        <v>90</v>
      </c>
      <c r="D287" s="145"/>
      <c r="E287" s="190" t="s">
        <v>90</v>
      </c>
      <c r="F287" s="145"/>
      <c r="G287" s="139" t="s">
        <v>90</v>
      </c>
      <c r="H287" s="145"/>
      <c r="I287" s="139" t="s">
        <v>90</v>
      </c>
      <c r="J287" s="109"/>
      <c r="L287" s="109"/>
    </row>
    <row r="288" spans="1:12" s="4" customFormat="1" hidden="1" x14ac:dyDescent="0.45">
      <c r="A288" s="48" t="s">
        <v>162</v>
      </c>
      <c r="B288" s="205"/>
      <c r="C288" s="155">
        <v>-839521998</v>
      </c>
      <c r="D288" s="145"/>
      <c r="E288" s="155">
        <v>-839521998</v>
      </c>
      <c r="F288" s="12"/>
      <c r="G288" s="155">
        <v>-34473935</v>
      </c>
      <c r="H288" s="12"/>
      <c r="I288" s="155">
        <v>-34473935</v>
      </c>
      <c r="J288" s="109"/>
      <c r="L288" s="109"/>
    </row>
    <row r="289" spans="1:12" s="4" customFormat="1" hidden="1" x14ac:dyDescent="0.45">
      <c r="A289" s="48" t="s">
        <v>163</v>
      </c>
      <c r="B289" s="205"/>
      <c r="C289" s="155">
        <v>1420486</v>
      </c>
      <c r="D289" s="145"/>
      <c r="E289" s="155">
        <v>1420486</v>
      </c>
      <c r="F289" s="12"/>
      <c r="G289" s="155">
        <v>1153852</v>
      </c>
      <c r="H289" s="12"/>
      <c r="I289" s="155">
        <v>1153852</v>
      </c>
      <c r="J289" s="109"/>
      <c r="L289" s="109"/>
    </row>
    <row r="290" spans="1:12" s="4" customFormat="1" hidden="1" x14ac:dyDescent="0.45">
      <c r="A290" s="48" t="s">
        <v>98</v>
      </c>
      <c r="B290" s="205"/>
      <c r="C290" s="155">
        <v>-16827201</v>
      </c>
      <c r="D290" s="145"/>
      <c r="E290" s="155">
        <v>-16827201</v>
      </c>
      <c r="F290" s="12"/>
      <c r="G290" s="203">
        <v>-4571704</v>
      </c>
      <c r="H290" s="12"/>
      <c r="I290" s="203">
        <v>-4571704</v>
      </c>
      <c r="J290" s="109"/>
      <c r="L290" s="109"/>
    </row>
    <row r="291" spans="1:12" s="4" customFormat="1" hidden="1" x14ac:dyDescent="0.45">
      <c r="A291" s="48" t="s">
        <v>101</v>
      </c>
      <c r="B291" s="205"/>
      <c r="C291" s="155">
        <v>20705</v>
      </c>
      <c r="D291" s="145"/>
      <c r="E291" s="155">
        <v>20705</v>
      </c>
      <c r="F291" s="244"/>
      <c r="G291" s="152">
        <v>56702</v>
      </c>
      <c r="H291" s="244"/>
      <c r="I291" s="152">
        <v>56702</v>
      </c>
      <c r="J291" s="109"/>
      <c r="L291" s="109"/>
    </row>
    <row r="292" spans="1:12" hidden="1" x14ac:dyDescent="0.45">
      <c r="A292" s="7" t="s">
        <v>180</v>
      </c>
      <c r="B292" s="205"/>
      <c r="C292" s="16">
        <f>SUM(C281:C291)</f>
        <v>-852924662</v>
      </c>
      <c r="D292" s="24"/>
      <c r="E292" s="16">
        <f>SUM(E281:E291)</f>
        <v>-852924662</v>
      </c>
      <c r="F292" s="24"/>
      <c r="G292" s="16">
        <f>SUM(G281:G291)</f>
        <v>868252674</v>
      </c>
      <c r="H292" s="21"/>
      <c r="I292" s="16">
        <f>SUM(I281:I291)</f>
        <v>868252674</v>
      </c>
      <c r="J292" s="253"/>
      <c r="K292" s="1"/>
      <c r="L292" s="253"/>
    </row>
    <row r="293" spans="1:12" ht="23.25" hidden="1" x14ac:dyDescent="0.5">
      <c r="A293" s="5" t="s">
        <v>36</v>
      </c>
      <c r="B293" s="39"/>
      <c r="C293" s="24"/>
      <c r="D293" s="39"/>
      <c r="E293" s="24"/>
      <c r="F293" s="39"/>
      <c r="G293" s="39"/>
      <c r="H293" s="39"/>
      <c r="I293" s="39"/>
      <c r="J293" s="253"/>
      <c r="K293" s="1"/>
      <c r="L293" s="253"/>
    </row>
    <row r="294" spans="1:12" ht="23.25" hidden="1" x14ac:dyDescent="0.5">
      <c r="A294" s="6" t="s">
        <v>9</v>
      </c>
      <c r="B294" s="39"/>
      <c r="C294" s="24"/>
      <c r="D294" s="39"/>
      <c r="E294" s="24"/>
      <c r="F294" s="39"/>
      <c r="G294" s="39"/>
      <c r="H294" s="39"/>
      <c r="I294" s="39"/>
      <c r="J294" s="253"/>
      <c r="K294" s="1"/>
      <c r="L294" s="253"/>
    </row>
    <row r="295" spans="1:12" ht="21.75" hidden="1" customHeight="1" x14ac:dyDescent="0.5">
      <c r="A295" s="6"/>
      <c r="B295" s="39"/>
      <c r="C295" s="24"/>
      <c r="D295" s="39"/>
      <c r="E295" s="24"/>
      <c r="F295" s="39"/>
      <c r="G295" s="39"/>
      <c r="H295" s="39"/>
      <c r="I295" s="39"/>
      <c r="J295" s="253"/>
      <c r="K295" s="1"/>
      <c r="L295" s="253"/>
    </row>
    <row r="296" spans="1:12" hidden="1" x14ac:dyDescent="0.45">
      <c r="A296" s="9"/>
      <c r="B296" s="232"/>
      <c r="C296" s="319" t="s">
        <v>4</v>
      </c>
      <c r="D296" s="319"/>
      <c r="E296" s="319"/>
      <c r="F296" s="14"/>
      <c r="G296" s="319" t="s">
        <v>63</v>
      </c>
      <c r="H296" s="319"/>
      <c r="I296" s="319"/>
      <c r="J296" s="253"/>
      <c r="K296" s="1"/>
      <c r="L296" s="253"/>
    </row>
    <row r="297" spans="1:12" hidden="1" x14ac:dyDescent="0.45">
      <c r="A297" s="9"/>
      <c r="B297" s="232"/>
      <c r="C297" s="187" t="s">
        <v>197</v>
      </c>
      <c r="D297" s="98"/>
      <c r="E297" s="187" t="s">
        <v>197</v>
      </c>
      <c r="F297" s="14"/>
      <c r="G297" s="187" t="s">
        <v>197</v>
      </c>
      <c r="H297" s="98"/>
      <c r="I297" s="187" t="s">
        <v>197</v>
      </c>
      <c r="J297" s="253"/>
      <c r="K297" s="1"/>
      <c r="L297" s="253"/>
    </row>
    <row r="298" spans="1:12" s="4" customFormat="1" ht="21.75" hidden="1" customHeight="1" x14ac:dyDescent="0.45">
      <c r="A298" s="9"/>
      <c r="B298" s="232"/>
      <c r="C298" s="187" t="s">
        <v>198</v>
      </c>
      <c r="D298" s="176"/>
      <c r="E298" s="187" t="s">
        <v>198</v>
      </c>
      <c r="F298" s="177"/>
      <c r="G298" s="187" t="s">
        <v>198</v>
      </c>
      <c r="H298" s="176"/>
      <c r="I298" s="187" t="s">
        <v>198</v>
      </c>
      <c r="J298" s="109"/>
      <c r="L298" s="109"/>
    </row>
    <row r="299" spans="1:12" hidden="1" x14ac:dyDescent="0.45">
      <c r="A299" s="9"/>
      <c r="B299" s="232"/>
      <c r="C299" s="187" t="s">
        <v>185</v>
      </c>
      <c r="D299" s="176"/>
      <c r="E299" s="187" t="s">
        <v>185</v>
      </c>
      <c r="F299" s="177"/>
      <c r="G299" s="200" t="s">
        <v>185</v>
      </c>
      <c r="H299" s="176"/>
      <c r="I299" s="200" t="s">
        <v>185</v>
      </c>
      <c r="J299" s="253"/>
      <c r="K299" s="1"/>
      <c r="L299" s="253"/>
    </row>
    <row r="300" spans="1:12" hidden="1" x14ac:dyDescent="0.45">
      <c r="A300" s="9"/>
      <c r="B300" s="232"/>
      <c r="C300" s="187" t="s">
        <v>184</v>
      </c>
      <c r="D300" s="176"/>
      <c r="E300" s="187" t="s">
        <v>184</v>
      </c>
      <c r="F300" s="177"/>
      <c r="G300" s="200" t="s">
        <v>184</v>
      </c>
      <c r="H300" s="176"/>
      <c r="I300" s="200" t="s">
        <v>184</v>
      </c>
      <c r="J300" s="253"/>
      <c r="K300" s="1"/>
      <c r="L300" s="253"/>
    </row>
    <row r="301" spans="1:12" hidden="1" x14ac:dyDescent="0.45">
      <c r="A301" s="9"/>
      <c r="B301" s="234" t="s">
        <v>15</v>
      </c>
      <c r="C301" s="181" t="s">
        <v>186</v>
      </c>
      <c r="D301" s="241"/>
      <c r="E301" s="181" t="s">
        <v>186</v>
      </c>
      <c r="F301" s="241"/>
      <c r="G301" s="175" t="s">
        <v>186</v>
      </c>
      <c r="H301" s="241"/>
      <c r="I301" s="175" t="s">
        <v>186</v>
      </c>
      <c r="J301" s="253"/>
      <c r="K301" s="1"/>
      <c r="L301" s="253"/>
    </row>
    <row r="302" spans="1:12" hidden="1" x14ac:dyDescent="0.45">
      <c r="A302" s="10"/>
      <c r="B302" s="234"/>
      <c r="C302" s="318" t="s">
        <v>41</v>
      </c>
      <c r="D302" s="318"/>
      <c r="E302" s="318"/>
      <c r="F302" s="318"/>
      <c r="G302" s="318"/>
      <c r="H302" s="318"/>
      <c r="I302" s="318"/>
      <c r="J302" s="253"/>
      <c r="K302" s="1"/>
      <c r="L302" s="253"/>
    </row>
    <row r="303" spans="1:12" hidden="1" x14ac:dyDescent="0.45">
      <c r="A303" s="15" t="s">
        <v>38</v>
      </c>
      <c r="B303" s="205"/>
      <c r="C303" s="150"/>
      <c r="D303" s="248"/>
      <c r="E303" s="150"/>
      <c r="F303" s="145"/>
      <c r="G303" s="203"/>
      <c r="H303" s="145"/>
      <c r="I303" s="203"/>
      <c r="J303" s="253"/>
      <c r="K303" s="1"/>
      <c r="L303" s="253"/>
    </row>
    <row r="304" spans="1:12" hidden="1" x14ac:dyDescent="0.45">
      <c r="A304" s="33" t="s">
        <v>54</v>
      </c>
      <c r="B304" s="205"/>
      <c r="C304" s="155">
        <v>-63578880</v>
      </c>
      <c r="D304" s="145"/>
      <c r="E304" s="155">
        <v>-63578880</v>
      </c>
      <c r="F304" s="145"/>
      <c r="G304" s="152">
        <v>-57192711</v>
      </c>
      <c r="H304" s="145"/>
      <c r="I304" s="152">
        <v>-57192711</v>
      </c>
      <c r="J304" s="253"/>
      <c r="K304" s="1"/>
      <c r="L304" s="253"/>
    </row>
    <row r="305" spans="1:12" hidden="1" x14ac:dyDescent="0.45">
      <c r="A305" s="48" t="s">
        <v>124</v>
      </c>
      <c r="B305" s="205" t="s">
        <v>176</v>
      </c>
      <c r="C305" s="155">
        <v>-478125000</v>
      </c>
      <c r="D305" s="145"/>
      <c r="E305" s="155">
        <v>-478125000</v>
      </c>
      <c r="F305" s="145"/>
      <c r="G305" s="155">
        <v>-478125000</v>
      </c>
      <c r="H305" s="145"/>
      <c r="I305" s="155">
        <v>-478125000</v>
      </c>
      <c r="J305" s="253"/>
      <c r="K305" s="1"/>
      <c r="L305" s="253"/>
    </row>
    <row r="306" spans="1:12" hidden="1" x14ac:dyDescent="0.45">
      <c r="A306" s="47" t="s">
        <v>164</v>
      </c>
      <c r="B306" s="205"/>
      <c r="C306" s="155">
        <v>650000000</v>
      </c>
      <c r="D306" s="145"/>
      <c r="E306" s="155">
        <v>650000000</v>
      </c>
      <c r="F306" s="145"/>
      <c r="G306" s="139" t="s">
        <v>90</v>
      </c>
      <c r="H306" s="145"/>
      <c r="I306" s="139" t="s">
        <v>90</v>
      </c>
      <c r="J306" s="253"/>
      <c r="K306" s="1"/>
      <c r="L306" s="253"/>
    </row>
    <row r="307" spans="1:12" hidden="1" x14ac:dyDescent="0.45">
      <c r="A307" s="47" t="s">
        <v>167</v>
      </c>
      <c r="B307" s="205"/>
      <c r="C307" s="155">
        <v>-650000000</v>
      </c>
      <c r="D307" s="145"/>
      <c r="E307" s="155">
        <v>-650000000</v>
      </c>
      <c r="F307" s="145"/>
      <c r="G307" s="139" t="s">
        <v>90</v>
      </c>
      <c r="H307" s="145"/>
      <c r="I307" s="139" t="s">
        <v>90</v>
      </c>
      <c r="J307" s="253"/>
      <c r="K307" s="1"/>
      <c r="L307" s="253"/>
    </row>
    <row r="308" spans="1:12" hidden="1" x14ac:dyDescent="0.45">
      <c r="A308" s="47" t="s">
        <v>165</v>
      </c>
      <c r="B308" s="205" t="s">
        <v>149</v>
      </c>
      <c r="C308" s="190" t="s">
        <v>90</v>
      </c>
      <c r="D308" s="145"/>
      <c r="E308" s="190" t="s">
        <v>90</v>
      </c>
      <c r="F308" s="145"/>
      <c r="G308" s="139" t="s">
        <v>90</v>
      </c>
      <c r="H308" s="145"/>
      <c r="I308" s="139" t="s">
        <v>90</v>
      </c>
      <c r="J308" s="253"/>
      <c r="K308" s="1"/>
      <c r="L308" s="253"/>
    </row>
    <row r="309" spans="1:12" hidden="1" x14ac:dyDescent="0.45">
      <c r="A309" s="47" t="s">
        <v>166</v>
      </c>
      <c r="B309" s="205" t="s">
        <v>149</v>
      </c>
      <c r="C309" s="190" t="s">
        <v>90</v>
      </c>
      <c r="D309" s="145"/>
      <c r="E309" s="190" t="s">
        <v>90</v>
      </c>
      <c r="F309" s="145"/>
      <c r="G309" s="139" t="s">
        <v>90</v>
      </c>
      <c r="H309" s="145"/>
      <c r="I309" s="139" t="s">
        <v>90</v>
      </c>
      <c r="J309" s="253"/>
      <c r="K309" s="1"/>
      <c r="L309" s="253"/>
    </row>
    <row r="310" spans="1:12" hidden="1" x14ac:dyDescent="0.45">
      <c r="A310" s="47" t="s">
        <v>168</v>
      </c>
      <c r="B310" s="205"/>
      <c r="C310" s="190" t="s">
        <v>90</v>
      </c>
      <c r="D310" s="145"/>
      <c r="E310" s="190" t="s">
        <v>90</v>
      </c>
      <c r="F310" s="145"/>
      <c r="G310" s="139" t="s">
        <v>90</v>
      </c>
      <c r="H310" s="145"/>
      <c r="I310" s="139" t="s">
        <v>90</v>
      </c>
      <c r="J310" s="253"/>
      <c r="K310" s="1"/>
      <c r="L310" s="253"/>
    </row>
    <row r="311" spans="1:12" hidden="1" x14ac:dyDescent="0.45">
      <c r="A311" s="47" t="s">
        <v>171</v>
      </c>
      <c r="B311" s="205"/>
      <c r="C311" s="155">
        <v>-600000000</v>
      </c>
      <c r="D311" s="145"/>
      <c r="E311" s="155">
        <v>-600000000</v>
      </c>
      <c r="F311" s="145"/>
      <c r="G311" s="152">
        <v>-600000000</v>
      </c>
      <c r="H311" s="145"/>
      <c r="I311" s="152">
        <v>-600000000</v>
      </c>
      <c r="J311" s="253"/>
      <c r="K311" s="1"/>
      <c r="L311" s="253"/>
    </row>
    <row r="312" spans="1:12" hidden="1" x14ac:dyDescent="0.45">
      <c r="A312" s="47" t="s">
        <v>169</v>
      </c>
      <c r="B312" s="205"/>
      <c r="C312" s="155">
        <v>1000000000</v>
      </c>
      <c r="D312" s="145"/>
      <c r="E312" s="155">
        <v>1000000000</v>
      </c>
      <c r="F312" s="145"/>
      <c r="G312" s="152">
        <v>1000000000</v>
      </c>
      <c r="H312" s="145"/>
      <c r="I312" s="152">
        <v>1000000000</v>
      </c>
      <c r="J312" s="253"/>
      <c r="K312" s="1"/>
      <c r="L312" s="253"/>
    </row>
    <row r="313" spans="1:12" hidden="1" x14ac:dyDescent="0.45">
      <c r="A313" s="48" t="s">
        <v>190</v>
      </c>
      <c r="B313" s="205"/>
      <c r="C313" s="155">
        <v>-1000000000</v>
      </c>
      <c r="D313" s="145"/>
      <c r="E313" s="155">
        <v>-1000000000</v>
      </c>
      <c r="F313" s="145"/>
      <c r="G313" s="152">
        <v>-1000000000</v>
      </c>
      <c r="H313" s="145"/>
      <c r="I313" s="152">
        <v>-1000000000</v>
      </c>
      <c r="J313" s="253"/>
      <c r="K313" s="1"/>
      <c r="L313" s="253"/>
    </row>
    <row r="314" spans="1:12" hidden="1" x14ac:dyDescent="0.45">
      <c r="A314" s="48" t="s">
        <v>143</v>
      </c>
      <c r="B314" s="205"/>
      <c r="C314" s="155">
        <v>-16320208</v>
      </c>
      <c r="D314" s="145"/>
      <c r="E314" s="155">
        <v>-16320208</v>
      </c>
      <c r="F314" s="145"/>
      <c r="G314" s="139" t="s">
        <v>90</v>
      </c>
      <c r="H314" s="145"/>
      <c r="I314" s="139" t="s">
        <v>90</v>
      </c>
      <c r="J314" s="253"/>
      <c r="K314" s="1"/>
    </row>
    <row r="315" spans="1:12" hidden="1" x14ac:dyDescent="0.45">
      <c r="A315" s="8" t="s">
        <v>118</v>
      </c>
      <c r="B315" s="205"/>
      <c r="C315" s="16">
        <f>SUM(C304:C314)</f>
        <v>-1158024088</v>
      </c>
      <c r="D315" s="24"/>
      <c r="E315" s="16">
        <f>SUM(E304:E314)</f>
        <v>-1158024088</v>
      </c>
      <c r="F315" s="24"/>
      <c r="G315" s="16">
        <f>SUM(G304:G314)</f>
        <v>-1135317711</v>
      </c>
      <c r="H315" s="30"/>
      <c r="I315" s="16">
        <f>SUM(I304:I314)</f>
        <v>-1135317711</v>
      </c>
      <c r="J315" s="253"/>
      <c r="K315" s="1"/>
    </row>
    <row r="316" spans="1:12" hidden="1" x14ac:dyDescent="0.45">
      <c r="A316" s="8"/>
      <c r="B316" s="205"/>
      <c r="C316" s="24"/>
      <c r="D316" s="24"/>
      <c r="E316" s="24"/>
      <c r="F316" s="24"/>
      <c r="G316" s="24"/>
      <c r="H316" s="30"/>
      <c r="I316" s="24"/>
      <c r="J316" s="253"/>
      <c r="K316" s="1"/>
    </row>
    <row r="317" spans="1:12" hidden="1" x14ac:dyDescent="0.45">
      <c r="A317" s="8" t="s">
        <v>144</v>
      </c>
      <c r="B317" s="205"/>
      <c r="C317" s="30" t="e">
        <f>SUM(C278+C292+C315)</f>
        <v>#REF!</v>
      </c>
      <c r="D317" s="146"/>
      <c r="E317" s="30" t="e">
        <f>SUM(E278+E292+E315)</f>
        <v>#REF!</v>
      </c>
      <c r="F317" s="30"/>
      <c r="G317" s="30" t="e">
        <f>SUM(G278+G292+G315)</f>
        <v>#REF!</v>
      </c>
      <c r="H317" s="30"/>
      <c r="I317" s="30" t="e">
        <f>SUM(I278+I292+I315)</f>
        <v>#REF!</v>
      </c>
      <c r="J317" s="253"/>
      <c r="K317" s="1"/>
    </row>
    <row r="318" spans="1:12" hidden="1" x14ac:dyDescent="0.45">
      <c r="A318" s="50" t="s">
        <v>75</v>
      </c>
      <c r="B318" s="205"/>
      <c r="C318" s="155" t="e">
        <f>E322</f>
        <v>#REF!</v>
      </c>
      <c r="D318" s="150"/>
      <c r="E318" s="155" t="e">
        <f>G322</f>
        <v>#REF!</v>
      </c>
      <c r="F318" s="12"/>
      <c r="G318" s="155" t="e">
        <f>I322</f>
        <v>#REF!</v>
      </c>
      <c r="H318" s="12"/>
      <c r="I318" s="155">
        <f>K322</f>
        <v>0</v>
      </c>
      <c r="J318" s="253"/>
      <c r="K318" s="1"/>
    </row>
    <row r="319" spans="1:12" hidden="1" x14ac:dyDescent="0.45">
      <c r="A319" s="47" t="s">
        <v>122</v>
      </c>
      <c r="B319" s="205"/>
      <c r="C319" s="191"/>
      <c r="D319" s="1"/>
      <c r="E319" s="191"/>
      <c r="F319" s="1"/>
      <c r="G319" s="1"/>
      <c r="H319" s="1"/>
      <c r="I319" s="1"/>
      <c r="J319" s="253"/>
      <c r="K319" s="1"/>
    </row>
    <row r="320" spans="1:12" hidden="1" x14ac:dyDescent="0.45">
      <c r="A320" s="47" t="s">
        <v>123</v>
      </c>
      <c r="B320" s="205"/>
      <c r="C320" s="158">
        <f>C144</f>
        <v>0</v>
      </c>
      <c r="D320" s="248"/>
      <c r="E320" s="158">
        <f>E144</f>
        <v>0</v>
      </c>
      <c r="F320" s="31"/>
      <c r="G320" s="166" t="s">
        <v>90</v>
      </c>
      <c r="H320" s="31"/>
      <c r="I320" s="166" t="s">
        <v>90</v>
      </c>
      <c r="J320" s="253"/>
      <c r="K320" s="1"/>
    </row>
    <row r="321" spans="1:11" hidden="1" x14ac:dyDescent="0.45">
      <c r="A321" s="7" t="s">
        <v>187</v>
      </c>
      <c r="B321" s="205"/>
      <c r="C321" s="158"/>
      <c r="D321" s="248"/>
      <c r="E321" s="158"/>
      <c r="F321" s="31"/>
      <c r="G321" s="166"/>
      <c r="H321" s="31"/>
      <c r="I321" s="166"/>
      <c r="J321" s="253"/>
      <c r="K321" s="1"/>
    </row>
    <row r="322" spans="1:11" ht="22.5" hidden="1" thickBot="1" x14ac:dyDescent="0.5">
      <c r="A322" s="179" t="s">
        <v>188</v>
      </c>
      <c r="B322" s="44" t="s">
        <v>148</v>
      </c>
      <c r="C322" s="149" t="e">
        <f>SUM(C317:C320)</f>
        <v>#REF!</v>
      </c>
      <c r="D322" s="146"/>
      <c r="E322" s="149" t="e">
        <f>SUM(E317:E320)</f>
        <v>#REF!</v>
      </c>
      <c r="F322" s="30"/>
      <c r="G322" s="149" t="e">
        <f>SUM(G317:G320)</f>
        <v>#REF!</v>
      </c>
      <c r="H322" s="30"/>
      <c r="I322" s="149" t="e">
        <f>SUM(I317:I320)</f>
        <v>#REF!</v>
      </c>
      <c r="J322" s="253"/>
      <c r="K322" s="1"/>
    </row>
    <row r="323" spans="1:11" ht="22.5" hidden="1" thickTop="1" x14ac:dyDescent="0.45">
      <c r="A323" s="245"/>
      <c r="B323" s="11"/>
      <c r="C323" s="184"/>
      <c r="D323" s="1"/>
      <c r="E323" s="184"/>
      <c r="F323" s="1"/>
      <c r="G323" s="1"/>
      <c r="H323" s="1"/>
      <c r="I323" s="1"/>
      <c r="J323" s="253"/>
      <c r="K323" s="191"/>
    </row>
    <row r="324" spans="1:11" hidden="1" x14ac:dyDescent="0.45">
      <c r="A324" s="172" t="s">
        <v>170</v>
      </c>
      <c r="B324" s="11"/>
      <c r="C324" s="184"/>
      <c r="D324" s="1"/>
      <c r="E324" s="184"/>
      <c r="F324" s="1"/>
      <c r="G324" s="1"/>
      <c r="H324" s="1"/>
      <c r="I324" s="1"/>
      <c r="J324" s="253"/>
      <c r="K324" s="191"/>
    </row>
    <row r="325" spans="1:11" hidden="1" x14ac:dyDescent="0.45">
      <c r="A325" s="47" t="s">
        <v>66</v>
      </c>
      <c r="B325" s="11"/>
      <c r="C325" s="203">
        <f>C45</f>
        <v>71806</v>
      </c>
      <c r="D325" s="1"/>
      <c r="E325" s="203">
        <f>E45</f>
        <v>135103</v>
      </c>
      <c r="F325" s="1"/>
      <c r="G325" s="203">
        <f>G45</f>
        <v>24650</v>
      </c>
      <c r="H325" s="1"/>
      <c r="I325" s="203">
        <f>I45</f>
        <v>9999</v>
      </c>
      <c r="J325" s="253"/>
      <c r="K325" s="191"/>
    </row>
    <row r="326" spans="1:11" x14ac:dyDescent="0.45">
      <c r="A326" s="245"/>
      <c r="B326" s="11"/>
      <c r="C326" s="184"/>
      <c r="D326" s="1"/>
      <c r="E326" s="184"/>
      <c r="F326" s="1"/>
      <c r="G326" s="1"/>
      <c r="H326" s="1"/>
      <c r="I326" s="1"/>
      <c r="J326" s="253"/>
      <c r="K326" s="191"/>
    </row>
  </sheetData>
  <mergeCells count="54">
    <mergeCell ref="J126:L126"/>
    <mergeCell ref="N126:P126"/>
    <mergeCell ref="J93:L93"/>
    <mergeCell ref="N93:P93"/>
    <mergeCell ref="J94:L94"/>
    <mergeCell ref="N94:P94"/>
    <mergeCell ref="J125:L125"/>
    <mergeCell ref="N125:P125"/>
    <mergeCell ref="G162:I162"/>
    <mergeCell ref="C196:I196"/>
    <mergeCell ref="C164:I164"/>
    <mergeCell ref="C192:E192"/>
    <mergeCell ref="G192:I192"/>
    <mergeCell ref="C193:E193"/>
    <mergeCell ref="G193:I193"/>
    <mergeCell ref="C194:E194"/>
    <mergeCell ref="G194:I194"/>
    <mergeCell ref="C93:E93"/>
    <mergeCell ref="C94:E94"/>
    <mergeCell ref="C302:I302"/>
    <mergeCell ref="C229:E229"/>
    <mergeCell ref="G229:I229"/>
    <mergeCell ref="C235:I235"/>
    <mergeCell ref="C255:E255"/>
    <mergeCell ref="G255:I255"/>
    <mergeCell ref="C261:I261"/>
    <mergeCell ref="C296:E296"/>
    <mergeCell ref="G296:I296"/>
    <mergeCell ref="C160:E160"/>
    <mergeCell ref="G160:I160"/>
    <mergeCell ref="C161:E161"/>
    <mergeCell ref="G161:I161"/>
    <mergeCell ref="C162:E162"/>
    <mergeCell ref="C126:E126"/>
    <mergeCell ref="C127:E127"/>
    <mergeCell ref="G126:I126"/>
    <mergeCell ref="G127:I127"/>
    <mergeCell ref="C129:I129"/>
    <mergeCell ref="C97:I97"/>
    <mergeCell ref="C4:E4"/>
    <mergeCell ref="G4:I4"/>
    <mergeCell ref="C125:E125"/>
    <mergeCell ref="G125:I125"/>
    <mergeCell ref="G93:I93"/>
    <mergeCell ref="C68:E68"/>
    <mergeCell ref="G68:I68"/>
    <mergeCell ref="G95:I95"/>
    <mergeCell ref="C95:E95"/>
    <mergeCell ref="C72:I72"/>
    <mergeCell ref="C8:I8"/>
    <mergeCell ref="C34:E34"/>
    <mergeCell ref="G34:I34"/>
    <mergeCell ref="C38:I38"/>
    <mergeCell ref="G94:I94"/>
  </mergeCells>
  <phoneticPr fontId="0" type="noConversion"/>
  <pageMargins left="0.8" right="0.8" top="0.48" bottom="0.5" header="0.5" footer="0.5"/>
  <pageSetup paperSize="9" scale="83" firstPageNumber="3" orientation="portrait" useFirstPageNumber="1" r:id="rId1"/>
  <headerFooter>
    <oddHeader xml:space="preserve">&amp;R
</oddHeader>
    <oddFooter>&amp;Lหมายเหตุประกอบงบการเงินเป็นส่วนหนึ่งของงบการเงินนี้
&amp;C&amp;P</oddFooter>
  </headerFooter>
  <rowBreaks count="8" manualBreakCount="8">
    <brk id="30" max="16383" man="1"/>
    <brk id="64" max="16383" man="1"/>
    <brk id="89" max="16383" man="1"/>
    <brk id="121" max="16383" man="1"/>
    <brk id="156" max="14" man="1"/>
    <brk id="188" max="14" man="1"/>
    <brk id="249" max="16383" man="1"/>
    <brk id="2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"/>
  <sheetViews>
    <sheetView showGridLines="0" view="pageBreakPreview" topLeftCell="A3" zoomScale="85" zoomScaleNormal="100" zoomScaleSheetLayoutView="85" workbookViewId="0">
      <selection activeCell="A25" sqref="A25"/>
    </sheetView>
  </sheetViews>
  <sheetFormatPr defaultRowHeight="22.5" customHeight="1" x14ac:dyDescent="0.45"/>
  <cols>
    <col min="1" max="1" width="48.140625" style="46" customWidth="1"/>
    <col min="2" max="2" width="7.85546875" style="46" customWidth="1"/>
    <col min="3" max="3" width="13.140625" style="46" customWidth="1"/>
    <col min="4" max="4" width="1.140625" style="46" customWidth="1"/>
    <col min="5" max="5" width="13.140625" style="46" customWidth="1"/>
    <col min="6" max="6" width="1.140625" style="46" customWidth="1"/>
    <col min="7" max="7" width="13.140625" style="46" customWidth="1"/>
    <col min="8" max="8" width="1.140625" style="46" customWidth="1"/>
    <col min="9" max="9" width="13.140625" style="46" customWidth="1"/>
    <col min="10" max="10" width="1.140625" style="46" customWidth="1"/>
    <col min="11" max="11" width="13.140625" style="46" customWidth="1"/>
    <col min="12" max="12" width="1.140625" style="46" customWidth="1"/>
    <col min="13" max="13" width="13.140625" style="46" customWidth="1"/>
    <col min="14" max="14" width="1.140625" style="46" customWidth="1"/>
    <col min="15" max="15" width="16" style="46" customWidth="1"/>
    <col min="16" max="16" width="1.140625" style="46" customWidth="1"/>
    <col min="17" max="17" width="12.140625" style="46" customWidth="1"/>
    <col min="18" max="18" width="1.140625" style="46" customWidth="1"/>
    <col min="19" max="19" width="12.140625" style="46" customWidth="1"/>
    <col min="20" max="20" width="1.140625" style="68" customWidth="1"/>
    <col min="21" max="21" width="12.140625" style="46" customWidth="1"/>
    <col min="22" max="22" width="10.5703125" style="46" bestFit="1" customWidth="1"/>
    <col min="23" max="16384" width="9.140625" style="46"/>
  </cols>
  <sheetData>
    <row r="1" spans="1:21" ht="21.75" customHeight="1" x14ac:dyDescent="0.5">
      <c r="A1" s="5" t="s">
        <v>36</v>
      </c>
      <c r="B1" s="5"/>
      <c r="C1" s="11"/>
      <c r="D1" s="1"/>
      <c r="E1" s="40"/>
      <c r="F1" s="40"/>
      <c r="G1" s="40"/>
      <c r="H1" s="40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211"/>
      <c r="U1" s="212"/>
    </row>
    <row r="2" spans="1:21" ht="21.75" customHeight="1" x14ac:dyDescent="0.5">
      <c r="A2" s="76" t="s">
        <v>209</v>
      </c>
      <c r="B2" s="76"/>
      <c r="C2" s="11"/>
      <c r="D2" s="1"/>
      <c r="E2" s="40"/>
      <c r="F2" s="40"/>
      <c r="G2" s="40"/>
      <c r="H2" s="40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213"/>
      <c r="U2" s="134"/>
    </row>
    <row r="3" spans="1:21" ht="20.25" customHeight="1" x14ac:dyDescent="0.45">
      <c r="A3" s="135"/>
      <c r="B3" s="135"/>
    </row>
    <row r="4" spans="1:21" ht="20.25" customHeight="1" x14ac:dyDescent="0.45">
      <c r="A4" s="135"/>
      <c r="B4" s="135"/>
      <c r="C4" s="313" t="s">
        <v>4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</row>
    <row r="5" spans="1:21" ht="20.25" customHeight="1" x14ac:dyDescent="0.45">
      <c r="A5" s="135"/>
      <c r="B5" s="135"/>
      <c r="C5" s="49"/>
      <c r="D5" s="49"/>
      <c r="E5" s="49"/>
      <c r="F5" s="49"/>
      <c r="J5" s="82"/>
      <c r="K5" s="326" t="s">
        <v>80</v>
      </c>
      <c r="L5" s="326"/>
      <c r="M5" s="326"/>
      <c r="N5" s="326"/>
      <c r="O5" s="326"/>
      <c r="P5" s="49"/>
      <c r="Q5" s="49"/>
      <c r="R5" s="49"/>
      <c r="S5" s="49"/>
      <c r="T5" s="49"/>
      <c r="U5" s="49"/>
    </row>
    <row r="6" spans="1:21" ht="21" customHeight="1" x14ac:dyDescent="0.45">
      <c r="A6" s="135"/>
      <c r="B6" s="135"/>
      <c r="C6" s="82"/>
      <c r="D6" s="4"/>
      <c r="E6" s="34"/>
      <c r="F6" s="34"/>
      <c r="G6" s="316" t="s">
        <v>7</v>
      </c>
      <c r="H6" s="316"/>
      <c r="I6" s="316"/>
      <c r="J6" s="82"/>
      <c r="K6" s="316" t="s">
        <v>81</v>
      </c>
      <c r="L6" s="316"/>
      <c r="M6" s="316"/>
      <c r="N6" s="316"/>
      <c r="O6" s="316"/>
      <c r="P6" s="53"/>
      <c r="Q6" s="53"/>
      <c r="R6" s="53"/>
      <c r="S6" s="53"/>
      <c r="T6" s="34"/>
      <c r="U6" s="4"/>
    </row>
    <row r="7" spans="1:21" ht="21.75" customHeight="1" x14ac:dyDescent="0.45">
      <c r="A7" s="135"/>
      <c r="B7" s="135"/>
      <c r="C7" s="82" t="s">
        <v>6</v>
      </c>
      <c r="D7" s="4"/>
      <c r="E7" s="34"/>
      <c r="F7" s="34"/>
      <c r="M7" s="61" t="s">
        <v>261</v>
      </c>
      <c r="O7" s="61" t="s">
        <v>141</v>
      </c>
      <c r="P7" s="82"/>
      <c r="Q7" s="61" t="s">
        <v>132</v>
      </c>
      <c r="R7" s="82"/>
      <c r="S7" s="61" t="s">
        <v>139</v>
      </c>
      <c r="T7" s="34"/>
      <c r="U7" s="4"/>
    </row>
    <row r="8" spans="1:21" ht="21.75" customHeight="1" x14ac:dyDescent="0.45">
      <c r="A8" s="70"/>
      <c r="B8" s="70"/>
      <c r="C8" s="82" t="s">
        <v>58</v>
      </c>
      <c r="D8" s="84"/>
      <c r="E8" s="82" t="s">
        <v>111</v>
      </c>
      <c r="F8" s="84"/>
      <c r="G8" s="53" t="s">
        <v>94</v>
      </c>
      <c r="H8" s="4"/>
      <c r="I8" s="89" t="s">
        <v>131</v>
      </c>
      <c r="J8" s="4"/>
      <c r="K8" s="61" t="s">
        <v>260</v>
      </c>
      <c r="L8" s="4"/>
      <c r="M8" s="61" t="s">
        <v>262</v>
      </c>
      <c r="N8" s="61"/>
      <c r="O8" s="53" t="s">
        <v>263</v>
      </c>
      <c r="P8" s="61"/>
      <c r="Q8" s="61" t="s">
        <v>134</v>
      </c>
      <c r="R8" s="61"/>
      <c r="S8" s="53" t="s">
        <v>157</v>
      </c>
      <c r="T8" s="84"/>
      <c r="U8" s="156" t="s">
        <v>132</v>
      </c>
    </row>
    <row r="9" spans="1:21" ht="21.75" customHeight="1" x14ac:dyDescent="0.45">
      <c r="A9" s="70"/>
      <c r="B9" s="264" t="s">
        <v>15</v>
      </c>
      <c r="C9" s="82" t="s">
        <v>59</v>
      </c>
      <c r="D9" s="84"/>
      <c r="E9" s="53" t="s">
        <v>112</v>
      </c>
      <c r="F9" s="84"/>
      <c r="G9" s="82" t="s">
        <v>60</v>
      </c>
      <c r="H9" s="82"/>
      <c r="I9" s="53" t="s">
        <v>133</v>
      </c>
      <c r="J9" s="82"/>
      <c r="K9" s="53" t="s">
        <v>109</v>
      </c>
      <c r="L9" s="82"/>
      <c r="M9" s="53" t="s">
        <v>82</v>
      </c>
      <c r="N9" s="53"/>
      <c r="O9" s="53" t="s">
        <v>134</v>
      </c>
      <c r="P9" s="53"/>
      <c r="Q9" s="53" t="s">
        <v>264</v>
      </c>
      <c r="R9" s="53"/>
      <c r="S9" s="61" t="s">
        <v>158</v>
      </c>
      <c r="T9" s="82"/>
      <c r="U9" s="53" t="s">
        <v>134</v>
      </c>
    </row>
    <row r="10" spans="1:21" ht="19.5" customHeight="1" x14ac:dyDescent="0.45">
      <c r="A10" s="70"/>
      <c r="B10" s="70"/>
      <c r="C10" s="324" t="s">
        <v>210</v>
      </c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</row>
    <row r="11" spans="1:21" ht="21.75" customHeight="1" x14ac:dyDescent="0.45">
      <c r="A11" s="55" t="s">
        <v>302</v>
      </c>
      <c r="B11" s="55"/>
    </row>
    <row r="12" spans="1:21" ht="21.75" x14ac:dyDescent="0.45">
      <c r="A12" s="55" t="s">
        <v>213</v>
      </c>
      <c r="B12" s="55"/>
      <c r="C12" s="30">
        <v>375000</v>
      </c>
      <c r="D12" s="136"/>
      <c r="E12" s="30">
        <v>609402</v>
      </c>
      <c r="F12" s="74"/>
      <c r="G12" s="267">
        <v>37500</v>
      </c>
      <c r="H12" s="74"/>
      <c r="I12" s="20">
        <v>3412897</v>
      </c>
      <c r="J12" s="74"/>
      <c r="K12" s="210">
        <v>-2052</v>
      </c>
      <c r="L12" s="74"/>
      <c r="M12" s="20">
        <v>164736</v>
      </c>
      <c r="N12" s="20"/>
      <c r="O12" s="20">
        <f>SUM(K12:M12)</f>
        <v>162684</v>
      </c>
      <c r="P12" s="20"/>
      <c r="Q12" s="20">
        <v>4597483</v>
      </c>
      <c r="R12" s="20"/>
      <c r="S12" s="20">
        <v>11460</v>
      </c>
      <c r="T12" s="74"/>
      <c r="U12" s="37">
        <f>SUM(Q12:S12)</f>
        <v>4608943</v>
      </c>
    </row>
    <row r="14" spans="1:21" ht="21.75" x14ac:dyDescent="0.45">
      <c r="A14" s="55" t="s">
        <v>77</v>
      </c>
      <c r="B14" s="55"/>
      <c r="C14" s="24"/>
      <c r="D14" s="136"/>
      <c r="E14" s="30"/>
      <c r="F14" s="74"/>
      <c r="G14" s="20"/>
      <c r="H14" s="74"/>
      <c r="I14" s="20"/>
      <c r="J14" s="74"/>
      <c r="K14" s="210"/>
      <c r="L14" s="74"/>
      <c r="M14" s="20"/>
      <c r="N14" s="20"/>
      <c r="O14" s="20"/>
      <c r="P14" s="20"/>
      <c r="Q14" s="20"/>
      <c r="R14" s="20"/>
      <c r="S14" s="20"/>
      <c r="T14" s="74"/>
      <c r="U14" s="37"/>
    </row>
    <row r="15" spans="1:21" ht="21.75" x14ac:dyDescent="0.45">
      <c r="A15" s="70" t="s">
        <v>222</v>
      </c>
      <c r="B15" s="70"/>
      <c r="C15" s="125" t="s">
        <v>211</v>
      </c>
      <c r="D15" s="268"/>
      <c r="E15" s="125" t="s">
        <v>211</v>
      </c>
      <c r="F15" s="58"/>
      <c r="G15" s="125" t="s">
        <v>211</v>
      </c>
      <c r="H15" s="58"/>
      <c r="I15" s="125" t="s">
        <v>211</v>
      </c>
      <c r="J15" s="58"/>
      <c r="K15" s="125" t="s">
        <v>211</v>
      </c>
      <c r="L15" s="58"/>
      <c r="M15" s="125" t="s">
        <v>211</v>
      </c>
      <c r="N15" s="165"/>
      <c r="O15" s="125" t="s">
        <v>211</v>
      </c>
      <c r="P15" s="165"/>
      <c r="Q15" s="125" t="s">
        <v>211</v>
      </c>
      <c r="R15" s="151"/>
      <c r="S15" s="151">
        <v>9468</v>
      </c>
      <c r="T15" s="58"/>
      <c r="U15" s="45">
        <f>SUM(Q15:S15)</f>
        <v>9468</v>
      </c>
    </row>
    <row r="16" spans="1:21" ht="21.75" x14ac:dyDescent="0.45">
      <c r="A16" s="215" t="s">
        <v>106</v>
      </c>
      <c r="B16" s="269">
        <v>13</v>
      </c>
      <c r="C16" s="125" t="s">
        <v>211</v>
      </c>
      <c r="D16" s="268"/>
      <c r="E16" s="125" t="s">
        <v>211</v>
      </c>
      <c r="F16" s="58"/>
      <c r="G16" s="125" t="s">
        <v>211</v>
      </c>
      <c r="H16" s="58"/>
      <c r="I16" s="161">
        <v>-468750</v>
      </c>
      <c r="J16" s="58"/>
      <c r="K16" s="125" t="s">
        <v>211</v>
      </c>
      <c r="L16" s="58"/>
      <c r="M16" s="125" t="s">
        <v>211</v>
      </c>
      <c r="N16" s="165"/>
      <c r="O16" s="125" t="s">
        <v>211</v>
      </c>
      <c r="P16" s="165"/>
      <c r="Q16" s="125">
        <f>SUM(I16,O16)</f>
        <v>-468750</v>
      </c>
      <c r="R16" s="151"/>
      <c r="S16" s="125" t="s">
        <v>211</v>
      </c>
      <c r="T16" s="58"/>
      <c r="U16" s="45">
        <f>SUM(Q16:S16)</f>
        <v>-468750</v>
      </c>
    </row>
    <row r="17" spans="1:21" ht="21.75" x14ac:dyDescent="0.45">
      <c r="A17" s="55" t="s">
        <v>223</v>
      </c>
      <c r="B17" s="55"/>
      <c r="C17" s="126" t="s">
        <v>211</v>
      </c>
      <c r="D17" s="54"/>
      <c r="E17" s="126" t="s">
        <v>211</v>
      </c>
      <c r="F17" s="54"/>
      <c r="G17" s="126" t="s">
        <v>211</v>
      </c>
      <c r="H17" s="24"/>
      <c r="I17" s="126">
        <f>SUM(I15:I16)</f>
        <v>-468750</v>
      </c>
      <c r="J17" s="173"/>
      <c r="K17" s="126" t="s">
        <v>211</v>
      </c>
      <c r="L17" s="173"/>
      <c r="M17" s="126" t="s">
        <v>211</v>
      </c>
      <c r="N17" s="54"/>
      <c r="O17" s="126" t="s">
        <v>211</v>
      </c>
      <c r="P17" s="19"/>
      <c r="Q17" s="126">
        <f>SUM(Q15:Q16)</f>
        <v>-468750</v>
      </c>
      <c r="R17" s="19"/>
      <c r="S17" s="126">
        <f>SUM(S15:S16)</f>
        <v>9468</v>
      </c>
      <c r="T17" s="54" t="s">
        <v>212</v>
      </c>
      <c r="U17" s="126">
        <f>SUM(U15:U16)</f>
        <v>-459282</v>
      </c>
    </row>
    <row r="18" spans="1:21" ht="21.75" x14ac:dyDescent="0.45">
      <c r="A18" s="55"/>
      <c r="B18" s="55"/>
      <c r="C18" s="30"/>
      <c r="D18" s="136"/>
      <c r="E18" s="30"/>
      <c r="F18" s="74"/>
      <c r="G18" s="20"/>
      <c r="H18" s="74"/>
      <c r="I18" s="20"/>
      <c r="J18" s="74"/>
      <c r="K18" s="210"/>
      <c r="L18" s="74"/>
      <c r="M18" s="20"/>
      <c r="N18" s="20"/>
      <c r="O18" s="20"/>
      <c r="P18" s="20"/>
      <c r="Q18" s="20"/>
      <c r="R18" s="20"/>
      <c r="S18" s="20"/>
      <c r="T18" s="74"/>
      <c r="U18" s="37"/>
    </row>
    <row r="19" spans="1:21" ht="20.25" customHeight="1" x14ac:dyDescent="0.45">
      <c r="A19" s="55" t="s">
        <v>194</v>
      </c>
      <c r="B19" s="55"/>
      <c r="C19" s="38"/>
      <c r="D19" s="31"/>
      <c r="E19" s="38"/>
      <c r="F19" s="31"/>
      <c r="G19" s="38"/>
      <c r="H19" s="13"/>
      <c r="I19" s="141"/>
      <c r="J19" s="58"/>
      <c r="K19" s="143"/>
      <c r="L19" s="58"/>
      <c r="M19" s="38"/>
      <c r="N19" s="38"/>
      <c r="O19" s="106"/>
      <c r="P19" s="106"/>
      <c r="Q19" s="106"/>
      <c r="R19" s="106"/>
      <c r="S19" s="106"/>
      <c r="T19" s="13"/>
      <c r="U19" s="37"/>
    </row>
    <row r="20" spans="1:21" ht="21" customHeight="1" x14ac:dyDescent="0.45">
      <c r="A20" s="48" t="s">
        <v>193</v>
      </c>
      <c r="B20" s="48"/>
      <c r="C20" s="125" t="s">
        <v>211</v>
      </c>
      <c r="D20" s="268"/>
      <c r="E20" s="125" t="s">
        <v>211</v>
      </c>
      <c r="F20" s="58"/>
      <c r="G20" s="125" t="s">
        <v>211</v>
      </c>
      <c r="H20" s="13"/>
      <c r="I20" s="214">
        <v>1103851</v>
      </c>
      <c r="J20" s="58"/>
      <c r="K20" s="125" t="s">
        <v>211</v>
      </c>
      <c r="L20" s="58"/>
      <c r="M20" s="125" t="s">
        <v>211</v>
      </c>
      <c r="N20" s="106"/>
      <c r="O20" s="125" t="s">
        <v>211</v>
      </c>
      <c r="P20" s="106"/>
      <c r="Q20" s="125">
        <f>SUM(I20,O20)</f>
        <v>1103851</v>
      </c>
      <c r="R20" s="106"/>
      <c r="S20" s="266">
        <v>-7062</v>
      </c>
      <c r="T20" s="106"/>
      <c r="U20" s="45">
        <f>SUM(Q20:S20)</f>
        <v>1096789</v>
      </c>
    </row>
    <row r="21" spans="1:21" ht="21.75" customHeight="1" x14ac:dyDescent="0.45">
      <c r="A21" s="48" t="s">
        <v>113</v>
      </c>
      <c r="B21" s="48"/>
      <c r="C21" s="161" t="s">
        <v>211</v>
      </c>
      <c r="D21" s="268"/>
      <c r="E21" s="161" t="s">
        <v>211</v>
      </c>
      <c r="F21" s="58"/>
      <c r="G21" s="125" t="s">
        <v>211</v>
      </c>
      <c r="H21" s="125"/>
      <c r="I21" s="125" t="s">
        <v>90</v>
      </c>
      <c r="J21" s="58"/>
      <c r="K21" s="270">
        <v>-66</v>
      </c>
      <c r="L21" s="58"/>
      <c r="M21" s="125" t="s">
        <v>211</v>
      </c>
      <c r="N21" s="106"/>
      <c r="O21" s="214">
        <f>SUM(K21:N21)</f>
        <v>-66</v>
      </c>
      <c r="P21" s="139"/>
      <c r="Q21" s="125">
        <f>SUM(I21,O21)</f>
        <v>-66</v>
      </c>
      <c r="R21" s="139"/>
      <c r="S21" s="266">
        <v>-532</v>
      </c>
      <c r="T21" s="106"/>
      <c r="U21" s="45">
        <f>SUM(Q21:S21)</f>
        <v>-598</v>
      </c>
    </row>
    <row r="22" spans="1:21" ht="22.5" customHeight="1" x14ac:dyDescent="0.45">
      <c r="A22" s="55" t="s">
        <v>195</v>
      </c>
      <c r="B22" s="55"/>
      <c r="C22" s="126" t="s">
        <v>211</v>
      </c>
      <c r="D22" s="54"/>
      <c r="E22" s="126" t="s">
        <v>211</v>
      </c>
      <c r="F22" s="54"/>
      <c r="G22" s="126" t="s">
        <v>211</v>
      </c>
      <c r="H22" s="24"/>
      <c r="I22" s="126">
        <f>SUM(I20:I21)</f>
        <v>1103851</v>
      </c>
      <c r="J22" s="173"/>
      <c r="K22" s="126">
        <f>SUM(K20:K21)</f>
        <v>-66</v>
      </c>
      <c r="L22" s="173"/>
      <c r="M22" s="126" t="s">
        <v>211</v>
      </c>
      <c r="N22" s="54"/>
      <c r="O22" s="126">
        <f>SUM(O20:O21)</f>
        <v>-66</v>
      </c>
      <c r="P22" s="19"/>
      <c r="Q22" s="126">
        <f>SUM(Q20:Q21)</f>
        <v>1103785</v>
      </c>
      <c r="R22" s="19"/>
      <c r="S22" s="126">
        <f>SUM(S20:S21)</f>
        <v>-7594</v>
      </c>
      <c r="T22" s="54" t="s">
        <v>212</v>
      </c>
      <c r="U22" s="126">
        <f>SUM(U20:U21)</f>
        <v>1096191</v>
      </c>
    </row>
    <row r="23" spans="1:21" ht="22.5" customHeight="1" x14ac:dyDescent="0.45">
      <c r="A23" s="55"/>
      <c r="B23" s="55"/>
      <c r="C23" s="54"/>
      <c r="D23" s="54"/>
      <c r="E23" s="54"/>
      <c r="F23" s="54"/>
      <c r="G23" s="271"/>
      <c r="H23" s="24"/>
      <c r="I23" s="72"/>
      <c r="J23" s="173"/>
      <c r="K23" s="72"/>
      <c r="L23" s="173"/>
      <c r="M23" s="54"/>
      <c r="N23" s="54"/>
      <c r="O23" s="72"/>
      <c r="P23" s="19"/>
      <c r="Q23" s="72"/>
      <c r="R23" s="19"/>
      <c r="S23" s="72"/>
      <c r="T23" s="54"/>
      <c r="U23" s="72"/>
    </row>
    <row r="24" spans="1:21" ht="21" customHeight="1" thickBot="1" x14ac:dyDescent="0.5">
      <c r="A24" s="55" t="s">
        <v>303</v>
      </c>
      <c r="B24" s="55"/>
      <c r="C24" s="140">
        <f>SUM(C12,C17,C22)</f>
        <v>375000</v>
      </c>
      <c r="D24" s="136"/>
      <c r="E24" s="140">
        <f>SUM(E12,E17,E22)</f>
        <v>609402</v>
      </c>
      <c r="F24" s="74"/>
      <c r="G24" s="140">
        <f>SUM(G12,G17,G22)</f>
        <v>37500</v>
      </c>
      <c r="H24" s="74"/>
      <c r="I24" s="140">
        <f>SUM(I12,I17,I22)</f>
        <v>4047998</v>
      </c>
      <c r="J24" s="74"/>
      <c r="K24" s="140">
        <f>SUM(K12,K17,K22)</f>
        <v>-2118</v>
      </c>
      <c r="L24" s="74"/>
      <c r="M24" s="140">
        <f>SUM(M12,M17,M22)</f>
        <v>164736</v>
      </c>
      <c r="N24" s="74"/>
      <c r="O24" s="140">
        <f>SUM(O12,O17,O22)</f>
        <v>162618</v>
      </c>
      <c r="P24" s="19"/>
      <c r="Q24" s="140">
        <f>SUM(C24:M24)</f>
        <v>5232518</v>
      </c>
      <c r="R24" s="19"/>
      <c r="S24" s="140">
        <f>SUM(S12,S17,S22)</f>
        <v>13334</v>
      </c>
      <c r="T24" s="74"/>
      <c r="U24" s="140">
        <f>SUM(U12,U17,U22)</f>
        <v>5245852</v>
      </c>
    </row>
    <row r="25" spans="1:21" ht="22.5" customHeight="1" thickTop="1" x14ac:dyDescent="0.45"/>
    <row r="27" spans="1:21" ht="21.75" customHeight="1" x14ac:dyDescent="0.5">
      <c r="A27" s="5" t="s">
        <v>36</v>
      </c>
      <c r="B27" s="5"/>
      <c r="C27" s="11"/>
      <c r="D27" s="1"/>
      <c r="E27" s="40"/>
      <c r="F27" s="40"/>
      <c r="G27" s="40"/>
      <c r="H27" s="40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211"/>
      <c r="U27" s="212"/>
    </row>
    <row r="28" spans="1:21" ht="21.75" customHeight="1" x14ac:dyDescent="0.5">
      <c r="A28" s="76" t="s">
        <v>209</v>
      </c>
      <c r="B28" s="76"/>
      <c r="C28" s="11"/>
      <c r="D28" s="1"/>
      <c r="E28" s="40"/>
      <c r="F28" s="40"/>
      <c r="G28" s="40"/>
      <c r="H28" s="40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213"/>
      <c r="U28" s="134"/>
    </row>
    <row r="29" spans="1:21" ht="20.25" customHeight="1" x14ac:dyDescent="0.45">
      <c r="A29" s="135"/>
      <c r="B29" s="135"/>
    </row>
    <row r="30" spans="1:21" ht="20.25" customHeight="1" x14ac:dyDescent="0.45">
      <c r="A30" s="135"/>
      <c r="B30" s="135"/>
      <c r="C30" s="313" t="s">
        <v>4</v>
      </c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</row>
    <row r="31" spans="1:21" ht="20.25" customHeight="1" x14ac:dyDescent="0.45">
      <c r="A31" s="135"/>
      <c r="B31" s="135"/>
      <c r="C31" s="49"/>
      <c r="D31" s="49"/>
      <c r="E31" s="49"/>
      <c r="F31" s="49"/>
      <c r="J31" s="82"/>
      <c r="K31" s="326" t="s">
        <v>80</v>
      </c>
      <c r="L31" s="326"/>
      <c r="M31" s="326"/>
      <c r="N31" s="326"/>
      <c r="O31" s="326"/>
      <c r="P31" s="49"/>
      <c r="Q31" s="49"/>
      <c r="R31" s="49"/>
      <c r="S31" s="49"/>
      <c r="T31" s="49"/>
      <c r="U31" s="49"/>
    </row>
    <row r="32" spans="1:21" ht="21" customHeight="1" x14ac:dyDescent="0.45">
      <c r="A32" s="135"/>
      <c r="B32" s="135"/>
      <c r="C32" s="82"/>
      <c r="D32" s="4"/>
      <c r="E32" s="34"/>
      <c r="F32" s="34"/>
      <c r="G32" s="316" t="s">
        <v>7</v>
      </c>
      <c r="H32" s="316"/>
      <c r="I32" s="316"/>
      <c r="J32" s="82"/>
      <c r="K32" s="316" t="s">
        <v>81</v>
      </c>
      <c r="L32" s="316"/>
      <c r="M32" s="316"/>
      <c r="N32" s="316"/>
      <c r="O32" s="316"/>
      <c r="P32" s="53"/>
      <c r="Q32" s="53"/>
      <c r="R32" s="53"/>
      <c r="S32" s="53"/>
      <c r="T32" s="34"/>
      <c r="U32" s="4"/>
    </row>
    <row r="33" spans="1:21" ht="21.75" customHeight="1" x14ac:dyDescent="0.45">
      <c r="A33" s="135"/>
      <c r="B33" s="135"/>
      <c r="C33" s="82" t="s">
        <v>6</v>
      </c>
      <c r="D33" s="4"/>
      <c r="E33" s="34"/>
      <c r="F33" s="34"/>
      <c r="M33" s="61" t="s">
        <v>261</v>
      </c>
      <c r="O33" s="61" t="s">
        <v>141</v>
      </c>
      <c r="P33" s="82"/>
      <c r="Q33" s="61" t="s">
        <v>132</v>
      </c>
      <c r="R33" s="82"/>
      <c r="S33" s="61" t="s">
        <v>139</v>
      </c>
      <c r="T33" s="34"/>
      <c r="U33" s="4"/>
    </row>
    <row r="34" spans="1:21" ht="21.75" customHeight="1" x14ac:dyDescent="0.45">
      <c r="A34" s="70"/>
      <c r="B34" s="70"/>
      <c r="C34" s="82" t="s">
        <v>58</v>
      </c>
      <c r="D34" s="84"/>
      <c r="E34" s="82" t="s">
        <v>111</v>
      </c>
      <c r="F34" s="84"/>
      <c r="G34" s="53" t="s">
        <v>94</v>
      </c>
      <c r="H34" s="4"/>
      <c r="I34" s="89" t="s">
        <v>131</v>
      </c>
      <c r="J34" s="4"/>
      <c r="K34" s="61" t="s">
        <v>260</v>
      </c>
      <c r="L34" s="4"/>
      <c r="M34" s="61" t="s">
        <v>262</v>
      </c>
      <c r="N34" s="61"/>
      <c r="O34" s="53" t="s">
        <v>263</v>
      </c>
      <c r="P34" s="61"/>
      <c r="Q34" s="61" t="s">
        <v>134</v>
      </c>
      <c r="R34" s="61"/>
      <c r="S34" s="53" t="s">
        <v>157</v>
      </c>
      <c r="T34" s="84"/>
      <c r="U34" s="156" t="s">
        <v>132</v>
      </c>
    </row>
    <row r="35" spans="1:21" ht="21.75" customHeight="1" x14ac:dyDescent="0.45">
      <c r="A35" s="70"/>
      <c r="B35" s="264" t="s">
        <v>15</v>
      </c>
      <c r="C35" s="82" t="s">
        <v>59</v>
      </c>
      <c r="D35" s="84"/>
      <c r="E35" s="53" t="s">
        <v>112</v>
      </c>
      <c r="F35" s="84"/>
      <c r="G35" s="82" t="s">
        <v>60</v>
      </c>
      <c r="H35" s="82"/>
      <c r="I35" s="53" t="s">
        <v>133</v>
      </c>
      <c r="J35" s="82"/>
      <c r="K35" s="53" t="s">
        <v>109</v>
      </c>
      <c r="L35" s="82"/>
      <c r="M35" s="53" t="s">
        <v>82</v>
      </c>
      <c r="N35" s="53"/>
      <c r="O35" s="53" t="s">
        <v>134</v>
      </c>
      <c r="P35" s="53"/>
      <c r="Q35" s="53" t="s">
        <v>264</v>
      </c>
      <c r="R35" s="53"/>
      <c r="S35" s="61" t="s">
        <v>158</v>
      </c>
      <c r="T35" s="82"/>
      <c r="U35" s="53" t="s">
        <v>134</v>
      </c>
    </row>
    <row r="36" spans="1:21" ht="19.5" customHeight="1" x14ac:dyDescent="0.45">
      <c r="A36" s="70"/>
      <c r="B36" s="70"/>
      <c r="C36" s="324" t="s">
        <v>210</v>
      </c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</row>
    <row r="37" spans="1:21" ht="21.75" customHeight="1" x14ac:dyDescent="0.45">
      <c r="A37" s="55" t="s">
        <v>301</v>
      </c>
      <c r="B37" s="55"/>
    </row>
    <row r="38" spans="1:21" ht="21.75" x14ac:dyDescent="0.45">
      <c r="A38" s="55" t="s">
        <v>228</v>
      </c>
      <c r="B38" s="55"/>
      <c r="C38" s="30">
        <v>375000</v>
      </c>
      <c r="D38" s="136"/>
      <c r="E38" s="30">
        <v>609402</v>
      </c>
      <c r="F38" s="74"/>
      <c r="G38" s="267">
        <v>37500</v>
      </c>
      <c r="H38" s="74"/>
      <c r="I38" s="20">
        <v>4393710</v>
      </c>
      <c r="J38" s="74"/>
      <c r="K38" s="210">
        <v>-1870</v>
      </c>
      <c r="L38" s="74"/>
      <c r="M38" s="20">
        <v>164736</v>
      </c>
      <c r="N38" s="20"/>
      <c r="O38" s="20">
        <f>SUM(K38:M38)</f>
        <v>162866</v>
      </c>
      <c r="P38" s="20"/>
      <c r="Q38" s="20">
        <v>5578478</v>
      </c>
      <c r="R38" s="20"/>
      <c r="S38" s="20">
        <v>12100</v>
      </c>
      <c r="T38" s="74"/>
      <c r="U38" s="37">
        <f>SUM(Q38:S38)</f>
        <v>5590578</v>
      </c>
    </row>
    <row r="40" spans="1:21" ht="21.75" x14ac:dyDescent="0.45">
      <c r="A40" s="55" t="s">
        <v>77</v>
      </c>
      <c r="B40" s="55"/>
      <c r="C40" s="24"/>
      <c r="D40" s="136"/>
      <c r="E40" s="30"/>
      <c r="F40" s="74"/>
      <c r="G40" s="20"/>
      <c r="H40" s="74"/>
      <c r="I40" s="20"/>
      <c r="J40" s="74"/>
      <c r="K40" s="210"/>
      <c r="L40" s="74"/>
      <c r="M40" s="20"/>
      <c r="N40" s="20"/>
      <c r="O40" s="19"/>
      <c r="P40" s="20"/>
      <c r="Q40" s="20"/>
      <c r="R40" s="20"/>
      <c r="S40" s="20"/>
      <c r="T40" s="74"/>
      <c r="U40" s="37"/>
    </row>
    <row r="41" spans="1:21" ht="21.75" hidden="1" x14ac:dyDescent="0.45">
      <c r="A41" s="70" t="s">
        <v>222</v>
      </c>
      <c r="B41" s="70"/>
      <c r="C41" s="125"/>
      <c r="D41" s="268"/>
      <c r="E41" s="125"/>
      <c r="F41" s="58"/>
      <c r="G41" s="125"/>
      <c r="H41" s="58"/>
      <c r="I41" s="125"/>
      <c r="J41" s="58"/>
      <c r="K41" s="125"/>
      <c r="L41" s="58"/>
      <c r="M41" s="125"/>
      <c r="N41" s="165"/>
      <c r="O41" s="125"/>
      <c r="P41" s="165"/>
      <c r="Q41" s="125"/>
      <c r="R41" s="151"/>
      <c r="S41" s="151"/>
      <c r="T41" s="58"/>
      <c r="U41" s="45"/>
    </row>
    <row r="42" spans="1:21" ht="21.75" x14ac:dyDescent="0.45">
      <c r="A42" s="215" t="s">
        <v>106</v>
      </c>
      <c r="B42" s="269">
        <v>13</v>
      </c>
      <c r="C42" s="161" t="s">
        <v>211</v>
      </c>
      <c r="D42" s="54"/>
      <c r="E42" s="161" t="s">
        <v>211</v>
      </c>
      <c r="F42" s="54"/>
      <c r="G42" s="161" t="s">
        <v>211</v>
      </c>
      <c r="H42" s="58"/>
      <c r="I42" s="161">
        <v>-600000</v>
      </c>
      <c r="J42" s="58"/>
      <c r="K42" s="161" t="s">
        <v>211</v>
      </c>
      <c r="L42" s="291"/>
      <c r="M42" s="161" t="s">
        <v>211</v>
      </c>
      <c r="N42" s="165"/>
      <c r="O42" s="161" t="s">
        <v>211</v>
      </c>
      <c r="P42" s="165"/>
      <c r="Q42" s="151">
        <f>SUM(C42:N42)</f>
        <v>-600000</v>
      </c>
      <c r="R42" s="151"/>
      <c r="S42" s="161" t="s">
        <v>211</v>
      </c>
      <c r="T42" s="58"/>
      <c r="U42" s="45">
        <f>SUM(Q42,S42)</f>
        <v>-600000</v>
      </c>
    </row>
    <row r="43" spans="1:21" ht="21.75" x14ac:dyDescent="0.45">
      <c r="A43" s="55" t="s">
        <v>223</v>
      </c>
      <c r="B43" s="55"/>
      <c r="C43" s="290" t="s">
        <v>211</v>
      </c>
      <c r="D43" s="54"/>
      <c r="E43" s="290" t="s">
        <v>211</v>
      </c>
      <c r="F43" s="54"/>
      <c r="G43" s="290" t="s">
        <v>211</v>
      </c>
      <c r="H43" s="24"/>
      <c r="I43" s="126">
        <f>SUM(I41:I42)</f>
        <v>-600000</v>
      </c>
      <c r="J43" s="173"/>
      <c r="K43" s="290" t="s">
        <v>211</v>
      </c>
      <c r="L43" s="173"/>
      <c r="M43" s="290" t="s">
        <v>211</v>
      </c>
      <c r="N43" s="54"/>
      <c r="O43" s="290" t="s">
        <v>211</v>
      </c>
      <c r="P43" s="19"/>
      <c r="Q43" s="126">
        <f>SUM(Q41:Q42)</f>
        <v>-600000</v>
      </c>
      <c r="R43" s="19"/>
      <c r="S43" s="290" t="s">
        <v>211</v>
      </c>
      <c r="T43" s="54" t="s">
        <v>212</v>
      </c>
      <c r="U43" s="126">
        <f>SUM(U41:U42)</f>
        <v>-600000</v>
      </c>
    </row>
    <row r="44" spans="1:21" ht="21.75" x14ac:dyDescent="0.45">
      <c r="A44" s="55"/>
      <c r="B44" s="55"/>
      <c r="C44" s="30"/>
      <c r="D44" s="136"/>
      <c r="E44" s="30"/>
      <c r="F44" s="74"/>
      <c r="G44" s="20"/>
      <c r="H44" s="74"/>
      <c r="I44" s="20"/>
      <c r="J44" s="74"/>
      <c r="K44" s="210"/>
      <c r="L44" s="74"/>
      <c r="M44" s="20"/>
      <c r="N44" s="20"/>
      <c r="O44" s="20"/>
      <c r="P44" s="20"/>
      <c r="Q44" s="20"/>
      <c r="R44" s="20"/>
      <c r="S44" s="20"/>
      <c r="T44" s="74"/>
      <c r="U44" s="37"/>
    </row>
    <row r="45" spans="1:21" ht="20.25" customHeight="1" x14ac:dyDescent="0.45">
      <c r="A45" s="55" t="s">
        <v>194</v>
      </c>
      <c r="B45" s="55"/>
      <c r="C45" s="38"/>
      <c r="D45" s="31"/>
      <c r="E45" s="38"/>
      <c r="F45" s="31"/>
      <c r="G45" s="38"/>
      <c r="H45" s="13"/>
      <c r="I45" s="141"/>
      <c r="J45" s="58"/>
      <c r="K45" s="143"/>
      <c r="L45" s="58"/>
      <c r="M45" s="38"/>
      <c r="N45" s="38"/>
      <c r="O45" s="106"/>
      <c r="P45" s="106"/>
      <c r="Q45" s="106"/>
      <c r="R45" s="106"/>
      <c r="S45" s="106"/>
      <c r="T45" s="13"/>
      <c r="U45" s="37"/>
    </row>
    <row r="46" spans="1:21" ht="21" customHeight="1" x14ac:dyDescent="0.45">
      <c r="A46" s="48" t="s">
        <v>193</v>
      </c>
      <c r="B46" s="48"/>
      <c r="C46" s="125" t="s">
        <v>211</v>
      </c>
      <c r="D46" s="138"/>
      <c r="E46" s="125" t="s">
        <v>211</v>
      </c>
      <c r="F46" s="138"/>
      <c r="G46" s="125" t="s">
        <v>211</v>
      </c>
      <c r="H46" s="13"/>
      <c r="I46" s="214">
        <v>837634</v>
      </c>
      <c r="J46" s="58"/>
      <c r="K46" s="125" t="s">
        <v>211</v>
      </c>
      <c r="L46" s="58"/>
      <c r="M46" s="125" t="s">
        <v>211</v>
      </c>
      <c r="N46" s="106"/>
      <c r="O46" s="125" t="s">
        <v>211</v>
      </c>
      <c r="P46" s="106"/>
      <c r="Q46" s="151">
        <f>SUM(C46:N46)</f>
        <v>837634</v>
      </c>
      <c r="R46" s="106"/>
      <c r="S46" s="266">
        <v>-5248</v>
      </c>
      <c r="T46" s="106"/>
      <c r="U46" s="45">
        <f>SUM(Q46,S46)</f>
        <v>832386</v>
      </c>
    </row>
    <row r="47" spans="1:21" ht="21.75" customHeight="1" x14ac:dyDescent="0.45">
      <c r="A47" s="48" t="s">
        <v>113</v>
      </c>
      <c r="B47" s="48"/>
      <c r="C47" s="161" t="s">
        <v>211</v>
      </c>
      <c r="D47" s="138"/>
      <c r="E47" s="161" t="s">
        <v>211</v>
      </c>
      <c r="F47" s="138"/>
      <c r="G47" s="161" t="s">
        <v>211</v>
      </c>
      <c r="H47" s="125"/>
      <c r="I47" s="125">
        <v>0</v>
      </c>
      <c r="J47" s="58"/>
      <c r="K47" s="293">
        <v>-368</v>
      </c>
      <c r="L47" s="58"/>
      <c r="M47" s="161" t="s">
        <v>211</v>
      </c>
      <c r="N47" s="106"/>
      <c r="O47" s="292">
        <f>SUM(K47:M47)</f>
        <v>-368</v>
      </c>
      <c r="P47" s="139"/>
      <c r="Q47" s="151">
        <f>SUM(C47:N47)</f>
        <v>-368</v>
      </c>
      <c r="R47" s="139"/>
      <c r="S47" s="266">
        <v>-196</v>
      </c>
      <c r="T47" s="106"/>
      <c r="U47" s="45">
        <f>SUM(Q47,S47)</f>
        <v>-564</v>
      </c>
    </row>
    <row r="48" spans="1:21" ht="22.5" customHeight="1" x14ac:dyDescent="0.45">
      <c r="A48" s="55" t="s">
        <v>195</v>
      </c>
      <c r="B48" s="55"/>
      <c r="C48" s="290" t="s">
        <v>211</v>
      </c>
      <c r="D48" s="54"/>
      <c r="E48" s="290" t="s">
        <v>211</v>
      </c>
      <c r="F48" s="54"/>
      <c r="G48" s="290" t="s">
        <v>211</v>
      </c>
      <c r="H48" s="24"/>
      <c r="I48" s="126">
        <f>SUM(I46:I47)</f>
        <v>837634</v>
      </c>
      <c r="J48" s="173"/>
      <c r="K48" s="290">
        <f>SUM(K46:K47)</f>
        <v>-368</v>
      </c>
      <c r="L48" s="173"/>
      <c r="M48" s="290" t="s">
        <v>211</v>
      </c>
      <c r="N48" s="54"/>
      <c r="O48" s="290">
        <f>SUM(O46:O47)</f>
        <v>-368</v>
      </c>
      <c r="P48" s="19"/>
      <c r="Q48" s="126">
        <f>SUM(Q46:Q47)</f>
        <v>837266</v>
      </c>
      <c r="R48" s="19"/>
      <c r="S48" s="126">
        <f>SUM(S46:S47)</f>
        <v>-5444</v>
      </c>
      <c r="T48" s="54" t="s">
        <v>212</v>
      </c>
      <c r="U48" s="126">
        <f>SUM(U46:U47)</f>
        <v>831822</v>
      </c>
    </row>
    <row r="49" spans="1:22" ht="22.5" customHeight="1" x14ac:dyDescent="0.45">
      <c r="A49" s="55"/>
      <c r="B49" s="55"/>
      <c r="C49" s="72"/>
      <c r="D49" s="72"/>
      <c r="E49" s="72"/>
      <c r="F49" s="72"/>
      <c r="G49" s="72"/>
      <c r="H49" s="24"/>
      <c r="I49" s="72"/>
      <c r="J49" s="173"/>
      <c r="K49" s="72"/>
      <c r="L49" s="173"/>
      <c r="M49" s="54"/>
      <c r="N49" s="54"/>
      <c r="O49" s="72"/>
      <c r="P49" s="19"/>
      <c r="Q49" s="72"/>
      <c r="R49" s="19"/>
      <c r="S49" s="72"/>
      <c r="T49" s="54"/>
      <c r="U49" s="72"/>
    </row>
    <row r="50" spans="1:22" ht="21" customHeight="1" thickBot="1" x14ac:dyDescent="0.5">
      <c r="A50" s="55" t="s">
        <v>300</v>
      </c>
      <c r="B50" s="55"/>
      <c r="C50" s="163">
        <f>SUM(C38,C43,C48)</f>
        <v>375000</v>
      </c>
      <c r="D50" s="136"/>
      <c r="E50" s="163">
        <f>SUM(E38,E43,E48)</f>
        <v>609402</v>
      </c>
      <c r="F50" s="74"/>
      <c r="G50" s="163">
        <f>SUM(G38,G43,G48)</f>
        <v>37500</v>
      </c>
      <c r="H50" s="74"/>
      <c r="I50" s="140">
        <f>SUM(I38,I43,I48)</f>
        <v>4631344</v>
      </c>
      <c r="J50" s="74"/>
      <c r="K50" s="140">
        <f>SUM(K38,K43,K48)</f>
        <v>-2238</v>
      </c>
      <c r="L50" s="74"/>
      <c r="M50" s="163">
        <f>SUM(M38,M43,M48)</f>
        <v>164736</v>
      </c>
      <c r="N50" s="74"/>
      <c r="O50" s="140">
        <f>SUM(O38,O43,O48)</f>
        <v>162498</v>
      </c>
      <c r="P50" s="19"/>
      <c r="Q50" s="140">
        <f>SUM(C50:M50)</f>
        <v>5815744</v>
      </c>
      <c r="R50" s="19"/>
      <c r="S50" s="140">
        <f>SUM(S38,S43,S48)</f>
        <v>6656</v>
      </c>
      <c r="T50" s="74"/>
      <c r="U50" s="140">
        <f>SUM(U38,U43,U48)</f>
        <v>5822400</v>
      </c>
      <c r="V50" s="46">
        <f>U50-'BL-3-9'!C86</f>
        <v>0</v>
      </c>
    </row>
    <row r="51" spans="1:22" ht="22.5" customHeight="1" thickTop="1" x14ac:dyDescent="0.45"/>
    <row r="54" spans="1:22" ht="22.5" customHeight="1" x14ac:dyDescent="0.45">
      <c r="I54" s="46">
        <f>I50-'BL-3-9'!C80</f>
        <v>0</v>
      </c>
      <c r="K54" s="46">
        <f>K50-'BL-3-9'!C82</f>
        <v>0</v>
      </c>
      <c r="M54" s="46">
        <f>M50-'BL-3-9'!C83</f>
        <v>0</v>
      </c>
      <c r="Q54" s="46">
        <f>Q50-'BL-3-9'!C84</f>
        <v>0</v>
      </c>
      <c r="S54" s="46">
        <f>S50-'BL-3-9'!C85</f>
        <v>0</v>
      </c>
      <c r="U54" s="46">
        <f>U50-'BL-3-9'!C86</f>
        <v>0</v>
      </c>
    </row>
  </sheetData>
  <mergeCells count="10">
    <mergeCell ref="C4:U4"/>
    <mergeCell ref="G32:I32"/>
    <mergeCell ref="K32:O32"/>
    <mergeCell ref="C36:U36"/>
    <mergeCell ref="K5:O5"/>
    <mergeCell ref="G6:I6"/>
    <mergeCell ref="K6:O6"/>
    <mergeCell ref="C10:U10"/>
    <mergeCell ref="C30:U30"/>
    <mergeCell ref="K31:O31"/>
  </mergeCells>
  <conditionalFormatting sqref="G23">
    <cfRule type="uniqueValues" dxfId="0" priority="2" stopIfTrue="1"/>
  </conditionalFormatting>
  <pageMargins left="0.47" right="0.33" top="0.48" bottom="0.5" header="0.5" footer="0.5"/>
  <pageSetup paperSize="9" scale="80" firstPageNumber="10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view="pageBreakPreview" zoomScale="85" zoomScaleNormal="100" zoomScaleSheetLayoutView="85" workbookViewId="0">
      <selection activeCell="N11" sqref="N11"/>
    </sheetView>
  </sheetViews>
  <sheetFormatPr defaultColWidth="0.7109375" defaultRowHeight="22.5" customHeight="1" x14ac:dyDescent="0.45"/>
  <cols>
    <col min="1" max="1" width="54.42578125" style="46" customWidth="1"/>
    <col min="2" max="2" width="12" style="46" customWidth="1"/>
    <col min="3" max="3" width="18.7109375" style="46" customWidth="1"/>
    <col min="4" max="4" width="2.140625" style="46" customWidth="1"/>
    <col min="5" max="5" width="18.7109375" style="46" customWidth="1"/>
    <col min="6" max="6" width="2.140625" style="46" customWidth="1"/>
    <col min="7" max="7" width="18.7109375" style="46" customWidth="1"/>
    <col min="8" max="8" width="2.140625" style="46" customWidth="1"/>
    <col min="9" max="9" width="18.7109375" style="46" customWidth="1"/>
    <col min="10" max="10" width="2.140625" style="46" customWidth="1"/>
    <col min="11" max="11" width="18.7109375" style="46" customWidth="1"/>
    <col min="12" max="250" width="9.140625" style="46" customWidth="1"/>
    <col min="251" max="251" width="40.140625" style="46" customWidth="1"/>
    <col min="252" max="252" width="2.7109375" style="46" customWidth="1"/>
    <col min="253" max="253" width="14" style="46" customWidth="1"/>
    <col min="254" max="254" width="0.7109375" style="46" customWidth="1"/>
    <col min="255" max="255" width="14" style="46" customWidth="1"/>
    <col min="256" max="16384" width="0.7109375" style="46"/>
  </cols>
  <sheetData>
    <row r="1" spans="1:13" ht="22.5" customHeight="1" x14ac:dyDescent="0.5">
      <c r="A1" s="5" t="s">
        <v>36</v>
      </c>
      <c r="B1" s="5"/>
      <c r="C1" s="11"/>
      <c r="D1" s="1"/>
      <c r="E1" s="40"/>
      <c r="F1" s="40"/>
      <c r="G1" s="40"/>
      <c r="H1" s="40"/>
      <c r="I1" s="102"/>
      <c r="J1" s="102"/>
      <c r="K1" s="212"/>
    </row>
    <row r="2" spans="1:13" ht="22.5" customHeight="1" x14ac:dyDescent="0.5">
      <c r="A2" s="76" t="s">
        <v>209</v>
      </c>
      <c r="B2" s="76"/>
      <c r="C2" s="11"/>
      <c r="D2" s="1"/>
      <c r="E2" s="40"/>
      <c r="F2" s="40"/>
      <c r="G2" s="40"/>
      <c r="H2" s="40"/>
      <c r="I2" s="134"/>
      <c r="J2" s="134"/>
      <c r="K2" s="134"/>
    </row>
    <row r="3" spans="1:13" ht="12" customHeight="1" x14ac:dyDescent="0.5">
      <c r="A3" s="76"/>
      <c r="B3" s="76"/>
      <c r="C3" s="11"/>
      <c r="D3" s="1"/>
      <c r="E3" s="40"/>
      <c r="F3" s="40"/>
      <c r="G3" s="40"/>
      <c r="H3" s="40"/>
      <c r="I3" s="134"/>
      <c r="K3" s="134"/>
    </row>
    <row r="4" spans="1:13" ht="22.5" customHeight="1" x14ac:dyDescent="0.45">
      <c r="A4" s="135"/>
      <c r="B4" s="135"/>
      <c r="C4" s="313" t="s">
        <v>114</v>
      </c>
      <c r="D4" s="313"/>
      <c r="E4" s="313"/>
      <c r="F4" s="313"/>
      <c r="G4" s="313"/>
      <c r="H4" s="313"/>
      <c r="I4" s="313"/>
      <c r="J4" s="313"/>
      <c r="K4" s="313"/>
    </row>
    <row r="5" spans="1:13" ht="22.5" customHeight="1" x14ac:dyDescent="0.45">
      <c r="A5" s="135"/>
      <c r="B5" s="135"/>
      <c r="C5" s="49"/>
      <c r="D5" s="49"/>
      <c r="E5" s="49"/>
      <c r="F5" s="49"/>
      <c r="G5" s="316" t="s">
        <v>7</v>
      </c>
      <c r="H5" s="316"/>
      <c r="I5" s="316"/>
      <c r="J5" s="49"/>
      <c r="K5" s="49"/>
    </row>
    <row r="6" spans="1:13" ht="22.5" customHeight="1" x14ac:dyDescent="0.45">
      <c r="A6" s="135"/>
      <c r="B6" s="135"/>
      <c r="C6" s="82" t="s">
        <v>6</v>
      </c>
      <c r="D6" s="4"/>
      <c r="E6" s="34"/>
      <c r="F6" s="34"/>
      <c r="J6" s="34"/>
      <c r="K6" s="4"/>
    </row>
    <row r="7" spans="1:13" ht="22.5" customHeight="1" x14ac:dyDescent="0.45">
      <c r="A7" s="70"/>
      <c r="B7" s="70"/>
      <c r="C7" s="82" t="s">
        <v>58</v>
      </c>
      <c r="D7" s="84"/>
      <c r="E7" s="82" t="s">
        <v>111</v>
      </c>
      <c r="F7" s="84"/>
      <c r="G7" s="53" t="s">
        <v>94</v>
      </c>
      <c r="H7" s="4"/>
      <c r="I7" s="89" t="s">
        <v>131</v>
      </c>
      <c r="J7" s="84"/>
      <c r="K7" s="156" t="s">
        <v>132</v>
      </c>
    </row>
    <row r="8" spans="1:13" ht="22.5" customHeight="1" x14ac:dyDescent="0.45">
      <c r="A8" s="70"/>
      <c r="B8" s="44" t="s">
        <v>15</v>
      </c>
      <c r="C8" s="82" t="s">
        <v>59</v>
      </c>
      <c r="D8" s="84"/>
      <c r="E8" s="53" t="s">
        <v>112</v>
      </c>
      <c r="F8" s="84"/>
      <c r="G8" s="82" t="s">
        <v>60</v>
      </c>
      <c r="H8" s="82"/>
      <c r="I8" s="82" t="s">
        <v>133</v>
      </c>
      <c r="J8" s="82"/>
      <c r="K8" s="53" t="s">
        <v>134</v>
      </c>
    </row>
    <row r="9" spans="1:13" ht="22.5" customHeight="1" x14ac:dyDescent="0.45">
      <c r="A9" s="70"/>
      <c r="B9" s="70"/>
      <c r="C9" s="324" t="s">
        <v>210</v>
      </c>
      <c r="D9" s="324"/>
      <c r="E9" s="324"/>
      <c r="F9" s="324"/>
      <c r="G9" s="324"/>
      <c r="H9" s="324"/>
      <c r="I9" s="324"/>
      <c r="J9" s="324"/>
      <c r="K9" s="324"/>
    </row>
    <row r="10" spans="1:13" ht="22.5" customHeight="1" x14ac:dyDescent="0.45">
      <c r="A10" s="55" t="s">
        <v>302</v>
      </c>
      <c r="B10" s="55"/>
    </row>
    <row r="11" spans="1:13" ht="22.5" customHeight="1" x14ac:dyDescent="0.45">
      <c r="A11" s="55" t="s">
        <v>213</v>
      </c>
      <c r="B11" s="55"/>
      <c r="C11" s="30">
        <v>375000</v>
      </c>
      <c r="D11" s="136"/>
      <c r="E11" s="30">
        <v>609402</v>
      </c>
      <c r="F11" s="74"/>
      <c r="G11" s="20">
        <v>37500</v>
      </c>
      <c r="H11" s="74"/>
      <c r="I11" s="20">
        <v>406941</v>
      </c>
      <c r="J11" s="74"/>
      <c r="K11" s="74">
        <v>1428843</v>
      </c>
      <c r="M11" s="260"/>
    </row>
    <row r="12" spans="1:13" ht="12" customHeight="1" x14ac:dyDescent="0.45">
      <c r="A12" s="55"/>
      <c r="B12" s="55"/>
      <c r="C12" s="30"/>
      <c r="D12" s="136"/>
      <c r="E12" s="30"/>
      <c r="F12" s="74"/>
      <c r="G12" s="20"/>
      <c r="H12" s="74"/>
      <c r="I12" s="20"/>
      <c r="J12" s="74"/>
      <c r="K12" s="74"/>
      <c r="L12" s="74"/>
    </row>
    <row r="13" spans="1:13" ht="21.75" x14ac:dyDescent="0.45">
      <c r="A13" s="55" t="s">
        <v>77</v>
      </c>
      <c r="B13" s="55"/>
      <c r="C13" s="30"/>
      <c r="D13" s="136"/>
      <c r="E13" s="30"/>
      <c r="F13" s="74"/>
      <c r="G13" s="20"/>
      <c r="H13" s="74"/>
      <c r="I13" s="20"/>
      <c r="J13" s="74"/>
      <c r="K13" s="74"/>
      <c r="L13" s="74"/>
    </row>
    <row r="14" spans="1:13" ht="21.75" x14ac:dyDescent="0.45">
      <c r="A14" s="215" t="s">
        <v>106</v>
      </c>
      <c r="B14" s="44" t="s">
        <v>268</v>
      </c>
      <c r="C14" s="138" t="s">
        <v>245</v>
      </c>
      <c r="D14" s="136"/>
      <c r="E14" s="138" t="s">
        <v>245</v>
      </c>
      <c r="F14" s="74"/>
      <c r="G14" s="138" t="s">
        <v>245</v>
      </c>
      <c r="H14" s="74"/>
      <c r="I14" s="151">
        <v>-468750</v>
      </c>
      <c r="J14" s="74"/>
      <c r="K14" s="125">
        <f>SUM(C14:I14)</f>
        <v>-468750</v>
      </c>
      <c r="L14" s="74"/>
    </row>
    <row r="15" spans="1:13" s="3" customFormat="1" ht="21.75" x14ac:dyDescent="0.45">
      <c r="A15" s="55" t="s">
        <v>223</v>
      </c>
      <c r="B15" s="55"/>
      <c r="C15" s="108" t="s">
        <v>245</v>
      </c>
      <c r="D15" s="54"/>
      <c r="E15" s="108" t="s">
        <v>245</v>
      </c>
      <c r="F15" s="54"/>
      <c r="G15" s="108" t="s">
        <v>245</v>
      </c>
      <c r="H15" s="24"/>
      <c r="I15" s="126">
        <f>SUM(I14)</f>
        <v>-468750</v>
      </c>
      <c r="J15" s="218"/>
      <c r="K15" s="126">
        <f>SUM(K14)</f>
        <v>-468750</v>
      </c>
      <c r="L15" s="74"/>
    </row>
    <row r="16" spans="1:13" ht="12" customHeight="1" x14ac:dyDescent="0.45">
      <c r="A16" s="55"/>
      <c r="B16" s="55"/>
      <c r="C16" s="30"/>
      <c r="D16" s="136"/>
      <c r="E16" s="30"/>
      <c r="F16" s="74"/>
      <c r="G16" s="20"/>
      <c r="H16" s="74"/>
      <c r="I16" s="20"/>
      <c r="J16" s="74"/>
      <c r="K16" s="173"/>
      <c r="L16" s="74"/>
    </row>
    <row r="17" spans="1:13" ht="22.5" customHeight="1" x14ac:dyDescent="0.45">
      <c r="A17" s="215" t="s">
        <v>265</v>
      </c>
      <c r="B17" s="215"/>
      <c r="C17" s="137" t="s">
        <v>245</v>
      </c>
      <c r="D17" s="138"/>
      <c r="E17" s="137" t="s">
        <v>245</v>
      </c>
      <c r="F17" s="138"/>
      <c r="G17" s="137" t="s">
        <v>245</v>
      </c>
      <c r="H17" s="158"/>
      <c r="I17" s="216">
        <v>367626</v>
      </c>
      <c r="J17" s="217"/>
      <c r="K17" s="161">
        <f>SUM(C17:I17)</f>
        <v>367626</v>
      </c>
      <c r="L17" s="218"/>
    </row>
    <row r="18" spans="1:13" ht="12" customHeight="1" x14ac:dyDescent="0.45">
      <c r="A18" s="215"/>
      <c r="B18" s="215"/>
      <c r="C18" s="138"/>
      <c r="D18" s="138"/>
      <c r="E18" s="138"/>
      <c r="F18" s="138"/>
      <c r="G18" s="138"/>
      <c r="H18" s="158"/>
      <c r="I18" s="217"/>
      <c r="J18" s="217"/>
      <c r="K18" s="58"/>
      <c r="L18" s="218"/>
    </row>
    <row r="19" spans="1:13" ht="22.5" customHeight="1" thickBot="1" x14ac:dyDescent="0.5">
      <c r="A19" s="55" t="s">
        <v>303</v>
      </c>
      <c r="B19" s="55"/>
      <c r="C19" s="140">
        <f>SUM(C11,C15,C17)</f>
        <v>375000</v>
      </c>
      <c r="D19" s="136"/>
      <c r="E19" s="140">
        <f>SUM(E11,E15,E17)</f>
        <v>609402</v>
      </c>
      <c r="F19" s="74"/>
      <c r="G19" s="140">
        <f>SUM(G11,G15,G17)</f>
        <v>37500</v>
      </c>
      <c r="H19" s="74"/>
      <c r="I19" s="140">
        <f>SUM(I11,I15,I17)</f>
        <v>305817</v>
      </c>
      <c r="J19" s="74"/>
      <c r="K19" s="140">
        <f>SUM(K11,K15,K17)</f>
        <v>1327719</v>
      </c>
      <c r="L19" s="74"/>
    </row>
    <row r="20" spans="1:13" ht="12" customHeight="1" thickTop="1" x14ac:dyDescent="0.45"/>
    <row r="21" spans="1:13" ht="22.5" customHeight="1" x14ac:dyDescent="0.5">
      <c r="A21" s="5" t="s">
        <v>36</v>
      </c>
      <c r="B21" s="5"/>
      <c r="C21" s="11"/>
      <c r="D21" s="1"/>
      <c r="E21" s="40"/>
      <c r="F21" s="40"/>
      <c r="G21" s="40"/>
      <c r="H21" s="40"/>
      <c r="I21" s="102"/>
      <c r="J21" s="102"/>
      <c r="K21" s="212"/>
    </row>
    <row r="22" spans="1:13" ht="22.5" customHeight="1" x14ac:dyDescent="0.5">
      <c r="A22" s="76" t="s">
        <v>209</v>
      </c>
      <c r="B22" s="76"/>
      <c r="C22" s="11"/>
      <c r="D22" s="1"/>
      <c r="E22" s="40"/>
      <c r="F22" s="40"/>
      <c r="G22" s="40"/>
      <c r="H22" s="40"/>
      <c r="I22" s="134"/>
      <c r="J22" s="134"/>
      <c r="K22" s="134"/>
    </row>
    <row r="23" spans="1:13" ht="12" customHeight="1" x14ac:dyDescent="0.5">
      <c r="A23" s="76"/>
      <c r="B23" s="76"/>
      <c r="C23" s="11"/>
      <c r="D23" s="1"/>
      <c r="E23" s="40"/>
      <c r="F23" s="40"/>
      <c r="G23" s="40"/>
      <c r="H23" s="40"/>
      <c r="I23" s="134"/>
      <c r="K23" s="134"/>
    </row>
    <row r="24" spans="1:13" ht="22.5" customHeight="1" x14ac:dyDescent="0.45">
      <c r="A24" s="135"/>
      <c r="B24" s="135"/>
      <c r="C24" s="313" t="s">
        <v>114</v>
      </c>
      <c r="D24" s="313"/>
      <c r="E24" s="313"/>
      <c r="F24" s="313"/>
      <c r="G24" s="313"/>
      <c r="H24" s="313"/>
      <c r="I24" s="313"/>
      <c r="J24" s="313"/>
      <c r="K24" s="313"/>
    </row>
    <row r="25" spans="1:13" ht="22.5" customHeight="1" x14ac:dyDescent="0.45">
      <c r="A25" s="135"/>
      <c r="B25" s="135"/>
      <c r="C25" s="49"/>
      <c r="D25" s="49"/>
      <c r="E25" s="49"/>
      <c r="F25" s="49"/>
      <c r="G25" s="316" t="s">
        <v>7</v>
      </c>
      <c r="H25" s="316"/>
      <c r="I25" s="316"/>
      <c r="J25" s="49"/>
      <c r="K25" s="49"/>
    </row>
    <row r="26" spans="1:13" ht="22.5" customHeight="1" x14ac:dyDescent="0.45">
      <c r="A26" s="135"/>
      <c r="B26" s="135"/>
      <c r="C26" s="82" t="s">
        <v>6</v>
      </c>
      <c r="D26" s="4"/>
      <c r="E26" s="34"/>
      <c r="F26" s="34"/>
      <c r="J26" s="34"/>
      <c r="K26" s="4"/>
    </row>
    <row r="27" spans="1:13" ht="22.5" customHeight="1" x14ac:dyDescent="0.45">
      <c r="A27" s="70"/>
      <c r="B27" s="70"/>
      <c r="C27" s="82" t="s">
        <v>58</v>
      </c>
      <c r="D27" s="84"/>
      <c r="E27" s="82" t="s">
        <v>111</v>
      </c>
      <c r="F27" s="84"/>
      <c r="G27" s="53" t="s">
        <v>94</v>
      </c>
      <c r="H27" s="4"/>
      <c r="I27" s="89" t="s">
        <v>131</v>
      </c>
      <c r="J27" s="84"/>
      <c r="K27" s="156" t="s">
        <v>132</v>
      </c>
    </row>
    <row r="28" spans="1:13" ht="22.5" customHeight="1" x14ac:dyDescent="0.45">
      <c r="A28" s="70"/>
      <c r="B28" s="44" t="s">
        <v>15</v>
      </c>
      <c r="C28" s="82" t="s">
        <v>59</v>
      </c>
      <c r="D28" s="84"/>
      <c r="E28" s="53" t="s">
        <v>112</v>
      </c>
      <c r="F28" s="84"/>
      <c r="G28" s="82" t="s">
        <v>60</v>
      </c>
      <c r="H28" s="82"/>
      <c r="I28" s="82" t="s">
        <v>133</v>
      </c>
      <c r="J28" s="82"/>
      <c r="K28" s="53" t="s">
        <v>134</v>
      </c>
    </row>
    <row r="29" spans="1:13" ht="22.5" customHeight="1" x14ac:dyDescent="0.45">
      <c r="A29" s="70"/>
      <c r="B29" s="70"/>
      <c r="C29" s="324" t="s">
        <v>210</v>
      </c>
      <c r="D29" s="324"/>
      <c r="E29" s="324"/>
      <c r="F29" s="324"/>
      <c r="G29" s="324"/>
      <c r="H29" s="324"/>
      <c r="I29" s="324"/>
      <c r="J29" s="324"/>
      <c r="K29" s="324"/>
    </row>
    <row r="30" spans="1:13" ht="22.5" customHeight="1" x14ac:dyDescent="0.45">
      <c r="A30" s="55" t="s">
        <v>301</v>
      </c>
      <c r="B30" s="55"/>
    </row>
    <row r="31" spans="1:13" ht="22.5" customHeight="1" x14ac:dyDescent="0.45">
      <c r="A31" s="55" t="s">
        <v>246</v>
      </c>
      <c r="B31" s="55"/>
      <c r="C31" s="30">
        <v>375000</v>
      </c>
      <c r="D31" s="136"/>
      <c r="E31" s="30">
        <v>609402</v>
      </c>
      <c r="F31" s="74"/>
      <c r="G31" s="20">
        <v>37500</v>
      </c>
      <c r="H31" s="74"/>
      <c r="I31" s="20">
        <v>772760</v>
      </c>
      <c r="J31" s="74"/>
      <c r="K31" s="74">
        <f>SUM(C31,E31,G31,I31)</f>
        <v>1794662</v>
      </c>
      <c r="M31" s="260"/>
    </row>
    <row r="32" spans="1:13" ht="12" customHeight="1" x14ac:dyDescent="0.45">
      <c r="A32" s="55"/>
      <c r="B32" s="55"/>
      <c r="C32" s="30"/>
      <c r="D32" s="136"/>
      <c r="E32" s="30"/>
      <c r="F32" s="74"/>
      <c r="G32" s="20"/>
      <c r="H32" s="74"/>
      <c r="I32" s="20"/>
      <c r="J32" s="74"/>
      <c r="K32" s="74"/>
      <c r="L32" s="74"/>
    </row>
    <row r="33" spans="1:12" ht="21.75" x14ac:dyDescent="0.45">
      <c r="A33" s="55" t="s">
        <v>77</v>
      </c>
      <c r="B33" s="55"/>
      <c r="C33" s="24"/>
      <c r="D33" s="136"/>
      <c r="E33" s="24"/>
      <c r="F33" s="74"/>
      <c r="G33" s="19"/>
      <c r="H33" s="74"/>
      <c r="I33" s="20"/>
      <c r="J33" s="74"/>
      <c r="K33" s="74"/>
      <c r="L33" s="74"/>
    </row>
    <row r="34" spans="1:12" ht="21.75" x14ac:dyDescent="0.45">
      <c r="A34" s="215" t="s">
        <v>106</v>
      </c>
      <c r="B34" s="44" t="s">
        <v>268</v>
      </c>
      <c r="C34" s="137" t="s">
        <v>245</v>
      </c>
      <c r="D34" s="136"/>
      <c r="E34" s="137" t="s">
        <v>245</v>
      </c>
      <c r="F34" s="74"/>
      <c r="G34" s="137" t="s">
        <v>245</v>
      </c>
      <c r="H34" s="74"/>
      <c r="I34" s="151">
        <v>-600000</v>
      </c>
      <c r="J34" s="74"/>
      <c r="K34" s="58">
        <f>SUM(C34,E34,G34,I34)</f>
        <v>-600000</v>
      </c>
      <c r="L34" s="74"/>
    </row>
    <row r="35" spans="1:12" s="3" customFormat="1" ht="21.75" x14ac:dyDescent="0.45">
      <c r="A35" s="55" t="s">
        <v>223</v>
      </c>
      <c r="B35" s="55"/>
      <c r="C35" s="294" t="s">
        <v>245</v>
      </c>
      <c r="D35" s="54"/>
      <c r="E35" s="294" t="s">
        <v>245</v>
      </c>
      <c r="F35" s="54"/>
      <c r="G35" s="294" t="s">
        <v>245</v>
      </c>
      <c r="H35" s="24"/>
      <c r="I35" s="126">
        <f>SUM(I34)</f>
        <v>-600000</v>
      </c>
      <c r="J35" s="218"/>
      <c r="K35" s="126">
        <f>SUM(K34)</f>
        <v>-600000</v>
      </c>
      <c r="L35" s="74"/>
    </row>
    <row r="36" spans="1:12" ht="12" customHeight="1" x14ac:dyDescent="0.45">
      <c r="A36" s="55"/>
      <c r="B36" s="55"/>
      <c r="C36" s="24"/>
      <c r="D36" s="136"/>
      <c r="E36" s="24"/>
      <c r="F36" s="74"/>
      <c r="G36" s="19"/>
      <c r="H36" s="74"/>
      <c r="I36" s="20"/>
      <c r="J36" s="74"/>
      <c r="K36" s="173"/>
      <c r="L36" s="74"/>
    </row>
    <row r="37" spans="1:12" ht="22.5" customHeight="1" x14ac:dyDescent="0.45">
      <c r="A37" s="215" t="s">
        <v>265</v>
      </c>
      <c r="B37" s="215"/>
      <c r="C37" s="137" t="s">
        <v>245</v>
      </c>
      <c r="D37" s="138"/>
      <c r="E37" s="137" t="s">
        <v>245</v>
      </c>
      <c r="F37" s="138"/>
      <c r="G37" s="137" t="s">
        <v>245</v>
      </c>
      <c r="H37" s="158"/>
      <c r="I37" s="216">
        <f>'BL-3-9'!G187</f>
        <v>76642</v>
      </c>
      <c r="J37" s="217"/>
      <c r="K37" s="161">
        <f>SUM(C37:I37)</f>
        <v>76642</v>
      </c>
      <c r="L37" s="218"/>
    </row>
    <row r="38" spans="1:12" ht="12" customHeight="1" x14ac:dyDescent="0.45">
      <c r="A38" s="215"/>
      <c r="B38" s="215"/>
      <c r="C38" s="138"/>
      <c r="D38" s="138"/>
      <c r="E38" s="138"/>
      <c r="F38" s="138"/>
      <c r="G38" s="138"/>
      <c r="H38" s="158"/>
      <c r="I38" s="217"/>
      <c r="J38" s="217"/>
      <c r="K38" s="58"/>
      <c r="L38" s="218"/>
    </row>
    <row r="39" spans="1:12" ht="22.5" customHeight="1" thickBot="1" x14ac:dyDescent="0.5">
      <c r="A39" s="55" t="s">
        <v>300</v>
      </c>
      <c r="B39" s="55"/>
      <c r="C39" s="140">
        <f>SUM(C31,C35,C37)</f>
        <v>375000</v>
      </c>
      <c r="D39" s="136"/>
      <c r="E39" s="140">
        <f>SUM(E31,E35,E37)</f>
        <v>609402</v>
      </c>
      <c r="F39" s="74"/>
      <c r="G39" s="140">
        <f>SUM(G31,G35,G37)</f>
        <v>37500</v>
      </c>
      <c r="H39" s="74"/>
      <c r="I39" s="140">
        <f>SUM(I31,I35,I37)</f>
        <v>249402</v>
      </c>
      <c r="J39" s="74"/>
      <c r="K39" s="140">
        <f>SUM(K31,K35,K37)</f>
        <v>1271304</v>
      </c>
      <c r="L39" s="74"/>
    </row>
    <row r="40" spans="1:12" ht="22.5" customHeight="1" thickTop="1" x14ac:dyDescent="0.45">
      <c r="I40" s="46">
        <f>I39-'BL-3-9'!G80</f>
        <v>0</v>
      </c>
      <c r="K40" s="46">
        <f>K39-'BL-3-9'!G86</f>
        <v>0</v>
      </c>
    </row>
  </sheetData>
  <mergeCells count="6">
    <mergeCell ref="C29:K29"/>
    <mergeCell ref="C4:K4"/>
    <mergeCell ref="G5:I5"/>
    <mergeCell ref="C9:K9"/>
    <mergeCell ref="C24:K24"/>
    <mergeCell ref="G25:I25"/>
  </mergeCells>
  <pageMargins left="0.74" right="0.26" top="0.48" bottom="0.5" header="0.5" footer="0.5"/>
  <pageSetup paperSize="9" scale="90" firstPageNumber="12" orientation="landscape" blackAndWhite="1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showGridLines="0" tabSelected="1" zoomScaleNormal="100" zoomScaleSheetLayoutView="100" workbookViewId="0">
      <selection activeCell="H7" sqref="H7"/>
    </sheetView>
  </sheetViews>
  <sheetFormatPr defaultColWidth="9.85546875" defaultRowHeight="21" x14ac:dyDescent="0.45"/>
  <cols>
    <col min="1" max="1" width="48.42578125" style="245" customWidth="1"/>
    <col min="2" max="2" width="7.5703125" style="11" customWidth="1"/>
    <col min="3" max="3" width="1.5703125" style="11" customWidth="1"/>
    <col min="4" max="4" width="11.5703125" style="199" customWidth="1"/>
    <col min="5" max="5" width="1.5703125" style="1" customWidth="1"/>
    <col min="6" max="6" width="11.5703125" style="199" customWidth="1"/>
    <col min="7" max="7" width="1.5703125" style="1" customWidth="1"/>
    <col min="8" max="8" width="11.5703125" style="1" customWidth="1"/>
    <col min="9" max="9" width="1.5703125" style="1" customWidth="1"/>
    <col min="10" max="10" width="11.5703125" style="1" customWidth="1"/>
    <col min="11" max="11" width="9.85546875" style="1"/>
    <col min="12" max="12" width="10.140625" style="1" bestFit="1" customWidth="1"/>
    <col min="13" max="16384" width="9.85546875" style="1"/>
  </cols>
  <sheetData>
    <row r="1" spans="1:10" ht="23.25" customHeight="1" x14ac:dyDescent="0.5">
      <c r="A1" s="5" t="s">
        <v>36</v>
      </c>
      <c r="B1" s="239"/>
      <c r="C1" s="239"/>
      <c r="D1" s="272"/>
      <c r="E1" s="272"/>
      <c r="F1" s="272"/>
      <c r="G1" s="272"/>
      <c r="H1" s="327"/>
      <c r="I1" s="327"/>
      <c r="J1" s="327"/>
    </row>
    <row r="2" spans="1:10" ht="23.25" customHeight="1" x14ac:dyDescent="0.5">
      <c r="A2" s="6" t="s">
        <v>226</v>
      </c>
      <c r="B2" s="205"/>
      <c r="C2" s="205"/>
      <c r="D2" s="197"/>
      <c r="E2" s="197"/>
      <c r="F2" s="197"/>
      <c r="G2" s="197"/>
      <c r="H2" s="328"/>
      <c r="I2" s="328"/>
      <c r="J2" s="328"/>
    </row>
    <row r="3" spans="1:10" ht="23.25" customHeight="1" x14ac:dyDescent="0.5">
      <c r="A3" s="6"/>
      <c r="B3" s="205"/>
      <c r="C3" s="205"/>
      <c r="D3" s="237"/>
      <c r="E3" s="237"/>
      <c r="F3" s="237"/>
      <c r="G3" s="237"/>
      <c r="H3" s="237"/>
      <c r="I3" s="237"/>
      <c r="J3" s="237"/>
    </row>
    <row r="4" spans="1:10" ht="23.25" customHeight="1" x14ac:dyDescent="0.5">
      <c r="A4" s="6"/>
      <c r="B4" s="205"/>
      <c r="C4" s="205"/>
      <c r="D4" s="319" t="s">
        <v>4</v>
      </c>
      <c r="E4" s="319"/>
      <c r="F4" s="319"/>
      <c r="G4" s="14"/>
      <c r="H4" s="319" t="s">
        <v>63</v>
      </c>
      <c r="I4" s="319"/>
      <c r="J4" s="319"/>
    </row>
    <row r="5" spans="1:10" ht="23.25" customHeight="1" x14ac:dyDescent="0.45">
      <c r="A5" s="9"/>
      <c r="B5" s="232"/>
      <c r="C5" s="232"/>
      <c r="D5" s="320" t="s">
        <v>296</v>
      </c>
      <c r="E5" s="321"/>
      <c r="F5" s="321"/>
      <c r="H5" s="320" t="s">
        <v>296</v>
      </c>
      <c r="I5" s="321"/>
      <c r="J5" s="321"/>
    </row>
    <row r="6" spans="1:10" ht="23.25" customHeight="1" x14ac:dyDescent="0.45">
      <c r="A6" s="9"/>
      <c r="B6" s="232"/>
      <c r="C6" s="232"/>
      <c r="D6" s="320" t="s">
        <v>297</v>
      </c>
      <c r="E6" s="320"/>
      <c r="F6" s="320"/>
      <c r="H6" s="320" t="s">
        <v>297</v>
      </c>
      <c r="I6" s="320"/>
      <c r="J6" s="320"/>
    </row>
    <row r="7" spans="1:10" ht="23.25" customHeight="1" x14ac:dyDescent="0.45">
      <c r="A7" s="9"/>
      <c r="B7" s="234" t="s">
        <v>15</v>
      </c>
      <c r="C7" s="234"/>
      <c r="D7" s="274">
        <v>2561</v>
      </c>
      <c r="E7" s="235"/>
      <c r="F7" s="274">
        <v>2560</v>
      </c>
      <c r="G7" s="235"/>
      <c r="H7" s="274">
        <v>2561</v>
      </c>
      <c r="I7" s="235"/>
      <c r="J7" s="274">
        <v>2560</v>
      </c>
    </row>
    <row r="8" spans="1:10" ht="23.25" customHeight="1" x14ac:dyDescent="0.45">
      <c r="A8" s="10"/>
      <c r="B8" s="234"/>
      <c r="C8" s="234"/>
      <c r="D8" s="318" t="s">
        <v>210</v>
      </c>
      <c r="E8" s="318"/>
      <c r="F8" s="318"/>
      <c r="G8" s="318"/>
      <c r="H8" s="318"/>
      <c r="I8" s="318"/>
      <c r="J8" s="318"/>
    </row>
    <row r="9" spans="1:10" ht="23.25" customHeight="1" x14ac:dyDescent="0.45">
      <c r="A9" s="15" t="s">
        <v>10</v>
      </c>
      <c r="D9" s="203"/>
      <c r="E9" s="203"/>
      <c r="F9" s="203"/>
      <c r="G9" s="203"/>
      <c r="H9" s="203"/>
      <c r="I9" s="203"/>
      <c r="J9" s="203"/>
    </row>
    <row r="10" spans="1:10" ht="23.25" customHeight="1" x14ac:dyDescent="0.45">
      <c r="A10" s="48" t="s">
        <v>217</v>
      </c>
      <c r="D10" s="155">
        <f>'BL-3-9'!C187</f>
        <v>832386</v>
      </c>
      <c r="E10" s="203"/>
      <c r="F10" s="155">
        <v>1096789</v>
      </c>
      <c r="G10" s="155"/>
      <c r="H10" s="155">
        <f>'BL-3-9'!G187</f>
        <v>76642</v>
      </c>
      <c r="I10" s="155"/>
      <c r="J10" s="155">
        <v>367626</v>
      </c>
    </row>
    <row r="11" spans="1:10" ht="23.25" customHeight="1" x14ac:dyDescent="0.45">
      <c r="A11" s="43" t="s">
        <v>269</v>
      </c>
      <c r="D11" s="203"/>
      <c r="E11" s="203"/>
      <c r="F11" s="203"/>
      <c r="G11" s="110"/>
      <c r="H11" s="110"/>
      <c r="I11" s="110"/>
      <c r="J11" s="110"/>
    </row>
    <row r="12" spans="1:10" ht="23.25" customHeight="1" x14ac:dyDescent="0.45">
      <c r="A12" s="33" t="s">
        <v>62</v>
      </c>
      <c r="D12" s="155">
        <v>659279</v>
      </c>
      <c r="E12" s="203"/>
      <c r="F12" s="155">
        <v>764746</v>
      </c>
      <c r="G12" s="203"/>
      <c r="H12" s="203">
        <v>129686</v>
      </c>
      <c r="I12" s="203"/>
      <c r="J12" s="203">
        <v>199004</v>
      </c>
    </row>
    <row r="13" spans="1:10" ht="23.25" customHeight="1" x14ac:dyDescent="0.45">
      <c r="A13" s="178" t="s">
        <v>289</v>
      </c>
      <c r="B13" s="1"/>
      <c r="C13" s="1"/>
      <c r="D13" s="1"/>
      <c r="F13" s="1"/>
    </row>
    <row r="14" spans="1:10" ht="23.25" customHeight="1" x14ac:dyDescent="0.45">
      <c r="A14" s="178" t="s">
        <v>290</v>
      </c>
      <c r="B14" s="11" t="s">
        <v>219</v>
      </c>
      <c r="D14" s="311">
        <v>672759</v>
      </c>
      <c r="E14" s="203"/>
      <c r="F14" s="275" t="s">
        <v>90</v>
      </c>
      <c r="G14" s="197"/>
      <c r="H14" s="275" t="s">
        <v>90</v>
      </c>
      <c r="I14" s="197"/>
      <c r="J14" s="275" t="s">
        <v>90</v>
      </c>
    </row>
    <row r="15" spans="1:10" ht="23.25" customHeight="1" x14ac:dyDescent="0.45">
      <c r="A15" s="47" t="s">
        <v>270</v>
      </c>
      <c r="B15" s="11" t="s">
        <v>219</v>
      </c>
      <c r="D15" s="275">
        <v>21504</v>
      </c>
      <c r="E15" s="203"/>
      <c r="F15" s="275" t="s">
        <v>90</v>
      </c>
      <c r="G15" s="203"/>
      <c r="H15" s="275" t="s">
        <v>90</v>
      </c>
      <c r="I15" s="203"/>
      <c r="J15" s="275" t="s">
        <v>90</v>
      </c>
    </row>
    <row r="16" spans="1:10" ht="23.25" customHeight="1" x14ac:dyDescent="0.45">
      <c r="A16" s="47" t="s">
        <v>292</v>
      </c>
      <c r="B16" s="11" t="s">
        <v>219</v>
      </c>
      <c r="D16" s="275">
        <v>30521</v>
      </c>
      <c r="E16" s="203"/>
      <c r="F16" s="275" t="s">
        <v>90</v>
      </c>
      <c r="G16" s="203"/>
      <c r="H16" s="275" t="s">
        <v>90</v>
      </c>
      <c r="I16" s="203"/>
      <c r="J16" s="275" t="s">
        <v>90</v>
      </c>
    </row>
    <row r="17" spans="1:10" ht="23.25" hidden="1" customHeight="1" x14ac:dyDescent="0.45">
      <c r="A17" s="47" t="s">
        <v>304</v>
      </c>
      <c r="D17" s="275" t="s">
        <v>90</v>
      </c>
      <c r="E17" s="203"/>
      <c r="F17" s="275" t="s">
        <v>90</v>
      </c>
      <c r="G17" s="203"/>
      <c r="H17" s="275" t="s">
        <v>90</v>
      </c>
      <c r="I17" s="203"/>
      <c r="J17" s="275" t="s">
        <v>90</v>
      </c>
    </row>
    <row r="18" spans="1:10" ht="23.25" customHeight="1" x14ac:dyDescent="0.45">
      <c r="A18" s="47" t="s">
        <v>182</v>
      </c>
      <c r="D18" s="275">
        <v>106</v>
      </c>
      <c r="E18" s="203"/>
      <c r="F18" s="155">
        <v>2657</v>
      </c>
      <c r="G18" s="204"/>
      <c r="H18" s="275" t="s">
        <v>90</v>
      </c>
      <c r="I18" s="204"/>
      <c r="J18" s="275" t="s">
        <v>90</v>
      </c>
    </row>
    <row r="19" spans="1:10" ht="23.25" customHeight="1" x14ac:dyDescent="0.45">
      <c r="A19" s="47" t="s">
        <v>266</v>
      </c>
      <c r="B19" s="11" t="s">
        <v>231</v>
      </c>
      <c r="D19" s="275" t="s">
        <v>90</v>
      </c>
      <c r="E19" s="203"/>
      <c r="F19" s="275" t="s">
        <v>90</v>
      </c>
      <c r="G19" s="204"/>
      <c r="H19" s="203">
        <v>15786</v>
      </c>
      <c r="I19" s="204"/>
      <c r="J19" s="275">
        <v>14827</v>
      </c>
    </row>
    <row r="20" spans="1:10" ht="23.25" customHeight="1" x14ac:dyDescent="0.45">
      <c r="A20" s="33" t="s">
        <v>46</v>
      </c>
      <c r="D20" s="155">
        <v>-11104</v>
      </c>
      <c r="E20" s="203"/>
      <c r="F20" s="155">
        <v>-3238</v>
      </c>
      <c r="G20" s="155"/>
      <c r="H20" s="155">
        <v>-34736</v>
      </c>
      <c r="I20" s="155"/>
      <c r="J20" s="155">
        <v>-45444</v>
      </c>
    </row>
    <row r="21" spans="1:10" ht="23.25" customHeight="1" x14ac:dyDescent="0.45">
      <c r="A21" s="178" t="s">
        <v>48</v>
      </c>
      <c r="B21" s="11" t="s">
        <v>239</v>
      </c>
      <c r="D21" s="275" t="s">
        <v>90</v>
      </c>
      <c r="E21" s="203"/>
      <c r="F21" s="275" t="s">
        <v>90</v>
      </c>
      <c r="G21" s="155"/>
      <c r="H21" s="275" t="s">
        <v>90</v>
      </c>
      <c r="I21" s="155"/>
      <c r="J21" s="155">
        <v>-302559</v>
      </c>
    </row>
    <row r="22" spans="1:10" ht="23.25" customHeight="1" x14ac:dyDescent="0.45">
      <c r="A22" s="33" t="s">
        <v>68</v>
      </c>
      <c r="D22" s="155">
        <v>35778</v>
      </c>
      <c r="E22" s="203"/>
      <c r="F22" s="155">
        <v>41802</v>
      </c>
      <c r="G22" s="155"/>
      <c r="H22" s="155">
        <v>36069</v>
      </c>
      <c r="I22" s="155"/>
      <c r="J22" s="155">
        <v>35753</v>
      </c>
    </row>
    <row r="23" spans="1:10" ht="23.25" customHeight="1" x14ac:dyDescent="0.45">
      <c r="A23" s="47" t="s">
        <v>271</v>
      </c>
      <c r="D23" s="158">
        <v>988</v>
      </c>
      <c r="E23" s="203"/>
      <c r="F23" s="158">
        <v>-1236</v>
      </c>
      <c r="G23" s="204"/>
      <c r="H23" s="275">
        <v>-249</v>
      </c>
      <c r="I23" s="204"/>
      <c r="J23" s="275">
        <v>15</v>
      </c>
    </row>
    <row r="24" spans="1:10" ht="21.75" hidden="1" customHeight="1" x14ac:dyDescent="0.45">
      <c r="A24" s="47" t="s">
        <v>247</v>
      </c>
      <c r="B24" s="205"/>
      <c r="C24" s="205"/>
      <c r="D24" s="1"/>
      <c r="F24" s="1"/>
    </row>
    <row r="25" spans="1:10" ht="21.75" hidden="1" x14ac:dyDescent="0.45">
      <c r="A25" s="47" t="s">
        <v>248</v>
      </c>
      <c r="B25" s="205"/>
      <c r="C25" s="205"/>
      <c r="D25" s="197"/>
      <c r="E25" s="197"/>
      <c r="F25" s="197" t="s">
        <v>90</v>
      </c>
      <c r="G25" s="145"/>
      <c r="H25" s="204" t="s">
        <v>90</v>
      </c>
      <c r="I25" s="145"/>
      <c r="J25" s="204" t="s">
        <v>90</v>
      </c>
    </row>
    <row r="26" spans="1:10" ht="23.25" customHeight="1" x14ac:dyDescent="0.45">
      <c r="A26" s="47" t="s">
        <v>249</v>
      </c>
      <c r="B26" s="205"/>
      <c r="C26" s="205"/>
      <c r="E26" s="145"/>
      <c r="G26" s="145"/>
      <c r="H26" s="31"/>
      <c r="I26" s="145"/>
      <c r="J26" s="31"/>
    </row>
    <row r="27" spans="1:10" ht="23.25" customHeight="1" x14ac:dyDescent="0.45">
      <c r="A27" s="47" t="s">
        <v>250</v>
      </c>
      <c r="D27" s="145">
        <v>154</v>
      </c>
      <c r="E27" s="203"/>
      <c r="F27" s="145">
        <v>14172</v>
      </c>
      <c r="G27" s="204"/>
      <c r="H27" s="145">
        <v>362</v>
      </c>
      <c r="I27" s="204"/>
      <c r="J27" s="145">
        <v>9241</v>
      </c>
    </row>
    <row r="28" spans="1:10" ht="23.25" customHeight="1" x14ac:dyDescent="0.45">
      <c r="A28" s="47" t="s">
        <v>140</v>
      </c>
      <c r="D28" s="145"/>
      <c r="E28" s="203"/>
      <c r="F28" s="145"/>
      <c r="G28" s="204"/>
      <c r="H28" s="158"/>
      <c r="I28" s="204"/>
      <c r="J28" s="158"/>
    </row>
    <row r="29" spans="1:10" ht="23.25" customHeight="1" x14ac:dyDescent="0.45">
      <c r="A29" s="47" t="s">
        <v>251</v>
      </c>
      <c r="D29" s="275">
        <v>67</v>
      </c>
      <c r="E29" s="203"/>
      <c r="F29" s="275">
        <v>39</v>
      </c>
      <c r="G29" s="204"/>
      <c r="H29" s="275" t="s">
        <v>90</v>
      </c>
      <c r="I29" s="204"/>
      <c r="J29" s="275">
        <v>33</v>
      </c>
    </row>
    <row r="30" spans="1:10" ht="23.25" customHeight="1" x14ac:dyDescent="0.45">
      <c r="A30" s="47" t="s">
        <v>235</v>
      </c>
      <c r="B30" s="11" t="s">
        <v>243</v>
      </c>
      <c r="D30" s="311">
        <v>-842592</v>
      </c>
      <c r="E30" s="203"/>
      <c r="F30" s="275" t="s">
        <v>90</v>
      </c>
      <c r="G30" s="204"/>
      <c r="H30" s="275" t="s">
        <v>90</v>
      </c>
      <c r="I30" s="204"/>
      <c r="J30" s="275" t="s">
        <v>90</v>
      </c>
    </row>
    <row r="31" spans="1:10" ht="23.25" hidden="1" customHeight="1" x14ac:dyDescent="0.45">
      <c r="A31" s="47" t="s">
        <v>177</v>
      </c>
      <c r="D31" s="138"/>
      <c r="E31" s="203"/>
      <c r="F31" s="138" t="s">
        <v>212</v>
      </c>
      <c r="G31" s="204"/>
      <c r="H31" s="138"/>
      <c r="I31" s="204"/>
      <c r="J31" s="138" t="s">
        <v>212</v>
      </c>
    </row>
    <row r="32" spans="1:10" ht="23.25" customHeight="1" x14ac:dyDescent="0.45">
      <c r="A32" s="47" t="s">
        <v>207</v>
      </c>
      <c r="D32" s="158">
        <v>7996</v>
      </c>
      <c r="E32" s="203"/>
      <c r="F32" s="158">
        <v>7759</v>
      </c>
      <c r="G32" s="204"/>
      <c r="H32" s="158">
        <v>5242</v>
      </c>
      <c r="I32" s="204"/>
      <c r="J32" s="158">
        <v>5298</v>
      </c>
    </row>
    <row r="33" spans="1:10" ht="23.25" customHeight="1" x14ac:dyDescent="0.45">
      <c r="A33" s="47" t="s">
        <v>307</v>
      </c>
      <c r="D33" s="158">
        <v>992</v>
      </c>
      <c r="E33" s="203"/>
      <c r="F33" s="275" t="s">
        <v>90</v>
      </c>
      <c r="G33" s="204"/>
      <c r="H33" s="158">
        <v>47</v>
      </c>
      <c r="I33" s="204"/>
      <c r="J33" s="275" t="s">
        <v>90</v>
      </c>
    </row>
    <row r="34" spans="1:10" ht="23.25" hidden="1" customHeight="1" x14ac:dyDescent="0.45">
      <c r="A34" s="48" t="s">
        <v>252</v>
      </c>
      <c r="D34" s="275"/>
      <c r="E34" s="204"/>
      <c r="F34" s="275"/>
      <c r="G34" s="204"/>
      <c r="H34" s="275"/>
      <c r="I34" s="203"/>
      <c r="J34" s="275"/>
    </row>
    <row r="35" spans="1:10" ht="23.25" customHeight="1" x14ac:dyDescent="0.45">
      <c r="A35" s="47" t="s">
        <v>232</v>
      </c>
      <c r="B35" s="205"/>
      <c r="D35" s="161">
        <v>87368</v>
      </c>
      <c r="E35" s="203"/>
      <c r="F35" s="161">
        <v>28845</v>
      </c>
      <c r="G35" s="155"/>
      <c r="H35" s="161">
        <v>15676</v>
      </c>
      <c r="I35" s="155"/>
      <c r="J35" s="161">
        <v>13067</v>
      </c>
    </row>
    <row r="36" spans="1:10" ht="23.25" customHeight="1" x14ac:dyDescent="0.45">
      <c r="A36" s="7"/>
      <c r="D36" s="155">
        <f>SUM(D10:D35)</f>
        <v>1496202</v>
      </c>
      <c r="E36" s="155"/>
      <c r="F36" s="155">
        <f>SUM(F10:F35)</f>
        <v>1952335</v>
      </c>
      <c r="G36" s="155"/>
      <c r="H36" s="155">
        <f>SUM(H10:H35)</f>
        <v>244525</v>
      </c>
      <c r="I36" s="155"/>
      <c r="J36" s="155">
        <f>SUM(J10:J35)</f>
        <v>296861</v>
      </c>
    </row>
    <row r="37" spans="1:10" ht="23.25" customHeight="1" x14ac:dyDescent="0.45">
      <c r="A37" s="7"/>
      <c r="D37" s="155"/>
      <c r="E37" s="155"/>
      <c r="F37" s="155"/>
      <c r="G37" s="155"/>
      <c r="H37" s="155"/>
      <c r="I37" s="155"/>
      <c r="J37" s="155"/>
    </row>
    <row r="38" spans="1:10" ht="23.25" customHeight="1" x14ac:dyDescent="0.45">
      <c r="A38" s="7"/>
      <c r="D38" s="155"/>
      <c r="E38" s="155"/>
      <c r="F38" s="155"/>
      <c r="G38" s="155"/>
      <c r="H38" s="155"/>
      <c r="I38" s="155"/>
      <c r="J38" s="155"/>
    </row>
    <row r="39" spans="1:10" ht="23.25" customHeight="1" x14ac:dyDescent="0.45">
      <c r="A39" s="7"/>
      <c r="D39" s="155"/>
      <c r="E39" s="155"/>
      <c r="F39" s="155"/>
      <c r="G39" s="155"/>
      <c r="H39" s="155"/>
      <c r="I39" s="155"/>
      <c r="J39" s="155"/>
    </row>
    <row r="40" spans="1:10" ht="23.25" customHeight="1" x14ac:dyDescent="0.45">
      <c r="A40" s="7"/>
      <c r="D40" s="155"/>
      <c r="E40" s="155"/>
      <c r="F40" s="155"/>
      <c r="G40" s="155"/>
      <c r="H40" s="155"/>
      <c r="I40" s="155"/>
      <c r="J40" s="155"/>
    </row>
    <row r="41" spans="1:10" ht="23.25" customHeight="1" x14ac:dyDescent="0.45">
      <c r="A41" s="7"/>
      <c r="D41" s="155"/>
      <c r="E41" s="155"/>
      <c r="F41" s="155"/>
      <c r="G41" s="155"/>
      <c r="H41" s="155"/>
      <c r="I41" s="155"/>
      <c r="J41" s="155"/>
    </row>
    <row r="42" spans="1:10" ht="23.25" customHeight="1" x14ac:dyDescent="0.5">
      <c r="A42" s="5" t="s">
        <v>36</v>
      </c>
      <c r="B42" s="239"/>
      <c r="C42" s="239"/>
      <c r="D42" s="272"/>
      <c r="E42" s="272"/>
      <c r="F42" s="272"/>
      <c r="G42" s="272"/>
      <c r="H42" s="327"/>
      <c r="I42" s="327"/>
      <c r="J42" s="327"/>
    </row>
    <row r="43" spans="1:10" ht="23.25" customHeight="1" x14ac:dyDescent="0.5">
      <c r="A43" s="6" t="s">
        <v>226</v>
      </c>
      <c r="B43" s="205"/>
      <c r="C43" s="205"/>
      <c r="D43" s="197"/>
      <c r="E43" s="197"/>
      <c r="F43" s="197"/>
      <c r="G43" s="197"/>
      <c r="H43" s="328"/>
      <c r="I43" s="328"/>
      <c r="J43" s="328"/>
    </row>
    <row r="44" spans="1:10" ht="23.25" customHeight="1" x14ac:dyDescent="0.5">
      <c r="A44" s="6"/>
      <c r="B44" s="205"/>
      <c r="C44" s="205"/>
      <c r="D44" s="237"/>
      <c r="E44" s="237"/>
      <c r="F44" s="237"/>
      <c r="G44" s="237"/>
      <c r="H44" s="237"/>
      <c r="I44" s="237"/>
      <c r="J44" s="237"/>
    </row>
    <row r="45" spans="1:10" ht="23.25" customHeight="1" x14ac:dyDescent="0.5">
      <c r="A45" s="6"/>
      <c r="B45" s="205"/>
      <c r="C45" s="205"/>
      <c r="D45" s="319" t="s">
        <v>4</v>
      </c>
      <c r="E45" s="319"/>
      <c r="F45" s="319"/>
      <c r="G45" s="14"/>
      <c r="H45" s="319" t="s">
        <v>63</v>
      </c>
      <c r="I45" s="319"/>
      <c r="J45" s="319"/>
    </row>
    <row r="46" spans="1:10" ht="23.25" customHeight="1" x14ac:dyDescent="0.45">
      <c r="A46" s="9"/>
      <c r="B46" s="232"/>
      <c r="C46" s="232"/>
      <c r="D46" s="320" t="s">
        <v>296</v>
      </c>
      <c r="E46" s="321"/>
      <c r="F46" s="321"/>
      <c r="H46" s="320" t="s">
        <v>296</v>
      </c>
      <c r="I46" s="321"/>
      <c r="J46" s="321"/>
    </row>
    <row r="47" spans="1:10" ht="23.25" customHeight="1" x14ac:dyDescent="0.45">
      <c r="A47" s="9"/>
      <c r="B47" s="232"/>
      <c r="C47" s="232"/>
      <c r="D47" s="320" t="s">
        <v>297</v>
      </c>
      <c r="E47" s="320"/>
      <c r="F47" s="320"/>
      <c r="H47" s="320" t="s">
        <v>297</v>
      </c>
      <c r="I47" s="320"/>
      <c r="J47" s="320"/>
    </row>
    <row r="48" spans="1:10" ht="23.25" customHeight="1" x14ac:dyDescent="0.45">
      <c r="A48" s="9"/>
      <c r="B48" s="234" t="s">
        <v>15</v>
      </c>
      <c r="C48" s="234"/>
      <c r="D48" s="274">
        <v>2561</v>
      </c>
      <c r="E48" s="235"/>
      <c r="F48" s="274">
        <v>2560</v>
      </c>
      <c r="G48" s="235"/>
      <c r="H48" s="274">
        <v>2561</v>
      </c>
      <c r="I48" s="235"/>
      <c r="J48" s="274">
        <v>2560</v>
      </c>
    </row>
    <row r="49" spans="1:10" ht="23.25" customHeight="1" x14ac:dyDescent="0.45">
      <c r="A49" s="10"/>
      <c r="B49" s="234"/>
      <c r="C49" s="234"/>
      <c r="D49" s="318" t="s">
        <v>210</v>
      </c>
      <c r="E49" s="318"/>
      <c r="F49" s="318"/>
      <c r="G49" s="318"/>
      <c r="H49" s="318"/>
      <c r="I49" s="318"/>
      <c r="J49" s="318"/>
    </row>
    <row r="50" spans="1:10" ht="23.25" customHeight="1" x14ac:dyDescent="0.45">
      <c r="A50" s="43" t="s">
        <v>47</v>
      </c>
      <c r="D50" s="155"/>
      <c r="E50" s="155"/>
      <c r="F50" s="155"/>
      <c r="G50" s="155"/>
      <c r="H50" s="155"/>
      <c r="I50" s="155"/>
      <c r="J50" s="155"/>
    </row>
    <row r="51" spans="1:10" ht="23.25" customHeight="1" x14ac:dyDescent="0.45">
      <c r="A51" s="10" t="s">
        <v>55</v>
      </c>
      <c r="D51" s="155">
        <v>-507725</v>
      </c>
      <c r="E51" s="155"/>
      <c r="F51" s="155">
        <v>-326287</v>
      </c>
      <c r="G51" s="155"/>
      <c r="H51" s="155">
        <v>-38332</v>
      </c>
      <c r="I51" s="155"/>
      <c r="J51" s="155">
        <v>7150</v>
      </c>
    </row>
    <row r="52" spans="1:10" ht="23.25" customHeight="1" x14ac:dyDescent="0.45">
      <c r="A52" s="94" t="s">
        <v>96</v>
      </c>
      <c r="D52" s="155">
        <v>-8427</v>
      </c>
      <c r="E52" s="155"/>
      <c r="F52" s="155">
        <v>60844</v>
      </c>
      <c r="G52" s="155"/>
      <c r="H52" s="155">
        <v>-1008</v>
      </c>
      <c r="I52" s="155"/>
      <c r="J52" s="155">
        <v>-16091</v>
      </c>
    </row>
    <row r="53" spans="1:10" ht="23.25" customHeight="1" x14ac:dyDescent="0.45">
      <c r="A53" s="10" t="s">
        <v>28</v>
      </c>
      <c r="D53" s="155">
        <v>21942</v>
      </c>
      <c r="E53" s="155"/>
      <c r="F53" s="155">
        <v>18702</v>
      </c>
      <c r="G53" s="155"/>
      <c r="H53" s="155">
        <v>-1357</v>
      </c>
      <c r="I53" s="155"/>
      <c r="J53" s="155">
        <v>317</v>
      </c>
    </row>
    <row r="54" spans="1:10" ht="23.25" customHeight="1" x14ac:dyDescent="0.45">
      <c r="A54" s="10" t="s">
        <v>13</v>
      </c>
      <c r="D54" s="155">
        <v>-11559</v>
      </c>
      <c r="E54" s="155"/>
      <c r="F54" s="155">
        <v>18374</v>
      </c>
      <c r="G54" s="155"/>
      <c r="H54" s="155">
        <v>-1625</v>
      </c>
      <c r="I54" s="155"/>
      <c r="J54" s="155">
        <v>-48</v>
      </c>
    </row>
    <row r="55" spans="1:10" ht="23.25" customHeight="1" x14ac:dyDescent="0.45">
      <c r="A55" s="178" t="s">
        <v>16</v>
      </c>
      <c r="D55" s="155">
        <v>-14922</v>
      </c>
      <c r="E55" s="155"/>
      <c r="F55" s="155">
        <v>-2540</v>
      </c>
      <c r="G55" s="155"/>
      <c r="H55" s="155">
        <v>-5561</v>
      </c>
      <c r="I55" s="155"/>
      <c r="J55" s="155">
        <v>5036</v>
      </c>
    </row>
    <row r="56" spans="1:10" ht="23.25" customHeight="1" x14ac:dyDescent="0.45">
      <c r="A56" s="10" t="s">
        <v>18</v>
      </c>
      <c r="D56" s="155">
        <v>-161929</v>
      </c>
      <c r="E56" s="155"/>
      <c r="F56" s="155">
        <v>-84297</v>
      </c>
      <c r="G56" s="155"/>
      <c r="H56" s="155">
        <v>-74031</v>
      </c>
      <c r="I56" s="155"/>
      <c r="J56" s="155">
        <v>-61678</v>
      </c>
    </row>
    <row r="57" spans="1:10" ht="23.25" customHeight="1" x14ac:dyDescent="0.45">
      <c r="A57" s="48" t="s">
        <v>97</v>
      </c>
      <c r="D57" s="155">
        <v>15496</v>
      </c>
      <c r="E57" s="155"/>
      <c r="F57" s="155">
        <v>-220887</v>
      </c>
      <c r="G57" s="155"/>
      <c r="H57" s="155">
        <v>-26704</v>
      </c>
      <c r="I57" s="155"/>
      <c r="J57" s="155">
        <v>-34011</v>
      </c>
    </row>
    <row r="58" spans="1:10" ht="23.25" customHeight="1" x14ac:dyDescent="0.45">
      <c r="A58" s="10" t="s">
        <v>19</v>
      </c>
      <c r="D58" s="155">
        <v>14522</v>
      </c>
      <c r="E58" s="155"/>
      <c r="F58" s="155">
        <v>2851</v>
      </c>
      <c r="G58" s="155"/>
      <c r="H58" s="155">
        <v>1936</v>
      </c>
      <c r="I58" s="155"/>
      <c r="J58" s="155">
        <v>-1065</v>
      </c>
    </row>
    <row r="59" spans="1:10" ht="23.25" customHeight="1" x14ac:dyDescent="0.45">
      <c r="A59" s="10" t="s">
        <v>39</v>
      </c>
      <c r="D59" s="155">
        <v>-11288</v>
      </c>
      <c r="E59" s="155"/>
      <c r="F59" s="155">
        <v>1223</v>
      </c>
      <c r="G59" s="155"/>
      <c r="H59" s="275" t="s">
        <v>90</v>
      </c>
      <c r="I59" s="155"/>
      <c r="J59" s="275" t="s">
        <v>90</v>
      </c>
    </row>
    <row r="60" spans="1:10" ht="23.25" customHeight="1" x14ac:dyDescent="0.45">
      <c r="A60" s="94" t="s">
        <v>272</v>
      </c>
      <c r="D60" s="276">
        <f>SUM(D36)+SUM(D51:D59)</f>
        <v>832312</v>
      </c>
      <c r="E60" s="277"/>
      <c r="F60" s="276">
        <f>SUM(F36)+SUM(F51:F59)</f>
        <v>1420318</v>
      </c>
      <c r="G60" s="277"/>
      <c r="H60" s="276">
        <f>SUM(H36)+SUM(H51:H59)</f>
        <v>97843</v>
      </c>
      <c r="I60" s="277"/>
      <c r="J60" s="276">
        <f>SUM(J36)+SUM(J51:J59)</f>
        <v>196471</v>
      </c>
    </row>
    <row r="61" spans="1:10" ht="23.25" hidden="1" customHeight="1" x14ac:dyDescent="0.45">
      <c r="A61" s="178" t="s">
        <v>202</v>
      </c>
      <c r="D61" s="275" t="s">
        <v>90</v>
      </c>
      <c r="E61" s="155"/>
      <c r="F61" s="275" t="s">
        <v>253</v>
      </c>
      <c r="G61" s="155"/>
      <c r="H61" s="275" t="s">
        <v>90</v>
      </c>
      <c r="I61" s="155"/>
      <c r="J61" s="275" t="s">
        <v>253</v>
      </c>
    </row>
    <row r="62" spans="1:10" ht="23.25" hidden="1" customHeight="1" x14ac:dyDescent="0.45">
      <c r="A62" s="178" t="s">
        <v>201</v>
      </c>
      <c r="D62" s="275" t="s">
        <v>90</v>
      </c>
      <c r="E62" s="155"/>
      <c r="F62" s="275" t="s">
        <v>253</v>
      </c>
      <c r="G62" s="155"/>
      <c r="H62" s="275" t="s">
        <v>90</v>
      </c>
      <c r="I62" s="155"/>
      <c r="J62" s="275" t="s">
        <v>253</v>
      </c>
    </row>
    <row r="63" spans="1:10" s="110" customFormat="1" ht="23.25" customHeight="1" x14ac:dyDescent="0.45">
      <c r="A63" s="94" t="s">
        <v>206</v>
      </c>
      <c r="B63" s="205"/>
      <c r="C63" s="205"/>
      <c r="D63" s="275">
        <v>-3200</v>
      </c>
      <c r="E63" s="277"/>
      <c r="F63" s="158">
        <v>-5394</v>
      </c>
      <c r="G63" s="277"/>
      <c r="H63" s="275">
        <v>-1847</v>
      </c>
      <c r="I63" s="277"/>
      <c r="J63" s="275">
        <v>-5255</v>
      </c>
    </row>
    <row r="64" spans="1:10" s="110" customFormat="1" ht="23.25" customHeight="1" x14ac:dyDescent="0.45">
      <c r="A64" s="94" t="s">
        <v>189</v>
      </c>
      <c r="B64" s="205"/>
      <c r="C64" s="205"/>
      <c r="D64" s="275" t="s">
        <v>90</v>
      </c>
      <c r="E64" s="277"/>
      <c r="F64" s="158">
        <v>14352</v>
      </c>
      <c r="G64" s="277"/>
      <c r="H64" s="275" t="s">
        <v>90</v>
      </c>
      <c r="I64" s="277"/>
      <c r="J64" s="275">
        <v>13596</v>
      </c>
    </row>
    <row r="65" spans="1:10" ht="23.25" customHeight="1" x14ac:dyDescent="0.45">
      <c r="A65" s="10" t="s">
        <v>52</v>
      </c>
      <c r="D65" s="155">
        <v>-74658</v>
      </c>
      <c r="E65" s="203"/>
      <c r="F65" s="155">
        <v>-17371</v>
      </c>
      <c r="G65" s="203"/>
      <c r="H65" s="155">
        <v>-32324</v>
      </c>
      <c r="I65" s="203"/>
      <c r="J65" s="155">
        <v>-6093</v>
      </c>
    </row>
    <row r="66" spans="1:10" ht="23.25" customHeight="1" x14ac:dyDescent="0.45">
      <c r="A66" s="8" t="s">
        <v>273</v>
      </c>
      <c r="D66" s="16">
        <f>D60+SUM(D63:D65)</f>
        <v>754454</v>
      </c>
      <c r="E66" s="21"/>
      <c r="F66" s="16">
        <f>F60+SUM(F63:F65)</f>
        <v>1411905</v>
      </c>
      <c r="G66" s="30"/>
      <c r="H66" s="16">
        <f>H60+SUM(H63:H65)</f>
        <v>63672</v>
      </c>
      <c r="I66" s="30"/>
      <c r="J66" s="16">
        <f>J60+SUM(J63:J65)</f>
        <v>198719</v>
      </c>
    </row>
    <row r="67" spans="1:10" ht="23.25" customHeight="1" x14ac:dyDescent="0.45">
      <c r="A67" s="8"/>
      <c r="D67" s="24"/>
      <c r="E67" s="21"/>
      <c r="F67" s="24"/>
      <c r="G67" s="30"/>
      <c r="H67" s="24"/>
      <c r="I67" s="30"/>
      <c r="J67" s="24"/>
    </row>
    <row r="68" spans="1:10" ht="23.25" customHeight="1" x14ac:dyDescent="0.45">
      <c r="A68" s="15" t="s">
        <v>37</v>
      </c>
      <c r="D68" s="248"/>
      <c r="E68" s="248"/>
      <c r="F68" s="248"/>
      <c r="G68" s="145"/>
      <c r="H68" s="145"/>
      <c r="I68" s="145"/>
      <c r="J68" s="145"/>
    </row>
    <row r="69" spans="1:10" ht="23.25" customHeight="1" x14ac:dyDescent="0.45">
      <c r="A69" s="178" t="s">
        <v>46</v>
      </c>
      <c r="B69" s="205"/>
      <c r="C69" s="205"/>
      <c r="D69" s="203">
        <v>13116</v>
      </c>
      <c r="E69" s="145"/>
      <c r="F69" s="145">
        <v>4801</v>
      </c>
      <c r="G69" s="145"/>
      <c r="H69" s="145">
        <v>36459</v>
      </c>
      <c r="I69" s="145"/>
      <c r="J69" s="145">
        <v>46800</v>
      </c>
    </row>
    <row r="70" spans="1:10" ht="23.25" customHeight="1" x14ac:dyDescent="0.45">
      <c r="A70" s="47" t="s">
        <v>274</v>
      </c>
      <c r="B70" s="205"/>
      <c r="C70" s="205"/>
      <c r="D70" s="275" t="s">
        <v>90</v>
      </c>
      <c r="E70" s="145"/>
      <c r="F70" s="275" t="s">
        <v>90</v>
      </c>
      <c r="G70" s="145"/>
      <c r="H70" s="275">
        <v>419999</v>
      </c>
      <c r="I70" s="145"/>
      <c r="J70" s="275">
        <v>302559</v>
      </c>
    </row>
    <row r="71" spans="1:10" ht="23.25" customHeight="1" x14ac:dyDescent="0.45">
      <c r="A71" s="48" t="s">
        <v>161</v>
      </c>
      <c r="B71" s="205" t="s">
        <v>149</v>
      </c>
      <c r="C71" s="205"/>
      <c r="D71" s="275" t="s">
        <v>90</v>
      </c>
      <c r="E71" s="145"/>
      <c r="F71" s="275" t="s">
        <v>90</v>
      </c>
      <c r="G71" s="12"/>
      <c r="H71" s="12">
        <v>-2832881</v>
      </c>
      <c r="I71" s="12"/>
      <c r="J71" s="12">
        <v>-3366296</v>
      </c>
    </row>
    <row r="72" spans="1:10" ht="23.25" customHeight="1" x14ac:dyDescent="0.45">
      <c r="A72" s="48" t="s">
        <v>279</v>
      </c>
      <c r="B72" s="205" t="s">
        <v>149</v>
      </c>
      <c r="C72" s="205"/>
      <c r="D72" s="275" t="s">
        <v>90</v>
      </c>
      <c r="E72" s="145"/>
      <c r="F72" s="275" t="s">
        <v>90</v>
      </c>
      <c r="G72" s="12"/>
      <c r="H72" s="12">
        <v>3629881</v>
      </c>
      <c r="I72" s="12"/>
      <c r="J72" s="12">
        <v>3341296</v>
      </c>
    </row>
    <row r="73" spans="1:10" ht="23.25" hidden="1" customHeight="1" x14ac:dyDescent="0.45">
      <c r="A73" s="48" t="s">
        <v>255</v>
      </c>
      <c r="B73" s="205"/>
      <c r="C73" s="205"/>
      <c r="D73" s="275" t="s">
        <v>90</v>
      </c>
      <c r="E73" s="145"/>
      <c r="F73" s="275" t="s">
        <v>90</v>
      </c>
      <c r="G73" s="12"/>
      <c r="H73" s="275"/>
      <c r="I73" s="12"/>
      <c r="J73" s="275"/>
    </row>
    <row r="74" spans="1:10" ht="23.25" hidden="1" customHeight="1" x14ac:dyDescent="0.45">
      <c r="A74" s="47" t="s">
        <v>256</v>
      </c>
      <c r="B74" s="205" t="s">
        <v>148</v>
      </c>
      <c r="C74" s="205"/>
      <c r="D74" s="275" t="s">
        <v>90</v>
      </c>
      <c r="E74" s="145"/>
      <c r="F74" s="275" t="s">
        <v>90</v>
      </c>
      <c r="G74" s="145"/>
      <c r="H74" s="275"/>
      <c r="I74" s="145"/>
      <c r="J74" s="275"/>
    </row>
    <row r="75" spans="1:10" ht="23.25" customHeight="1" x14ac:dyDescent="0.45">
      <c r="A75" s="47" t="s">
        <v>196</v>
      </c>
      <c r="B75" s="205" t="s">
        <v>231</v>
      </c>
      <c r="C75" s="205"/>
      <c r="D75" s="275" t="s">
        <v>90</v>
      </c>
      <c r="E75" s="145"/>
      <c r="F75" s="275" t="s">
        <v>90</v>
      </c>
      <c r="G75" s="145"/>
      <c r="H75" s="275">
        <v>-919998</v>
      </c>
      <c r="I75" s="145"/>
      <c r="J75" s="275" t="s">
        <v>90</v>
      </c>
    </row>
    <row r="76" spans="1:10" ht="23.25" customHeight="1" x14ac:dyDescent="0.45">
      <c r="A76" s="47" t="s">
        <v>218</v>
      </c>
      <c r="B76" s="205"/>
      <c r="C76" s="205"/>
      <c r="D76" s="275" t="s">
        <v>90</v>
      </c>
      <c r="E76" s="145"/>
      <c r="F76" s="275">
        <v>3660</v>
      </c>
      <c r="G76" s="145"/>
      <c r="H76" s="275" t="s">
        <v>90</v>
      </c>
      <c r="I76" s="145"/>
      <c r="J76" s="275" t="s">
        <v>90</v>
      </c>
    </row>
    <row r="77" spans="1:10" ht="23.25" customHeight="1" x14ac:dyDescent="0.45">
      <c r="A77" s="48" t="s">
        <v>275</v>
      </c>
      <c r="B77" s="205"/>
      <c r="C77" s="205"/>
      <c r="D77" s="145">
        <v>-321619</v>
      </c>
      <c r="E77" s="145"/>
      <c r="F77" s="145">
        <v>-446001</v>
      </c>
      <c r="G77" s="12"/>
      <c r="H77" s="145">
        <v>-36906</v>
      </c>
      <c r="I77" s="12"/>
      <c r="J77" s="145">
        <v>-69114</v>
      </c>
    </row>
    <row r="78" spans="1:10" ht="23.25" customHeight="1" x14ac:dyDescent="0.45">
      <c r="A78" s="48" t="s">
        <v>276</v>
      </c>
      <c r="B78" s="205"/>
      <c r="C78" s="205"/>
      <c r="D78" s="12">
        <v>10809</v>
      </c>
      <c r="E78" s="145"/>
      <c r="F78" s="12">
        <v>2149</v>
      </c>
      <c r="G78" s="12"/>
      <c r="H78" s="12">
        <v>747</v>
      </c>
      <c r="I78" s="12"/>
      <c r="J78" s="12">
        <v>2099</v>
      </c>
    </row>
    <row r="79" spans="1:10" ht="23.25" customHeight="1" x14ac:dyDescent="0.45">
      <c r="A79" s="48" t="s">
        <v>277</v>
      </c>
      <c r="B79" s="205"/>
      <c r="C79" s="205"/>
      <c r="D79" s="145">
        <v>-3823</v>
      </c>
      <c r="E79" s="145"/>
      <c r="F79" s="145">
        <v>-3132</v>
      </c>
      <c r="G79" s="12"/>
      <c r="H79" s="275">
        <v>-2074</v>
      </c>
      <c r="I79" s="12"/>
      <c r="J79" s="275">
        <v>-1851</v>
      </c>
    </row>
    <row r="80" spans="1:10" ht="23.25" customHeight="1" x14ac:dyDescent="0.45">
      <c r="A80" s="48" t="s">
        <v>278</v>
      </c>
      <c r="B80" s="205"/>
      <c r="C80" s="205"/>
      <c r="D80" s="275">
        <v>3</v>
      </c>
      <c r="E80" s="145"/>
      <c r="F80" s="275">
        <v>2</v>
      </c>
      <c r="G80" s="12"/>
      <c r="H80" s="275">
        <v>15</v>
      </c>
      <c r="I80" s="12"/>
      <c r="J80" s="275">
        <v>114</v>
      </c>
    </row>
    <row r="81" spans="1:10" ht="23.25" customHeight="1" x14ac:dyDescent="0.45">
      <c r="A81" s="7" t="s">
        <v>306</v>
      </c>
      <c r="D81" s="16">
        <f>SUM(D69:D80)</f>
        <v>-301514</v>
      </c>
      <c r="E81" s="24"/>
      <c r="F81" s="16">
        <f>SUM(F69:F80)</f>
        <v>-438521</v>
      </c>
      <c r="G81" s="24"/>
      <c r="H81" s="16">
        <f>SUM(H69:H80)</f>
        <v>295242</v>
      </c>
      <c r="I81" s="21"/>
      <c r="J81" s="16">
        <f>SUM(J69:J80)</f>
        <v>255607</v>
      </c>
    </row>
    <row r="82" spans="1:10" ht="23.25" customHeight="1" x14ac:dyDescent="0.45">
      <c r="A82" s="8"/>
      <c r="D82" s="24"/>
      <c r="E82" s="21"/>
      <c r="F82" s="24"/>
      <c r="G82" s="30"/>
      <c r="H82" s="24"/>
      <c r="I82" s="30"/>
      <c r="J82" s="24"/>
    </row>
    <row r="83" spans="1:10" ht="23.25" customHeight="1" x14ac:dyDescent="0.5">
      <c r="A83" s="5" t="s">
        <v>36</v>
      </c>
      <c r="B83" s="239"/>
      <c r="C83" s="239"/>
      <c r="D83" s="272"/>
      <c r="E83" s="272"/>
      <c r="F83" s="272"/>
      <c r="G83" s="272"/>
      <c r="H83" s="327"/>
      <c r="I83" s="327"/>
      <c r="J83" s="327"/>
    </row>
    <row r="84" spans="1:10" ht="23.25" customHeight="1" x14ac:dyDescent="0.5">
      <c r="A84" s="6" t="s">
        <v>226</v>
      </c>
      <c r="B84" s="205"/>
      <c r="C84" s="205"/>
      <c r="D84" s="197"/>
      <c r="E84" s="197"/>
      <c r="F84" s="197"/>
      <c r="G84" s="197"/>
      <c r="H84" s="328"/>
      <c r="I84" s="328"/>
      <c r="J84" s="328"/>
    </row>
    <row r="85" spans="1:10" ht="23.25" customHeight="1" x14ac:dyDescent="0.5">
      <c r="A85" s="6"/>
      <c r="B85" s="205"/>
      <c r="C85" s="205"/>
      <c r="D85" s="197"/>
      <c r="E85" s="197"/>
      <c r="F85" s="197"/>
      <c r="G85" s="197"/>
      <c r="H85" s="273"/>
      <c r="I85" s="273"/>
      <c r="J85" s="273"/>
    </row>
    <row r="86" spans="1:10" ht="23.25" customHeight="1" x14ac:dyDescent="0.5">
      <c r="A86" s="6"/>
      <c r="B86" s="205"/>
      <c r="C86" s="205"/>
      <c r="D86" s="319" t="s">
        <v>4</v>
      </c>
      <c r="E86" s="319"/>
      <c r="F86" s="319"/>
      <c r="G86" s="14"/>
      <c r="H86" s="319" t="s">
        <v>63</v>
      </c>
      <c r="I86" s="319"/>
      <c r="J86" s="319"/>
    </row>
    <row r="87" spans="1:10" ht="23.25" customHeight="1" x14ac:dyDescent="0.45">
      <c r="A87" s="9"/>
      <c r="B87" s="232"/>
      <c r="C87" s="232"/>
      <c r="D87" s="320" t="s">
        <v>296</v>
      </c>
      <c r="E87" s="321"/>
      <c r="F87" s="321"/>
      <c r="H87" s="320" t="s">
        <v>296</v>
      </c>
      <c r="I87" s="321"/>
      <c r="J87" s="321"/>
    </row>
    <row r="88" spans="1:10" ht="23.25" customHeight="1" x14ac:dyDescent="0.45">
      <c r="A88" s="9"/>
      <c r="B88" s="232"/>
      <c r="C88" s="232"/>
      <c r="D88" s="320" t="s">
        <v>297</v>
      </c>
      <c r="E88" s="320"/>
      <c r="F88" s="320"/>
      <c r="H88" s="320" t="s">
        <v>297</v>
      </c>
      <c r="I88" s="320"/>
      <c r="J88" s="320"/>
    </row>
    <row r="89" spans="1:10" ht="23.25" customHeight="1" x14ac:dyDescent="0.45">
      <c r="A89" s="9"/>
      <c r="B89" s="234" t="s">
        <v>15</v>
      </c>
      <c r="C89" s="234"/>
      <c r="D89" s="274">
        <v>2561</v>
      </c>
      <c r="E89" s="235"/>
      <c r="F89" s="274">
        <v>2560</v>
      </c>
      <c r="G89" s="235"/>
      <c r="H89" s="274">
        <v>2561</v>
      </c>
      <c r="I89" s="235"/>
      <c r="J89" s="274">
        <v>2560</v>
      </c>
    </row>
    <row r="90" spans="1:10" ht="23.25" customHeight="1" x14ac:dyDescent="0.45">
      <c r="A90" s="10"/>
      <c r="B90" s="234"/>
      <c r="C90" s="234"/>
      <c r="D90" s="318" t="s">
        <v>210</v>
      </c>
      <c r="E90" s="318"/>
      <c r="F90" s="318"/>
      <c r="G90" s="318"/>
      <c r="H90" s="318"/>
      <c r="I90" s="318"/>
      <c r="J90" s="318"/>
    </row>
    <row r="91" spans="1:10" ht="23.25" hidden="1" customHeight="1" x14ac:dyDescent="0.45">
      <c r="A91" s="48" t="s">
        <v>254</v>
      </c>
      <c r="D91" s="275"/>
      <c r="E91" s="158"/>
      <c r="F91" s="275"/>
      <c r="G91" s="158"/>
      <c r="H91" s="139"/>
      <c r="I91" s="158"/>
      <c r="J91" s="139"/>
    </row>
    <row r="92" spans="1:10" ht="23.25" customHeight="1" x14ac:dyDescent="0.45">
      <c r="A92" s="15" t="s">
        <v>38</v>
      </c>
      <c r="D92" s="248"/>
      <c r="E92" s="248"/>
      <c r="F92" s="248"/>
      <c r="G92" s="145"/>
      <c r="H92" s="145"/>
      <c r="I92" s="145"/>
      <c r="J92" s="145"/>
    </row>
    <row r="93" spans="1:10" ht="23.25" customHeight="1" x14ac:dyDescent="0.45">
      <c r="A93" s="178" t="s">
        <v>280</v>
      </c>
      <c r="D93" s="145">
        <v>-36190</v>
      </c>
      <c r="E93" s="145"/>
      <c r="F93" s="145">
        <v>-42795</v>
      </c>
      <c r="G93" s="145"/>
      <c r="H93" s="278">
        <v>-36481</v>
      </c>
      <c r="I93" s="145"/>
      <c r="J93" s="278">
        <v>-36715</v>
      </c>
    </row>
    <row r="94" spans="1:10" ht="23.25" customHeight="1" x14ac:dyDescent="0.45">
      <c r="A94" s="47" t="s">
        <v>146</v>
      </c>
      <c r="B94" s="205"/>
      <c r="C94" s="205"/>
      <c r="D94" s="275"/>
      <c r="E94" s="145"/>
      <c r="F94" s="275"/>
      <c r="G94" s="145"/>
      <c r="H94" s="275"/>
      <c r="I94" s="145"/>
      <c r="J94" s="275"/>
    </row>
    <row r="95" spans="1:10" ht="23.25" customHeight="1" x14ac:dyDescent="0.45">
      <c r="A95" s="47" t="s">
        <v>257</v>
      </c>
      <c r="B95" s="205"/>
      <c r="C95" s="205"/>
      <c r="D95" s="275" t="s">
        <v>90</v>
      </c>
      <c r="E95" s="145"/>
      <c r="F95" s="275">
        <v>9468</v>
      </c>
      <c r="G95" s="145"/>
      <c r="H95" s="275" t="s">
        <v>90</v>
      </c>
      <c r="I95" s="145"/>
      <c r="J95" s="275" t="s">
        <v>90</v>
      </c>
    </row>
    <row r="96" spans="1:10" ht="23.25" customHeight="1" x14ac:dyDescent="0.45">
      <c r="A96" s="178" t="s">
        <v>281</v>
      </c>
      <c r="B96" s="11" t="s">
        <v>268</v>
      </c>
      <c r="D96" s="145">
        <v>-600000</v>
      </c>
      <c r="E96" s="145"/>
      <c r="F96" s="145">
        <v>-468750</v>
      </c>
      <c r="G96" s="145"/>
      <c r="H96" s="278">
        <v>-600000</v>
      </c>
      <c r="I96" s="145"/>
      <c r="J96" s="278">
        <v>-468750</v>
      </c>
    </row>
    <row r="97" spans="1:10" ht="23.25" customHeight="1" x14ac:dyDescent="0.45">
      <c r="A97" s="47" t="s">
        <v>164</v>
      </c>
      <c r="D97" s="275" t="s">
        <v>90</v>
      </c>
      <c r="E97" s="145"/>
      <c r="F97" s="275">
        <v>280000</v>
      </c>
      <c r="G97" s="145"/>
      <c r="H97" s="275" t="s">
        <v>90</v>
      </c>
      <c r="I97" s="145"/>
      <c r="J97" s="275" t="s">
        <v>90</v>
      </c>
    </row>
    <row r="98" spans="1:10" ht="23.25" customHeight="1" x14ac:dyDescent="0.45">
      <c r="A98" s="47" t="s">
        <v>282</v>
      </c>
      <c r="D98" s="275" t="s">
        <v>90</v>
      </c>
      <c r="E98" s="145"/>
      <c r="F98" s="145">
        <v>-280000</v>
      </c>
      <c r="G98" s="145"/>
      <c r="H98" s="275" t="s">
        <v>90</v>
      </c>
      <c r="I98" s="145"/>
      <c r="J98" s="275" t="s">
        <v>90</v>
      </c>
    </row>
    <row r="99" spans="1:10" ht="23.25" customHeight="1" x14ac:dyDescent="0.45">
      <c r="A99" s="178" t="s">
        <v>165</v>
      </c>
      <c r="B99" s="205" t="s">
        <v>149</v>
      </c>
      <c r="C99" s="205"/>
      <c r="D99" s="275" t="s">
        <v>90</v>
      </c>
      <c r="E99" s="145"/>
      <c r="F99" s="275" t="s">
        <v>90</v>
      </c>
      <c r="G99" s="145"/>
      <c r="H99" s="275">
        <v>500000</v>
      </c>
      <c r="I99" s="145"/>
      <c r="J99" s="275" t="s">
        <v>90</v>
      </c>
    </row>
    <row r="100" spans="1:10" ht="23.25" customHeight="1" x14ac:dyDescent="0.45">
      <c r="A100" s="47" t="s">
        <v>294</v>
      </c>
      <c r="B100" s="205" t="s">
        <v>149</v>
      </c>
      <c r="C100" s="205"/>
      <c r="D100" s="275" t="s">
        <v>90</v>
      </c>
      <c r="E100" s="145"/>
      <c r="F100" s="275" t="s">
        <v>90</v>
      </c>
      <c r="G100" s="145"/>
      <c r="H100" s="275">
        <v>-500000</v>
      </c>
      <c r="I100" s="145"/>
      <c r="J100" s="275" t="s">
        <v>90</v>
      </c>
    </row>
    <row r="101" spans="1:10" ht="23.25" customHeight="1" x14ac:dyDescent="0.45">
      <c r="A101" s="47" t="s">
        <v>283</v>
      </c>
      <c r="B101" s="205"/>
      <c r="C101" s="205"/>
      <c r="D101" s="275" t="s">
        <v>90</v>
      </c>
      <c r="E101" s="145"/>
      <c r="F101" s="275">
        <v>-500000</v>
      </c>
      <c r="G101" s="145"/>
      <c r="H101" s="275" t="s">
        <v>90</v>
      </c>
      <c r="I101" s="145"/>
      <c r="J101" s="275" t="s">
        <v>90</v>
      </c>
    </row>
    <row r="102" spans="1:10" ht="23.25" hidden="1" customHeight="1" x14ac:dyDescent="0.45">
      <c r="A102" s="47" t="s">
        <v>169</v>
      </c>
      <c r="B102" s="205"/>
      <c r="C102" s="205"/>
      <c r="D102" s="275"/>
      <c r="E102" s="145"/>
      <c r="F102" s="275" t="s">
        <v>253</v>
      </c>
      <c r="G102" s="145"/>
      <c r="H102" s="275"/>
      <c r="I102" s="145"/>
      <c r="J102" s="275" t="s">
        <v>90</v>
      </c>
    </row>
    <row r="103" spans="1:10" ht="23.25" customHeight="1" x14ac:dyDescent="0.45">
      <c r="A103" s="47" t="s">
        <v>284</v>
      </c>
      <c r="D103" s="275">
        <v>-12969</v>
      </c>
      <c r="E103" s="145"/>
      <c r="F103" s="275">
        <v>-16211</v>
      </c>
      <c r="G103" s="145"/>
      <c r="H103" s="275" t="s">
        <v>90</v>
      </c>
      <c r="I103" s="145"/>
      <c r="J103" s="275" t="s">
        <v>90</v>
      </c>
    </row>
    <row r="104" spans="1:10" ht="23.25" hidden="1" customHeight="1" x14ac:dyDescent="0.45">
      <c r="A104" s="47" t="s">
        <v>168</v>
      </c>
      <c r="D104" s="275">
        <v>0</v>
      </c>
      <c r="E104" s="145"/>
      <c r="F104" s="275">
        <v>0</v>
      </c>
      <c r="G104" s="145"/>
      <c r="H104" s="275" t="s">
        <v>253</v>
      </c>
      <c r="I104" s="145"/>
      <c r="J104" s="275" t="s">
        <v>253</v>
      </c>
    </row>
    <row r="105" spans="1:10" ht="23.25" customHeight="1" x14ac:dyDescent="0.45">
      <c r="A105" s="8" t="s">
        <v>285</v>
      </c>
      <c r="D105" s="126">
        <f>SUM(D93:D104)</f>
        <v>-649159</v>
      </c>
      <c r="E105" s="24"/>
      <c r="F105" s="126">
        <f>SUM(F93:F104)</f>
        <v>-1018288</v>
      </c>
      <c r="G105" s="24"/>
      <c r="H105" s="126">
        <f>SUM(H93:H104)</f>
        <v>-636481</v>
      </c>
      <c r="I105" s="30"/>
      <c r="J105" s="126">
        <f>SUM(J93:J104)</f>
        <v>-505465</v>
      </c>
    </row>
    <row r="106" spans="1:10" ht="23.25" customHeight="1" x14ac:dyDescent="0.45">
      <c r="A106" s="8"/>
      <c r="D106" s="72"/>
      <c r="E106" s="24"/>
      <c r="F106" s="72"/>
      <c r="G106" s="24"/>
      <c r="H106" s="72"/>
      <c r="I106" s="30"/>
      <c r="J106" s="72"/>
    </row>
    <row r="107" spans="1:10" ht="23.25" customHeight="1" x14ac:dyDescent="0.45">
      <c r="A107" s="94" t="s">
        <v>267</v>
      </c>
      <c r="D107" s="1"/>
      <c r="F107" s="1"/>
    </row>
    <row r="108" spans="1:10" ht="23.25" customHeight="1" x14ac:dyDescent="0.45">
      <c r="A108" s="295" t="s">
        <v>286</v>
      </c>
      <c r="D108" s="155">
        <f>D66+D81+D105</f>
        <v>-196219</v>
      </c>
      <c r="E108" s="150"/>
      <c r="F108" s="155">
        <f>F66+F81+F105</f>
        <v>-44904</v>
      </c>
      <c r="G108" s="155"/>
      <c r="H108" s="155">
        <f>H66+H81+H105</f>
        <v>-277567</v>
      </c>
      <c r="I108" s="155"/>
      <c r="J108" s="155">
        <f>J66+J81+J105</f>
        <v>-51139</v>
      </c>
    </row>
    <row r="109" spans="1:10" ht="23.25" customHeight="1" x14ac:dyDescent="0.45">
      <c r="A109" s="50" t="s">
        <v>287</v>
      </c>
      <c r="D109" s="12"/>
      <c r="E109" s="150"/>
      <c r="F109" s="12"/>
      <c r="G109" s="12"/>
      <c r="H109" s="12"/>
      <c r="I109" s="12"/>
      <c r="J109" s="12"/>
    </row>
    <row r="110" spans="1:10" ht="23.25" customHeight="1" x14ac:dyDescent="0.45">
      <c r="A110" s="296" t="s">
        <v>288</v>
      </c>
      <c r="D110" s="262">
        <v>-564</v>
      </c>
      <c r="E110" s="150"/>
      <c r="F110" s="262">
        <v>-598</v>
      </c>
      <c r="G110" s="12"/>
      <c r="H110" s="154" t="s">
        <v>253</v>
      </c>
      <c r="I110" s="12"/>
      <c r="J110" s="154" t="s">
        <v>253</v>
      </c>
    </row>
    <row r="111" spans="1:10" ht="23.25" customHeight="1" x14ac:dyDescent="0.45">
      <c r="A111" s="8" t="s">
        <v>267</v>
      </c>
      <c r="B111" s="297"/>
      <c r="C111" s="297"/>
      <c r="D111" s="24">
        <f>SUM(D108:D110)</f>
        <v>-196783</v>
      </c>
      <c r="E111" s="146"/>
      <c r="F111" s="24">
        <f>SUM(F108:F110)</f>
        <v>-45502</v>
      </c>
      <c r="G111" s="30"/>
      <c r="H111" s="24">
        <f>SUM(H108:H110)</f>
        <v>-277567</v>
      </c>
      <c r="I111" s="30"/>
      <c r="J111" s="24">
        <f>SUM(J108:J110)</f>
        <v>-51139</v>
      </c>
    </row>
    <row r="112" spans="1:10" ht="23.25" customHeight="1" x14ac:dyDescent="0.45">
      <c r="A112" s="50" t="s">
        <v>224</v>
      </c>
      <c r="D112" s="12">
        <f>'BL-3-9'!E10</f>
        <v>1446506</v>
      </c>
      <c r="E112" s="150"/>
      <c r="F112" s="12">
        <v>593643</v>
      </c>
      <c r="G112" s="12"/>
      <c r="H112" s="278">
        <f>'BL-3-9'!I10</f>
        <v>1286789</v>
      </c>
      <c r="I112" s="12"/>
      <c r="J112" s="278">
        <v>545273</v>
      </c>
    </row>
    <row r="113" spans="1:10" ht="23.25" customHeight="1" thickBot="1" x14ac:dyDescent="0.5">
      <c r="A113" s="279" t="s">
        <v>305</v>
      </c>
      <c r="B113" s="44"/>
      <c r="C113" s="44"/>
      <c r="D113" s="149">
        <f>SUM(D111:D112)</f>
        <v>1249723</v>
      </c>
      <c r="E113" s="146"/>
      <c r="F113" s="149">
        <f>SUM(F111:F112)</f>
        <v>548141</v>
      </c>
      <c r="G113" s="30"/>
      <c r="H113" s="149">
        <f>SUM(H111:H112)</f>
        <v>1009222</v>
      </c>
      <c r="I113" s="30"/>
      <c r="J113" s="149">
        <f>SUM(J111:J112)</f>
        <v>494134</v>
      </c>
    </row>
    <row r="114" spans="1:10" ht="21.75" thickTop="1" x14ac:dyDescent="0.45">
      <c r="D114" s="1"/>
      <c r="F114" s="1"/>
    </row>
    <row r="115" spans="1:10" ht="21.75" x14ac:dyDescent="0.45">
      <c r="A115" s="172" t="s">
        <v>170</v>
      </c>
      <c r="D115" s="263"/>
      <c r="F115" s="263"/>
    </row>
    <row r="116" spans="1:10" ht="21.75" x14ac:dyDescent="0.45">
      <c r="A116" s="94" t="s">
        <v>66</v>
      </c>
      <c r="B116" s="205"/>
      <c r="C116" s="205"/>
      <c r="D116" s="12">
        <v>71806</v>
      </c>
      <c r="E116" s="273"/>
      <c r="F116" s="273">
        <v>129803</v>
      </c>
      <c r="G116" s="273"/>
      <c r="H116" s="273">
        <v>24650</v>
      </c>
      <c r="I116" s="273"/>
      <c r="J116" s="273">
        <v>12198</v>
      </c>
    </row>
    <row r="117" spans="1:10" ht="21.75" x14ac:dyDescent="0.45">
      <c r="A117" s="298" t="s">
        <v>291</v>
      </c>
      <c r="D117" s="12">
        <v>925</v>
      </c>
      <c r="F117" s="275" t="s">
        <v>253</v>
      </c>
      <c r="H117" s="278">
        <v>181</v>
      </c>
      <c r="J117" s="275" t="s">
        <v>253</v>
      </c>
    </row>
    <row r="118" spans="1:10" ht="21.75" x14ac:dyDescent="0.45">
      <c r="A118" s="298" t="s">
        <v>293</v>
      </c>
      <c r="D118" s="12">
        <v>1479</v>
      </c>
      <c r="F118" s="275" t="s">
        <v>253</v>
      </c>
      <c r="H118" s="278">
        <v>307</v>
      </c>
      <c r="J118" s="275" t="s">
        <v>253</v>
      </c>
    </row>
    <row r="119" spans="1:10" ht="23.25" customHeight="1" x14ac:dyDescent="0.45">
      <c r="A119" s="8"/>
      <c r="D119" s="72"/>
      <c r="E119" s="24"/>
      <c r="F119" s="72"/>
      <c r="G119" s="24"/>
      <c r="H119" s="72"/>
      <c r="I119" s="30"/>
      <c r="J119" s="72"/>
    </row>
    <row r="121" spans="1:10" x14ac:dyDescent="0.45">
      <c r="D121" s="80">
        <f>D113-'BL-3-9'!C10</f>
        <v>0</v>
      </c>
      <c r="H121" s="1">
        <f>H113-'BL-3-9'!G10</f>
        <v>0</v>
      </c>
    </row>
  </sheetData>
  <mergeCells count="27">
    <mergeCell ref="D6:F6"/>
    <mergeCell ref="H6:J6"/>
    <mergeCell ref="D8:J8"/>
    <mergeCell ref="H1:J1"/>
    <mergeCell ref="H2:J2"/>
    <mergeCell ref="D4:F4"/>
    <mergeCell ref="H4:J4"/>
    <mergeCell ref="D5:F5"/>
    <mergeCell ref="H5:J5"/>
    <mergeCell ref="D86:F86"/>
    <mergeCell ref="H86:J86"/>
    <mergeCell ref="H42:J42"/>
    <mergeCell ref="H43:J43"/>
    <mergeCell ref="D45:F45"/>
    <mergeCell ref="H45:J45"/>
    <mergeCell ref="D46:F46"/>
    <mergeCell ref="H46:J46"/>
    <mergeCell ref="D47:F47"/>
    <mergeCell ref="H47:J47"/>
    <mergeCell ref="D49:J49"/>
    <mergeCell ref="H83:J83"/>
    <mergeCell ref="H84:J84"/>
    <mergeCell ref="D87:F87"/>
    <mergeCell ref="H87:J87"/>
    <mergeCell ref="D88:F88"/>
    <mergeCell ref="H88:J88"/>
    <mergeCell ref="D90:J90"/>
  </mergeCells>
  <pageMargins left="0.8" right="0.8" top="0.48" bottom="0.5" header="0.5" footer="0.5"/>
  <pageSetup paperSize="9" scale="88" firstPageNumber="1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</vt:lpstr>
      <vt:lpstr>BL-3-9</vt:lpstr>
      <vt:lpstr>SH-Consol</vt:lpstr>
      <vt:lpstr>SH-OG</vt:lpstr>
      <vt:lpstr>CF</vt:lpstr>
      <vt:lpstr>'BL-3-9'!Print_Area</vt:lpstr>
      <vt:lpstr>CF!Print_Area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Apinya, Thampanjark</cp:lastModifiedBy>
  <cp:lastPrinted>2018-08-10T12:13:02Z</cp:lastPrinted>
  <dcterms:created xsi:type="dcterms:W3CDTF">1999-04-21T14:26:53Z</dcterms:created>
  <dcterms:modified xsi:type="dcterms:W3CDTF">2018-08-10T12:49:02Z</dcterms:modified>
</cp:coreProperties>
</file>