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athampanjark\AppData\Local\Microsoft\Windows\INetCache\Content.Outlook\S4AVV4B3\"/>
    </mc:Choice>
  </mc:AlternateContent>
  <bookViews>
    <workbookView xWindow="0" yWindow="0" windowWidth="20490" windowHeight="7755" tabRatio="819" firstSheet="2" activeTab="2"/>
  </bookViews>
  <sheets>
    <sheet name="      " sheetId="1" state="hidden" r:id="rId1"/>
    <sheet name="Recovered_Sheet1" sheetId="2" state="veryHidden" r:id="rId2"/>
    <sheet name="BS" sheetId="3" r:id="rId3"/>
    <sheet name="PL" sheetId="12" r:id="rId4"/>
    <sheet name="SH-consol" sheetId="9" r:id="rId5"/>
    <sheet name="SH-OG" sheetId="8" r:id="rId6"/>
    <sheet name="CF" sheetId="11" r:id="rId7"/>
  </sheets>
  <definedNames>
    <definedName name="_xlnm.Print_Area" localSheetId="6">CF!$A$1:$J$111</definedName>
    <definedName name="_xlnm.Print_Area" localSheetId="3">PL!$A$1:$J$132</definedName>
    <definedName name="_xlnm.Print_Area" localSheetId="4">'SH-consol'!$A$1:$U$39</definedName>
    <definedName name="_xlnm.Print_Area" localSheetId="5">'SH-OG'!$A$1:$K$29</definedName>
    <definedName name="_xlnm.Print_Titles" localSheetId="5">'SH-OG'!$A:$L,'SH-OG'!$1:$7</definedName>
  </definedNames>
  <calcPr calcId="152511"/>
</workbook>
</file>

<file path=xl/calcChain.xml><?xml version="1.0" encoding="utf-8"?>
<calcChain xmlns="http://schemas.openxmlformats.org/spreadsheetml/2006/main">
  <c r="H80" i="3" l="1"/>
  <c r="H101" i="11" l="1"/>
  <c r="D101" i="11"/>
  <c r="H47" i="11"/>
  <c r="H105" i="11" l="1"/>
  <c r="D105" i="11"/>
  <c r="H11" i="11"/>
  <c r="D11" i="11"/>
  <c r="Q36" i="9" l="1"/>
  <c r="U36" i="9" s="1"/>
  <c r="Q35" i="9"/>
  <c r="U35" i="9" s="1"/>
  <c r="O36" i="9"/>
  <c r="Q31" i="9"/>
  <c r="U31" i="9" s="1"/>
  <c r="Q16" i="9"/>
  <c r="H94" i="12" l="1"/>
  <c r="D17" i="12"/>
  <c r="F52" i="3"/>
  <c r="F63" i="3" s="1"/>
  <c r="J19" i="3"/>
  <c r="F36" i="11"/>
  <c r="F47" i="11" s="1"/>
  <c r="F53" i="11" s="1"/>
  <c r="J36" i="11"/>
  <c r="J47" i="11" s="1"/>
  <c r="J53" i="11" s="1"/>
  <c r="B120" i="11"/>
  <c r="B121" i="11"/>
  <c r="L76" i="3"/>
  <c r="L78" i="3" s="1"/>
  <c r="J76" i="3"/>
  <c r="J78" i="3" s="1"/>
  <c r="H76" i="3"/>
  <c r="H78" i="3" s="1"/>
  <c r="F76" i="3"/>
  <c r="F78" i="3" s="1"/>
  <c r="K25" i="8"/>
  <c r="D78" i="11"/>
  <c r="H53" i="11"/>
  <c r="D54" i="12"/>
  <c r="J17" i="12"/>
  <c r="F62" i="3"/>
  <c r="J52" i="3"/>
  <c r="J63" i="3" s="1"/>
  <c r="L62" i="3"/>
  <c r="J62" i="3"/>
  <c r="H62" i="3"/>
  <c r="L52" i="3"/>
  <c r="L63" i="3" s="1"/>
  <c r="H52" i="3"/>
  <c r="H63" i="3" s="1"/>
  <c r="L28" i="3"/>
  <c r="J28" i="3"/>
  <c r="H28" i="3"/>
  <c r="F28" i="3"/>
  <c r="L19" i="3"/>
  <c r="L30" i="3"/>
  <c r="H19" i="3"/>
  <c r="H30" i="3" s="1"/>
  <c r="F19" i="3"/>
  <c r="J131" i="12"/>
  <c r="J129" i="12"/>
  <c r="J124" i="12"/>
  <c r="F131" i="12"/>
  <c r="F129" i="12"/>
  <c r="F124" i="12"/>
  <c r="J90" i="12"/>
  <c r="J80" i="12"/>
  <c r="F108" i="12"/>
  <c r="F90" i="12"/>
  <c r="F80" i="12"/>
  <c r="J96" i="11"/>
  <c r="J78" i="11"/>
  <c r="F96" i="11"/>
  <c r="F78" i="11"/>
  <c r="J61" i="12"/>
  <c r="J59" i="12"/>
  <c r="J54" i="12"/>
  <c r="F61" i="12"/>
  <c r="F59" i="12"/>
  <c r="F54" i="12"/>
  <c r="J27" i="12"/>
  <c r="F39" i="12"/>
  <c r="F27" i="12"/>
  <c r="F17" i="12"/>
  <c r="G27" i="8"/>
  <c r="E27" i="8"/>
  <c r="C27" i="8"/>
  <c r="I23" i="8"/>
  <c r="I27" i="8"/>
  <c r="K22" i="8"/>
  <c r="K23" i="8"/>
  <c r="K27" i="8" s="1"/>
  <c r="M39" i="9"/>
  <c r="G39" i="9"/>
  <c r="E39" i="9"/>
  <c r="C39" i="9"/>
  <c r="S37" i="9"/>
  <c r="S39" i="9" s="1"/>
  <c r="K37" i="9"/>
  <c r="K39" i="9" s="1"/>
  <c r="I37" i="9"/>
  <c r="Q32" i="9"/>
  <c r="I32" i="9"/>
  <c r="U30" i="9"/>
  <c r="U32" i="9" s="1"/>
  <c r="U16" i="9"/>
  <c r="G17" i="8"/>
  <c r="E17" i="8"/>
  <c r="C17" i="8"/>
  <c r="Q20" i="9"/>
  <c r="U20" i="9" s="1"/>
  <c r="O21" i="9"/>
  <c r="Q21" i="9" s="1"/>
  <c r="U21" i="9" s="1"/>
  <c r="U15" i="9"/>
  <c r="I17" i="9"/>
  <c r="Q17" i="9"/>
  <c r="S17" i="9"/>
  <c r="D124" i="12"/>
  <c r="H124" i="12"/>
  <c r="D61" i="12"/>
  <c r="K15" i="8"/>
  <c r="I13" i="8"/>
  <c r="I17" i="8"/>
  <c r="K12" i="8"/>
  <c r="K13" i="8" s="1"/>
  <c r="K10" i="8"/>
  <c r="M24" i="9"/>
  <c r="G24" i="9"/>
  <c r="E24" i="9"/>
  <c r="C24" i="9"/>
  <c r="D108" i="12"/>
  <c r="H131" i="12"/>
  <c r="D131" i="12"/>
  <c r="H129" i="12"/>
  <c r="D129" i="12"/>
  <c r="G109" i="12"/>
  <c r="D90" i="12"/>
  <c r="H90" i="12"/>
  <c r="H80" i="12"/>
  <c r="D80" i="12"/>
  <c r="D92" i="12" s="1"/>
  <c r="D94" i="12" s="1"/>
  <c r="D27" i="12"/>
  <c r="H17" i="12"/>
  <c r="H27" i="12"/>
  <c r="H78" i="11"/>
  <c r="I22" i="9"/>
  <c r="I24" i="9" s="1"/>
  <c r="S22" i="9"/>
  <c r="H61" i="12"/>
  <c r="H59" i="12"/>
  <c r="H54" i="12"/>
  <c r="H96" i="11"/>
  <c r="D96" i="11"/>
  <c r="I47" i="11"/>
  <c r="I53" i="11"/>
  <c r="G47" i="11"/>
  <c r="G53" i="11" s="1"/>
  <c r="E47" i="11"/>
  <c r="E53" i="11"/>
  <c r="G40" i="12"/>
  <c r="D39" i="12"/>
  <c r="D59" i="12"/>
  <c r="K22" i="9"/>
  <c r="K24" i="9"/>
  <c r="O22" i="9"/>
  <c r="O24" i="9" s="1"/>
  <c r="Q37" i="9"/>
  <c r="U37" i="9" s="1"/>
  <c r="O37" i="9"/>
  <c r="O39" i="9"/>
  <c r="H104" i="11"/>
  <c r="H106" i="11" s="1"/>
  <c r="H116" i="11" s="1"/>
  <c r="D36" i="11"/>
  <c r="D47" i="11" s="1"/>
  <c r="D53" i="11" s="1"/>
  <c r="D104" i="11"/>
  <c r="D106" i="11" s="1"/>
  <c r="D116" i="11" s="1"/>
  <c r="H36" i="11"/>
  <c r="H109" i="12"/>
  <c r="J101" i="11" l="1"/>
  <c r="J104" i="11" s="1"/>
  <c r="J106" i="11" s="1"/>
  <c r="F101" i="11"/>
  <c r="F104" i="11" s="1"/>
  <c r="F106" i="11" s="1"/>
  <c r="I39" i="9"/>
  <c r="S24" i="9"/>
  <c r="J92" i="12"/>
  <c r="J94" i="12" s="1"/>
  <c r="J109" i="12" s="1"/>
  <c r="J29" i="12"/>
  <c r="J31" i="12" s="1"/>
  <c r="J40" i="12" s="1"/>
  <c r="H29" i="12"/>
  <c r="H31" i="12" s="1"/>
  <c r="H40" i="12" s="1"/>
  <c r="D29" i="12"/>
  <c r="D31" i="12" s="1"/>
  <c r="D40" i="12" s="1"/>
  <c r="L80" i="3"/>
  <c r="J30" i="3"/>
  <c r="F30" i="3"/>
  <c r="K17" i="8"/>
  <c r="Q39" i="9"/>
  <c r="U39" i="9"/>
  <c r="Q22" i="9"/>
  <c r="U22" i="9" s="1"/>
  <c r="U17" i="9"/>
  <c r="F92" i="12"/>
  <c r="F94" i="12" s="1"/>
  <c r="F109" i="12" s="1"/>
  <c r="D109" i="12"/>
  <c r="F29" i="12"/>
  <c r="F31" i="12" s="1"/>
  <c r="F40" i="12" s="1"/>
  <c r="F80" i="3"/>
  <c r="J80" i="3"/>
  <c r="U24" i="9" l="1"/>
  <c r="Q24" i="9"/>
</calcChain>
</file>

<file path=xl/sharedStrings.xml><?xml version="1.0" encoding="utf-8"?>
<sst xmlns="http://schemas.openxmlformats.org/spreadsheetml/2006/main" count="716" uniqueCount="239">
  <si>
    <t>Unappropriated</t>
  </si>
  <si>
    <t>Other current assets</t>
  </si>
  <si>
    <t>Inventories</t>
  </si>
  <si>
    <t xml:space="preserve">Other current liabilities </t>
  </si>
  <si>
    <t>Other income</t>
  </si>
  <si>
    <t>Trade accounts payable</t>
  </si>
  <si>
    <t>Deferred income</t>
  </si>
  <si>
    <t>Consolidated</t>
  </si>
  <si>
    <t>Other non-current liabilities</t>
  </si>
  <si>
    <t>Oishi Group Public Company Limited and its Subsidiaries</t>
  </si>
  <si>
    <t xml:space="preserve">Assets </t>
  </si>
  <si>
    <t xml:space="preserve">Expenses </t>
  </si>
  <si>
    <t>Total expenses</t>
  </si>
  <si>
    <t>Cash flows from operating activities</t>
  </si>
  <si>
    <t>Cash flows from investing activities</t>
  </si>
  <si>
    <t xml:space="preserve">Revenue from sale of goods </t>
  </si>
  <si>
    <t>Interest income</t>
  </si>
  <si>
    <t>Changes in operating assets and liabilities</t>
  </si>
  <si>
    <t>Interest received</t>
  </si>
  <si>
    <t>Interest paid</t>
  </si>
  <si>
    <t>Depreciation and amortisation</t>
  </si>
  <si>
    <t xml:space="preserve"> Issued and </t>
  </si>
  <si>
    <t>paid-up</t>
  </si>
  <si>
    <t>financial statements</t>
  </si>
  <si>
    <t>Separate</t>
  </si>
  <si>
    <t xml:space="preserve">Trade accounts receivable </t>
  </si>
  <si>
    <t>Other non-current assets</t>
  </si>
  <si>
    <t>Note</t>
  </si>
  <si>
    <t xml:space="preserve">Retained earnings </t>
  </si>
  <si>
    <t>Liabilities and equity</t>
  </si>
  <si>
    <t>Finance costs</t>
  </si>
  <si>
    <t>Appropriated to</t>
  </si>
  <si>
    <t>legal reserve</t>
  </si>
  <si>
    <t>Net loss on foreign exchange</t>
  </si>
  <si>
    <t>-</t>
  </si>
  <si>
    <t xml:space="preserve">Revaluation </t>
  </si>
  <si>
    <t>Total</t>
  </si>
  <si>
    <t xml:space="preserve">share capital </t>
  </si>
  <si>
    <t>surplus on land</t>
  </si>
  <si>
    <t>equity</t>
  </si>
  <si>
    <t>Other receivables</t>
  </si>
  <si>
    <t>Other payables</t>
  </si>
  <si>
    <t>Consolidated financial statements</t>
  </si>
  <si>
    <t>Separate financial statements</t>
  </si>
  <si>
    <t>Statement of financial position</t>
  </si>
  <si>
    <t>Other components of equity</t>
  </si>
  <si>
    <t>ordinary shares</t>
  </si>
  <si>
    <t>financial institution</t>
  </si>
  <si>
    <t>Total other</t>
  </si>
  <si>
    <t>(in thousand Baht)</t>
  </si>
  <si>
    <t>Statement of comprehensive income (Unaudited)</t>
  </si>
  <si>
    <t>Cost of sales of goods</t>
  </si>
  <si>
    <t xml:space="preserve">Selling expenses </t>
  </si>
  <si>
    <t xml:space="preserve">Administrative expenses </t>
  </si>
  <si>
    <t xml:space="preserve">Other comprehensive income </t>
  </si>
  <si>
    <t>Statement of cash flows (Unaudited)</t>
  </si>
  <si>
    <t xml:space="preserve">Reversal of impairment losses on plant </t>
  </si>
  <si>
    <t>and equipment</t>
  </si>
  <si>
    <t>Employee benefit paid</t>
  </si>
  <si>
    <t>Cash flows from financing activities</t>
  </si>
  <si>
    <t>Net decrease in cash and cash equivalents</t>
  </si>
  <si>
    <t>Statement of changes in equity (Unaudited)</t>
  </si>
  <si>
    <t>Comprehensive income for the period</t>
  </si>
  <si>
    <t xml:space="preserve">               -</t>
  </si>
  <si>
    <t>(Unaudited)</t>
  </si>
  <si>
    <t xml:space="preserve">   Non-controlling interests</t>
  </si>
  <si>
    <t>intersest</t>
  </si>
  <si>
    <t>components</t>
  </si>
  <si>
    <t>of equity</t>
  </si>
  <si>
    <t xml:space="preserve">        -</t>
  </si>
  <si>
    <t xml:space="preserve">Net gain on foreign exchange </t>
  </si>
  <si>
    <t>Finance lease payments</t>
  </si>
  <si>
    <t>Payables for acquisition of assets</t>
  </si>
  <si>
    <t>profit or loss</t>
  </si>
  <si>
    <t>Total comprehensive income for the period</t>
  </si>
  <si>
    <t>Total comprehensive income attributable to:</t>
  </si>
  <si>
    <t xml:space="preserve">   Profit or loss</t>
  </si>
  <si>
    <t xml:space="preserve">Write-off of obsolete and deteriorated inventories </t>
  </si>
  <si>
    <t>Loss on disposal of and write-off of intangible assets</t>
  </si>
  <si>
    <t>institutions</t>
  </si>
  <si>
    <t xml:space="preserve">Proceeds from short-term loans from financial </t>
  </si>
  <si>
    <t xml:space="preserve">Repayment of short-term loans from financial </t>
  </si>
  <si>
    <t xml:space="preserve">             -    </t>
  </si>
  <si>
    <t xml:space="preserve">Revenue from rendering of services
</t>
  </si>
  <si>
    <t>Cost of rendering of services</t>
  </si>
  <si>
    <t xml:space="preserve">            -        </t>
  </si>
  <si>
    <t xml:space="preserve">              -        </t>
  </si>
  <si>
    <t xml:space="preserve">            -   </t>
  </si>
  <si>
    <t>Other comprehensive income for the period,</t>
  </si>
  <si>
    <t xml:space="preserve">   Other comprehensive income</t>
  </si>
  <si>
    <t>to owners</t>
  </si>
  <si>
    <t>Equity attributable</t>
  </si>
  <si>
    <t>Non-controlling</t>
  </si>
  <si>
    <t xml:space="preserve">Repayment of long-term loan from financial </t>
  </si>
  <si>
    <t>Non-cash transactions</t>
  </si>
  <si>
    <t>2017</t>
  </si>
  <si>
    <t>30 September</t>
  </si>
  <si>
    <t>Item that will never be reclassified to</t>
  </si>
  <si>
    <t>Income tax on other comprehensive income</t>
  </si>
  <si>
    <t>Profit attributable to:</t>
  </si>
  <si>
    <t>Profit for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</si>
  <si>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</si>
  <si>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Profit before income tax expense</t>
  </si>
  <si>
    <t>Balance at 1 October 2016</t>
  </si>
  <si>
    <t>Transactions with owners, recorded directly in equity</t>
  </si>
  <si>
    <t xml:space="preserve">    Acquisition of non-controlling interests </t>
  </si>
  <si>
    <t>Total transactions with owners, recorded directly in equity</t>
  </si>
  <si>
    <t xml:space="preserve">    Dividends to owners of the Company</t>
  </si>
  <si>
    <t>Advance income tax received</t>
  </si>
  <si>
    <t>Unrealised (gain) loss on exchange</t>
  </si>
  <si>
    <t>Cash and cash equivalents at 1 October</t>
  </si>
  <si>
    <t>Transfer in of employee benefit obligations</t>
  </si>
  <si>
    <t>Transfer out of employee benefit obligations</t>
  </si>
  <si>
    <t>Proceeds from issuance from debentures</t>
  </si>
  <si>
    <t xml:space="preserve">Net cash from operating activities  </t>
  </si>
  <si>
    <t xml:space="preserve">Net cash used in financing activities  </t>
  </si>
  <si>
    <t>Defined employee benefit plan actuarial gains</t>
  </si>
  <si>
    <t>Reversal of income tax payable</t>
  </si>
  <si>
    <t xml:space="preserve">For the three-month period ended </t>
  </si>
  <si>
    <t>Dividend income from subsidiaries</t>
  </si>
  <si>
    <t>Defined employee benefit expenses</t>
  </si>
  <si>
    <t>Dividend paid to owners of the Company</t>
  </si>
  <si>
    <t xml:space="preserve">                     -        </t>
  </si>
  <si>
    <t>2018</t>
  </si>
  <si>
    <t>Balance at 1 October 2017</t>
  </si>
  <si>
    <t>Current assets</t>
  </si>
  <si>
    <t>Cash and cash equivalents</t>
  </si>
  <si>
    <t>Current investment</t>
  </si>
  <si>
    <t>Trade accounts receivable</t>
  </si>
  <si>
    <t>4, 5</t>
  </si>
  <si>
    <t>Dividend receivable from subsidiary</t>
  </si>
  <si>
    <t>Short-term loans to subsidiary</t>
  </si>
  <si>
    <t xml:space="preserve">Other current assets </t>
  </si>
  <si>
    <t>3, 4, 6</t>
  </si>
  <si>
    <t>Total current assets</t>
  </si>
  <si>
    <t>Non-current assets</t>
  </si>
  <si>
    <t>Investments in subsidiaries</t>
  </si>
  <si>
    <t>7</t>
  </si>
  <si>
    <t>Property, plant and equipment</t>
  </si>
  <si>
    <t>3, 8</t>
  </si>
  <si>
    <t>Intangible assets</t>
  </si>
  <si>
    <t>Leasehold rights</t>
  </si>
  <si>
    <t>Deferred tax assets</t>
  </si>
  <si>
    <t xml:space="preserve">Other non-current assets </t>
  </si>
  <si>
    <t>Total non-current assets</t>
  </si>
  <si>
    <t>Total assets</t>
  </si>
  <si>
    <t>Current liabilities</t>
  </si>
  <si>
    <t>4</t>
  </si>
  <si>
    <t xml:space="preserve">Current portion of long-term loan from </t>
  </si>
  <si>
    <t>Exchange differences on translating</t>
  </si>
  <si>
    <t>financial institutions</t>
  </si>
  <si>
    <t>Current portion of debentures</t>
  </si>
  <si>
    <t>9</t>
  </si>
  <si>
    <t>Short-term loans from a subsidiary</t>
  </si>
  <si>
    <t xml:space="preserve">net of tax </t>
  </si>
  <si>
    <t>3, 7</t>
  </si>
  <si>
    <t>Current portion of finance lease liabilities</t>
  </si>
  <si>
    <t>Current tax payable</t>
  </si>
  <si>
    <t>Total current liabilities</t>
  </si>
  <si>
    <t>Non-current liabilities</t>
  </si>
  <si>
    <t>Long-term loan from financial institutions</t>
  </si>
  <si>
    <t>Debentures</t>
  </si>
  <si>
    <t>Finance lease liabilities</t>
  </si>
  <si>
    <t>Non-current provisions for employee benefits</t>
  </si>
  <si>
    <t>Total non-current liabilities</t>
  </si>
  <si>
    <t>Total liabilities</t>
  </si>
  <si>
    <t>Equity</t>
  </si>
  <si>
    <t>Share capital:</t>
  </si>
  <si>
    <t>Authorised share capital</t>
  </si>
  <si>
    <t>Issued and paid-up share capital</t>
  </si>
  <si>
    <t>Share premium on ordinary shares</t>
  </si>
  <si>
    <t>Appropriated to legal reserve</t>
  </si>
  <si>
    <t>Currency translation differences</t>
  </si>
  <si>
    <t>Revaluation surplus on land</t>
  </si>
  <si>
    <t>Non-controlling interests</t>
  </si>
  <si>
    <t>Total equity</t>
  </si>
  <si>
    <t>Total liabilities and equity</t>
  </si>
  <si>
    <t>3, 4</t>
  </si>
  <si>
    <t>3</t>
  </si>
  <si>
    <t>Claim refund from the fire</t>
  </si>
  <si>
    <t>Loss from the fire</t>
  </si>
  <si>
    <t>4, 7</t>
  </si>
  <si>
    <t>Impairment losses on investment in subsidiary</t>
  </si>
  <si>
    <t xml:space="preserve">     -</t>
  </si>
  <si>
    <t>Revenue</t>
  </si>
  <si>
    <t>Total revenue</t>
  </si>
  <si>
    <t>Tax expense</t>
  </si>
  <si>
    <t>foreign operations</t>
  </si>
  <si>
    <t xml:space="preserve">   Owners of the parent</t>
  </si>
  <si>
    <t>Share</t>
  </si>
  <si>
    <t>premium on</t>
  </si>
  <si>
    <t>Translating</t>
  </si>
  <si>
    <t>foreign</t>
  </si>
  <si>
    <t>operations</t>
  </si>
  <si>
    <t>Other components shareholders' equity</t>
  </si>
  <si>
    <t>of the parent</t>
  </si>
  <si>
    <t xml:space="preserve">    Profit</t>
  </si>
  <si>
    <t>Adjustments to reconcile profit to cash receipts</t>
  </si>
  <si>
    <t>Losses on damaged inventories from the fire</t>
  </si>
  <si>
    <t>from the fire</t>
  </si>
  <si>
    <t>Net cash generated from operating</t>
  </si>
  <si>
    <t>Dividends received</t>
  </si>
  <si>
    <t>Acquisition of building improvement and equipment</t>
  </si>
  <si>
    <t>Proceeds from sale of equipment</t>
  </si>
  <si>
    <t>Acquisition of intangible assets</t>
  </si>
  <si>
    <t>Proceeds from sale of intangible assets</t>
  </si>
  <si>
    <t>Net decrease in cash and cash equivalents,</t>
  </si>
  <si>
    <t>before effect of exchange rates</t>
  </si>
  <si>
    <t>Effect of exchange rate changes on cash and</t>
  </si>
  <si>
    <t>cash equivalents</t>
  </si>
  <si>
    <t>Loss on impairment of plant and equipment</t>
  </si>
  <si>
    <t>(payments)</t>
  </si>
  <si>
    <t>Taxes paid</t>
  </si>
  <si>
    <t xml:space="preserve">Proceeds from repayment of short-term loans </t>
  </si>
  <si>
    <t>to subsidiaries</t>
  </si>
  <si>
    <t>Proceeds from redemption of investments in</t>
  </si>
  <si>
    <t>government bond</t>
  </si>
  <si>
    <t>interests in a subsidiary</t>
  </si>
  <si>
    <t>Proceed from capital increase in non-controlling</t>
  </si>
  <si>
    <t>Current portion of long-term incentive plan payables</t>
  </si>
  <si>
    <t>Long-term incentive plan payables</t>
  </si>
  <si>
    <t>Equity attributable to owners of the parent</t>
  </si>
  <si>
    <t>Other expenses from the fire</t>
  </si>
  <si>
    <t>Loss on disposal of and write-off of plant and equipment</t>
  </si>
  <si>
    <t>Increase in short-term loans to subsidiary</t>
  </si>
  <si>
    <t>Proceeds from short-term loans from subsidiary</t>
  </si>
  <si>
    <t>Repayment of short-term loans from subsidiary</t>
  </si>
  <si>
    <t>Acquisition of investment in subsidiary</t>
  </si>
  <si>
    <t>30 June</t>
  </si>
  <si>
    <t xml:space="preserve">For the nine-month period ended </t>
  </si>
  <si>
    <t>Balance at 30 June 2017</t>
  </si>
  <si>
    <t>Balance at 30 June 2018</t>
  </si>
  <si>
    <t>Deferred tax liabilities</t>
  </si>
  <si>
    <t>Nine-month period ended 30 June 2017</t>
  </si>
  <si>
    <t>Nine-month period ended 30 June 2018</t>
  </si>
  <si>
    <t>Cash and cash equivalents at 30 June</t>
  </si>
  <si>
    <t>Expenses in relation to long-term incentive plan</t>
  </si>
  <si>
    <t>Net cash from (used in) investing activities</t>
  </si>
  <si>
    <t>Item that will be reclassified subsequently 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</si>
</sst>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;\(#,##0.00\)"/>
    <numFmt numFmtId="166" formatCode="#,##0\ ;\(#,##0\)"/>
    <numFmt numFmtId="167" formatCode="&quot;ฃ&quot;#,##0;[Red]\-&quot;ฃ&quot;#,##0"/>
    <numFmt numFmtId="168" formatCode="&quot;ฃ&quot;#,##0.00;[Red]\-&quot;ฃ&quot;#,##0.00"/>
    <numFmt numFmtId="169" formatCode="\$#,##0.00;\(\$#,##0.00\)"/>
    <numFmt numFmtId="170" formatCode="\$#,##0;\(\$#,##0\)"/>
    <numFmt numFmtId="171" formatCode="#,##0;\(#,##0\)"/>
    <numFmt numFmtId="172" formatCode="_-* #,##0_-;\-* #,##0_-;_-* &quot;-&quot;??_-;_-@_-"/>
    <numFmt numFmtId="173" formatCode="_(\ #,##0_);_(\ \(#,##0\);_(\ &quot;-&quot;_);_(@_)"/>
    <numFmt numFmtId="174" formatCode="_(* #,##0_);_(* \(#,##0\);_(* &quot;-&quot;??_);_(@_)"/>
    <numFmt numFmtId="175" formatCode="_(* #,##0.000_);_(* \(#,##0.000\);_(* &quot;-&quot;??_);_(@_)"/>
  </numFmts>
  <fonts count="29">
    <font>
      <sz val="11"/>
      <name val="Times New Roman"/>
      <family val="1"/>
    </font>
    <font>
      <sz val="10"/>
      <name val="ApFont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KodchiangUPC"/>
      <family val="1"/>
    </font>
    <font>
      <sz val="8"/>
      <name val="Book Antiqua"/>
      <family val="1"/>
    </font>
    <font>
      <sz val="12"/>
      <name val="Helv"/>
    </font>
    <font>
      <sz val="7"/>
      <name val="Arial"/>
      <family val="2"/>
    </font>
    <font>
      <sz val="7"/>
      <name val="Arial"/>
      <family val="2"/>
    </font>
    <font>
      <sz val="10"/>
      <name val="Times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sz val="1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4" fontId="1" fillId="0" borderId="0" applyFont="0" applyFill="0" applyBorder="0" applyAlignment="0" applyProtection="0"/>
    <xf numFmtId="171" fontId="4" fillId="0" borderId="0"/>
    <xf numFmtId="164" fontId="16" fillId="0" borderId="0" applyFill="0" applyBorder="0" applyAlignment="0" applyProtection="0"/>
    <xf numFmtId="169" fontId="4" fillId="0" borderId="0"/>
    <xf numFmtId="170" fontId="4" fillId="0" borderId="0"/>
    <xf numFmtId="38" fontId="8" fillId="2" borderId="0" applyNumberFormat="0" applyBorder="0" applyAlignment="0" applyProtection="0"/>
    <xf numFmtId="38" fontId="6" fillId="2" borderId="0" applyNumberFormat="0" applyBorder="0" applyAlignment="0" applyProtection="0"/>
    <xf numFmtId="10" fontId="8" fillId="3" borderId="1" applyNumberFormat="0" applyBorder="0" applyAlignment="0" applyProtection="0"/>
    <xf numFmtId="10" fontId="6" fillId="3" borderId="1" applyNumberFormat="0" applyBorder="0" applyAlignment="0" applyProtection="0"/>
    <xf numFmtId="37" fontId="9" fillId="0" borderId="0"/>
    <xf numFmtId="168" fontId="7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0" fontId="13" fillId="0" borderId="0"/>
    <xf numFmtId="37" fontId="12" fillId="0" borderId="0"/>
    <xf numFmtId="0" fontId="5" fillId="0" borderId="0"/>
    <xf numFmtId="37" fontId="12" fillId="0" borderId="0"/>
    <xf numFmtId="0" fontId="2" fillId="0" borderId="0"/>
    <xf numFmtId="0" fontId="5" fillId="0" borderId="0" applyBorder="0"/>
    <xf numFmtId="0" fontId="10" fillId="0" borderId="0"/>
    <xf numFmtId="0" fontId="3" fillId="0" borderId="0"/>
    <xf numFmtId="167" fontId="7" fillId="0" borderId="0"/>
    <xf numFmtId="0" fontId="5" fillId="0" borderId="0"/>
    <xf numFmtId="0" fontId="3" fillId="0" borderId="0"/>
    <xf numFmtId="0" fontId="2" fillId="0" borderId="0"/>
    <xf numFmtId="0" fontId="15" fillId="0" borderId="0"/>
    <xf numFmtId="0" fontId="9" fillId="0" borderId="0"/>
    <xf numFmtId="0" fontId="6" fillId="0" borderId="0"/>
    <xf numFmtId="167" fontId="7" fillId="0" borderId="0"/>
    <xf numFmtId="0" fontId="4" fillId="0" borderId="0">
      <alignment wrapText="1"/>
    </xf>
    <xf numFmtId="167" fontId="7" fillId="0" borderId="0"/>
    <xf numFmtId="167" fontId="7" fillId="0" borderId="0"/>
    <xf numFmtId="0" fontId="11" fillId="0" borderId="0"/>
    <xf numFmtId="0" fontId="5" fillId="0" borderId="0"/>
    <xf numFmtId="0" fontId="10" fillId="0" borderId="0"/>
    <xf numFmtId="37" fontId="12" fillId="0" borderId="0"/>
    <xf numFmtId="0" fontId="6" fillId="0" borderId="0"/>
    <xf numFmtId="0" fontId="11" fillId="0" borderId="0"/>
    <xf numFmtId="0" fontId="3" fillId="0" borderId="0"/>
    <xf numFmtId="0" fontId="9" fillId="0" borderId="0"/>
    <xf numFmtId="0" fontId="4" fillId="0" borderId="0">
      <alignment wrapText="1"/>
    </xf>
    <xf numFmtId="0" fontId="3" fillId="0" borderId="0"/>
    <xf numFmtId="168" fontId="7" fillId="0" borderId="0"/>
    <xf numFmtId="167" fontId="7" fillId="0" borderId="0"/>
    <xf numFmtId="0" fontId="13" fillId="0" borderId="0"/>
    <xf numFmtId="0" fontId="5" fillId="0" borderId="0" applyBorder="0"/>
    <xf numFmtId="0" fontId="13" fillId="0" borderId="0"/>
    <xf numFmtId="0" fontId="14" fillId="0" borderId="0"/>
    <xf numFmtId="0" fontId="15" fillId="0" borderId="0"/>
    <xf numFmtId="37" fontId="12" fillId="0" borderId="0"/>
    <xf numFmtId="167" fontId="7" fillId="0" borderId="0"/>
    <xf numFmtId="168" fontId="7" fillId="0" borderId="0"/>
    <xf numFmtId="0" fontId="5" fillId="0" borderId="0"/>
  </cellStyleXfs>
  <cellXfs count="338">
    <xf numFmtId="0" fontId="0" fillId="0" borderId="0" xfId="0"/>
    <xf numFmtId="0" fontId="17" fillId="0" borderId="0" xfId="0" applyFont="1" applyAlignment="1">
      <alignment horizontal="left"/>
    </xf>
    <xf numFmtId="0" fontId="17" fillId="0" borderId="0" xfId="0" applyFont="1"/>
    <xf numFmtId="0" fontId="18" fillId="0" borderId="0" xfId="0" applyFont="1"/>
    <xf numFmtId="0" fontId="18" fillId="0" borderId="0" xfId="0" applyFont="1" applyFill="1"/>
    <xf numFmtId="173" fontId="18" fillId="0" borderId="0" xfId="0" applyNumberFormat="1" applyFont="1" applyFill="1" applyBorder="1" applyAlignment="1">
      <alignment horizontal="right"/>
    </xf>
    <xf numFmtId="0" fontId="17" fillId="0" borderId="0" xfId="3" applyNumberFormat="1" applyFont="1" applyFill="1"/>
    <xf numFmtId="49" fontId="18" fillId="0" borderId="0" xfId="0" applyNumberFormat="1" applyFont="1" applyBorder="1" applyAlignment="1">
      <alignment horizontal="center"/>
    </xf>
    <xf numFmtId="166" fontId="18" fillId="0" borderId="0" xfId="0" applyNumberFormat="1" applyFont="1" applyFill="1" applyBorder="1"/>
    <xf numFmtId="166" fontId="18" fillId="0" borderId="0" xfId="0" applyNumberFormat="1" applyFont="1"/>
    <xf numFmtId="0" fontId="20" fillId="0" borderId="0" xfId="0" applyFont="1" applyAlignment="1">
      <alignment horizontal="left"/>
    </xf>
    <xf numFmtId="0" fontId="20" fillId="0" borderId="0" xfId="0" applyFont="1"/>
    <xf numFmtId="0" fontId="19" fillId="0" borderId="0" xfId="0" quotePrefix="1" applyFont="1" applyAlignment="1"/>
    <xf numFmtId="0" fontId="19" fillId="0" borderId="0" xfId="0" applyFont="1" applyAlignment="1">
      <alignment horizontal="left"/>
    </xf>
    <xf numFmtId="0" fontId="20" fillId="0" borderId="0" xfId="0" applyFont="1" applyAlignment="1"/>
    <xf numFmtId="0" fontId="20" fillId="0" borderId="0" xfId="0" quotePrefix="1" applyFont="1" applyAlignment="1"/>
    <xf numFmtId="0" fontId="20" fillId="0" borderId="0" xfId="0" applyFont="1" applyAlignment="1">
      <alignment horizontal="center"/>
    </xf>
    <xf numFmtId="0" fontId="21" fillId="0" borderId="0" xfId="0" applyFont="1"/>
    <xf numFmtId="0" fontId="17" fillId="0" borderId="0" xfId="0" applyFont="1" applyBorder="1" applyAlignment="1">
      <alignment horizontal="center"/>
    </xf>
    <xf numFmtId="0" fontId="23" fillId="0" borderId="0" xfId="0" quotePrefix="1" applyFont="1" applyAlignment="1"/>
    <xf numFmtId="0" fontId="24" fillId="0" borderId="0" xfId="0" quotePrefix="1" applyFont="1" applyAlignment="1"/>
    <xf numFmtId="0" fontId="24" fillId="0" borderId="0" xfId="0" applyNumberFormat="1" applyFont="1" applyAlignment="1">
      <alignment horizontal="center"/>
    </xf>
    <xf numFmtId="0" fontId="22" fillId="0" borderId="0" xfId="0" quotePrefix="1" applyNumberFormat="1" applyFont="1" applyBorder="1" applyAlignment="1">
      <alignment horizontal="center"/>
    </xf>
    <xf numFmtId="0" fontId="22" fillId="0" borderId="0" xfId="0" applyNumberFormat="1" applyFont="1" applyBorder="1" applyAlignment="1">
      <alignment horizontal="center"/>
    </xf>
    <xf numFmtId="0" fontId="22" fillId="0" borderId="0" xfId="0" applyNumberFormat="1" applyFont="1" applyAlignment="1">
      <alignment horizontal="center"/>
    </xf>
    <xf numFmtId="0" fontId="22" fillId="0" borderId="0" xfId="0" applyNumberFormat="1" applyFont="1" applyFill="1" applyAlignment="1">
      <alignment horizontal="center"/>
    </xf>
    <xf numFmtId="166" fontId="17" fillId="0" borderId="3" xfId="0" applyNumberFormat="1" applyFont="1" applyFill="1" applyBorder="1" applyAlignment="1">
      <alignment horizontal="right"/>
    </xf>
    <xf numFmtId="173" fontId="17" fillId="0" borderId="0" xfId="0" applyNumberFormat="1" applyFont="1" applyBorder="1" applyAlignment="1"/>
    <xf numFmtId="173" fontId="17" fillId="0" borderId="0" xfId="0" applyNumberFormat="1" applyFont="1" applyBorder="1" applyAlignment="1">
      <alignment horizontal="right"/>
    </xf>
    <xf numFmtId="173" fontId="17" fillId="0" borderId="0" xfId="0" applyNumberFormat="1" applyFont="1" applyFill="1" applyBorder="1" applyAlignment="1">
      <alignment horizontal="right"/>
    </xf>
    <xf numFmtId="166" fontId="17" fillId="0" borderId="4" xfId="0" applyNumberFormat="1" applyFont="1" applyFill="1" applyBorder="1" applyAlignment="1">
      <alignment horizontal="right"/>
    </xf>
    <xf numFmtId="166" fontId="17" fillId="0" borderId="0" xfId="0" applyNumberFormat="1" applyFont="1" applyFill="1"/>
    <xf numFmtId="166" fontId="17" fillId="0" borderId="3" xfId="1" applyNumberFormat="1" applyFont="1" applyFill="1" applyBorder="1" applyAlignment="1">
      <alignment horizontal="right"/>
    </xf>
    <xf numFmtId="166" fontId="17" fillId="0" borderId="0" xfId="0" applyNumberFormat="1" applyFont="1" applyFill="1" applyBorder="1" applyAlignment="1">
      <alignment horizontal="right"/>
    </xf>
    <xf numFmtId="0" fontId="26" fillId="0" borderId="0" xfId="0" applyNumberFormat="1" applyFont="1" applyAlignment="1">
      <alignment horizontal="center"/>
    </xf>
    <xf numFmtId="39" fontId="21" fillId="0" borderId="0" xfId="0" applyNumberFormat="1" applyFont="1" applyFill="1" applyBorder="1" applyAlignment="1">
      <alignment horizontal="right"/>
    </xf>
    <xf numFmtId="39" fontId="21" fillId="0" borderId="0" xfId="0" applyNumberFormat="1" applyFont="1" applyFill="1" applyBorder="1"/>
    <xf numFmtId="39" fontId="21" fillId="0" borderId="0" xfId="0" applyNumberFormat="1" applyFont="1" applyFill="1" applyBorder="1" applyAlignment="1">
      <alignment horizontal="center"/>
    </xf>
    <xf numFmtId="172" fontId="16" fillId="0" borderId="0" xfId="3" applyNumberFormat="1" applyFont="1" applyBorder="1" applyAlignment="1">
      <alignment horizontal="center"/>
    </xf>
    <xf numFmtId="0" fontId="16" fillId="0" borderId="0" xfId="0" applyFont="1"/>
    <xf numFmtId="165" fontId="17" fillId="0" borderId="0" xfId="0" applyNumberFormat="1" applyFont="1" applyFill="1" applyBorder="1"/>
    <xf numFmtId="37" fontId="17" fillId="0" borderId="0" xfId="0" applyNumberFormat="1" applyFont="1" applyFill="1" applyBorder="1"/>
    <xf numFmtId="39" fontId="16" fillId="0" borderId="0" xfId="0" applyNumberFormat="1" applyFont="1" applyFill="1" applyBorder="1" applyAlignment="1">
      <alignment horizontal="center"/>
    </xf>
    <xf numFmtId="0" fontId="17" fillId="0" borderId="0" xfId="0" applyFont="1" applyFill="1"/>
    <xf numFmtId="166" fontId="17" fillId="0" borderId="0" xfId="0" applyNumberFormat="1" applyFont="1" applyFill="1" applyAlignment="1">
      <alignment horizontal="right"/>
    </xf>
    <xf numFmtId="0" fontId="19" fillId="0" borderId="0" xfId="0" applyFont="1" applyAlignment="1"/>
    <xf numFmtId="0" fontId="0" fillId="0" borderId="0" xfId="0" applyFill="1"/>
    <xf numFmtId="0" fontId="0" fillId="0" borderId="0" xfId="0" applyFont="1"/>
    <xf numFmtId="0" fontId="0" fillId="0" borderId="0" xfId="0" applyFont="1" applyFill="1"/>
    <xf numFmtId="166" fontId="0" fillId="0" borderId="0" xfId="0" applyNumberFormat="1" applyFont="1" applyFill="1" applyBorder="1" applyAlignment="1">
      <alignment horizontal="right"/>
    </xf>
    <xf numFmtId="0" fontId="27" fillId="0" borderId="0" xfId="0" applyFont="1"/>
    <xf numFmtId="39" fontId="0" fillId="0" borderId="0" xfId="0" applyNumberFormat="1" applyFill="1" applyBorder="1" applyAlignment="1">
      <alignment horizontal="center"/>
    </xf>
    <xf numFmtId="0" fontId="16" fillId="0" borderId="0" xfId="0" applyFont="1" applyAlignment="1">
      <alignment horizontal="center"/>
    </xf>
    <xf numFmtId="172" fontId="0" fillId="0" borderId="0" xfId="3" applyNumberFormat="1" applyFont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22" fillId="0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66" fontId="17" fillId="0" borderId="0" xfId="1" applyNumberFormat="1" applyFont="1" applyFill="1" applyBorder="1"/>
    <xf numFmtId="0" fontId="17" fillId="0" borderId="0" xfId="0" applyFont="1" applyFill="1" applyAlignment="1">
      <alignment horizontal="left"/>
    </xf>
    <xf numFmtId="166" fontId="17" fillId="0" borderId="0" xfId="1" applyNumberFormat="1" applyFont="1" applyFill="1" applyBorder="1" applyAlignment="1">
      <alignment horizontal="right"/>
    </xf>
    <xf numFmtId="166" fontId="16" fillId="0" borderId="0" xfId="1" applyNumberFormat="1" applyFont="1" applyFill="1" applyBorder="1"/>
    <xf numFmtId="0" fontId="0" fillId="0" borderId="0" xfId="0" applyFill="1" applyAlignment="1">
      <alignment horizontal="left"/>
    </xf>
    <xf numFmtId="43" fontId="17" fillId="0" borderId="0" xfId="0" applyNumberFormat="1" applyFont="1" applyFill="1" applyAlignment="1">
      <alignment horizontal="center"/>
    </xf>
    <xf numFmtId="49" fontId="0" fillId="0" borderId="0" xfId="0" applyNumberFormat="1" applyBorder="1" applyAlignment="1">
      <alignment horizontal="center"/>
    </xf>
    <xf numFmtId="166" fontId="18" fillId="4" borderId="0" xfId="0" applyNumberFormat="1" applyFont="1" applyFill="1"/>
    <xf numFmtId="166" fontId="17" fillId="0" borderId="3" xfId="1" applyNumberFormat="1" applyFont="1" applyFill="1" applyBorder="1"/>
    <xf numFmtId="0" fontId="0" fillId="0" borderId="0" xfId="0" applyFont="1" applyFill="1" applyAlignment="1">
      <alignment horizontal="left"/>
    </xf>
    <xf numFmtId="0" fontId="19" fillId="0" borderId="0" xfId="0" quotePrefix="1" applyFont="1" applyBorder="1" applyAlignment="1"/>
    <xf numFmtId="0" fontId="20" fillId="0" borderId="0" xfId="0" quotePrefix="1" applyFont="1" applyBorder="1" applyAlignment="1"/>
    <xf numFmtId="174" fontId="17" fillId="0" borderId="0" xfId="0" applyNumberFormat="1" applyFont="1" applyFill="1" applyAlignment="1">
      <alignment horizontal="center"/>
    </xf>
    <xf numFmtId="0" fontId="0" fillId="0" borderId="0" xfId="0" applyFont="1" applyBorder="1"/>
    <xf numFmtId="43" fontId="0" fillId="0" borderId="0" xfId="0" applyNumberFormat="1" applyFont="1" applyFill="1" applyBorder="1" applyAlignment="1">
      <alignment horizontal="center"/>
    </xf>
    <xf numFmtId="0" fontId="0" fillId="0" borderId="0" xfId="0" applyBorder="1"/>
    <xf numFmtId="43" fontId="17" fillId="0" borderId="0" xfId="0" applyNumberFormat="1" applyFont="1" applyFill="1" applyBorder="1" applyAlignment="1">
      <alignment horizontal="center"/>
    </xf>
    <xf numFmtId="166" fontId="0" fillId="0" borderId="0" xfId="0" applyNumberFormat="1" applyFont="1" applyFill="1"/>
    <xf numFmtId="0" fontId="0" fillId="0" borderId="0" xfId="0" applyFont="1" applyFill="1" applyAlignment="1"/>
    <xf numFmtId="0" fontId="0" fillId="4" borderId="0" xfId="0" applyFont="1" applyFill="1" applyAlignment="1">
      <alignment horizontal="left"/>
    </xf>
    <xf numFmtId="174" fontId="0" fillId="0" borderId="5" xfId="0" applyNumberFormat="1" applyFont="1" applyFill="1" applyBorder="1" applyAlignment="1">
      <alignment horizontal="center"/>
    </xf>
    <xf numFmtId="166" fontId="0" fillId="0" borderId="0" xfId="0" applyNumberFormat="1" applyFont="1" applyFill="1" applyBorder="1"/>
    <xf numFmtId="0" fontId="0" fillId="0" borderId="0" xfId="0" applyFill="1" applyAlignment="1"/>
    <xf numFmtId="166" fontId="17" fillId="0" borderId="0" xfId="0" applyNumberFormat="1" applyFont="1" applyFill="1" applyBorder="1"/>
    <xf numFmtId="0" fontId="20" fillId="0" borderId="0" xfId="0" quotePrefix="1" applyFont="1" applyFill="1" applyAlignment="1"/>
    <xf numFmtId="0" fontId="17" fillId="0" borderId="0" xfId="0" applyFont="1" applyFill="1" applyAlignment="1"/>
    <xf numFmtId="174" fontId="17" fillId="0" borderId="5" xfId="0" applyNumberFormat="1" applyFont="1" applyFill="1" applyBorder="1" applyAlignment="1">
      <alignment horizontal="center"/>
    </xf>
    <xf numFmtId="174" fontId="0" fillId="0" borderId="0" xfId="0" applyNumberFormat="1" applyFont="1" applyFill="1" applyBorder="1" applyAlignment="1">
      <alignment horizontal="center"/>
    </xf>
    <xf numFmtId="37" fontId="17" fillId="0" borderId="0" xfId="0" applyNumberFormat="1" applyFont="1" applyFill="1" applyBorder="1" applyAlignment="1">
      <alignment horizontal="right"/>
    </xf>
    <xf numFmtId="174" fontId="0" fillId="0" borderId="5" xfId="0" applyNumberFormat="1" applyFill="1" applyBorder="1" applyAlignment="1">
      <alignment horizontal="center"/>
    </xf>
    <xf numFmtId="43" fontId="0" fillId="0" borderId="5" xfId="0" applyNumberFormat="1" applyFont="1" applyFill="1" applyBorder="1" applyAlignment="1">
      <alignment horizontal="center"/>
    </xf>
    <xf numFmtId="0" fontId="19" fillId="0" borderId="0" xfId="0" quotePrefix="1" applyFont="1" applyFill="1" applyAlignment="1"/>
    <xf numFmtId="0" fontId="20" fillId="0" borderId="0" xfId="0" applyFont="1" applyFill="1"/>
    <xf numFmtId="0" fontId="17" fillId="0" borderId="0" xfId="0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20" fillId="0" borderId="0" xfId="0" applyFont="1" applyFill="1" applyAlignment="1"/>
    <xf numFmtId="0" fontId="0" fillId="0" borderId="0" xfId="0" applyFont="1" applyBorder="1" applyAlignment="1">
      <alignment horizontal="center"/>
    </xf>
    <xf numFmtId="0" fontId="19" fillId="0" borderId="0" xfId="0" applyFont="1" applyFill="1" applyAlignment="1"/>
    <xf numFmtId="0" fontId="19" fillId="4" borderId="0" xfId="0" quotePrefix="1" applyFont="1" applyFill="1" applyAlignment="1"/>
    <xf numFmtId="0" fontId="23" fillId="4" borderId="0" xfId="0" quotePrefix="1" applyFont="1" applyFill="1" applyAlignment="1"/>
    <xf numFmtId="0" fontId="17" fillId="4" borderId="0" xfId="0" quotePrefix="1" applyFont="1" applyFill="1" applyAlignment="1"/>
    <xf numFmtId="0" fontId="19" fillId="4" borderId="0" xfId="0" quotePrefix="1" applyFont="1" applyFill="1" applyBorder="1" applyAlignment="1"/>
    <xf numFmtId="0" fontId="19" fillId="0" borderId="0" xfId="0" applyFont="1" applyFill="1" applyAlignment="1">
      <alignment horizontal="left"/>
    </xf>
    <xf numFmtId="0" fontId="20" fillId="4" borderId="0" xfId="0" quotePrefix="1" applyFont="1" applyFill="1" applyAlignment="1"/>
    <xf numFmtId="0" fontId="20" fillId="0" borderId="0" xfId="0" applyFont="1" applyFill="1" applyAlignment="1">
      <alignment horizontal="left"/>
    </xf>
    <xf numFmtId="0" fontId="21" fillId="0" borderId="0" xfId="0" applyFont="1" applyFill="1"/>
    <xf numFmtId="0" fontId="17" fillId="4" borderId="0" xfId="0" applyFont="1" applyFill="1" applyAlignment="1">
      <alignment horizontal="left"/>
    </xf>
    <xf numFmtId="0" fontId="22" fillId="4" borderId="0" xfId="0" quotePrefix="1" applyNumberFormat="1" applyFont="1" applyFill="1" applyBorder="1" applyAlignment="1">
      <alignment horizontal="center"/>
    </xf>
    <xf numFmtId="0" fontId="17" fillId="4" borderId="0" xfId="0" applyFont="1" applyFill="1" applyBorder="1" applyAlignment="1">
      <alignment horizontal="center"/>
    </xf>
    <xf numFmtId="0" fontId="17" fillId="4" borderId="0" xfId="0" applyFont="1" applyFill="1" applyBorder="1"/>
    <xf numFmtId="0" fontId="0" fillId="4" borderId="0" xfId="0" applyFont="1" applyFill="1"/>
    <xf numFmtId="0" fontId="22" fillId="4" borderId="0" xfId="0" applyNumberFormat="1" applyFont="1" applyFill="1" applyAlignment="1">
      <alignment horizontal="center"/>
    </xf>
    <xf numFmtId="49" fontId="0" fillId="4" borderId="0" xfId="0" applyNumberFormat="1" applyFont="1" applyFill="1" applyBorder="1" applyAlignment="1">
      <alignment horizontal="center"/>
    </xf>
    <xf numFmtId="0" fontId="22" fillId="4" borderId="0" xfId="0" applyNumberFormat="1" applyFont="1" applyFill="1" applyBorder="1" applyAlignment="1">
      <alignment horizontal="center"/>
    </xf>
    <xf numFmtId="0" fontId="25" fillId="0" borderId="0" xfId="0" applyFont="1" applyFill="1"/>
    <xf numFmtId="165" fontId="0" fillId="4" borderId="0" xfId="0" applyNumberFormat="1" applyFont="1" applyFill="1" applyBorder="1"/>
    <xf numFmtId="166" fontId="0" fillId="4" borderId="0" xfId="0" applyNumberFormat="1" applyFont="1" applyFill="1"/>
    <xf numFmtId="166" fontId="0" fillId="4" borderId="0" xfId="0" applyNumberFormat="1" applyFont="1" applyFill="1" applyAlignment="1">
      <alignment horizontal="right"/>
    </xf>
    <xf numFmtId="166" fontId="0" fillId="4" borderId="0" xfId="0" applyNumberFormat="1" applyFont="1" applyFill="1" applyBorder="1"/>
    <xf numFmtId="174" fontId="0" fillId="0" borderId="0" xfId="0" applyNumberFormat="1" applyFont="1" applyFill="1" applyAlignment="1">
      <alignment horizontal="center"/>
    </xf>
    <xf numFmtId="174" fontId="0" fillId="0" borderId="0" xfId="0" applyNumberForma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173" fontId="17" fillId="4" borderId="0" xfId="0" applyNumberFormat="1" applyFont="1" applyFill="1"/>
    <xf numFmtId="173" fontId="17" fillId="4" borderId="0" xfId="0" applyNumberFormat="1" applyFont="1" applyFill="1" applyBorder="1"/>
    <xf numFmtId="173" fontId="0" fillId="4" borderId="0" xfId="0" applyNumberFormat="1" applyFont="1" applyFill="1"/>
    <xf numFmtId="173" fontId="0" fillId="4" borderId="0" xfId="0" applyNumberFormat="1" applyFont="1" applyFill="1" applyBorder="1"/>
    <xf numFmtId="41" fontId="0" fillId="4" borderId="0" xfId="0" applyNumberFormat="1" applyFont="1" applyFill="1"/>
    <xf numFmtId="166" fontId="0" fillId="4" borderId="0" xfId="0" applyNumberFormat="1" applyFont="1" applyFill="1" applyBorder="1" applyAlignment="1">
      <alignment horizontal="right"/>
    </xf>
    <xf numFmtId="0" fontId="0" fillId="4" borderId="0" xfId="0" applyFont="1" applyFill="1" applyBorder="1"/>
    <xf numFmtId="0" fontId="0" fillId="4" borderId="0" xfId="0" applyFont="1" applyFill="1" applyAlignment="1"/>
    <xf numFmtId="166" fontId="0" fillId="0" borderId="0" xfId="0" applyNumberFormat="1" applyFont="1" applyFill="1" applyAlignment="1">
      <alignment horizontal="right"/>
    </xf>
    <xf numFmtId="41" fontId="0" fillId="4" borderId="0" xfId="0" applyNumberFormat="1" applyFont="1" applyFill="1" applyAlignment="1">
      <alignment horizontal="right"/>
    </xf>
    <xf numFmtId="0" fontId="20" fillId="4" borderId="0" xfId="0" applyFont="1" applyFill="1" applyAlignment="1"/>
    <xf numFmtId="0" fontId="24" fillId="4" borderId="0" xfId="0" applyFont="1" applyFill="1" applyAlignment="1"/>
    <xf numFmtId="0" fontId="17" fillId="4" borderId="0" xfId="0" applyFont="1" applyFill="1" applyAlignment="1"/>
    <xf numFmtId="0" fontId="20" fillId="4" borderId="0" xfId="0" applyFont="1" applyFill="1" applyBorder="1" applyAlignment="1"/>
    <xf numFmtId="165" fontId="0" fillId="4" borderId="0" xfId="0" applyNumberFormat="1" applyFont="1" applyFill="1"/>
    <xf numFmtId="0" fontId="0" fillId="0" borderId="0" xfId="0" applyFont="1" applyFill="1" applyBorder="1"/>
    <xf numFmtId="166" fontId="17" fillId="4" borderId="0" xfId="0" applyNumberFormat="1" applyFont="1" applyFill="1" applyBorder="1"/>
    <xf numFmtId="41" fontId="0" fillId="0" borderId="5" xfId="0" applyNumberFormat="1" applyFont="1" applyFill="1" applyBorder="1" applyAlignment="1">
      <alignment horizontal="center"/>
    </xf>
    <xf numFmtId="166" fontId="17" fillId="4" borderId="4" xfId="0" applyNumberFormat="1" applyFont="1" applyFill="1" applyBorder="1" applyAlignment="1">
      <alignment horizontal="right"/>
    </xf>
    <xf numFmtId="165" fontId="17" fillId="4" borderId="0" xfId="0" applyNumberFormat="1" applyFont="1" applyFill="1" applyBorder="1" applyAlignment="1">
      <alignment horizontal="right"/>
    </xf>
    <xf numFmtId="165" fontId="0" fillId="0" borderId="0" xfId="0" applyNumberFormat="1" applyFont="1" applyFill="1" applyBorder="1"/>
    <xf numFmtId="41" fontId="0" fillId="0" borderId="0" xfId="0" applyNumberFormat="1" applyFont="1" applyFill="1" applyBorder="1" applyAlignment="1">
      <alignment horizontal="right"/>
    </xf>
    <xf numFmtId="43" fontId="0" fillId="0" borderId="0" xfId="0" applyNumberFormat="1" applyFont="1" applyFill="1" applyAlignment="1">
      <alignment horizontal="center"/>
    </xf>
    <xf numFmtId="0" fontId="24" fillId="0" borderId="0" xfId="0" quotePrefix="1" applyFont="1" applyFill="1" applyAlignment="1"/>
    <xf numFmtId="2" fontId="17" fillId="4" borderId="0" xfId="0" applyNumberFormat="1" applyFont="1" applyFill="1" applyBorder="1" applyAlignment="1">
      <alignment horizontal="right"/>
    </xf>
    <xf numFmtId="43" fontId="17" fillId="4" borderId="0" xfId="0" applyNumberFormat="1" applyFont="1" applyFill="1" applyBorder="1" applyAlignment="1">
      <alignment horizontal="right"/>
    </xf>
    <xf numFmtId="0" fontId="25" fillId="4" borderId="0" xfId="0" quotePrefix="1" applyFont="1" applyFill="1" applyAlignment="1"/>
    <xf numFmtId="0" fontId="17" fillId="4" borderId="0" xfId="0" quotePrefix="1" applyFont="1" applyFill="1" applyBorder="1" applyAlignment="1"/>
    <xf numFmtId="0" fontId="25" fillId="4" borderId="0" xfId="0" applyFont="1" applyFill="1" applyAlignment="1"/>
    <xf numFmtId="0" fontId="17" fillId="4" borderId="0" xfId="0" applyFont="1" applyFill="1" applyBorder="1" applyAlignment="1"/>
    <xf numFmtId="0" fontId="25" fillId="0" borderId="0" xfId="0" applyFont="1" applyFill="1" applyAlignment="1"/>
    <xf numFmtId="165" fontId="0" fillId="4" borderId="0" xfId="0" applyNumberFormat="1" applyFont="1" applyFill="1" applyAlignment="1"/>
    <xf numFmtId="0" fontId="22" fillId="4" borderId="0" xfId="0" quotePrefix="1" applyNumberFormat="1" applyFont="1" applyFill="1" applyAlignment="1">
      <alignment horizontal="center"/>
    </xf>
    <xf numFmtId="0" fontId="22" fillId="0" borderId="0" xfId="0" applyFont="1" applyFill="1" applyAlignment="1"/>
    <xf numFmtId="0" fontId="0" fillId="4" borderId="0" xfId="0" applyNumberFormat="1" applyFont="1" applyFill="1" applyAlignment="1">
      <alignment horizontal="center"/>
    </xf>
    <xf numFmtId="0" fontId="22" fillId="0" borderId="0" xfId="0" applyFont="1" applyFill="1" applyAlignment="1">
      <alignment horizontal="left"/>
    </xf>
    <xf numFmtId="173" fontId="0" fillId="0" borderId="0" xfId="1" applyNumberFormat="1" applyFont="1" applyFill="1" applyBorder="1" applyAlignment="1">
      <alignment horizontal="right"/>
    </xf>
    <xf numFmtId="166" fontId="0" fillId="0" borderId="6" xfId="0" applyNumberFormat="1" applyFont="1" applyFill="1" applyBorder="1" applyAlignment="1">
      <alignment horizontal="right"/>
    </xf>
    <xf numFmtId="166" fontId="0" fillId="0" borderId="5" xfId="0" applyNumberFormat="1" applyFont="1" applyFill="1" applyBorder="1" applyAlignment="1">
      <alignment horizontal="right"/>
    </xf>
    <xf numFmtId="166" fontId="17" fillId="4" borderId="5" xfId="1" applyNumberFormat="1" applyFont="1" applyFill="1" applyBorder="1" applyAlignment="1">
      <alignment horizontal="right"/>
    </xf>
    <xf numFmtId="166" fontId="17" fillId="4" borderId="0" xfId="1" applyNumberFormat="1" applyFont="1" applyFill="1" applyBorder="1" applyAlignment="1">
      <alignment horizontal="right"/>
    </xf>
    <xf numFmtId="165" fontId="0" fillId="4" borderId="0" xfId="0" applyNumberFormat="1" applyFont="1" applyFill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166" fontId="17" fillId="4" borderId="5" xfId="0" applyNumberFormat="1" applyFont="1" applyFill="1" applyBorder="1" applyAlignment="1">
      <alignment horizontal="right"/>
    </xf>
    <xf numFmtId="166" fontId="17" fillId="4" borderId="0" xfId="0" applyNumberFormat="1" applyFont="1" applyFill="1" applyBorder="1" applyAlignment="1">
      <alignment horizontal="right"/>
    </xf>
    <xf numFmtId="41" fontId="0" fillId="0" borderId="0" xfId="0" applyNumberFormat="1" applyFont="1" applyFill="1" applyAlignment="1">
      <alignment horizontal="right"/>
    </xf>
    <xf numFmtId="41" fontId="0" fillId="0" borderId="0" xfId="0" applyNumberFormat="1" applyFont="1" applyFill="1"/>
    <xf numFmtId="41" fontId="0" fillId="0" borderId="0" xfId="0" applyNumberFormat="1" applyFont="1" applyFill="1" applyBorder="1"/>
    <xf numFmtId="0" fontId="0" fillId="0" borderId="0" xfId="0" applyFont="1" applyFill="1" applyBorder="1" applyAlignment="1">
      <alignment horizontal="left"/>
    </xf>
    <xf numFmtId="41" fontId="17" fillId="4" borderId="3" xfId="0" applyNumberFormat="1" applyFont="1" applyFill="1" applyBorder="1" applyAlignment="1">
      <alignment horizontal="right"/>
    </xf>
    <xf numFmtId="41" fontId="0" fillId="4" borderId="0" xfId="0" applyNumberFormat="1" applyFont="1" applyFill="1" applyBorder="1" applyAlignment="1">
      <alignment horizontal="right"/>
    </xf>
    <xf numFmtId="43" fontId="0" fillId="4" borderId="0" xfId="0" applyNumberFormat="1" applyFont="1" applyFill="1" applyBorder="1"/>
    <xf numFmtId="43" fontId="28" fillId="4" borderId="0" xfId="0" applyNumberFormat="1" applyFont="1" applyFill="1" applyBorder="1"/>
    <xf numFmtId="41" fontId="17" fillId="4" borderId="0" xfId="0" applyNumberFormat="1" applyFont="1" applyFill="1" applyBorder="1"/>
    <xf numFmtId="49" fontId="0" fillId="4" borderId="0" xfId="0" applyNumberFormat="1" applyFill="1" applyBorder="1" applyAlignment="1">
      <alignment horizontal="center" wrapText="1"/>
    </xf>
    <xf numFmtId="43" fontId="17" fillId="0" borderId="0" xfId="1" applyNumberFormat="1" applyFont="1" applyFill="1" applyBorder="1" applyAlignment="1">
      <alignment horizontal="right"/>
    </xf>
    <xf numFmtId="166" fontId="17" fillId="0" borderId="4" xfId="1" applyNumberFormat="1" applyFont="1" applyFill="1" applyBorder="1" applyAlignment="1">
      <alignment horizontal="right"/>
    </xf>
    <xf numFmtId="174" fontId="17" fillId="0" borderId="4" xfId="0" applyNumberFormat="1" applyFont="1" applyFill="1" applyBorder="1" applyAlignment="1">
      <alignment horizontal="right"/>
    </xf>
    <xf numFmtId="174" fontId="17" fillId="0" borderId="0" xfId="0" applyNumberFormat="1" applyFont="1" applyFill="1" applyBorder="1" applyAlignment="1">
      <alignment horizontal="right"/>
    </xf>
    <xf numFmtId="43" fontId="17" fillId="0" borderId="0" xfId="0" applyNumberFormat="1" applyFont="1" applyFill="1" applyBorder="1" applyAlignment="1">
      <alignment horizontal="right"/>
    </xf>
    <xf numFmtId="43" fontId="17" fillId="0" borderId="0" xfId="0" applyNumberFormat="1" applyFont="1" applyFill="1" applyBorder="1"/>
    <xf numFmtId="175" fontId="17" fillId="0" borderId="0" xfId="0" applyNumberFormat="1" applyFont="1" applyFill="1" applyBorder="1"/>
    <xf numFmtId="174" fontId="0" fillId="0" borderId="0" xfId="0" applyNumberFormat="1" applyFont="1" applyFill="1" applyBorder="1"/>
    <xf numFmtId="174" fontId="17" fillId="0" borderId="0" xfId="1" applyNumberFormat="1" applyFont="1" applyFill="1" applyBorder="1" applyAlignment="1">
      <alignment horizontal="right"/>
    </xf>
    <xf numFmtId="0" fontId="17" fillId="0" borderId="0" xfId="0" applyFont="1" applyAlignment="1">
      <alignment horizontal="center"/>
    </xf>
    <xf numFmtId="0" fontId="25" fillId="0" borderId="0" xfId="0" applyFont="1" applyFill="1" applyAlignment="1">
      <alignment horizontal="left"/>
    </xf>
    <xf numFmtId="166" fontId="0" fillId="0" borderId="0" xfId="0" applyNumberFormat="1" applyFont="1" applyFill="1" applyAlignment="1">
      <alignment horizontal="center"/>
    </xf>
    <xf numFmtId="37" fontId="0" fillId="0" borderId="5" xfId="0" applyNumberFormat="1" applyFont="1" applyFill="1" applyBorder="1"/>
    <xf numFmtId="166" fontId="0" fillId="0" borderId="0" xfId="0" quotePrefix="1" applyNumberFormat="1" applyFont="1" applyFill="1" applyBorder="1" applyAlignment="1"/>
    <xf numFmtId="37" fontId="0" fillId="0" borderId="0" xfId="0" applyNumberFormat="1" applyFont="1" applyFill="1"/>
    <xf numFmtId="166" fontId="0" fillId="0" borderId="5" xfId="0" applyNumberFormat="1" applyFont="1" applyFill="1" applyBorder="1" applyAlignment="1">
      <alignment horizontal="center"/>
    </xf>
    <xf numFmtId="0" fontId="0" fillId="4" borderId="0" xfId="0" applyNumberFormat="1" applyFill="1" applyAlignment="1">
      <alignment horizontal="center"/>
    </xf>
    <xf numFmtId="166" fontId="0" fillId="4" borderId="0" xfId="0" applyNumberFormat="1" applyFont="1" applyFill="1" applyAlignment="1">
      <alignment horizontal="center"/>
    </xf>
    <xf numFmtId="166" fontId="0" fillId="0" borderId="0" xfId="0" applyNumberFormat="1" applyFont="1" applyFill="1" applyAlignment="1"/>
    <xf numFmtId="166" fontId="0" fillId="4" borderId="0" xfId="0" applyNumberFormat="1" applyFont="1" applyFill="1" applyAlignment="1"/>
    <xf numFmtId="166" fontId="0" fillId="4" borderId="0" xfId="0" applyNumberFormat="1" applyFont="1" applyFill="1" applyBorder="1" applyAlignment="1"/>
    <xf numFmtId="166" fontId="0" fillId="0" borderId="0" xfId="0" applyNumberFormat="1" applyFont="1" applyFill="1" applyBorder="1" applyAlignment="1"/>
    <xf numFmtId="166" fontId="0" fillId="0" borderId="5" xfId="0" applyNumberFormat="1" applyFont="1" applyFill="1" applyBorder="1" applyAlignment="1"/>
    <xf numFmtId="174" fontId="0" fillId="0" borderId="0" xfId="0" applyNumberFormat="1" applyFont="1" applyFill="1" applyBorder="1" applyAlignment="1">
      <alignment horizontal="right"/>
    </xf>
    <xf numFmtId="174" fontId="0" fillId="0" borderId="0" xfId="0" applyNumberFormat="1" applyFont="1" applyFill="1" applyAlignment="1">
      <alignment horizontal="right"/>
    </xf>
    <xf numFmtId="0" fontId="0" fillId="0" borderId="0" xfId="0" applyFill="1" applyBorder="1" applyAlignment="1">
      <alignment horizontal="left"/>
    </xf>
    <xf numFmtId="16" fontId="0" fillId="0" borderId="0" xfId="0" quotePrefix="1" applyNumberFormat="1" applyFont="1" applyBorder="1" applyAlignment="1">
      <alignment horizontal="center"/>
    </xf>
    <xf numFmtId="0" fontId="0" fillId="4" borderId="0" xfId="0" applyFill="1"/>
    <xf numFmtId="174" fontId="0" fillId="0" borderId="0" xfId="0" quotePrefix="1" applyNumberFormat="1" applyFont="1" applyFill="1" applyBorder="1" applyAlignment="1">
      <alignment horizontal="center"/>
    </xf>
    <xf numFmtId="0" fontId="17" fillId="0" borderId="0" xfId="0" quotePrefix="1" applyFont="1" applyFill="1" applyAlignment="1"/>
    <xf numFmtId="0" fontId="0" fillId="0" borderId="0" xfId="0" quotePrefix="1" applyFont="1" applyFill="1" applyAlignment="1"/>
    <xf numFmtId="165" fontId="17" fillId="0" borderId="4" xfId="0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center"/>
    </xf>
    <xf numFmtId="174" fontId="0" fillId="0" borderId="0" xfId="0" applyNumberFormat="1" applyFill="1" applyBorder="1"/>
    <xf numFmtId="174" fontId="0" fillId="0" borderId="5" xfId="0" applyNumberFormat="1" applyFill="1" applyBorder="1"/>
    <xf numFmtId="49" fontId="0" fillId="0" borderId="0" xfId="0" quotePrefix="1" applyNumberFormat="1" applyFill="1" applyBorder="1" applyAlignment="1">
      <alignment horizontal="center"/>
    </xf>
    <xf numFmtId="0" fontId="17" fillId="4" borderId="0" xfId="0" applyFont="1" applyFill="1" applyBorder="1" applyAlignment="1">
      <alignment horizontal="center"/>
    </xf>
    <xf numFmtId="37" fontId="0" fillId="0" borderId="0" xfId="0" applyNumberFormat="1" applyFont="1" applyFill="1" applyBorder="1"/>
    <xf numFmtId="166" fontId="18" fillId="0" borderId="0" xfId="0" applyNumberFormat="1" applyFont="1" applyFill="1"/>
    <xf numFmtId="0" fontId="23" fillId="0" borderId="0" xfId="0" quotePrefix="1" applyFont="1" applyFill="1" applyAlignment="1"/>
    <xf numFmtId="0" fontId="19" fillId="0" borderId="0" xfId="0" quotePrefix="1" applyFont="1" applyFill="1" applyBorder="1" applyAlignment="1"/>
    <xf numFmtId="0" fontId="24" fillId="0" borderId="0" xfId="0" applyFont="1" applyFill="1" applyAlignment="1"/>
    <xf numFmtId="0" fontId="20" fillId="0" borderId="0" xfId="0" applyFont="1" applyFill="1" applyBorder="1" applyAlignment="1"/>
    <xf numFmtId="0" fontId="20" fillId="0" borderId="0" xfId="0" quotePrefix="1" applyFont="1" applyFill="1" applyBorder="1" applyAlignment="1"/>
    <xf numFmtId="0" fontId="22" fillId="0" borderId="0" xfId="0" quotePrefix="1" applyNumberFormat="1" applyFont="1" applyFill="1" applyBorder="1" applyAlignment="1">
      <alignment horizontal="center"/>
    </xf>
    <xf numFmtId="0" fontId="17" fillId="0" borderId="0" xfId="0" applyFont="1" applyFill="1" applyBorder="1"/>
    <xf numFmtId="49" fontId="0" fillId="0" borderId="0" xfId="0" applyNumberFormat="1" applyFill="1" applyBorder="1" applyAlignment="1">
      <alignment horizontal="center" wrapText="1"/>
    </xf>
    <xf numFmtId="49" fontId="0" fillId="0" borderId="0" xfId="0" applyNumberFormat="1" applyFont="1" applyFill="1" applyBorder="1" applyAlignment="1">
      <alignment horizontal="center"/>
    </xf>
    <xf numFmtId="165" fontId="0" fillId="0" borderId="0" xfId="0" applyNumberFormat="1" applyFont="1" applyFill="1"/>
    <xf numFmtId="0" fontId="22" fillId="0" borderId="0" xfId="0" applyFont="1" applyFill="1" applyAlignment="1">
      <alignment horizontal="center"/>
    </xf>
    <xf numFmtId="173" fontId="0" fillId="0" borderId="0" xfId="0" applyNumberFormat="1" applyFont="1" applyFill="1" applyAlignment="1">
      <alignment horizontal="right"/>
    </xf>
    <xf numFmtId="173" fontId="0" fillId="0" borderId="0" xfId="0" applyNumberFormat="1" applyFont="1" applyFill="1"/>
    <xf numFmtId="173" fontId="0" fillId="0" borderId="0" xfId="0" applyNumberFormat="1" applyFont="1" applyFill="1" applyBorder="1"/>
    <xf numFmtId="166" fontId="17" fillId="0" borderId="0" xfId="1" applyNumberFormat="1" applyFont="1" applyFill="1"/>
    <xf numFmtId="166" fontId="16" fillId="0" borderId="0" xfId="1" applyNumberFormat="1" applyFont="1" applyFill="1" applyBorder="1" applyAlignment="1">
      <alignment horizontal="right"/>
    </xf>
    <xf numFmtId="166" fontId="16" fillId="0" borderId="0" xfId="1" applyNumberFormat="1" applyFont="1" applyFill="1"/>
    <xf numFmtId="37" fontId="17" fillId="0" borderId="0" xfId="0" applyNumberFormat="1" applyFont="1" applyFill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165" fontId="17" fillId="0" borderId="0" xfId="0" applyNumberFormat="1" applyFont="1" applyFill="1" applyBorder="1" applyAlignment="1">
      <alignment horizontal="right"/>
    </xf>
    <xf numFmtId="174" fontId="17" fillId="0" borderId="5" xfId="0" applyNumberFormat="1" applyFont="1" applyFill="1" applyBorder="1" applyAlignment="1">
      <alignment horizontal="right"/>
    </xf>
    <xf numFmtId="37" fontId="17" fillId="0" borderId="4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center" wrapText="1"/>
    </xf>
    <xf numFmtId="3" fontId="16" fillId="0" borderId="0" xfId="1" applyNumberFormat="1" applyFont="1" applyFill="1" applyBorder="1" applyAlignment="1">
      <alignment horizontal="center"/>
    </xf>
    <xf numFmtId="43" fontId="0" fillId="0" borderId="5" xfId="0" applyNumberForma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174" fontId="17" fillId="0" borderId="3" xfId="0" applyNumberFormat="1" applyFont="1" applyFill="1" applyBorder="1" applyAlignment="1">
      <alignment horizontal="center"/>
    </xf>
    <xf numFmtId="174" fontId="0" fillId="0" borderId="5" xfId="0" applyNumberFormat="1" applyFont="1" applyFill="1" applyBorder="1" applyAlignment="1">
      <alignment horizontal="right"/>
    </xf>
    <xf numFmtId="4" fontId="17" fillId="0" borderId="0" xfId="1" applyFont="1" applyFill="1"/>
    <xf numFmtId="4" fontId="17" fillId="0" borderId="0" xfId="1" applyFont="1" applyFill="1" applyBorder="1"/>
    <xf numFmtId="0" fontId="22" fillId="0" borderId="0" xfId="0" applyFont="1" applyAlignment="1">
      <alignment horizontal="center"/>
    </xf>
    <xf numFmtId="0" fontId="22" fillId="0" borderId="0" xfId="0" applyNumberFormat="1" applyFont="1" applyFill="1" applyBorder="1" applyAlignment="1">
      <alignment horizontal="right"/>
    </xf>
    <xf numFmtId="174" fontId="17" fillId="0" borderId="0" xfId="0" applyNumberFormat="1" applyFont="1" applyFill="1" applyBorder="1" applyAlignment="1">
      <alignment horizontal="center"/>
    </xf>
    <xf numFmtId="0" fontId="23" fillId="0" borderId="0" xfId="0" quotePrefix="1" applyFont="1" applyAlignment="1">
      <alignment horizontal="right"/>
    </xf>
    <xf numFmtId="0" fontId="26" fillId="0" borderId="0" xfId="0" applyFont="1" applyAlignment="1">
      <alignment horizontal="right"/>
    </xf>
    <xf numFmtId="0" fontId="24" fillId="0" borderId="0" xfId="0" quotePrefix="1" applyFont="1" applyAlignment="1">
      <alignment horizontal="right"/>
    </xf>
    <xf numFmtId="0" fontId="22" fillId="0" borderId="0" xfId="0" applyFont="1" applyBorder="1" applyAlignment="1">
      <alignment horizontal="right"/>
    </xf>
    <xf numFmtId="0" fontId="22" fillId="0" borderId="0" xfId="0" applyNumberFormat="1" applyFont="1" applyBorder="1" applyAlignment="1">
      <alignment horizontal="right"/>
    </xf>
    <xf numFmtId="0" fontId="22" fillId="0" borderId="0" xfId="0" applyFont="1" applyAlignment="1">
      <alignment horizontal="right"/>
    </xf>
    <xf numFmtId="0" fontId="22" fillId="0" borderId="0" xfId="0" applyFont="1" applyFill="1" applyAlignment="1">
      <alignment horizontal="right"/>
    </xf>
    <xf numFmtId="49" fontId="17" fillId="0" borderId="0" xfId="1" applyNumberFormat="1" applyFont="1" applyFill="1" applyAlignment="1">
      <alignment horizontal="right"/>
    </xf>
    <xf numFmtId="49" fontId="17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18" fillId="0" borderId="0" xfId="0" applyFont="1" applyBorder="1"/>
    <xf numFmtId="0" fontId="18" fillId="0" borderId="0" xfId="0" applyFont="1" applyFill="1" applyBorder="1"/>
    <xf numFmtId="37" fontId="0" fillId="0" borderId="0" xfId="0" applyNumberFormat="1" applyFont="1" applyFill="1" applyBorder="1" applyAlignment="1">
      <alignment horizontal="center"/>
    </xf>
    <xf numFmtId="166" fontId="17" fillId="0" borderId="0" xfId="0" applyNumberFormat="1" applyFont="1" applyBorder="1" applyAlignment="1">
      <alignment horizontal="right"/>
    </xf>
    <xf numFmtId="0" fontId="17" fillId="0" borderId="0" xfId="0" applyFont="1" applyBorder="1" applyAlignment="1">
      <alignment horizontal="left"/>
    </xf>
    <xf numFmtId="166" fontId="16" fillId="0" borderId="0" xfId="0" applyNumberFormat="1" applyFont="1" applyFill="1" applyBorder="1"/>
    <xf numFmtId="0" fontId="25" fillId="0" borderId="0" xfId="0" applyFont="1"/>
    <xf numFmtId="165" fontId="16" fillId="0" borderId="0" xfId="0" applyNumberFormat="1" applyFont="1" applyFill="1" applyBorder="1"/>
    <xf numFmtId="165" fontId="16" fillId="0" borderId="0" xfId="0" applyNumberFormat="1" applyFont="1" applyBorder="1"/>
    <xf numFmtId="0" fontId="16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37" fontId="0" fillId="0" borderId="0" xfId="0" applyNumberFormat="1" applyFont="1" applyFill="1" applyAlignment="1">
      <alignment horizontal="center"/>
    </xf>
    <xf numFmtId="0" fontId="16" fillId="0" borderId="0" xfId="0" applyFont="1" applyFill="1"/>
    <xf numFmtId="0" fontId="16" fillId="0" borderId="0" xfId="0" applyFont="1" applyFill="1" applyAlignment="1">
      <alignment horizontal="left"/>
    </xf>
    <xf numFmtId="166" fontId="0" fillId="0" borderId="5" xfId="0" applyNumberFormat="1" applyFont="1" applyFill="1" applyBorder="1"/>
    <xf numFmtId="173" fontId="17" fillId="0" borderId="0" xfId="0" applyNumberFormat="1" applyFont="1" applyFill="1"/>
    <xf numFmtId="173" fontId="16" fillId="0" borderId="0" xfId="0" applyNumberFormat="1" applyFont="1" applyFill="1" applyAlignment="1">
      <alignment horizontal="right"/>
    </xf>
    <xf numFmtId="173" fontId="16" fillId="0" borderId="0" xfId="0" applyNumberFormat="1" applyFont="1" applyFill="1"/>
    <xf numFmtId="0" fontId="16" fillId="0" borderId="0" xfId="0" quotePrefix="1" applyFont="1"/>
    <xf numFmtId="0" fontId="16" fillId="0" borderId="0" xfId="0" quotePrefix="1" applyFont="1" applyFill="1"/>
    <xf numFmtId="166" fontId="17" fillId="0" borderId="3" xfId="0" applyNumberFormat="1" applyFont="1" applyFill="1" applyBorder="1" applyAlignment="1"/>
    <xf numFmtId="173" fontId="17" fillId="0" borderId="0" xfId="0" applyNumberFormat="1" applyFont="1" applyAlignment="1"/>
    <xf numFmtId="166" fontId="17" fillId="0" borderId="3" xfId="0" applyNumberFormat="1" applyFont="1" applyBorder="1" applyAlignment="1"/>
    <xf numFmtId="166" fontId="17" fillId="0" borderId="6" xfId="0" applyNumberFormat="1" applyFont="1" applyFill="1" applyBorder="1" applyAlignment="1"/>
    <xf numFmtId="166" fontId="17" fillId="0" borderId="6" xfId="0" applyNumberFormat="1" applyFont="1" applyBorder="1" applyAlignment="1"/>
    <xf numFmtId="166" fontId="17" fillId="0" borderId="4" xfId="0" applyNumberFormat="1" applyFont="1" applyBorder="1" applyAlignment="1">
      <alignment horizontal="right"/>
    </xf>
    <xf numFmtId="173" fontId="17" fillId="0" borderId="0" xfId="0" applyNumberFormat="1" applyFont="1" applyFill="1" applyAlignment="1">
      <alignment horizontal="right"/>
    </xf>
    <xf numFmtId="173" fontId="17" fillId="0" borderId="3" xfId="0" applyNumberFormat="1" applyFont="1" applyFill="1" applyBorder="1" applyAlignment="1">
      <alignment horizontal="right"/>
    </xf>
    <xf numFmtId="0" fontId="16" fillId="0" borderId="0" xfId="0" applyFont="1" applyAlignment="1"/>
    <xf numFmtId="0" fontId="0" fillId="0" borderId="0" xfId="0" applyAlignment="1"/>
    <xf numFmtId="173" fontId="16" fillId="0" borderId="0" xfId="0" applyNumberFormat="1" applyFont="1" applyFill="1" applyBorder="1" applyAlignment="1">
      <alignment horizontal="right"/>
    </xf>
    <xf numFmtId="173" fontId="16" fillId="0" borderId="0" xfId="0" applyNumberFormat="1" applyFont="1" applyBorder="1" applyAlignment="1">
      <alignment horizontal="right"/>
    </xf>
    <xf numFmtId="173" fontId="16" fillId="0" borderId="0" xfId="0" applyNumberFormat="1" applyFont="1" applyAlignment="1">
      <alignment horizontal="right"/>
    </xf>
    <xf numFmtId="166" fontId="0" fillId="0" borderId="4" xfId="0" applyNumberFormat="1" applyFont="1" applyFill="1" applyBorder="1" applyAlignment="1">
      <alignment horizontal="right"/>
    </xf>
    <xf numFmtId="166" fontId="16" fillId="0" borderId="0" xfId="0" applyNumberFormat="1" applyFont="1" applyFill="1" applyAlignment="1">
      <alignment horizontal="left"/>
    </xf>
    <xf numFmtId="166" fontId="16" fillId="0" borderId="0" xfId="0" applyNumberFormat="1" applyFont="1" applyFill="1"/>
    <xf numFmtId="166" fontId="16" fillId="0" borderId="0" xfId="0" applyNumberFormat="1" applyFont="1" applyFill="1" applyBorder="1" applyAlignment="1">
      <alignment horizontal="center"/>
    </xf>
    <xf numFmtId="0" fontId="16" fillId="0" borderId="0" xfId="0" applyFont="1" applyFill="1" applyAlignment="1"/>
    <xf numFmtId="0" fontId="17" fillId="0" borderId="0" xfId="0" applyNumberFormat="1" applyFont="1" applyAlignment="1">
      <alignment horizontal="left"/>
    </xf>
    <xf numFmtId="0" fontId="16" fillId="0" borderId="0" xfId="0" quotePrefix="1" applyFont="1" applyAlignment="1">
      <alignment horizontal="left"/>
    </xf>
    <xf numFmtId="166" fontId="16" fillId="0" borderId="5" xfId="1" applyNumberFormat="1" applyFont="1" applyFill="1" applyBorder="1"/>
    <xf numFmtId="37" fontId="0" fillId="0" borderId="0" xfId="0" applyNumberFormat="1" applyFont="1" applyFill="1" applyAlignment="1">
      <alignment horizontal="center" vertical="center"/>
    </xf>
    <xf numFmtId="43" fontId="17" fillId="0" borderId="5" xfId="0" applyNumberFormat="1" applyFont="1" applyFill="1" applyBorder="1" applyAlignment="1">
      <alignment horizontal="center"/>
    </xf>
    <xf numFmtId="166" fontId="17" fillId="0" borderId="5" xfId="0" applyNumberFormat="1" applyFont="1" applyFill="1" applyBorder="1"/>
    <xf numFmtId="166" fontId="16" fillId="0" borderId="5" xfId="1" applyNumberFormat="1" applyFont="1" applyFill="1" applyBorder="1" applyAlignment="1">
      <alignment horizontal="right"/>
    </xf>
    <xf numFmtId="166" fontId="17" fillId="0" borderId="5" xfId="1" applyNumberFormat="1" applyFont="1" applyFill="1" applyBorder="1" applyAlignment="1">
      <alignment horizontal="right"/>
    </xf>
    <xf numFmtId="0" fontId="17" fillId="4" borderId="0" xfId="0" applyFont="1" applyFill="1"/>
    <xf numFmtId="0" fontId="25" fillId="0" borderId="0" xfId="0" applyNumberFormat="1" applyFont="1" applyFill="1" applyAlignment="1">
      <alignment horizontal="center"/>
    </xf>
    <xf numFmtId="41" fontId="17" fillId="0" borderId="0" xfId="0" applyNumberFormat="1" applyFont="1" applyFill="1" applyBorder="1" applyAlignment="1">
      <alignment horizontal="right"/>
    </xf>
    <xf numFmtId="41" fontId="17" fillId="0" borderId="0" xfId="0" applyNumberFormat="1" applyFont="1" applyFill="1" applyAlignment="1">
      <alignment horizontal="right"/>
    </xf>
    <xf numFmtId="0" fontId="16" fillId="0" borderId="0" xfId="0" applyFont="1" applyAlignment="1">
      <alignment horizontal="right"/>
    </xf>
    <xf numFmtId="0" fontId="16" fillId="0" borderId="0" xfId="0" applyFont="1" applyBorder="1"/>
    <xf numFmtId="1" fontId="0" fillId="4" borderId="0" xfId="0" applyNumberFormat="1" applyFont="1" applyFill="1"/>
    <xf numFmtId="0" fontId="20" fillId="0" borderId="0" xfId="0" applyFont="1" applyFill="1" applyAlignment="1">
      <alignment horizontal="center"/>
    </xf>
    <xf numFmtId="0" fontId="17" fillId="0" borderId="0" xfId="3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4" fontId="0" fillId="0" borderId="5" xfId="1" applyFont="1" applyFill="1" applyBorder="1" applyAlignment="1">
      <alignment horizontal="center"/>
    </xf>
    <xf numFmtId="0" fontId="17" fillId="0" borderId="0" xfId="0" applyFont="1" applyFill="1" applyAlignment="1">
      <alignment horizontal="left"/>
    </xf>
    <xf numFmtId="0" fontId="0" fillId="0" borderId="0" xfId="0" applyFont="1" applyAlignment="1"/>
    <xf numFmtId="43" fontId="17" fillId="0" borderId="6" xfId="0" applyNumberFormat="1" applyFont="1" applyFill="1" applyBorder="1" applyAlignment="1">
      <alignment horizontal="center"/>
    </xf>
    <xf numFmtId="166" fontId="17" fillId="0" borderId="6" xfId="0" applyNumberFormat="1" applyFont="1" applyFill="1" applyBorder="1"/>
    <xf numFmtId="166" fontId="17" fillId="0" borderId="6" xfId="1" applyNumberFormat="1" applyFont="1" applyFill="1" applyBorder="1" applyAlignment="1">
      <alignment horizontal="right"/>
    </xf>
    <xf numFmtId="0" fontId="20" fillId="0" borderId="0" xfId="0" applyFont="1" applyAlignment="1">
      <alignment horizontal="left"/>
    </xf>
    <xf numFmtId="49" fontId="22" fillId="0" borderId="0" xfId="0" applyNumberFormat="1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0" xfId="0" applyFont="1" applyFill="1" applyAlignment="1">
      <alignment horizontal="left"/>
    </xf>
    <xf numFmtId="49" fontId="22" fillId="0" borderId="0" xfId="0" applyNumberFormat="1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49" fontId="0" fillId="0" borderId="0" xfId="0" applyNumberFormat="1" applyFill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 wrapText="1"/>
    </xf>
    <xf numFmtId="172" fontId="22" fillId="0" borderId="0" xfId="3" applyNumberFormat="1" applyFont="1" applyBorder="1" applyAlignment="1">
      <alignment horizontal="center"/>
    </xf>
    <xf numFmtId="39" fontId="17" fillId="0" borderId="0" xfId="0" applyNumberFormat="1" applyFont="1" applyFill="1" applyBorder="1" applyAlignment="1">
      <alignment horizontal="center"/>
    </xf>
    <xf numFmtId="39" fontId="16" fillId="0" borderId="5" xfId="0" applyNumberFormat="1" applyFont="1" applyFill="1" applyBorder="1" applyAlignment="1">
      <alignment horizontal="center"/>
    </xf>
    <xf numFmtId="39" fontId="0" fillId="0" borderId="5" xfId="0" applyNumberFormat="1" applyFill="1" applyBorder="1" applyAlignment="1">
      <alignment horizontal="center"/>
    </xf>
    <xf numFmtId="172" fontId="0" fillId="0" borderId="5" xfId="3" applyNumberFormat="1" applyFont="1" applyBorder="1" applyAlignment="1">
      <alignment horizontal="center"/>
    </xf>
    <xf numFmtId="0" fontId="17" fillId="4" borderId="0" xfId="0" applyFont="1" applyFill="1" applyBorder="1" applyAlignment="1">
      <alignment horizontal="center"/>
    </xf>
    <xf numFmtId="49" fontId="0" fillId="0" borderId="0" xfId="0" applyNumberFormat="1" applyFill="1" applyAlignment="1">
      <alignment horizontal="center" vertical="center"/>
    </xf>
    <xf numFmtId="49" fontId="22" fillId="4" borderId="0" xfId="0" applyNumberFormat="1" applyFont="1" applyFill="1" applyBorder="1" applyAlignment="1">
      <alignment horizontal="center"/>
    </xf>
    <xf numFmtId="0" fontId="25" fillId="0" borderId="0" xfId="0" applyFont="1" applyAlignment="1">
      <alignment horizontal="left" wrapText="1"/>
    </xf>
  </cellXfs>
  <cellStyles count="54">
    <cellStyle name="Comma" xfId="1" builtinId="3"/>
    <cellStyle name="comma zerodec" xfId="2"/>
    <cellStyle name="Comma_SPGQ302e-chg. in share" xfId="3"/>
    <cellStyle name="Currency1" xfId="4"/>
    <cellStyle name="Dollar (zero dec)" xfId="5"/>
    <cellStyle name="Grey" xfId="6"/>
    <cellStyle name="Grey 2" xfId="7"/>
    <cellStyle name="Input [yellow]" xfId="8"/>
    <cellStyle name="Input [yellow] 2" xfId="9"/>
    <cellStyle name="no dec" xfId="10"/>
    <cellStyle name="Normal" xfId="0" builtinId="0"/>
    <cellStyle name="Normal - Style1" xfId="11"/>
    <cellStyle name="Percent [2]" xfId="12"/>
    <cellStyle name="Quantity" xfId="13"/>
    <cellStyle name="Style 1" xfId="14"/>
    <cellStyle name="Style 1 2" xfId="15"/>
    <cellStyle name="Style 10" xfId="16"/>
    <cellStyle name="Style 10 2" xfId="17"/>
    <cellStyle name="Style 11" xfId="18"/>
    <cellStyle name="Style 11 2" xfId="19"/>
    <cellStyle name="Style 12" xfId="20"/>
    <cellStyle name="Style 12 2" xfId="21"/>
    <cellStyle name="Style 13" xfId="22"/>
    <cellStyle name="Style 13 2" xfId="23"/>
    <cellStyle name="Style 14" xfId="24"/>
    <cellStyle name="Style 14 2" xfId="25"/>
    <cellStyle name="Style 15" xfId="26"/>
    <cellStyle name="Style 15 2" xfId="27"/>
    <cellStyle name="Style 16" xfId="28"/>
    <cellStyle name="Style 16 2" xfId="29"/>
    <cellStyle name="Style 17" xfId="30"/>
    <cellStyle name="Style 17 2" xfId="31"/>
    <cellStyle name="Style 18" xfId="32"/>
    <cellStyle name="Style 18 2" xfId="33"/>
    <cellStyle name="Style 19" xfId="34"/>
    <cellStyle name="Style 19 2" xfId="35"/>
    <cellStyle name="Style 2" xfId="36"/>
    <cellStyle name="Style 2 2" xfId="37"/>
    <cellStyle name="Style 20" xfId="38"/>
    <cellStyle name="Style 20 2" xfId="39"/>
    <cellStyle name="Style 3" xfId="40"/>
    <cellStyle name="Style 3 2" xfId="41"/>
    <cellStyle name="Style 4" xfId="42"/>
    <cellStyle name="Style 4 2" xfId="43"/>
    <cellStyle name="Style 5" xfId="44"/>
    <cellStyle name="Style 5 2" xfId="45"/>
    <cellStyle name="Style 6" xfId="46"/>
    <cellStyle name="Style 6 2" xfId="47"/>
    <cellStyle name="Style 7" xfId="48"/>
    <cellStyle name="Style 7 2" xfId="49"/>
    <cellStyle name="Style 8" xfId="50"/>
    <cellStyle name="Style 8 2" xfId="51"/>
    <cellStyle name="Style 9" xfId="52"/>
    <cellStyle name="Style 9 2" xfId="5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7"/>
  <sheetViews>
    <sheetView tabSelected="1" view="pageBreakPreview" zoomScaleNormal="90" zoomScaleSheetLayoutView="100" workbookViewId="0">
      <selection activeCell="H14" sqref="H14"/>
    </sheetView>
  </sheetViews>
  <sheetFormatPr defaultColWidth="10.85546875" defaultRowHeight="18.75" customHeight="1"/>
  <cols>
    <col min="1" max="1" width="2.140625" style="3" customWidth="1"/>
    <col min="2" max="3" width="2.5703125" style="3" customWidth="1"/>
    <col min="4" max="4" width="36.140625" style="3" customWidth="1"/>
    <col min="5" max="5" width="7.28515625" style="24" customWidth="1"/>
    <col min="6" max="6" width="12.85546875" style="4" customWidth="1"/>
    <col min="7" max="7" width="1" style="3" customWidth="1"/>
    <col min="8" max="8" width="12.85546875" style="4" customWidth="1"/>
    <col min="9" max="9" width="1" style="3" customWidth="1"/>
    <col min="10" max="10" width="12.85546875" style="64" customWidth="1"/>
    <col min="11" max="11" width="1" style="64" customWidth="1"/>
    <col min="12" max="12" width="12.85546875" style="64" customWidth="1"/>
    <col min="13" max="13" width="10.85546875" style="3"/>
    <col min="14" max="14" width="13.5703125" style="3" bestFit="1" customWidth="1"/>
    <col min="15" max="16384" width="10.85546875" style="3"/>
  </cols>
  <sheetData>
    <row r="1" spans="1:16" s="13" customFormat="1" ht="18.75" customHeight="1">
      <c r="A1" s="45" t="s">
        <v>9</v>
      </c>
      <c r="B1" s="12"/>
      <c r="C1" s="12"/>
      <c r="D1" s="12"/>
      <c r="F1" s="88"/>
      <c r="G1" s="12"/>
      <c r="H1" s="88"/>
      <c r="I1" s="12"/>
      <c r="J1" s="12"/>
      <c r="K1" s="12"/>
      <c r="L1" s="12"/>
    </row>
    <row r="2" spans="1:16" s="10" customFormat="1" ht="18.75" customHeight="1">
      <c r="A2" s="14" t="s">
        <v>44</v>
      </c>
      <c r="B2" s="15"/>
      <c r="C2" s="15"/>
      <c r="D2" s="15"/>
      <c r="E2" s="20"/>
      <c r="F2" s="81"/>
      <c r="G2" s="15"/>
      <c r="H2" s="81"/>
      <c r="I2" s="15"/>
      <c r="J2" s="15"/>
      <c r="K2" s="15"/>
      <c r="L2" s="15"/>
    </row>
    <row r="3" spans="1:16" s="17" customFormat="1" ht="18.75" customHeight="1">
      <c r="A3" s="11"/>
      <c r="B3" s="11"/>
      <c r="C3" s="11"/>
      <c r="D3" s="11"/>
      <c r="E3" s="21"/>
      <c r="F3" s="89"/>
      <c r="G3" s="16"/>
      <c r="H3" s="89"/>
      <c r="I3" s="16"/>
      <c r="J3" s="11"/>
      <c r="K3" s="16"/>
      <c r="L3" s="11"/>
    </row>
    <row r="4" spans="1:16" ht="18.75" customHeight="1">
      <c r="A4" s="1"/>
      <c r="B4" s="1"/>
      <c r="C4" s="1"/>
      <c r="D4" s="1"/>
      <c r="E4" s="22"/>
      <c r="F4" s="90"/>
      <c r="G4" s="18" t="s">
        <v>7</v>
      </c>
      <c r="H4" s="90"/>
      <c r="I4" s="18"/>
      <c r="J4" s="18"/>
      <c r="K4" s="18" t="s">
        <v>24</v>
      </c>
      <c r="L4" s="18"/>
    </row>
    <row r="5" spans="1:16" ht="18.75" customHeight="1">
      <c r="A5" s="1"/>
      <c r="B5" s="1"/>
      <c r="C5" s="1"/>
      <c r="D5" s="1"/>
      <c r="E5" s="22"/>
      <c r="F5" s="323" t="s">
        <v>23</v>
      </c>
      <c r="G5" s="323"/>
      <c r="H5" s="323"/>
      <c r="I5" s="18"/>
      <c r="J5" s="323" t="s">
        <v>23</v>
      </c>
      <c r="K5" s="323"/>
      <c r="L5" s="323"/>
    </row>
    <row r="6" spans="1:16" ht="18.75" customHeight="1">
      <c r="A6" s="1"/>
      <c r="B6" s="1"/>
      <c r="C6" s="1"/>
      <c r="D6" s="1"/>
      <c r="E6" s="22"/>
      <c r="F6" s="63" t="s">
        <v>228</v>
      </c>
      <c r="G6" s="93"/>
      <c r="H6" s="200" t="s">
        <v>96</v>
      </c>
      <c r="I6" s="18"/>
      <c r="J6" s="63" t="s">
        <v>228</v>
      </c>
      <c r="K6" s="93"/>
      <c r="L6" s="200" t="s">
        <v>96</v>
      </c>
    </row>
    <row r="7" spans="1:16" ht="18.75" customHeight="1">
      <c r="A7" s="321" t="s">
        <v>10</v>
      </c>
      <c r="B7" s="321"/>
      <c r="C7" s="321"/>
      <c r="D7" s="321"/>
      <c r="E7" s="23" t="s">
        <v>27</v>
      </c>
      <c r="F7" s="91" t="s">
        <v>123</v>
      </c>
      <c r="G7" s="7"/>
      <c r="H7" s="91" t="s">
        <v>95</v>
      </c>
      <c r="I7" s="7"/>
      <c r="J7" s="91" t="s">
        <v>123</v>
      </c>
      <c r="K7" s="7"/>
      <c r="L7" s="91" t="s">
        <v>95</v>
      </c>
    </row>
    <row r="8" spans="1:16" ht="18.75" customHeight="1">
      <c r="A8" s="10"/>
      <c r="B8" s="10"/>
      <c r="C8" s="10"/>
      <c r="D8" s="10"/>
      <c r="E8" s="23"/>
      <c r="F8" s="209" t="s">
        <v>64</v>
      </c>
      <c r="G8" s="7"/>
      <c r="H8" s="91"/>
      <c r="I8" s="7"/>
      <c r="J8" s="209" t="s">
        <v>64</v>
      </c>
      <c r="K8" s="7"/>
      <c r="L8" s="91"/>
    </row>
    <row r="9" spans="1:16" ht="18.75" customHeight="1">
      <c r="A9" s="1"/>
      <c r="B9" s="1"/>
      <c r="C9" s="1"/>
      <c r="D9" s="1"/>
      <c r="E9" s="23"/>
      <c r="F9" s="322" t="s">
        <v>49</v>
      </c>
      <c r="G9" s="322"/>
      <c r="H9" s="322"/>
      <c r="I9" s="322"/>
      <c r="J9" s="322"/>
      <c r="K9" s="322"/>
      <c r="L9" s="322"/>
    </row>
    <row r="10" spans="1:16" ht="18.75" customHeight="1">
      <c r="A10" s="262" t="s">
        <v>125</v>
      </c>
      <c r="B10" s="39"/>
      <c r="C10" s="39"/>
      <c r="D10" s="39"/>
      <c r="F10" s="263"/>
      <c r="G10" s="264"/>
      <c r="H10" s="263"/>
      <c r="I10" s="264"/>
      <c r="J10" s="264"/>
      <c r="K10" s="264"/>
      <c r="L10" s="264"/>
    </row>
    <row r="11" spans="1:16" ht="18.75" customHeight="1">
      <c r="A11" s="265" t="s">
        <v>126</v>
      </c>
      <c r="B11" s="39"/>
      <c r="C11" s="265"/>
      <c r="D11" s="265"/>
      <c r="F11" s="74">
        <v>1249723</v>
      </c>
      <c r="G11" s="74"/>
      <c r="H11" s="74">
        <v>1446506</v>
      </c>
      <c r="I11" s="74"/>
      <c r="J11" s="74">
        <v>1009222</v>
      </c>
      <c r="K11" s="74"/>
      <c r="L11" s="74">
        <v>1286789</v>
      </c>
    </row>
    <row r="12" spans="1:16" ht="18.75" hidden="1" customHeight="1">
      <c r="A12" s="266" t="s">
        <v>127</v>
      </c>
      <c r="B12" s="39"/>
      <c r="C12" s="265"/>
      <c r="D12" s="265"/>
      <c r="F12" s="185"/>
      <c r="G12" s="74"/>
      <c r="H12" s="185" t="s">
        <v>34</v>
      </c>
      <c r="I12" s="188"/>
      <c r="J12" s="185"/>
      <c r="K12" s="188"/>
      <c r="L12" s="185" t="s">
        <v>34</v>
      </c>
    </row>
    <row r="13" spans="1:16" ht="18.75" customHeight="1">
      <c r="A13" s="265" t="s">
        <v>128</v>
      </c>
      <c r="B13" s="39"/>
      <c r="C13" s="265"/>
      <c r="D13" s="265"/>
      <c r="E13" s="24" t="s">
        <v>129</v>
      </c>
      <c r="F13" s="116">
        <v>1217347</v>
      </c>
      <c r="G13" s="74"/>
      <c r="H13" s="116">
        <v>709389</v>
      </c>
      <c r="I13" s="74"/>
      <c r="J13" s="74">
        <v>154689</v>
      </c>
      <c r="K13" s="74"/>
      <c r="L13" s="74">
        <v>116357</v>
      </c>
      <c r="P13" s="9"/>
    </row>
    <row r="14" spans="1:16" ht="18.75" customHeight="1">
      <c r="A14" s="267" t="s">
        <v>40</v>
      </c>
      <c r="B14" s="39"/>
      <c r="C14" s="265"/>
      <c r="D14" s="265"/>
      <c r="E14" s="24">
        <v>4</v>
      </c>
      <c r="F14" s="74">
        <v>86845</v>
      </c>
      <c r="G14" s="188"/>
      <c r="H14" s="118">
        <v>80394</v>
      </c>
      <c r="I14" s="188"/>
      <c r="J14" s="74">
        <v>108578</v>
      </c>
      <c r="K14" s="188"/>
      <c r="L14" s="116">
        <v>109045</v>
      </c>
      <c r="P14" s="9"/>
    </row>
    <row r="15" spans="1:16" ht="18.75" customHeight="1">
      <c r="A15" s="267" t="s">
        <v>130</v>
      </c>
      <c r="B15" s="39"/>
      <c r="C15" s="265"/>
      <c r="D15" s="265"/>
      <c r="E15" s="24">
        <v>4</v>
      </c>
      <c r="F15" s="268" t="s">
        <v>34</v>
      </c>
      <c r="G15" s="188"/>
      <c r="H15" s="268" t="s">
        <v>183</v>
      </c>
      <c r="I15" s="188"/>
      <c r="J15" s="185" t="s">
        <v>34</v>
      </c>
      <c r="K15" s="188"/>
      <c r="L15" s="127">
        <v>419999</v>
      </c>
      <c r="P15" s="9"/>
    </row>
    <row r="16" spans="1:16" ht="18.75" customHeight="1">
      <c r="A16" s="46" t="s">
        <v>131</v>
      </c>
      <c r="B16" s="269"/>
      <c r="C16" s="270"/>
      <c r="D16" s="270"/>
      <c r="E16" s="24">
        <v>4</v>
      </c>
      <c r="F16" s="268" t="s">
        <v>34</v>
      </c>
      <c r="G16" s="188"/>
      <c r="H16" s="268" t="s">
        <v>183</v>
      </c>
      <c r="I16" s="188"/>
      <c r="J16" s="74">
        <v>490000</v>
      </c>
      <c r="K16" s="188"/>
      <c r="L16" s="116">
        <v>1287000</v>
      </c>
      <c r="P16" s="9"/>
    </row>
    <row r="17" spans="1:16" ht="18.75" customHeight="1">
      <c r="A17" s="39" t="s">
        <v>2</v>
      </c>
      <c r="B17" s="39"/>
      <c r="C17" s="39"/>
      <c r="D17" s="39"/>
      <c r="E17" s="24">
        <v>3</v>
      </c>
      <c r="F17" s="74">
        <v>316194</v>
      </c>
      <c r="G17" s="188"/>
      <c r="H17" s="74">
        <v>359746</v>
      </c>
      <c r="I17" s="188"/>
      <c r="J17" s="74">
        <v>43273</v>
      </c>
      <c r="K17" s="188"/>
      <c r="L17" s="74">
        <v>41916</v>
      </c>
      <c r="P17" s="9"/>
    </row>
    <row r="18" spans="1:16" ht="18.75" customHeight="1">
      <c r="A18" s="39" t="s">
        <v>132</v>
      </c>
      <c r="B18" s="39"/>
      <c r="C18" s="39"/>
      <c r="D18" s="39"/>
      <c r="E18" s="24" t="s">
        <v>133</v>
      </c>
      <c r="F18" s="74">
        <v>892895</v>
      </c>
      <c r="G18" s="188"/>
      <c r="H18" s="186">
        <v>44842</v>
      </c>
      <c r="I18" s="188"/>
      <c r="J18" s="186">
        <v>8633</v>
      </c>
      <c r="K18" s="188"/>
      <c r="L18" s="271">
        <v>7008</v>
      </c>
      <c r="P18" s="9"/>
    </row>
    <row r="19" spans="1:16" ht="18.75" customHeight="1">
      <c r="A19" s="2" t="s">
        <v>134</v>
      </c>
      <c r="B19" s="39"/>
      <c r="C19" s="39"/>
      <c r="D19" s="39"/>
      <c r="F19" s="26">
        <f>SUM(F11:F18)</f>
        <v>3763004</v>
      </c>
      <c r="G19" s="272"/>
      <c r="H19" s="26">
        <f>SUM(H11:H18)</f>
        <v>2640877</v>
      </c>
      <c r="I19" s="272"/>
      <c r="J19" s="26">
        <f>SUM(J11:J18)</f>
        <v>1814395</v>
      </c>
      <c r="K19" s="272"/>
      <c r="L19" s="26">
        <f>SUM(L11:L18)</f>
        <v>3268114</v>
      </c>
    </row>
    <row r="20" spans="1:16" ht="18.75" customHeight="1">
      <c r="A20" s="2"/>
      <c r="B20" s="39"/>
      <c r="C20" s="39"/>
      <c r="D20" s="39"/>
      <c r="F20" s="273"/>
      <c r="G20" s="274"/>
      <c r="H20" s="273"/>
      <c r="I20" s="274"/>
      <c r="J20" s="273"/>
      <c r="K20" s="274"/>
      <c r="L20" s="273"/>
    </row>
    <row r="21" spans="1:16" ht="18.75" customHeight="1">
      <c r="A21" s="262" t="s">
        <v>135</v>
      </c>
      <c r="B21" s="39"/>
      <c r="C21" s="39"/>
      <c r="D21" s="39"/>
      <c r="F21" s="273"/>
      <c r="G21" s="274"/>
      <c r="H21" s="273"/>
      <c r="I21" s="274"/>
      <c r="J21" s="273"/>
      <c r="K21" s="274"/>
      <c r="L21" s="273"/>
    </row>
    <row r="22" spans="1:16" ht="18.75" customHeight="1">
      <c r="A22" s="265" t="s">
        <v>136</v>
      </c>
      <c r="B22" s="39"/>
      <c r="C22" s="265"/>
      <c r="D22" s="265"/>
      <c r="E22" s="24" t="s">
        <v>137</v>
      </c>
      <c r="F22" s="268" t="s">
        <v>34</v>
      </c>
      <c r="G22" s="268"/>
      <c r="H22" s="268" t="s">
        <v>183</v>
      </c>
      <c r="I22" s="268"/>
      <c r="J22" s="74">
        <v>1597492</v>
      </c>
      <c r="K22" s="268"/>
      <c r="L22" s="187">
        <v>693280</v>
      </c>
      <c r="P22" s="9"/>
    </row>
    <row r="23" spans="1:16" ht="18.75" customHeight="1">
      <c r="A23" s="39" t="s">
        <v>138</v>
      </c>
      <c r="B23" s="39"/>
      <c r="C23" s="275"/>
      <c r="D23" s="275"/>
      <c r="E23" s="24" t="s">
        <v>139</v>
      </c>
      <c r="F23" s="74">
        <v>5607476</v>
      </c>
      <c r="G23" s="188"/>
      <c r="H23" s="74">
        <v>6676134</v>
      </c>
      <c r="I23" s="188"/>
      <c r="J23" s="74">
        <v>219455</v>
      </c>
      <c r="K23" s="188"/>
      <c r="L23" s="74">
        <v>294755</v>
      </c>
      <c r="P23" s="9"/>
    </row>
    <row r="24" spans="1:16" ht="18.75" customHeight="1">
      <c r="A24" s="47" t="s">
        <v>140</v>
      </c>
      <c r="B24" s="39"/>
      <c r="C24" s="275"/>
      <c r="D24" s="275"/>
      <c r="F24" s="74">
        <v>35996</v>
      </c>
      <c r="G24" s="188"/>
      <c r="H24" s="74">
        <v>36572</v>
      </c>
      <c r="I24" s="188"/>
      <c r="J24" s="74">
        <v>15965</v>
      </c>
      <c r="K24" s="188"/>
      <c r="L24" s="74">
        <v>15991</v>
      </c>
      <c r="P24" s="9"/>
    </row>
    <row r="25" spans="1:16" ht="18.75" customHeight="1">
      <c r="A25" s="48" t="s">
        <v>141</v>
      </c>
      <c r="B25" s="269"/>
      <c r="C25" s="276"/>
      <c r="D25" s="276"/>
      <c r="F25" s="74">
        <v>36295</v>
      </c>
      <c r="G25" s="188"/>
      <c r="H25" s="74">
        <v>40797</v>
      </c>
      <c r="I25" s="188"/>
      <c r="J25" s="74">
        <v>24244</v>
      </c>
      <c r="K25" s="188"/>
      <c r="L25" s="74">
        <v>26096</v>
      </c>
      <c r="P25" s="9"/>
    </row>
    <row r="26" spans="1:16" ht="18.75" customHeight="1">
      <c r="A26" s="48" t="s">
        <v>142</v>
      </c>
      <c r="B26" s="269"/>
      <c r="C26" s="276"/>
      <c r="D26" s="276"/>
      <c r="F26" s="74">
        <v>21169</v>
      </c>
      <c r="G26" s="188"/>
      <c r="H26" s="74">
        <v>51899</v>
      </c>
      <c r="I26" s="188"/>
      <c r="J26" s="74">
        <v>14889</v>
      </c>
      <c r="K26" s="188"/>
      <c r="L26" s="74">
        <v>11610</v>
      </c>
      <c r="P26" s="9"/>
    </row>
    <row r="27" spans="1:16" ht="18.75" customHeight="1">
      <c r="A27" s="39" t="s">
        <v>143</v>
      </c>
      <c r="B27" s="39"/>
      <c r="C27" s="39"/>
      <c r="D27" s="39"/>
      <c r="E27" s="24">
        <v>4</v>
      </c>
      <c r="F27" s="271">
        <v>281303</v>
      </c>
      <c r="G27" s="188"/>
      <c r="H27" s="271">
        <v>260546</v>
      </c>
      <c r="I27" s="188"/>
      <c r="J27" s="271">
        <v>178043</v>
      </c>
      <c r="K27" s="188"/>
      <c r="L27" s="271">
        <v>172483</v>
      </c>
      <c r="N27" s="9"/>
      <c r="P27" s="9"/>
    </row>
    <row r="28" spans="1:16" ht="18.75" customHeight="1">
      <c r="A28" s="2" t="s">
        <v>144</v>
      </c>
      <c r="B28" s="39"/>
      <c r="C28" s="39"/>
      <c r="D28" s="39"/>
      <c r="F28" s="277">
        <f>SUM(F22:F27)</f>
        <v>5982239</v>
      </c>
      <c r="G28" s="27"/>
      <c r="H28" s="277">
        <f>SUM(H22:H27)</f>
        <v>7065948</v>
      </c>
      <c r="I28" s="278"/>
      <c r="J28" s="279">
        <f>SUM(J22:J27)</f>
        <v>2050088</v>
      </c>
      <c r="K28" s="27"/>
      <c r="L28" s="279">
        <f>SUM(L22:L27)</f>
        <v>1214215</v>
      </c>
    </row>
    <row r="29" spans="1:16" ht="18.75" customHeight="1">
      <c r="A29" s="2"/>
      <c r="B29" s="39"/>
      <c r="C29" s="39"/>
      <c r="D29" s="39"/>
      <c r="F29" s="280"/>
      <c r="G29" s="27"/>
      <c r="H29" s="280"/>
      <c r="I29" s="278"/>
      <c r="J29" s="281"/>
      <c r="K29" s="27"/>
      <c r="L29" s="281"/>
    </row>
    <row r="30" spans="1:16" ht="18.75" customHeight="1" thickBot="1">
      <c r="A30" s="2" t="s">
        <v>145</v>
      </c>
      <c r="B30" s="39"/>
      <c r="C30" s="39"/>
      <c r="D30" s="39"/>
      <c r="F30" s="30">
        <f>SUM(F19+F28)</f>
        <v>9745243</v>
      </c>
      <c r="G30" s="28"/>
      <c r="H30" s="30">
        <f>SUM(H19+H28)</f>
        <v>9706825</v>
      </c>
      <c r="I30" s="28"/>
      <c r="J30" s="282">
        <f>SUM(J19+J28)</f>
        <v>3864483</v>
      </c>
      <c r="K30" s="28"/>
      <c r="L30" s="282">
        <f>SUM(L19+L28)</f>
        <v>4482329</v>
      </c>
    </row>
    <row r="31" spans="1:16" ht="18.75" customHeight="1" thickTop="1">
      <c r="A31" s="2"/>
      <c r="B31" s="39"/>
      <c r="C31" s="39"/>
      <c r="D31" s="39"/>
      <c r="F31" s="33"/>
      <c r="G31" s="28"/>
      <c r="H31" s="33"/>
      <c r="I31" s="28"/>
      <c r="J31" s="259"/>
      <c r="K31" s="28"/>
      <c r="L31" s="259"/>
    </row>
    <row r="32" spans="1:16" s="13" customFormat="1" ht="18.75" customHeight="1">
      <c r="A32" s="45" t="s">
        <v>9</v>
      </c>
      <c r="B32" s="12"/>
      <c r="C32" s="12"/>
      <c r="D32" s="12"/>
      <c r="F32" s="88"/>
      <c r="G32" s="12"/>
      <c r="H32" s="88"/>
      <c r="I32" s="12"/>
      <c r="J32" s="12"/>
      <c r="K32" s="12"/>
      <c r="L32" s="12"/>
    </row>
    <row r="33" spans="1:16" s="10" customFormat="1" ht="18.75" customHeight="1">
      <c r="A33" s="14" t="s">
        <v>44</v>
      </c>
      <c r="B33" s="15"/>
      <c r="C33" s="15"/>
      <c r="D33" s="15"/>
      <c r="E33" s="20"/>
      <c r="F33" s="81"/>
      <c r="G33" s="15"/>
      <c r="H33" s="81"/>
      <c r="I33" s="15"/>
      <c r="J33" s="15"/>
      <c r="K33" s="15"/>
      <c r="L33" s="15"/>
    </row>
    <row r="34" spans="1:16" s="17" customFormat="1" ht="18.75" customHeight="1">
      <c r="A34" s="11"/>
      <c r="B34" s="11"/>
      <c r="C34" s="11"/>
      <c r="D34" s="11"/>
      <c r="E34" s="21"/>
      <c r="F34" s="89"/>
      <c r="G34" s="16"/>
      <c r="H34" s="89"/>
      <c r="I34" s="16"/>
      <c r="J34" s="11"/>
      <c r="K34" s="16"/>
      <c r="L34" s="11"/>
    </row>
    <row r="35" spans="1:16" ht="18.75" customHeight="1">
      <c r="A35" s="1"/>
      <c r="B35" s="1"/>
      <c r="C35" s="1"/>
      <c r="D35" s="1"/>
      <c r="E35" s="22"/>
      <c r="F35" s="90"/>
      <c r="G35" s="18" t="s">
        <v>7</v>
      </c>
      <c r="H35" s="90"/>
      <c r="I35" s="18"/>
      <c r="J35" s="18"/>
      <c r="K35" s="18" t="s">
        <v>24</v>
      </c>
      <c r="L35" s="18"/>
    </row>
    <row r="36" spans="1:16" ht="18.75" customHeight="1">
      <c r="A36" s="1"/>
      <c r="B36" s="1"/>
      <c r="C36" s="1"/>
      <c r="D36" s="1"/>
      <c r="E36" s="22"/>
      <c r="F36" s="323" t="s">
        <v>23</v>
      </c>
      <c r="G36" s="323"/>
      <c r="H36" s="323"/>
      <c r="I36" s="18"/>
      <c r="J36" s="323" t="s">
        <v>23</v>
      </c>
      <c r="K36" s="323"/>
      <c r="L36" s="323"/>
    </row>
    <row r="37" spans="1:16" ht="18.75" customHeight="1">
      <c r="A37" s="1"/>
      <c r="B37" s="1"/>
      <c r="C37" s="1"/>
      <c r="D37" s="1"/>
      <c r="E37" s="22"/>
      <c r="F37" s="63" t="s">
        <v>228</v>
      </c>
      <c r="G37" s="93"/>
      <c r="H37" s="200" t="s">
        <v>96</v>
      </c>
      <c r="I37" s="18"/>
      <c r="J37" s="63" t="s">
        <v>228</v>
      </c>
      <c r="K37" s="93"/>
      <c r="L37" s="200" t="s">
        <v>96</v>
      </c>
    </row>
    <row r="38" spans="1:16" ht="18.75" customHeight="1">
      <c r="A38" s="321" t="s">
        <v>29</v>
      </c>
      <c r="B38" s="321"/>
      <c r="C38" s="321"/>
      <c r="D38" s="321"/>
      <c r="E38" s="23" t="s">
        <v>27</v>
      </c>
      <c r="F38" s="91" t="s">
        <v>123</v>
      </c>
      <c r="G38" s="7"/>
      <c r="H38" s="91" t="s">
        <v>95</v>
      </c>
      <c r="I38" s="7"/>
      <c r="J38" s="91" t="s">
        <v>123</v>
      </c>
      <c r="K38" s="7"/>
      <c r="L38" s="91" t="s">
        <v>95</v>
      </c>
    </row>
    <row r="39" spans="1:16" ht="18.75" customHeight="1">
      <c r="A39" s="10"/>
      <c r="B39" s="10"/>
      <c r="C39" s="10"/>
      <c r="D39" s="10"/>
      <c r="E39" s="23"/>
      <c r="F39" s="209" t="s">
        <v>64</v>
      </c>
      <c r="G39" s="7"/>
      <c r="H39" s="91"/>
      <c r="I39" s="7"/>
      <c r="J39" s="209" t="s">
        <v>64</v>
      </c>
      <c r="K39" s="7"/>
      <c r="L39" s="91"/>
    </row>
    <row r="40" spans="1:16" ht="18.75" customHeight="1">
      <c r="A40" s="1"/>
      <c r="B40" s="1"/>
      <c r="C40" s="1"/>
      <c r="D40" s="1"/>
      <c r="E40" s="23"/>
      <c r="F40" s="322" t="s">
        <v>49</v>
      </c>
      <c r="G40" s="322"/>
      <c r="H40" s="322"/>
      <c r="I40" s="322"/>
      <c r="J40" s="322"/>
      <c r="K40" s="322"/>
      <c r="L40" s="322"/>
    </row>
    <row r="41" spans="1:16" ht="18.75" customHeight="1">
      <c r="A41" s="262" t="s">
        <v>146</v>
      </c>
      <c r="B41" s="39"/>
      <c r="C41" s="39"/>
      <c r="D41" s="39"/>
      <c r="F41" s="269"/>
      <c r="G41" s="39"/>
      <c r="H41" s="269"/>
      <c r="I41" s="39"/>
      <c r="J41" s="39"/>
      <c r="K41" s="39"/>
      <c r="L41" s="39"/>
      <c r="M41" s="256"/>
    </row>
    <row r="42" spans="1:16" ht="18.75" customHeight="1">
      <c r="A42" s="39" t="s">
        <v>5</v>
      </c>
      <c r="B42" s="39"/>
      <c r="C42" s="39"/>
      <c r="D42" s="39"/>
      <c r="E42" s="24" t="s">
        <v>147</v>
      </c>
      <c r="F42" s="78">
        <v>815154.00292999996</v>
      </c>
      <c r="G42" s="74"/>
      <c r="H42" s="78">
        <v>977087</v>
      </c>
      <c r="I42" s="74"/>
      <c r="J42" s="78">
        <v>222105</v>
      </c>
      <c r="K42" s="188"/>
      <c r="L42" s="78">
        <v>296136</v>
      </c>
      <c r="M42" s="256"/>
      <c r="N42" s="9"/>
      <c r="P42" s="9"/>
    </row>
    <row r="43" spans="1:16" ht="18.75" hidden="1" customHeight="1">
      <c r="A43" t="s">
        <v>148</v>
      </c>
      <c r="B43" s="39"/>
      <c r="C43" s="39"/>
      <c r="D43" s="39"/>
      <c r="F43" s="78"/>
      <c r="G43" s="188"/>
      <c r="H43" s="78"/>
      <c r="I43" s="188"/>
      <c r="J43" s="78"/>
      <c r="K43" s="268"/>
      <c r="L43" s="268"/>
      <c r="M43" s="256"/>
    </row>
    <row r="44" spans="1:16" ht="18.75" hidden="1" customHeight="1">
      <c r="A44" t="s">
        <v>149</v>
      </c>
      <c r="B44" s="47" t="s">
        <v>150</v>
      </c>
      <c r="C44" s="39"/>
      <c r="D44" s="39"/>
      <c r="E44" s="24">
        <v>7</v>
      </c>
      <c r="F44" s="206"/>
      <c r="G44" s="188"/>
      <c r="H44" s="206" t="s">
        <v>34</v>
      </c>
      <c r="I44" s="188"/>
      <c r="J44" s="206"/>
      <c r="K44" s="268"/>
      <c r="L44" s="268" t="s">
        <v>34</v>
      </c>
      <c r="M44" s="256"/>
    </row>
    <row r="45" spans="1:16" ht="18.75" customHeight="1">
      <c r="A45" t="s">
        <v>151</v>
      </c>
      <c r="B45" s="39"/>
      <c r="C45" s="39"/>
      <c r="D45" s="39"/>
      <c r="E45" s="24" t="s">
        <v>152</v>
      </c>
      <c r="F45" s="78">
        <v>1000000</v>
      </c>
      <c r="G45" s="188"/>
      <c r="H45" s="206" t="s">
        <v>34</v>
      </c>
      <c r="I45" s="188"/>
      <c r="J45" s="195">
        <v>1000000</v>
      </c>
      <c r="K45" s="268"/>
      <c r="L45" s="206" t="s">
        <v>34</v>
      </c>
      <c r="M45" s="256"/>
      <c r="P45" s="9"/>
    </row>
    <row r="46" spans="1:16" ht="18.75" customHeight="1">
      <c r="A46" s="46" t="s">
        <v>72</v>
      </c>
      <c r="B46" s="269"/>
      <c r="C46" s="269"/>
      <c r="D46" s="269"/>
      <c r="E46" s="24">
        <v>4</v>
      </c>
      <c r="F46" s="78">
        <v>71805.904370000004</v>
      </c>
      <c r="G46" s="211"/>
      <c r="H46" s="78">
        <v>135103</v>
      </c>
      <c r="I46" s="211"/>
      <c r="J46" s="78">
        <v>24650</v>
      </c>
      <c r="K46" s="211"/>
      <c r="L46" s="78">
        <v>9999</v>
      </c>
      <c r="M46" s="256"/>
      <c r="P46" s="9"/>
    </row>
    <row r="47" spans="1:16" ht="18.75" hidden="1" customHeight="1">
      <c r="A47" t="s">
        <v>153</v>
      </c>
      <c r="B47" s="39" t="s">
        <v>154</v>
      </c>
      <c r="C47" s="39"/>
      <c r="D47" s="39"/>
      <c r="E47" s="24" t="s">
        <v>155</v>
      </c>
      <c r="F47" s="258"/>
      <c r="G47" s="258"/>
      <c r="H47" s="260"/>
      <c r="I47" s="258"/>
      <c r="J47" s="260"/>
      <c r="K47" s="258"/>
      <c r="L47" s="206" t="s">
        <v>34</v>
      </c>
      <c r="M47" s="256"/>
      <c r="P47" s="9"/>
    </row>
    <row r="48" spans="1:16" ht="18.75" customHeight="1">
      <c r="A48" t="s">
        <v>156</v>
      </c>
      <c r="B48" s="39"/>
      <c r="C48" s="39"/>
      <c r="D48" s="39"/>
      <c r="E48" s="24" t="s">
        <v>152</v>
      </c>
      <c r="F48" s="206" t="s">
        <v>34</v>
      </c>
      <c r="G48" s="258"/>
      <c r="H48" s="78">
        <v>12969</v>
      </c>
      <c r="I48" s="258"/>
      <c r="J48" s="206" t="s">
        <v>34</v>
      </c>
      <c r="K48" s="211"/>
      <c r="L48" s="206" t="s">
        <v>34</v>
      </c>
      <c r="M48" s="256"/>
      <c r="P48" s="9"/>
    </row>
    <row r="49" spans="1:16" ht="18.75" customHeight="1">
      <c r="A49" t="s">
        <v>41</v>
      </c>
      <c r="B49" s="39"/>
      <c r="C49" s="39"/>
      <c r="D49" s="39"/>
      <c r="E49" s="24" t="s">
        <v>147</v>
      </c>
      <c r="F49" s="78">
        <v>865922.226065533</v>
      </c>
      <c r="G49" s="211"/>
      <c r="H49" s="78">
        <v>821992</v>
      </c>
      <c r="I49" s="211"/>
      <c r="J49" s="78">
        <v>270640</v>
      </c>
      <c r="K49" s="258"/>
      <c r="L49" s="78">
        <v>298017</v>
      </c>
      <c r="M49" s="256"/>
      <c r="P49" s="9"/>
    </row>
    <row r="50" spans="1:16" ht="18.75" customHeight="1">
      <c r="A50" s="47" t="s">
        <v>157</v>
      </c>
      <c r="B50" s="39"/>
      <c r="C50" s="39"/>
      <c r="D50" s="39"/>
      <c r="F50" s="78">
        <v>18856.726429999999</v>
      </c>
      <c r="G50" s="211"/>
      <c r="H50" s="78">
        <v>42056</v>
      </c>
      <c r="I50" s="211"/>
      <c r="J50" s="78">
        <v>6063</v>
      </c>
      <c r="K50" s="211"/>
      <c r="L50" s="78">
        <v>19432</v>
      </c>
      <c r="M50" s="256"/>
      <c r="P50" s="9"/>
    </row>
    <row r="51" spans="1:16" ht="18.75" customHeight="1">
      <c r="A51" s="39" t="s">
        <v>3</v>
      </c>
      <c r="B51" s="39"/>
      <c r="C51" s="39"/>
      <c r="D51" s="39"/>
      <c r="F51" s="271">
        <v>55629.683499999999</v>
      </c>
      <c r="G51" s="188"/>
      <c r="H51" s="271">
        <v>41108</v>
      </c>
      <c r="I51" s="188"/>
      <c r="J51" s="271">
        <v>20311</v>
      </c>
      <c r="K51" s="188"/>
      <c r="L51" s="271">
        <v>18375</v>
      </c>
      <c r="M51" s="256"/>
      <c r="P51" s="9"/>
    </row>
    <row r="52" spans="1:16" ht="18.75" customHeight="1">
      <c r="A52" s="2" t="s">
        <v>158</v>
      </c>
      <c r="B52" s="39"/>
      <c r="C52" s="39"/>
      <c r="D52" s="39"/>
      <c r="F52" s="284">
        <f>SUM(F42:F51)</f>
        <v>2827368.5432955329</v>
      </c>
      <c r="G52" s="283"/>
      <c r="H52" s="284">
        <f>SUM(H42:H51)</f>
        <v>2030315</v>
      </c>
      <c r="I52" s="283"/>
      <c r="J52" s="277">
        <f>SUM(J42:J51)</f>
        <v>1543769</v>
      </c>
      <c r="K52" s="283"/>
      <c r="L52" s="284">
        <f>SUM(L42:L51)</f>
        <v>641959</v>
      </c>
      <c r="M52" s="256"/>
    </row>
    <row r="53" spans="1:16" ht="18.75" customHeight="1">
      <c r="A53" s="2"/>
      <c r="B53" s="39"/>
      <c r="C53" s="39"/>
      <c r="D53" s="39"/>
      <c r="F53" s="273"/>
      <c r="G53" s="273"/>
      <c r="H53" s="273"/>
      <c r="I53" s="273"/>
      <c r="J53" s="273"/>
      <c r="K53" s="273"/>
      <c r="L53" s="273"/>
      <c r="M53" s="256"/>
    </row>
    <row r="54" spans="1:16" ht="18.75" customHeight="1">
      <c r="A54" s="262" t="s">
        <v>159</v>
      </c>
      <c r="B54" s="39"/>
      <c r="C54" s="39"/>
      <c r="D54" s="39"/>
      <c r="F54" s="273"/>
      <c r="G54" s="273"/>
      <c r="H54" s="273"/>
      <c r="I54" s="273"/>
      <c r="J54" s="273"/>
      <c r="K54" s="273"/>
      <c r="L54" s="273"/>
      <c r="M54" s="256"/>
    </row>
    <row r="55" spans="1:16" ht="18.75" hidden="1" customHeight="1">
      <c r="A55" s="46" t="s">
        <v>160</v>
      </c>
      <c r="B55" s="39"/>
      <c r="C55" s="39"/>
      <c r="D55" s="39"/>
      <c r="E55" s="24">
        <v>12</v>
      </c>
      <c r="F55" s="188"/>
      <c r="G55" s="188"/>
      <c r="H55" s="268"/>
      <c r="I55" s="118"/>
      <c r="J55" s="268"/>
      <c r="K55" s="118"/>
      <c r="L55" s="268"/>
      <c r="M55" s="256"/>
    </row>
    <row r="56" spans="1:16" ht="18.75" customHeight="1">
      <c r="A56" s="46" t="s">
        <v>161</v>
      </c>
      <c r="B56" s="39"/>
      <c r="C56" s="39"/>
      <c r="D56" s="39"/>
      <c r="E56" s="24" t="s">
        <v>152</v>
      </c>
      <c r="F56" s="188">
        <v>1000000</v>
      </c>
      <c r="G56" s="188"/>
      <c r="H56" s="188">
        <v>2000000</v>
      </c>
      <c r="I56" s="188"/>
      <c r="J56" s="188">
        <v>1000000</v>
      </c>
      <c r="K56" s="118"/>
      <c r="L56" s="188">
        <v>2000000</v>
      </c>
      <c r="M56" s="256"/>
    </row>
    <row r="57" spans="1:16" ht="18.75" hidden="1" customHeight="1">
      <c r="A57" s="285" t="s">
        <v>6</v>
      </c>
      <c r="B57" s="39"/>
      <c r="C57" s="39"/>
      <c r="D57" s="39"/>
      <c r="F57" s="188"/>
      <c r="G57" s="188"/>
      <c r="H57" s="268"/>
      <c r="I57" s="188"/>
      <c r="J57" s="188"/>
      <c r="K57" s="118"/>
      <c r="L57" s="268"/>
      <c r="M57" s="256"/>
    </row>
    <row r="58" spans="1:16" ht="18.75" hidden="1" customHeight="1">
      <c r="A58" s="285" t="s">
        <v>162</v>
      </c>
      <c r="B58" s="39"/>
      <c r="C58" s="39"/>
      <c r="D58" s="39"/>
      <c r="E58" s="24">
        <v>7</v>
      </c>
      <c r="F58" s="268"/>
      <c r="G58" s="188"/>
      <c r="H58" s="268" t="s">
        <v>34</v>
      </c>
      <c r="I58" s="188"/>
      <c r="J58" s="268"/>
      <c r="K58" s="118"/>
      <c r="L58" s="268" t="s">
        <v>34</v>
      </c>
      <c r="M58" s="256"/>
    </row>
    <row r="59" spans="1:16" ht="18.75" customHeight="1">
      <c r="A59" s="317" t="s">
        <v>232</v>
      </c>
      <c r="B59" s="39"/>
      <c r="C59" s="39"/>
      <c r="D59" s="39"/>
      <c r="F59" s="118">
        <v>14555</v>
      </c>
      <c r="G59" s="188"/>
      <c r="H59" s="268" t="s">
        <v>34</v>
      </c>
      <c r="I59" s="188"/>
      <c r="J59" s="268" t="s">
        <v>34</v>
      </c>
      <c r="K59" s="118"/>
      <c r="L59" s="268" t="s">
        <v>34</v>
      </c>
      <c r="M59" s="256"/>
    </row>
    <row r="60" spans="1:16" ht="18.75" customHeight="1">
      <c r="A60" s="286" t="s">
        <v>163</v>
      </c>
      <c r="B60" s="39"/>
      <c r="C60" s="39"/>
      <c r="D60" s="39"/>
      <c r="F60" s="74">
        <v>76590</v>
      </c>
      <c r="G60" s="188"/>
      <c r="H60" s="74">
        <v>71794</v>
      </c>
      <c r="I60" s="188"/>
      <c r="J60" s="74">
        <v>49103</v>
      </c>
      <c r="K60" s="141"/>
      <c r="L60" s="116">
        <v>45708</v>
      </c>
      <c r="M60" s="256"/>
    </row>
    <row r="61" spans="1:16" ht="18.75" customHeight="1">
      <c r="A61" s="265" t="s">
        <v>8</v>
      </c>
      <c r="B61" s="39"/>
      <c r="C61" s="39"/>
      <c r="D61" s="39"/>
      <c r="E61" s="24">
        <v>4</v>
      </c>
      <c r="F61" s="74">
        <v>4329</v>
      </c>
      <c r="G61" s="188"/>
      <c r="H61" s="74">
        <v>14138</v>
      </c>
      <c r="I61" s="188"/>
      <c r="J61" s="74">
        <v>307</v>
      </c>
      <c r="K61" s="268"/>
      <c r="L61" s="268" t="s">
        <v>34</v>
      </c>
      <c r="M61" s="256"/>
    </row>
    <row r="62" spans="1:16" ht="18.75" customHeight="1">
      <c r="A62" s="2" t="s">
        <v>164</v>
      </c>
      <c r="B62" s="39"/>
      <c r="C62" s="39"/>
      <c r="D62" s="39"/>
      <c r="F62" s="284">
        <f>SUM(F55:F61)</f>
        <v>1095474</v>
      </c>
      <c r="G62" s="29"/>
      <c r="H62" s="284">
        <f>SUM(H55:H61)</f>
        <v>2085932</v>
      </c>
      <c r="I62" s="283"/>
      <c r="J62" s="284">
        <f>SUM(J55:J61)</f>
        <v>1049410</v>
      </c>
      <c r="K62" s="283"/>
      <c r="L62" s="284">
        <f>SUM(L55:L61)</f>
        <v>2045708</v>
      </c>
      <c r="M62" s="256"/>
    </row>
    <row r="63" spans="1:16" ht="18.75" customHeight="1">
      <c r="A63" s="1" t="s">
        <v>165</v>
      </c>
      <c r="B63" s="265"/>
      <c r="C63" s="265"/>
      <c r="D63" s="39"/>
      <c r="F63" s="284">
        <f>SUM(F52:F61)</f>
        <v>3922842.5432955329</v>
      </c>
      <c r="G63" s="29"/>
      <c r="H63" s="284">
        <f>SUM(H52:H61)</f>
        <v>4116247</v>
      </c>
      <c r="I63" s="283"/>
      <c r="J63" s="284">
        <f>SUM(J52:J61)</f>
        <v>2593179</v>
      </c>
      <c r="K63" s="283"/>
      <c r="L63" s="284">
        <f>SUM(L52:L61)</f>
        <v>2687667</v>
      </c>
      <c r="M63" s="256"/>
    </row>
    <row r="64" spans="1:16" ht="18.75" customHeight="1">
      <c r="A64" s="2"/>
      <c r="B64" s="39"/>
      <c r="C64" s="39"/>
      <c r="D64" s="39"/>
      <c r="F64" s="273"/>
      <c r="G64" s="287"/>
      <c r="H64" s="273"/>
      <c r="I64" s="273"/>
      <c r="J64" s="273"/>
      <c r="K64" s="273"/>
      <c r="L64" s="273"/>
      <c r="M64" s="256"/>
    </row>
    <row r="65" spans="1:14" ht="18.75" customHeight="1">
      <c r="A65" s="262" t="s">
        <v>166</v>
      </c>
      <c r="B65" s="39"/>
      <c r="C65" s="39"/>
      <c r="D65" s="39"/>
      <c r="F65" s="273"/>
      <c r="G65" s="288"/>
      <c r="H65" s="273"/>
      <c r="I65" s="289"/>
      <c r="J65" s="289"/>
      <c r="K65" s="289"/>
      <c r="L65" s="289"/>
      <c r="M65" s="256"/>
    </row>
    <row r="66" spans="1:14" ht="18.75" customHeight="1">
      <c r="A66" s="286" t="s">
        <v>167</v>
      </c>
      <c r="B66" s="39"/>
      <c r="C66" s="39"/>
      <c r="D66" s="39"/>
      <c r="F66" s="273"/>
      <c r="G66" s="288"/>
      <c r="H66" s="273"/>
      <c r="I66" s="289"/>
      <c r="J66" s="289"/>
      <c r="K66" s="289"/>
      <c r="L66" s="289"/>
      <c r="M66" s="256"/>
    </row>
    <row r="67" spans="1:14" ht="18.75" customHeight="1" thickBot="1">
      <c r="A67" s="39"/>
      <c r="B67" s="285" t="s">
        <v>168</v>
      </c>
      <c r="C67" s="39"/>
      <c r="D67" s="39"/>
      <c r="F67" s="290">
        <v>375000</v>
      </c>
      <c r="G67" s="49"/>
      <c r="H67" s="290">
        <v>375000</v>
      </c>
      <c r="I67" s="74"/>
      <c r="J67" s="290">
        <v>375000</v>
      </c>
      <c r="K67" s="74"/>
      <c r="L67" s="290">
        <v>375000</v>
      </c>
      <c r="M67" s="256"/>
    </row>
    <row r="68" spans="1:14" ht="18.75" customHeight="1" thickTop="1">
      <c r="A68" s="39"/>
      <c r="B68" s="39" t="s">
        <v>169</v>
      </c>
      <c r="C68" s="39"/>
      <c r="D68" s="39"/>
      <c r="F68" s="127">
        <v>375000</v>
      </c>
      <c r="G68" s="49"/>
      <c r="H68" s="127">
        <v>375000</v>
      </c>
      <c r="I68" s="74"/>
      <c r="J68" s="127">
        <v>375000</v>
      </c>
      <c r="K68" s="74"/>
      <c r="L68" s="127">
        <v>375000</v>
      </c>
      <c r="M68" s="256"/>
    </row>
    <row r="69" spans="1:14" ht="18.75" customHeight="1">
      <c r="A69" s="47" t="s">
        <v>170</v>
      </c>
      <c r="B69" s="291"/>
      <c r="C69" s="269"/>
      <c r="D69" s="270"/>
      <c r="F69" s="127">
        <v>609402</v>
      </c>
      <c r="G69" s="49"/>
      <c r="H69" s="127">
        <v>609402</v>
      </c>
      <c r="I69" s="74"/>
      <c r="J69" s="127">
        <v>609402</v>
      </c>
      <c r="K69" s="74"/>
      <c r="L69" s="127">
        <v>609402</v>
      </c>
      <c r="M69" s="256"/>
    </row>
    <row r="70" spans="1:14" ht="18.75" customHeight="1">
      <c r="A70" s="39" t="s">
        <v>28</v>
      </c>
      <c r="B70" s="39"/>
      <c r="C70" s="39"/>
      <c r="D70" s="39"/>
      <c r="F70" s="74"/>
      <c r="G70" s="78"/>
      <c r="H70" s="74"/>
      <c r="I70" s="74"/>
      <c r="J70" s="74"/>
      <c r="K70" s="292"/>
      <c r="L70" s="74"/>
      <c r="M70" s="256"/>
    </row>
    <row r="71" spans="1:14" ht="18.75" customHeight="1">
      <c r="A71" s="39"/>
      <c r="B71" s="39" t="s">
        <v>171</v>
      </c>
      <c r="C71" s="39"/>
      <c r="D71" s="39"/>
      <c r="F71" s="74">
        <v>37500</v>
      </c>
      <c r="G71" s="74"/>
      <c r="H71" s="74">
        <v>37500</v>
      </c>
      <c r="I71" s="74"/>
      <c r="J71" s="74">
        <v>37500</v>
      </c>
      <c r="K71" s="74"/>
      <c r="L71" s="74">
        <v>37500</v>
      </c>
      <c r="M71" s="256"/>
    </row>
    <row r="72" spans="1:14" ht="18.75" customHeight="1">
      <c r="A72" s="39"/>
      <c r="B72" s="39" t="s">
        <v>0</v>
      </c>
      <c r="C72" s="39"/>
      <c r="D72" s="39"/>
      <c r="F72" s="74">
        <v>4631344</v>
      </c>
      <c r="G72" s="74"/>
      <c r="H72" s="74">
        <v>4393710</v>
      </c>
      <c r="I72" s="74"/>
      <c r="J72" s="74">
        <v>249402</v>
      </c>
      <c r="K72" s="74"/>
      <c r="L72" s="74">
        <v>772760</v>
      </c>
      <c r="M72" s="256"/>
    </row>
    <row r="73" spans="1:14" ht="18.75" customHeight="1">
      <c r="A73" t="s">
        <v>45</v>
      </c>
      <c r="B73" s="39"/>
      <c r="C73" s="39"/>
      <c r="D73" s="39"/>
      <c r="F73" s="74"/>
      <c r="G73" s="74"/>
      <c r="H73" s="74"/>
      <c r="I73" s="74"/>
      <c r="J73" s="74"/>
      <c r="K73" s="292"/>
      <c r="L73" s="74"/>
      <c r="M73" s="256"/>
    </row>
    <row r="74" spans="1:14" ht="18.75" customHeight="1">
      <c r="A74"/>
      <c r="B74" t="s">
        <v>172</v>
      </c>
      <c r="C74"/>
      <c r="D74" s="39"/>
      <c r="F74" s="127">
        <v>-2238</v>
      </c>
      <c r="G74" s="206"/>
      <c r="H74" s="74">
        <v>-1870</v>
      </c>
      <c r="I74" s="74"/>
      <c r="J74" s="185" t="s">
        <v>34</v>
      </c>
      <c r="K74" s="185"/>
      <c r="L74" s="185" t="s">
        <v>34</v>
      </c>
      <c r="M74" s="256"/>
    </row>
    <row r="75" spans="1:14" ht="18.75" customHeight="1">
      <c r="A75"/>
      <c r="B75" s="39" t="s">
        <v>173</v>
      </c>
      <c r="C75" s="39"/>
      <c r="D75" s="39"/>
      <c r="F75" s="157">
        <v>164736</v>
      </c>
      <c r="G75" s="206"/>
      <c r="H75" s="271">
        <v>164736</v>
      </c>
      <c r="I75" s="74"/>
      <c r="J75" s="189" t="s">
        <v>34</v>
      </c>
      <c r="K75" s="185"/>
      <c r="L75" s="189" t="s">
        <v>34</v>
      </c>
      <c r="M75" s="256"/>
    </row>
    <row r="76" spans="1:14" ht="18.75" customHeight="1">
      <c r="A76" s="43" t="s">
        <v>221</v>
      </c>
      <c r="B76"/>
      <c r="C76" s="39"/>
      <c r="D76" s="39"/>
      <c r="F76" s="80">
        <f>SUM(F68:F75)</f>
        <v>5815744</v>
      </c>
      <c r="G76" s="80"/>
      <c r="H76" s="80">
        <f>SUM(H68:H75)</f>
        <v>5578478</v>
      </c>
      <c r="I76" s="261"/>
      <c r="J76" s="80">
        <f>SUM(J68:J75)</f>
        <v>1271304</v>
      </c>
      <c r="K76" s="293"/>
      <c r="L76" s="80">
        <f>SUM(L68:L75)</f>
        <v>1794662</v>
      </c>
      <c r="M76" s="256"/>
    </row>
    <row r="77" spans="1:14" ht="18.75" customHeight="1">
      <c r="A77" s="294" t="s">
        <v>174</v>
      </c>
      <c r="B77"/>
      <c r="C77" s="39"/>
      <c r="D77" s="39"/>
      <c r="F77" s="49">
        <v>6656</v>
      </c>
      <c r="G77" s="206"/>
      <c r="H77" s="49">
        <v>12100</v>
      </c>
      <c r="I77" s="49"/>
      <c r="J77" s="206" t="s">
        <v>34</v>
      </c>
      <c r="K77" s="49"/>
      <c r="L77" s="206" t="s">
        <v>34</v>
      </c>
      <c r="M77" s="256"/>
      <c r="N77" s="9"/>
    </row>
    <row r="78" spans="1:14" ht="18.75" customHeight="1">
      <c r="A78" s="2" t="s">
        <v>175</v>
      </c>
      <c r="B78" s="39"/>
      <c r="C78" s="39"/>
      <c r="D78" s="39"/>
      <c r="F78" s="26">
        <f>SUM(F76:F77)</f>
        <v>5822400</v>
      </c>
      <c r="G78" s="33"/>
      <c r="H78" s="26">
        <f>SUM(H76:H77)</f>
        <v>5590578</v>
      </c>
      <c r="I78" s="283"/>
      <c r="J78" s="26">
        <f>SUM(J76:J77)</f>
        <v>1271304</v>
      </c>
      <c r="K78" s="283"/>
      <c r="L78" s="26">
        <f>SUM(L76:L77)</f>
        <v>1794662</v>
      </c>
      <c r="M78" s="5"/>
      <c r="N78" s="9"/>
    </row>
    <row r="79" spans="1:14" ht="18.75" customHeight="1">
      <c r="A79" s="2"/>
      <c r="B79" s="39"/>
      <c r="C79" s="39"/>
      <c r="D79" s="39"/>
      <c r="F79" s="273"/>
      <c r="G79" s="287"/>
      <c r="H79" s="273"/>
      <c r="I79" s="273"/>
      <c r="J79" s="273"/>
      <c r="K79" s="273"/>
      <c r="L79" s="273"/>
      <c r="M79" s="257"/>
    </row>
    <row r="80" spans="1:14" ht="18.75" customHeight="1" thickBot="1">
      <c r="A80" s="295" t="s">
        <v>176</v>
      </c>
      <c r="B80" s="296"/>
      <c r="C80" s="296"/>
      <c r="D80" s="39"/>
      <c r="F80" s="30">
        <f>SUM(F63+F78)</f>
        <v>9745242.5432955325</v>
      </c>
      <c r="G80" s="33"/>
      <c r="H80" s="30">
        <f>SUM(H63+H78)</f>
        <v>9706825</v>
      </c>
      <c r="I80" s="283"/>
      <c r="J80" s="30">
        <f>SUM(J63+J78)</f>
        <v>3864483</v>
      </c>
      <c r="K80" s="29"/>
      <c r="L80" s="30">
        <f>SUM(L63+L78)</f>
        <v>4482329</v>
      </c>
      <c r="M80" s="256"/>
    </row>
    <row r="81" spans="1:13" ht="18.75" customHeight="1" thickTop="1">
      <c r="A81" s="256"/>
      <c r="B81" s="256"/>
      <c r="C81" s="256"/>
      <c r="D81" s="256"/>
      <c r="E81" s="23"/>
      <c r="F81" s="257"/>
      <c r="G81" s="256"/>
      <c r="H81" s="257"/>
      <c r="I81" s="256"/>
      <c r="J81" s="8"/>
      <c r="K81" s="8"/>
      <c r="L81" s="8"/>
      <c r="M81" s="256"/>
    </row>
    <row r="82" spans="1:13" ht="18.75" customHeight="1">
      <c r="A82" s="256"/>
      <c r="B82" s="256"/>
      <c r="C82" s="256"/>
      <c r="D82" s="256"/>
      <c r="E82" s="23"/>
      <c r="F82" s="257"/>
      <c r="G82" s="256"/>
      <c r="H82" s="257"/>
      <c r="I82" s="256"/>
      <c r="J82" s="8"/>
      <c r="K82" s="8"/>
      <c r="L82" s="8"/>
      <c r="M82" s="256"/>
    </row>
    <row r="83" spans="1:13" ht="18.75" customHeight="1">
      <c r="A83" s="256"/>
      <c r="B83" s="256"/>
      <c r="C83" s="256"/>
      <c r="D83" s="256"/>
      <c r="E83" s="23"/>
      <c r="F83" s="257"/>
      <c r="G83" s="256"/>
      <c r="H83" s="257"/>
      <c r="I83" s="256"/>
      <c r="J83" s="8"/>
      <c r="K83" s="8"/>
      <c r="L83" s="8"/>
      <c r="M83" s="256"/>
    </row>
    <row r="84" spans="1:13" ht="18.75" customHeight="1">
      <c r="A84" s="256"/>
      <c r="B84" s="256"/>
      <c r="C84" s="256"/>
      <c r="D84" s="256"/>
      <c r="E84" s="23"/>
      <c r="F84" s="257"/>
      <c r="G84" s="256"/>
      <c r="H84" s="257"/>
      <c r="I84" s="256"/>
      <c r="J84" s="8"/>
      <c r="K84" s="8"/>
      <c r="L84" s="8"/>
      <c r="M84" s="256"/>
    </row>
    <row r="85" spans="1:13" ht="18.75" customHeight="1">
      <c r="A85" s="256"/>
      <c r="B85" s="256"/>
      <c r="C85" s="256"/>
      <c r="D85" s="256"/>
      <c r="E85" s="23"/>
      <c r="F85" s="257"/>
      <c r="G85" s="256"/>
      <c r="H85" s="257"/>
      <c r="I85" s="256"/>
      <c r="J85" s="8"/>
      <c r="K85" s="8"/>
      <c r="L85" s="8"/>
      <c r="M85" s="256"/>
    </row>
    <row r="86" spans="1:13" ht="18.75" customHeight="1">
      <c r="A86" s="256"/>
      <c r="B86" s="256"/>
      <c r="C86" s="256"/>
      <c r="D86" s="256"/>
      <c r="E86" s="23"/>
      <c r="F86" s="257"/>
      <c r="G86" s="256"/>
      <c r="H86" s="257"/>
      <c r="I86" s="256"/>
      <c r="J86" s="8"/>
      <c r="K86" s="8"/>
      <c r="L86" s="8"/>
      <c r="M86" s="256"/>
    </row>
    <row r="87" spans="1:13" ht="18.75" customHeight="1">
      <c r="A87" s="256"/>
      <c r="B87" s="256"/>
      <c r="C87" s="256"/>
      <c r="D87" s="256"/>
      <c r="E87" s="23"/>
      <c r="F87" s="257"/>
      <c r="G87" s="256"/>
      <c r="H87" s="257"/>
      <c r="I87" s="256"/>
      <c r="J87" s="8"/>
      <c r="K87" s="8"/>
      <c r="L87" s="8"/>
      <c r="M87" s="256"/>
    </row>
    <row r="88" spans="1:13" ht="18.75" customHeight="1">
      <c r="A88" s="256"/>
      <c r="B88" s="256"/>
      <c r="C88" s="256"/>
      <c r="D88" s="256"/>
      <c r="E88" s="23"/>
      <c r="F88" s="257"/>
      <c r="G88" s="256"/>
      <c r="H88" s="257"/>
      <c r="I88" s="256"/>
      <c r="J88" s="8"/>
      <c r="K88" s="8"/>
      <c r="L88" s="8"/>
      <c r="M88" s="256"/>
    </row>
    <row r="89" spans="1:13" ht="18.75" customHeight="1">
      <c r="A89" s="256"/>
      <c r="B89" s="256"/>
      <c r="C89" s="256"/>
      <c r="D89" s="256"/>
      <c r="E89" s="23"/>
      <c r="F89" s="257"/>
      <c r="G89" s="256"/>
      <c r="H89" s="257"/>
      <c r="I89" s="256"/>
      <c r="J89" s="8"/>
      <c r="K89" s="8"/>
      <c r="L89" s="8"/>
      <c r="M89" s="256"/>
    </row>
    <row r="90" spans="1:13" ht="18.75" customHeight="1">
      <c r="A90" s="256"/>
      <c r="B90" s="256"/>
      <c r="C90" s="256"/>
      <c r="D90" s="256"/>
      <c r="E90" s="23"/>
      <c r="F90" s="257"/>
      <c r="G90" s="256"/>
      <c r="H90" s="257"/>
      <c r="I90" s="256"/>
      <c r="J90" s="8"/>
      <c r="K90" s="8"/>
      <c r="L90" s="8"/>
      <c r="M90" s="256"/>
    </row>
    <row r="91" spans="1:13" ht="18.75" customHeight="1">
      <c r="A91" s="256"/>
      <c r="B91" s="256"/>
      <c r="C91" s="256"/>
      <c r="D91" s="256"/>
      <c r="E91" s="23"/>
      <c r="F91" s="257"/>
      <c r="G91" s="256"/>
      <c r="H91" s="257"/>
      <c r="I91" s="256"/>
      <c r="J91" s="8"/>
      <c r="K91" s="8"/>
      <c r="L91" s="8"/>
      <c r="M91" s="256"/>
    </row>
    <row r="92" spans="1:13" ht="18.75" customHeight="1">
      <c r="A92" s="256"/>
      <c r="B92" s="256"/>
      <c r="C92" s="256"/>
      <c r="D92" s="256"/>
      <c r="E92" s="23"/>
      <c r="F92" s="257"/>
      <c r="G92" s="256"/>
      <c r="H92" s="257"/>
      <c r="I92" s="256"/>
      <c r="J92" s="8"/>
      <c r="K92" s="8"/>
      <c r="L92" s="8"/>
      <c r="M92" s="256"/>
    </row>
    <row r="93" spans="1:13" ht="18.75" customHeight="1">
      <c r="A93" s="256"/>
      <c r="B93" s="256"/>
      <c r="C93" s="256"/>
      <c r="D93" s="256"/>
      <c r="E93" s="23"/>
      <c r="F93" s="257"/>
      <c r="G93" s="256"/>
      <c r="H93" s="257"/>
      <c r="I93" s="256"/>
      <c r="J93" s="8"/>
      <c r="K93" s="8"/>
      <c r="L93" s="8"/>
      <c r="M93" s="256"/>
    </row>
    <row r="94" spans="1:13" ht="18.75" customHeight="1">
      <c r="A94" s="256"/>
      <c r="B94" s="256"/>
      <c r="C94" s="256"/>
      <c r="D94" s="256"/>
      <c r="E94" s="23"/>
      <c r="F94" s="257"/>
      <c r="G94" s="256"/>
      <c r="H94" s="257"/>
      <c r="I94" s="256"/>
      <c r="J94" s="8"/>
      <c r="K94" s="8"/>
      <c r="L94" s="8"/>
      <c r="M94" s="256"/>
    </row>
    <row r="95" spans="1:13" ht="18.75" customHeight="1">
      <c r="A95" s="256"/>
      <c r="B95" s="256"/>
      <c r="C95" s="256"/>
      <c r="D95" s="256"/>
      <c r="E95" s="23"/>
      <c r="F95" s="257"/>
      <c r="G95" s="256"/>
      <c r="H95" s="257"/>
      <c r="I95" s="256"/>
      <c r="J95" s="8"/>
      <c r="K95" s="8"/>
      <c r="L95" s="8"/>
      <c r="M95" s="256"/>
    </row>
    <row r="96" spans="1:13" ht="18.75" customHeight="1">
      <c r="A96" s="256"/>
      <c r="B96" s="256"/>
      <c r="C96" s="256"/>
      <c r="D96" s="256"/>
      <c r="E96" s="23"/>
      <c r="F96" s="257"/>
      <c r="G96" s="256"/>
      <c r="H96" s="257"/>
      <c r="I96" s="256"/>
      <c r="J96" s="8"/>
      <c r="K96" s="8"/>
      <c r="L96" s="8"/>
      <c r="M96" s="256"/>
    </row>
    <row r="97" spans="1:13" ht="18.75" customHeight="1">
      <c r="A97" s="256"/>
      <c r="B97" s="256"/>
      <c r="C97" s="256"/>
      <c r="D97" s="256"/>
      <c r="E97" s="23"/>
      <c r="F97" s="257"/>
      <c r="G97" s="256"/>
      <c r="H97" s="257"/>
      <c r="I97" s="256"/>
      <c r="J97" s="8"/>
      <c r="K97" s="8"/>
      <c r="L97" s="8"/>
      <c r="M97" s="256"/>
    </row>
    <row r="98" spans="1:13" ht="18.75" customHeight="1">
      <c r="A98" s="256"/>
      <c r="B98" s="256"/>
      <c r="C98" s="256"/>
      <c r="D98" s="256"/>
      <c r="E98" s="23"/>
      <c r="F98" s="257"/>
      <c r="G98" s="256"/>
      <c r="H98" s="257"/>
      <c r="I98" s="256"/>
      <c r="J98" s="8"/>
      <c r="K98" s="8"/>
      <c r="L98" s="8"/>
      <c r="M98" s="256"/>
    </row>
    <row r="99" spans="1:13" ht="18.75" customHeight="1">
      <c r="A99" s="256"/>
      <c r="B99" s="256"/>
      <c r="C99" s="256"/>
      <c r="D99" s="256"/>
      <c r="E99" s="23"/>
      <c r="F99" s="257"/>
      <c r="G99" s="256"/>
      <c r="H99" s="257"/>
      <c r="I99" s="256"/>
      <c r="J99" s="8"/>
      <c r="K99" s="8"/>
      <c r="L99" s="8"/>
      <c r="M99" s="256"/>
    </row>
    <row r="100" spans="1:13" ht="18.75" customHeight="1">
      <c r="A100" s="256"/>
      <c r="B100" s="256"/>
      <c r="C100" s="256"/>
      <c r="D100" s="256"/>
      <c r="E100" s="23"/>
      <c r="F100" s="257"/>
      <c r="G100" s="256"/>
      <c r="H100" s="257"/>
      <c r="I100" s="256"/>
      <c r="J100" s="8"/>
      <c r="K100" s="8"/>
      <c r="L100" s="8"/>
      <c r="M100" s="256"/>
    </row>
    <row r="101" spans="1:13" ht="18.75" customHeight="1">
      <c r="A101" s="256"/>
      <c r="B101" s="256"/>
      <c r="C101" s="256"/>
      <c r="D101" s="256"/>
      <c r="E101" s="23"/>
      <c r="F101" s="257"/>
      <c r="G101" s="256"/>
      <c r="H101" s="257"/>
      <c r="I101" s="256"/>
      <c r="J101" s="8"/>
      <c r="K101" s="8"/>
      <c r="L101" s="8"/>
      <c r="M101" s="256"/>
    </row>
    <row r="102" spans="1:13" ht="18.75" customHeight="1">
      <c r="J102" s="212"/>
      <c r="K102" s="212"/>
      <c r="L102" s="212"/>
    </row>
    <row r="103" spans="1:13" ht="18.75" customHeight="1">
      <c r="J103" s="212"/>
      <c r="K103" s="212"/>
      <c r="L103" s="212"/>
    </row>
    <row r="104" spans="1:13" ht="18.75" customHeight="1">
      <c r="J104" s="212"/>
      <c r="K104" s="212"/>
      <c r="L104" s="212"/>
    </row>
    <row r="105" spans="1:13" ht="18.75" customHeight="1">
      <c r="J105" s="212"/>
      <c r="K105" s="212"/>
      <c r="L105" s="212"/>
    </row>
    <row r="106" spans="1:13" ht="18.75" customHeight="1">
      <c r="J106" s="212"/>
      <c r="K106" s="212"/>
      <c r="L106" s="212"/>
    </row>
    <row r="107" spans="1:13" ht="18.75" customHeight="1">
      <c r="J107" s="212"/>
      <c r="K107" s="212"/>
      <c r="L107" s="212"/>
    </row>
    <row r="108" spans="1:13" ht="18.75" customHeight="1">
      <c r="J108" s="212"/>
      <c r="K108" s="212"/>
      <c r="L108" s="212"/>
    </row>
    <row r="109" spans="1:13" ht="18.75" customHeight="1">
      <c r="J109" s="212"/>
      <c r="K109" s="212"/>
      <c r="L109" s="212"/>
    </row>
    <row r="110" spans="1:13" ht="18.75" customHeight="1">
      <c r="J110" s="212"/>
      <c r="K110" s="212"/>
      <c r="L110" s="212"/>
    </row>
    <row r="111" spans="1:13" ht="18.75" customHeight="1">
      <c r="J111" s="212"/>
      <c r="K111" s="212"/>
      <c r="L111" s="212"/>
    </row>
    <row r="112" spans="1:13" ht="18.75" customHeight="1">
      <c r="J112" s="212"/>
      <c r="K112" s="212"/>
      <c r="L112" s="212"/>
    </row>
    <row r="113" spans="10:12" ht="18.75" customHeight="1">
      <c r="J113" s="212"/>
      <c r="K113" s="212"/>
      <c r="L113" s="212"/>
    </row>
    <row r="114" spans="10:12" ht="18.75" customHeight="1">
      <c r="J114" s="212"/>
      <c r="K114" s="212"/>
      <c r="L114" s="212"/>
    </row>
    <row r="115" spans="10:12" ht="18.75" customHeight="1">
      <c r="J115" s="212"/>
      <c r="K115" s="212"/>
      <c r="L115" s="212"/>
    </row>
    <row r="116" spans="10:12" ht="18.75" customHeight="1">
      <c r="J116" s="212"/>
      <c r="K116" s="212"/>
      <c r="L116" s="212"/>
    </row>
    <row r="117" spans="10:12" ht="18.75" customHeight="1">
      <c r="J117" s="212"/>
      <c r="K117" s="212"/>
      <c r="L117" s="212"/>
    </row>
    <row r="118" spans="10:12" ht="18.75" customHeight="1">
      <c r="J118" s="212"/>
      <c r="K118" s="212"/>
      <c r="L118" s="212"/>
    </row>
    <row r="119" spans="10:12" ht="18.75" customHeight="1">
      <c r="J119" s="212"/>
      <c r="K119" s="212"/>
      <c r="L119" s="212"/>
    </row>
    <row r="120" spans="10:12" ht="18.75" customHeight="1">
      <c r="J120" s="212"/>
      <c r="K120" s="212"/>
      <c r="L120" s="212"/>
    </row>
    <row r="121" spans="10:12" ht="18.75" customHeight="1">
      <c r="J121" s="212"/>
      <c r="K121" s="212"/>
      <c r="L121" s="212"/>
    </row>
    <row r="122" spans="10:12" ht="18.75" customHeight="1">
      <c r="J122" s="212"/>
      <c r="K122" s="212"/>
      <c r="L122" s="212"/>
    </row>
    <row r="123" spans="10:12" ht="18.75" customHeight="1">
      <c r="J123" s="212"/>
      <c r="K123" s="212"/>
      <c r="L123" s="212"/>
    </row>
    <row r="124" spans="10:12" ht="18.75" customHeight="1">
      <c r="J124" s="212"/>
      <c r="K124" s="212"/>
      <c r="L124" s="212"/>
    </row>
    <row r="125" spans="10:12" ht="18.75" customHeight="1">
      <c r="J125" s="212"/>
      <c r="K125" s="212"/>
      <c r="L125" s="212"/>
    </row>
    <row r="126" spans="10:12" ht="18.75" customHeight="1">
      <c r="J126" s="212"/>
      <c r="K126" s="212"/>
      <c r="L126" s="212"/>
    </row>
    <row r="127" spans="10:12" ht="18.75" customHeight="1">
      <c r="J127" s="212"/>
      <c r="K127" s="212"/>
      <c r="L127" s="212"/>
    </row>
  </sheetData>
  <mergeCells count="8">
    <mergeCell ref="A7:D7"/>
    <mergeCell ref="F9:L9"/>
    <mergeCell ref="A38:D38"/>
    <mergeCell ref="F40:L40"/>
    <mergeCell ref="F5:H5"/>
    <mergeCell ref="J5:L5"/>
    <mergeCell ref="F36:H36"/>
    <mergeCell ref="J36:L36"/>
  </mergeCells>
  <phoneticPr fontId="0" type="noConversion"/>
  <pageMargins left="0.7" right="0.45" top="0.48" bottom="0.5" header="0.5" footer="0.5"/>
  <pageSetup paperSize="9" scale="85" firstPageNumber="2" fitToHeight="15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31" max="16383" man="1"/>
  </rowBreaks>
  <ignoredErrors>
    <ignoredError sqref="G9 I9:K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132"/>
  <sheetViews>
    <sheetView view="pageBreakPreview" zoomScaleNormal="70" zoomScaleSheetLayoutView="100" workbookViewId="0">
      <selection activeCell="J128" sqref="J128"/>
    </sheetView>
  </sheetViews>
  <sheetFormatPr defaultColWidth="10.85546875" defaultRowHeight="19.5" customHeight="1"/>
  <cols>
    <col min="1" max="1" width="2" style="48" customWidth="1"/>
    <col min="2" max="2" width="38.28515625" style="48" customWidth="1"/>
    <col min="3" max="3" width="7" style="25" customWidth="1"/>
    <col min="4" max="4" width="14.5703125" style="48" customWidth="1"/>
    <col min="5" max="5" width="1.140625" style="48" customWidth="1"/>
    <col min="6" max="6" width="14.5703125" style="48" customWidth="1"/>
    <col min="7" max="7" width="1.140625" style="134" customWidth="1"/>
    <col min="8" max="8" width="14.5703125" style="74" customWidth="1"/>
    <col min="9" max="9" width="1.28515625" style="74" customWidth="1"/>
    <col min="10" max="10" width="14.42578125" style="74" customWidth="1"/>
    <col min="11" max="16" width="10.85546875" style="48" customWidth="1"/>
    <col min="17" max="16384" width="10.85546875" style="48"/>
  </cols>
  <sheetData>
    <row r="1" spans="1:10" ht="19.5" customHeight="1">
      <c r="A1" s="94" t="s">
        <v>9</v>
      </c>
      <c r="B1" s="88"/>
      <c r="C1" s="213"/>
      <c r="D1" s="203"/>
      <c r="E1" s="88"/>
      <c r="F1" s="203"/>
      <c r="G1" s="214"/>
      <c r="H1" s="203"/>
      <c r="I1" s="88"/>
      <c r="J1" s="203"/>
    </row>
    <row r="2" spans="1:10" ht="19.5" customHeight="1">
      <c r="A2" s="101" t="s">
        <v>50</v>
      </c>
      <c r="B2" s="92"/>
      <c r="C2" s="215"/>
      <c r="D2" s="82"/>
      <c r="E2" s="92"/>
      <c r="F2" s="82"/>
      <c r="G2" s="216"/>
      <c r="H2" s="82"/>
      <c r="I2" s="92"/>
      <c r="J2" s="82"/>
    </row>
    <row r="3" spans="1:10" ht="19.5" customHeight="1">
      <c r="A3" s="81"/>
      <c r="B3" s="81"/>
      <c r="C3" s="142"/>
      <c r="D3" s="203"/>
      <c r="E3" s="81"/>
      <c r="F3" s="203"/>
      <c r="G3" s="217"/>
      <c r="H3" s="203"/>
      <c r="I3" s="81"/>
      <c r="J3" s="203"/>
    </row>
    <row r="4" spans="1:10" ht="19.5" customHeight="1">
      <c r="A4" s="58"/>
      <c r="B4" s="58"/>
      <c r="C4" s="218"/>
      <c r="D4" s="90"/>
      <c r="E4" s="90" t="s">
        <v>7</v>
      </c>
      <c r="F4" s="90"/>
      <c r="G4" s="90"/>
      <c r="H4" s="219"/>
      <c r="I4" s="90" t="s">
        <v>24</v>
      </c>
      <c r="J4" s="219"/>
    </row>
    <row r="5" spans="1:10" ht="19.5" customHeight="1">
      <c r="A5" s="58"/>
      <c r="B5" s="58"/>
      <c r="C5" s="218"/>
      <c r="D5" s="326" t="s">
        <v>23</v>
      </c>
      <c r="E5" s="326"/>
      <c r="F5" s="326"/>
      <c r="G5" s="90"/>
      <c r="H5" s="326" t="s">
        <v>23</v>
      </c>
      <c r="I5" s="326"/>
      <c r="J5" s="326"/>
    </row>
    <row r="6" spans="1:10" ht="18" customHeight="1">
      <c r="D6" s="327" t="s">
        <v>118</v>
      </c>
      <c r="E6" s="327"/>
      <c r="F6" s="327"/>
      <c r="G6" s="90"/>
      <c r="H6" s="327" t="s">
        <v>118</v>
      </c>
      <c r="I6" s="327"/>
      <c r="J6" s="327"/>
    </row>
    <row r="7" spans="1:10" ht="19.5" customHeight="1">
      <c r="D7" s="328" t="s">
        <v>228</v>
      </c>
      <c r="E7" s="328"/>
      <c r="F7" s="328"/>
      <c r="G7" s="90"/>
      <c r="H7" s="328" t="s">
        <v>228</v>
      </c>
      <c r="I7" s="328"/>
      <c r="J7" s="328"/>
    </row>
    <row r="8" spans="1:10" ht="19.5" customHeight="1">
      <c r="A8" s="324"/>
      <c r="B8" s="324"/>
      <c r="C8" s="55" t="s">
        <v>27</v>
      </c>
      <c r="D8" s="220" t="s">
        <v>123</v>
      </c>
      <c r="E8" s="221"/>
      <c r="F8" s="220" t="s">
        <v>95</v>
      </c>
      <c r="G8" s="221"/>
      <c r="H8" s="220" t="s">
        <v>123</v>
      </c>
      <c r="I8" s="221"/>
      <c r="J8" s="220" t="s">
        <v>95</v>
      </c>
    </row>
    <row r="9" spans="1:10" ht="19.5" customHeight="1">
      <c r="A9" s="58"/>
      <c r="B9" s="58"/>
      <c r="C9" s="55"/>
      <c r="D9" s="325" t="s">
        <v>49</v>
      </c>
      <c r="E9" s="325"/>
      <c r="F9" s="325"/>
      <c r="G9" s="325"/>
      <c r="H9" s="325"/>
      <c r="I9" s="325"/>
      <c r="J9" s="325"/>
    </row>
    <row r="10" spans="1:10" ht="19.5" customHeight="1">
      <c r="A10" s="111" t="s">
        <v>184</v>
      </c>
      <c r="H10" s="48"/>
      <c r="I10" s="222"/>
      <c r="J10" s="48"/>
    </row>
    <row r="11" spans="1:10" ht="19.5" customHeight="1">
      <c r="A11" s="48" t="s">
        <v>15</v>
      </c>
      <c r="C11" s="223">
        <v>4</v>
      </c>
      <c r="D11" s="127">
        <v>3345005</v>
      </c>
      <c r="E11" s="74"/>
      <c r="F11" s="127">
        <v>3421295</v>
      </c>
      <c r="G11" s="211">
        <v>2427252</v>
      </c>
      <c r="H11" s="127">
        <v>1120083</v>
      </c>
      <c r="J11" s="127">
        <v>1234847</v>
      </c>
    </row>
    <row r="12" spans="1:10" ht="19.5" customHeight="1">
      <c r="A12" s="75" t="s">
        <v>83</v>
      </c>
      <c r="C12" s="223">
        <v>4</v>
      </c>
      <c r="D12" s="185" t="s">
        <v>34</v>
      </c>
      <c r="E12" s="74"/>
      <c r="F12" s="127">
        <v>45013</v>
      </c>
      <c r="G12" s="211"/>
      <c r="H12" s="117" t="s">
        <v>34</v>
      </c>
      <c r="J12" s="117" t="s">
        <v>34</v>
      </c>
    </row>
    <row r="13" spans="1:10" ht="19.5" customHeight="1">
      <c r="A13" s="46" t="s">
        <v>70</v>
      </c>
      <c r="C13" s="223"/>
      <c r="D13" s="117">
        <v>1262</v>
      </c>
      <c r="E13" s="74"/>
      <c r="F13" s="117" t="s">
        <v>34</v>
      </c>
      <c r="G13" s="211"/>
      <c r="H13" s="117">
        <v>55</v>
      </c>
      <c r="J13" s="117" t="s">
        <v>34</v>
      </c>
    </row>
    <row r="14" spans="1:10" ht="19.5" customHeight="1">
      <c r="A14" s="46" t="s">
        <v>16</v>
      </c>
      <c r="C14" s="223">
        <v>4</v>
      </c>
      <c r="D14" s="117">
        <v>3942</v>
      </c>
      <c r="E14" s="74"/>
      <c r="F14" s="117">
        <v>1946</v>
      </c>
      <c r="G14" s="211"/>
      <c r="H14" s="117">
        <v>7796</v>
      </c>
      <c r="J14" s="117">
        <v>15998</v>
      </c>
    </row>
    <row r="15" spans="1:10" ht="19.5" customHeight="1">
      <c r="A15" s="46" t="s">
        <v>179</v>
      </c>
      <c r="C15" s="223" t="s">
        <v>177</v>
      </c>
      <c r="D15" s="127">
        <v>63246</v>
      </c>
      <c r="E15" s="74"/>
      <c r="F15" s="117" t="s">
        <v>34</v>
      </c>
      <c r="G15" s="211"/>
      <c r="H15" s="117" t="s">
        <v>34</v>
      </c>
      <c r="J15" s="117" t="s">
        <v>34</v>
      </c>
    </row>
    <row r="16" spans="1:10" ht="19.5" customHeight="1">
      <c r="A16" s="48" t="s">
        <v>4</v>
      </c>
      <c r="C16" s="25">
        <v>4</v>
      </c>
      <c r="D16" s="127">
        <v>10457</v>
      </c>
      <c r="F16" s="127">
        <v>17264</v>
      </c>
      <c r="H16" s="188">
        <v>14132</v>
      </c>
      <c r="I16" s="78"/>
      <c r="J16" s="188">
        <v>11433</v>
      </c>
    </row>
    <row r="17" spans="1:10" ht="19.5" customHeight="1">
      <c r="A17" s="43" t="s">
        <v>185</v>
      </c>
      <c r="D17" s="26">
        <f>SUM(D11:D16)</f>
        <v>3423912</v>
      </c>
      <c r="E17" s="31"/>
      <c r="F17" s="26">
        <f>SUM(F11:F16)</f>
        <v>3485518</v>
      </c>
      <c r="G17" s="80"/>
      <c r="H17" s="26">
        <f>SUM(H11:H16)</f>
        <v>1142066</v>
      </c>
      <c r="I17" s="31"/>
      <c r="J17" s="26">
        <f>SUM(J11:J16)</f>
        <v>1262278</v>
      </c>
    </row>
    <row r="18" spans="1:10" ht="19.5" customHeight="1">
      <c r="A18" s="43"/>
      <c r="D18" s="224"/>
      <c r="E18" s="225"/>
      <c r="F18" s="224"/>
      <c r="G18" s="226"/>
      <c r="H18" s="225"/>
      <c r="I18" s="225"/>
      <c r="J18" s="225"/>
    </row>
    <row r="19" spans="1:10" ht="19.5" customHeight="1">
      <c r="A19" s="111" t="s">
        <v>11</v>
      </c>
      <c r="C19" s="25">
        <v>4</v>
      </c>
      <c r="D19" s="224"/>
      <c r="E19" s="225"/>
      <c r="F19" s="224"/>
      <c r="G19" s="226"/>
      <c r="H19" s="224"/>
      <c r="I19" s="225"/>
      <c r="J19" s="224"/>
    </row>
    <row r="20" spans="1:10" ht="19.5" customHeight="1">
      <c r="A20" s="48" t="s">
        <v>51</v>
      </c>
      <c r="D20" s="188">
        <v>2142525</v>
      </c>
      <c r="E20" s="74"/>
      <c r="F20" s="188">
        <v>2075170</v>
      </c>
      <c r="G20" s="78"/>
      <c r="H20" s="74">
        <v>663411</v>
      </c>
      <c r="J20" s="74">
        <v>690937</v>
      </c>
    </row>
    <row r="21" spans="1:10" ht="19.5" customHeight="1">
      <c r="A21" s="48" t="s">
        <v>84</v>
      </c>
      <c r="D21" s="268" t="s">
        <v>34</v>
      </c>
      <c r="E21" s="74"/>
      <c r="F21" s="188">
        <v>30231</v>
      </c>
      <c r="G21" s="78"/>
      <c r="H21" s="117" t="s">
        <v>34</v>
      </c>
      <c r="J21" s="117" t="s">
        <v>34</v>
      </c>
    </row>
    <row r="22" spans="1:10" ht="19.5" customHeight="1">
      <c r="A22" s="48" t="s">
        <v>52</v>
      </c>
      <c r="D22" s="207">
        <v>389908</v>
      </c>
      <c r="E22" s="78"/>
      <c r="F22" s="207">
        <v>414587</v>
      </c>
      <c r="G22" s="78"/>
      <c r="H22" s="74">
        <v>152285</v>
      </c>
      <c r="I22" s="78"/>
      <c r="J22" s="74">
        <v>166837</v>
      </c>
    </row>
    <row r="23" spans="1:10" ht="19.5" customHeight="1">
      <c r="A23" s="48" t="s">
        <v>53</v>
      </c>
      <c r="D23" s="207">
        <v>513791</v>
      </c>
      <c r="E23" s="78"/>
      <c r="F23" s="207">
        <v>529049</v>
      </c>
      <c r="G23" s="78"/>
      <c r="H23" s="188">
        <v>281695</v>
      </c>
      <c r="I23" s="78"/>
      <c r="J23" s="188">
        <v>354051</v>
      </c>
    </row>
    <row r="24" spans="1:10" ht="19.5" customHeight="1">
      <c r="A24" s="48" t="s">
        <v>33</v>
      </c>
      <c r="D24" s="117" t="s">
        <v>34</v>
      </c>
      <c r="E24" s="78"/>
      <c r="F24" s="117">
        <v>449</v>
      </c>
      <c r="G24" s="78"/>
      <c r="H24" s="117" t="s">
        <v>34</v>
      </c>
      <c r="I24" s="78"/>
      <c r="J24" s="117">
        <v>23</v>
      </c>
    </row>
    <row r="25" spans="1:10" ht="19.5" customHeight="1">
      <c r="A25" s="48" t="s">
        <v>180</v>
      </c>
      <c r="C25" s="25">
        <v>3</v>
      </c>
      <c r="D25" s="117">
        <v>13383</v>
      </c>
      <c r="E25" s="78"/>
      <c r="F25" s="117" t="s">
        <v>34</v>
      </c>
      <c r="G25" s="78"/>
      <c r="H25" s="117" t="s">
        <v>34</v>
      </c>
      <c r="I25" s="78"/>
      <c r="J25" s="117" t="s">
        <v>34</v>
      </c>
    </row>
    <row r="26" spans="1:10" ht="19.5" customHeight="1">
      <c r="A26" s="48" t="s">
        <v>30</v>
      </c>
      <c r="D26" s="208">
        <v>12293</v>
      </c>
      <c r="E26" s="78"/>
      <c r="F26" s="208">
        <v>12845</v>
      </c>
      <c r="G26" s="78"/>
      <c r="H26" s="136">
        <v>12434</v>
      </c>
      <c r="I26" s="78"/>
      <c r="J26" s="136">
        <v>11918</v>
      </c>
    </row>
    <row r="27" spans="1:10" ht="19.5" customHeight="1">
      <c r="A27" s="43" t="s">
        <v>12</v>
      </c>
      <c r="D27" s="32">
        <f>SUM(D20:D26)</f>
        <v>3071900</v>
      </c>
      <c r="E27" s="227"/>
      <c r="F27" s="32">
        <f>SUM(F20:F26)</f>
        <v>3062331</v>
      </c>
      <c r="G27" s="57"/>
      <c r="H27" s="32">
        <f>SUM(H20:H26)</f>
        <v>1109825</v>
      </c>
      <c r="I27" s="227"/>
      <c r="J27" s="32">
        <f>SUM(J20:J26)</f>
        <v>1223766</v>
      </c>
    </row>
    <row r="28" spans="1:10" ht="19.5" customHeight="1">
      <c r="A28" s="43"/>
      <c r="D28" s="228"/>
      <c r="E28" s="229"/>
      <c r="F28" s="228"/>
      <c r="G28" s="60"/>
      <c r="H28" s="228"/>
      <c r="I28" s="229"/>
      <c r="J28" s="228"/>
    </row>
    <row r="29" spans="1:10" ht="19.5" customHeight="1">
      <c r="A29" s="43" t="s">
        <v>102</v>
      </c>
      <c r="B29" s="43"/>
      <c r="D29" s="230">
        <f>D17-D27</f>
        <v>352012</v>
      </c>
      <c r="E29" s="230"/>
      <c r="F29" s="230">
        <f>F17-F27</f>
        <v>423187</v>
      </c>
      <c r="G29" s="85"/>
      <c r="H29" s="230">
        <f>H17-H27</f>
        <v>32241</v>
      </c>
      <c r="I29" s="230"/>
      <c r="J29" s="230">
        <f>J17-J27</f>
        <v>38512</v>
      </c>
    </row>
    <row r="30" spans="1:10" ht="19.5" customHeight="1">
      <c r="A30" s="46" t="s">
        <v>186</v>
      </c>
      <c r="D30" s="77">
        <v>-59644</v>
      </c>
      <c r="E30" s="74"/>
      <c r="F30" s="77">
        <v>-12706</v>
      </c>
      <c r="G30" s="78"/>
      <c r="H30" s="136">
        <v>-5546</v>
      </c>
      <c r="J30" s="136">
        <v>-6503</v>
      </c>
    </row>
    <row r="31" spans="1:10" ht="19.5" customHeight="1" thickBot="1">
      <c r="A31" s="43" t="s">
        <v>100</v>
      </c>
      <c r="B31" s="43"/>
      <c r="D31" s="30">
        <f>SUM(D29:D30)</f>
        <v>292368</v>
      </c>
      <c r="E31" s="80"/>
      <c r="F31" s="30">
        <f>SUM(F29:F30)</f>
        <v>410481</v>
      </c>
      <c r="G31" s="80"/>
      <c r="H31" s="30">
        <f>SUM(H29:H30)</f>
        <v>26695</v>
      </c>
      <c r="I31" s="80"/>
      <c r="J31" s="30">
        <f>SUM(J29:J30)</f>
        <v>32009</v>
      </c>
    </row>
    <row r="32" spans="1:10" ht="19.5" customHeight="1" thickTop="1">
      <c r="A32" s="43"/>
      <c r="D32" s="231"/>
      <c r="E32" s="139"/>
      <c r="F32" s="231"/>
      <c r="G32" s="139"/>
      <c r="H32" s="231"/>
      <c r="I32" s="139"/>
      <c r="J32" s="231"/>
    </row>
    <row r="33" spans="1:246" ht="19.5" customHeight="1">
      <c r="A33" s="58" t="s">
        <v>54</v>
      </c>
      <c r="B33" s="92"/>
      <c r="C33" s="215"/>
      <c r="D33" s="82"/>
      <c r="E33" s="82"/>
      <c r="F33" s="82"/>
      <c r="G33" s="40"/>
      <c r="H33" s="232"/>
      <c r="I33" s="232"/>
      <c r="J33" s="232"/>
    </row>
    <row r="34" spans="1:246" ht="19.5" customHeight="1">
      <c r="A34" s="184" t="s">
        <v>238</v>
      </c>
      <c r="B34" s="215"/>
      <c r="C34" s="215"/>
      <c r="E34" s="82"/>
      <c r="G34" s="139"/>
      <c r="H34" s="140"/>
      <c r="I34" s="139"/>
      <c r="J34" s="140"/>
    </row>
    <row r="35" spans="1:246" ht="19.5" customHeight="1">
      <c r="A35" s="184"/>
      <c r="B35" s="215" t="s">
        <v>73</v>
      </c>
      <c r="C35" s="215"/>
      <c r="E35" s="82"/>
      <c r="G35" s="139"/>
      <c r="H35" s="140"/>
      <c r="I35" s="139"/>
      <c r="J35" s="140"/>
    </row>
    <row r="36" spans="1:246" ht="19.5" customHeight="1">
      <c r="A36" s="46" t="s">
        <v>149</v>
      </c>
      <c r="B36" s="92"/>
      <c r="C36" s="215"/>
      <c r="D36" s="84"/>
      <c r="E36" s="82"/>
      <c r="F36" s="84"/>
      <c r="G36" s="139"/>
      <c r="H36" s="141"/>
      <c r="I36" s="139"/>
      <c r="J36" s="141"/>
    </row>
    <row r="37" spans="1:246" ht="19.5" customHeight="1">
      <c r="B37" s="75" t="s">
        <v>187</v>
      </c>
      <c r="C37" s="215"/>
      <c r="D37" s="77">
        <v>-399</v>
      </c>
      <c r="E37" s="82"/>
      <c r="F37" s="77">
        <v>-498</v>
      </c>
      <c r="G37" s="139"/>
      <c r="H37" s="86" t="s">
        <v>34</v>
      </c>
      <c r="I37" s="139"/>
      <c r="J37" s="86" t="s">
        <v>34</v>
      </c>
    </row>
    <row r="38" spans="1:246" ht="19.5" customHeight="1">
      <c r="A38" s="82" t="s">
        <v>88</v>
      </c>
      <c r="B38" s="81"/>
      <c r="C38" s="142"/>
      <c r="D38" s="134"/>
      <c r="F38" s="134"/>
      <c r="H38" s="134"/>
      <c r="I38" s="48"/>
      <c r="J38" s="134"/>
      <c r="K38" s="142"/>
      <c r="L38" s="81"/>
      <c r="M38" s="81"/>
      <c r="N38" s="81"/>
      <c r="O38" s="81"/>
      <c r="P38" s="81"/>
      <c r="Q38" s="81"/>
      <c r="R38" s="81"/>
      <c r="S38" s="142"/>
      <c r="T38" s="81"/>
      <c r="U38" s="81"/>
      <c r="V38" s="81"/>
      <c r="W38" s="81"/>
      <c r="X38" s="81"/>
      <c r="Y38" s="81"/>
      <c r="Z38" s="81"/>
      <c r="AA38" s="142"/>
      <c r="AB38" s="81"/>
      <c r="AC38" s="81"/>
      <c r="AD38" s="81"/>
      <c r="AE38" s="81"/>
      <c r="AF38" s="81"/>
      <c r="AG38" s="81"/>
      <c r="AH38" s="81"/>
      <c r="AI38" s="142"/>
      <c r="AJ38" s="81"/>
      <c r="AK38" s="81"/>
      <c r="AL38" s="81"/>
      <c r="AM38" s="81"/>
      <c r="AN38" s="81"/>
      <c r="AO38" s="81"/>
      <c r="AP38" s="81"/>
      <c r="AQ38" s="142"/>
      <c r="AR38" s="81"/>
      <c r="AS38" s="81"/>
      <c r="AT38" s="81"/>
      <c r="AU38" s="81"/>
      <c r="AV38" s="81"/>
      <c r="AW38" s="81"/>
      <c r="AX38" s="81"/>
      <c r="AY38" s="142"/>
      <c r="AZ38" s="81"/>
      <c r="BA38" s="81"/>
      <c r="BB38" s="81"/>
      <c r="BC38" s="81"/>
      <c r="BD38" s="81"/>
      <c r="BE38" s="81"/>
      <c r="BF38" s="81"/>
      <c r="BG38" s="142"/>
      <c r="BH38" s="81"/>
      <c r="BI38" s="81"/>
      <c r="BJ38" s="81"/>
      <c r="BK38" s="81"/>
      <c r="BL38" s="81"/>
      <c r="BM38" s="81"/>
      <c r="BN38" s="81"/>
      <c r="BO38" s="142"/>
      <c r="BP38" s="81"/>
      <c r="BQ38" s="81"/>
      <c r="BR38" s="81"/>
      <c r="BS38" s="81"/>
      <c r="BT38" s="81"/>
      <c r="BU38" s="81"/>
      <c r="BV38" s="81"/>
      <c r="BW38" s="142"/>
      <c r="BX38" s="81"/>
      <c r="BY38" s="81"/>
      <c r="BZ38" s="81"/>
      <c r="CA38" s="81"/>
      <c r="CB38" s="81"/>
      <c r="CC38" s="81"/>
      <c r="CD38" s="81"/>
      <c r="CE38" s="142"/>
      <c r="CF38" s="81"/>
      <c r="CG38" s="81"/>
      <c r="CH38" s="81"/>
      <c r="CI38" s="81"/>
      <c r="CJ38" s="81"/>
      <c r="CK38" s="81"/>
      <c r="CL38" s="81"/>
      <c r="CM38" s="142"/>
      <c r="CN38" s="81"/>
      <c r="CO38" s="81"/>
      <c r="CP38" s="81"/>
      <c r="CQ38" s="81"/>
      <c r="CR38" s="81"/>
      <c r="CS38" s="81"/>
      <c r="CT38" s="81"/>
      <c r="CU38" s="142"/>
      <c r="CV38" s="81"/>
      <c r="CW38" s="81"/>
      <c r="CX38" s="81"/>
      <c r="CY38" s="81"/>
      <c r="CZ38" s="81"/>
      <c r="DA38" s="81"/>
      <c r="DB38" s="81"/>
      <c r="DC38" s="142"/>
      <c r="DD38" s="81"/>
      <c r="DE38" s="81"/>
      <c r="DF38" s="81"/>
      <c r="DG38" s="81"/>
      <c r="DH38" s="81"/>
      <c r="DI38" s="81"/>
      <c r="DJ38" s="81"/>
      <c r="DK38" s="142"/>
      <c r="DL38" s="81"/>
      <c r="DM38" s="81"/>
      <c r="DN38" s="81"/>
      <c r="DO38" s="81"/>
      <c r="DP38" s="81"/>
      <c r="DQ38" s="81"/>
      <c r="DR38" s="81"/>
      <c r="DS38" s="142"/>
      <c r="DT38" s="81"/>
      <c r="DU38" s="81"/>
      <c r="DV38" s="81"/>
      <c r="DW38" s="81"/>
      <c r="DX38" s="81"/>
      <c r="DY38" s="81"/>
      <c r="DZ38" s="81"/>
      <c r="EA38" s="142"/>
      <c r="EB38" s="81"/>
      <c r="EC38" s="81"/>
      <c r="ED38" s="81"/>
      <c r="EE38" s="81"/>
      <c r="EF38" s="81"/>
      <c r="EG38" s="81"/>
      <c r="EH38" s="81"/>
      <c r="EI38" s="142"/>
      <c r="EJ38" s="81"/>
      <c r="EK38" s="81"/>
      <c r="EL38" s="81"/>
      <c r="EM38" s="81"/>
      <c r="EN38" s="81"/>
      <c r="EO38" s="81"/>
      <c r="EP38" s="81"/>
      <c r="EQ38" s="142"/>
      <c r="ER38" s="81"/>
      <c r="ES38" s="81"/>
      <c r="ET38" s="81"/>
      <c r="EU38" s="81"/>
      <c r="EV38" s="81"/>
      <c r="EW38" s="81"/>
      <c r="EX38" s="81"/>
      <c r="EY38" s="142"/>
      <c r="EZ38" s="81"/>
      <c r="FA38" s="81"/>
      <c r="FB38" s="81"/>
      <c r="FC38" s="81"/>
      <c r="FD38" s="81"/>
      <c r="FE38" s="81"/>
      <c r="FF38" s="81"/>
      <c r="FG38" s="142"/>
      <c r="FH38" s="81"/>
      <c r="FI38" s="81"/>
      <c r="FJ38" s="81"/>
      <c r="FK38" s="81"/>
      <c r="FL38" s="81"/>
      <c r="FM38" s="81"/>
      <c r="FN38" s="81"/>
      <c r="FO38" s="142"/>
      <c r="FP38" s="81"/>
      <c r="FQ38" s="81"/>
      <c r="FR38" s="81"/>
      <c r="FS38" s="81"/>
      <c r="FT38" s="81"/>
      <c r="FU38" s="81"/>
      <c r="FV38" s="81"/>
      <c r="FW38" s="142"/>
      <c r="FX38" s="81"/>
      <c r="FY38" s="81"/>
      <c r="FZ38" s="81"/>
      <c r="GA38" s="81"/>
      <c r="GB38" s="81"/>
      <c r="GC38" s="81"/>
      <c r="GD38" s="81"/>
      <c r="GE38" s="142"/>
      <c r="GF38" s="81"/>
      <c r="GG38" s="81"/>
      <c r="GH38" s="81"/>
      <c r="GI38" s="81"/>
      <c r="GJ38" s="81"/>
      <c r="GK38" s="81"/>
      <c r="GL38" s="81"/>
      <c r="GM38" s="142"/>
      <c r="GN38" s="81"/>
      <c r="GO38" s="81"/>
      <c r="GP38" s="81"/>
      <c r="GQ38" s="81"/>
      <c r="GR38" s="81"/>
      <c r="GS38" s="81"/>
      <c r="GT38" s="81"/>
      <c r="GU38" s="142"/>
      <c r="GV38" s="81"/>
      <c r="GW38" s="81"/>
      <c r="GX38" s="81"/>
      <c r="GY38" s="81"/>
      <c r="GZ38" s="81"/>
      <c r="HA38" s="81"/>
      <c r="HB38" s="81"/>
      <c r="HC38" s="142"/>
      <c r="HD38" s="81"/>
      <c r="HE38" s="81"/>
      <c r="HF38" s="81"/>
      <c r="HG38" s="81"/>
      <c r="HH38" s="81"/>
      <c r="HI38" s="81"/>
      <c r="HJ38" s="81"/>
      <c r="HK38" s="142"/>
      <c r="HL38" s="81"/>
      <c r="HM38" s="81"/>
      <c r="HN38" s="81"/>
      <c r="HO38" s="81"/>
      <c r="HP38" s="81"/>
      <c r="HQ38" s="81"/>
      <c r="HR38" s="81"/>
      <c r="HS38" s="142"/>
      <c r="HT38" s="81"/>
      <c r="HU38" s="81"/>
      <c r="HV38" s="81"/>
      <c r="HW38" s="81"/>
      <c r="HX38" s="81"/>
      <c r="HY38" s="81"/>
      <c r="HZ38" s="81"/>
      <c r="IA38" s="142"/>
      <c r="IB38" s="81"/>
      <c r="IC38" s="81"/>
      <c r="ID38" s="81"/>
      <c r="IE38" s="81"/>
      <c r="IF38" s="81"/>
      <c r="IG38" s="81"/>
      <c r="IH38" s="81"/>
      <c r="II38" s="142"/>
      <c r="IJ38" s="81"/>
      <c r="IK38" s="81"/>
      <c r="IL38" s="81"/>
    </row>
    <row r="39" spans="1:246" ht="19.5" customHeight="1">
      <c r="A39" s="82"/>
      <c r="B39" s="82" t="s">
        <v>154</v>
      </c>
      <c r="C39" s="142"/>
      <c r="D39" s="233">
        <f>SUM(D37:D37)</f>
        <v>-399</v>
      </c>
      <c r="E39" s="78"/>
      <c r="F39" s="233">
        <f>SUM(F37:F37)</f>
        <v>-498</v>
      </c>
      <c r="G39" s="78">
        <v>0</v>
      </c>
      <c r="H39" s="83" t="s">
        <v>34</v>
      </c>
      <c r="I39" s="40"/>
      <c r="J39" s="83" t="s">
        <v>34</v>
      </c>
      <c r="K39" s="142"/>
      <c r="L39" s="81"/>
      <c r="M39" s="81"/>
      <c r="N39" s="81"/>
      <c r="O39" s="81"/>
      <c r="P39" s="81"/>
      <c r="Q39" s="81"/>
      <c r="R39" s="81"/>
      <c r="S39" s="142"/>
      <c r="T39" s="81"/>
      <c r="U39" s="81"/>
      <c r="V39" s="81"/>
      <c r="W39" s="81"/>
      <c r="X39" s="81"/>
      <c r="Y39" s="81"/>
      <c r="Z39" s="81"/>
      <c r="AA39" s="142"/>
      <c r="AB39" s="81"/>
      <c r="AC39" s="81"/>
      <c r="AD39" s="81"/>
      <c r="AE39" s="81"/>
      <c r="AF39" s="81"/>
      <c r="AG39" s="81"/>
      <c r="AH39" s="81"/>
      <c r="AI39" s="142"/>
      <c r="AJ39" s="81"/>
      <c r="AK39" s="81"/>
      <c r="AL39" s="81"/>
      <c r="AM39" s="81"/>
      <c r="AN39" s="81"/>
      <c r="AO39" s="81"/>
      <c r="AP39" s="81"/>
      <c r="AQ39" s="142"/>
      <c r="AR39" s="81"/>
      <c r="AS39" s="81"/>
      <c r="AT39" s="81"/>
      <c r="AU39" s="81"/>
      <c r="AV39" s="81"/>
      <c r="AW39" s="81"/>
      <c r="AX39" s="81"/>
      <c r="AY39" s="142"/>
      <c r="AZ39" s="81"/>
      <c r="BA39" s="81"/>
      <c r="BB39" s="81"/>
      <c r="BC39" s="81"/>
      <c r="BD39" s="81"/>
      <c r="BE39" s="81"/>
      <c r="BF39" s="81"/>
      <c r="BG39" s="142"/>
      <c r="BH39" s="81"/>
      <c r="BI39" s="81"/>
      <c r="BJ39" s="81"/>
      <c r="BK39" s="81"/>
      <c r="BL39" s="81"/>
      <c r="BM39" s="81"/>
      <c r="BN39" s="81"/>
      <c r="BO39" s="142"/>
      <c r="BP39" s="81"/>
      <c r="BQ39" s="81"/>
      <c r="BR39" s="81"/>
      <c r="BS39" s="81"/>
      <c r="BT39" s="81"/>
      <c r="BU39" s="81"/>
      <c r="BV39" s="81"/>
      <c r="BW39" s="142"/>
      <c r="BX39" s="81"/>
      <c r="BY39" s="81"/>
      <c r="BZ39" s="81"/>
      <c r="CA39" s="81"/>
      <c r="CB39" s="81"/>
      <c r="CC39" s="81"/>
      <c r="CD39" s="81"/>
      <c r="CE39" s="142"/>
      <c r="CF39" s="81"/>
      <c r="CG39" s="81"/>
      <c r="CH39" s="81"/>
      <c r="CI39" s="81"/>
      <c r="CJ39" s="81"/>
      <c r="CK39" s="81"/>
      <c r="CL39" s="81"/>
      <c r="CM39" s="142"/>
      <c r="CN39" s="81"/>
      <c r="CO39" s="81"/>
      <c r="CP39" s="81"/>
      <c r="CQ39" s="81"/>
      <c r="CR39" s="81"/>
      <c r="CS39" s="81"/>
      <c r="CT39" s="81"/>
      <c r="CU39" s="142"/>
      <c r="CV39" s="81"/>
      <c r="CW39" s="81"/>
      <c r="CX39" s="81"/>
      <c r="CY39" s="81"/>
      <c r="CZ39" s="81"/>
      <c r="DA39" s="81"/>
      <c r="DB39" s="81"/>
      <c r="DC39" s="142"/>
      <c r="DD39" s="81"/>
      <c r="DE39" s="81"/>
      <c r="DF39" s="81"/>
      <c r="DG39" s="81"/>
      <c r="DH39" s="81"/>
      <c r="DI39" s="81"/>
      <c r="DJ39" s="81"/>
      <c r="DK39" s="142"/>
      <c r="DL39" s="81"/>
      <c r="DM39" s="81"/>
      <c r="DN39" s="81"/>
      <c r="DO39" s="81"/>
      <c r="DP39" s="81"/>
      <c r="DQ39" s="81"/>
      <c r="DR39" s="81"/>
      <c r="DS39" s="142"/>
      <c r="DT39" s="81"/>
      <c r="DU39" s="81"/>
      <c r="DV39" s="81"/>
      <c r="DW39" s="81"/>
      <c r="DX39" s="81"/>
      <c r="DY39" s="81"/>
      <c r="DZ39" s="81"/>
      <c r="EA39" s="142"/>
      <c r="EB39" s="81"/>
      <c r="EC39" s="81"/>
      <c r="ED39" s="81"/>
      <c r="EE39" s="81"/>
      <c r="EF39" s="81"/>
      <c r="EG39" s="81"/>
      <c r="EH39" s="81"/>
      <c r="EI39" s="142"/>
      <c r="EJ39" s="81"/>
      <c r="EK39" s="81"/>
      <c r="EL39" s="81"/>
      <c r="EM39" s="81"/>
      <c r="EN39" s="81"/>
      <c r="EO39" s="81"/>
      <c r="EP39" s="81"/>
      <c r="EQ39" s="142"/>
      <c r="ER39" s="81"/>
      <c r="ES39" s="81"/>
      <c r="ET39" s="81"/>
      <c r="EU39" s="81"/>
      <c r="EV39" s="81"/>
      <c r="EW39" s="81"/>
      <c r="EX39" s="81"/>
      <c r="EY39" s="142"/>
      <c r="EZ39" s="81"/>
      <c r="FA39" s="81"/>
      <c r="FB39" s="81"/>
      <c r="FC39" s="81"/>
      <c r="FD39" s="81"/>
      <c r="FE39" s="81"/>
      <c r="FF39" s="81"/>
      <c r="FG39" s="142"/>
      <c r="FH39" s="81"/>
      <c r="FI39" s="81"/>
      <c r="FJ39" s="81"/>
      <c r="FK39" s="81"/>
      <c r="FL39" s="81"/>
      <c r="FM39" s="81"/>
      <c r="FN39" s="81"/>
      <c r="FO39" s="142"/>
      <c r="FP39" s="81"/>
      <c r="FQ39" s="81"/>
      <c r="FR39" s="81"/>
      <c r="FS39" s="81"/>
      <c r="FT39" s="81"/>
      <c r="FU39" s="81"/>
      <c r="FV39" s="81"/>
      <c r="FW39" s="142"/>
      <c r="FX39" s="81"/>
      <c r="FY39" s="81"/>
      <c r="FZ39" s="81"/>
      <c r="GA39" s="81"/>
      <c r="GB39" s="81"/>
      <c r="GC39" s="81"/>
      <c r="GD39" s="81"/>
      <c r="GE39" s="142"/>
      <c r="GF39" s="81"/>
      <c r="GG39" s="81"/>
      <c r="GH39" s="81"/>
      <c r="GI39" s="81"/>
      <c r="GJ39" s="81"/>
      <c r="GK39" s="81"/>
      <c r="GL39" s="81"/>
      <c r="GM39" s="142"/>
      <c r="GN39" s="81"/>
      <c r="GO39" s="81"/>
      <c r="GP39" s="81"/>
      <c r="GQ39" s="81"/>
      <c r="GR39" s="81"/>
      <c r="GS39" s="81"/>
      <c r="GT39" s="81"/>
      <c r="GU39" s="142"/>
      <c r="GV39" s="81"/>
      <c r="GW39" s="81"/>
      <c r="GX39" s="81"/>
      <c r="GY39" s="81"/>
      <c r="GZ39" s="81"/>
      <c r="HA39" s="81"/>
      <c r="HB39" s="81"/>
      <c r="HC39" s="142"/>
      <c r="HD39" s="81"/>
      <c r="HE39" s="81"/>
      <c r="HF39" s="81"/>
      <c r="HG39" s="81"/>
      <c r="HH39" s="81"/>
      <c r="HI39" s="81"/>
      <c r="HJ39" s="81"/>
      <c r="HK39" s="142"/>
      <c r="HL39" s="81"/>
      <c r="HM39" s="81"/>
      <c r="HN39" s="81"/>
      <c r="HO39" s="81"/>
      <c r="HP39" s="81"/>
      <c r="HQ39" s="81"/>
      <c r="HR39" s="81"/>
      <c r="HS39" s="142"/>
      <c r="HT39" s="81"/>
      <c r="HU39" s="81"/>
      <c r="HV39" s="81"/>
      <c r="HW39" s="81"/>
      <c r="HX39" s="81"/>
      <c r="HY39" s="81"/>
      <c r="HZ39" s="81"/>
      <c r="IA39" s="142"/>
      <c r="IB39" s="81"/>
      <c r="IC39" s="81"/>
      <c r="ID39" s="81"/>
      <c r="IE39" s="81"/>
      <c r="IF39" s="81"/>
      <c r="IG39" s="81"/>
      <c r="IH39" s="81"/>
      <c r="II39" s="142"/>
      <c r="IJ39" s="81"/>
      <c r="IK39" s="81"/>
      <c r="IL39" s="81"/>
    </row>
    <row r="40" spans="1:246" ht="19.5" customHeight="1" thickBot="1">
      <c r="A40" s="82" t="s">
        <v>74</v>
      </c>
      <c r="B40" s="82"/>
      <c r="C40" s="142"/>
      <c r="D40" s="176">
        <f>D31+D39</f>
        <v>291969</v>
      </c>
      <c r="E40" s="80"/>
      <c r="F40" s="176">
        <f>F31+F39</f>
        <v>409983</v>
      </c>
      <c r="G40" s="177">
        <f>G31+G39</f>
        <v>0</v>
      </c>
      <c r="H40" s="234">
        <f>H31</f>
        <v>26695</v>
      </c>
      <c r="I40" s="80"/>
      <c r="J40" s="234">
        <f>J31</f>
        <v>32009</v>
      </c>
      <c r="K40" s="142"/>
      <c r="L40" s="81"/>
      <c r="M40" s="81"/>
      <c r="N40" s="81"/>
      <c r="O40" s="81"/>
      <c r="P40" s="81"/>
      <c r="Q40" s="81"/>
      <c r="R40" s="81"/>
      <c r="S40" s="142"/>
      <c r="T40" s="81"/>
      <c r="U40" s="81"/>
      <c r="V40" s="81"/>
      <c r="W40" s="81"/>
      <c r="X40" s="81"/>
      <c r="Y40" s="81"/>
      <c r="Z40" s="81"/>
      <c r="AA40" s="142"/>
      <c r="AB40" s="81"/>
      <c r="AC40" s="81"/>
      <c r="AD40" s="81"/>
      <c r="AE40" s="81"/>
      <c r="AF40" s="81"/>
      <c r="AG40" s="81"/>
      <c r="AH40" s="81"/>
      <c r="AI40" s="142"/>
      <c r="AJ40" s="81"/>
      <c r="AK40" s="81"/>
      <c r="AL40" s="81"/>
      <c r="AM40" s="81"/>
      <c r="AN40" s="81"/>
      <c r="AO40" s="81"/>
      <c r="AP40" s="81"/>
      <c r="AQ40" s="142"/>
      <c r="AR40" s="81"/>
      <c r="AS40" s="81"/>
      <c r="AT40" s="81"/>
      <c r="AU40" s="81"/>
      <c r="AV40" s="81"/>
      <c r="AW40" s="81"/>
      <c r="AX40" s="81"/>
      <c r="AY40" s="142"/>
      <c r="AZ40" s="81"/>
      <c r="BA40" s="81"/>
      <c r="BB40" s="81"/>
      <c r="BC40" s="81"/>
      <c r="BD40" s="81"/>
      <c r="BE40" s="81"/>
      <c r="BF40" s="81"/>
      <c r="BG40" s="142"/>
      <c r="BH40" s="81"/>
      <c r="BI40" s="81"/>
      <c r="BJ40" s="81"/>
      <c r="BK40" s="81"/>
      <c r="BL40" s="81"/>
      <c r="BM40" s="81"/>
      <c r="BN40" s="81"/>
      <c r="BO40" s="142"/>
      <c r="BP40" s="81"/>
      <c r="BQ40" s="81"/>
      <c r="BR40" s="81"/>
      <c r="BS40" s="81"/>
      <c r="BT40" s="81"/>
      <c r="BU40" s="81"/>
      <c r="BV40" s="81"/>
      <c r="BW40" s="142"/>
      <c r="BX40" s="81"/>
      <c r="BY40" s="81"/>
      <c r="BZ40" s="81"/>
      <c r="CA40" s="81"/>
      <c r="CB40" s="81"/>
      <c r="CC40" s="81"/>
      <c r="CD40" s="81"/>
      <c r="CE40" s="142"/>
      <c r="CF40" s="81"/>
      <c r="CG40" s="81"/>
      <c r="CH40" s="81"/>
      <c r="CI40" s="81"/>
      <c r="CJ40" s="81"/>
      <c r="CK40" s="81"/>
      <c r="CL40" s="81"/>
      <c r="CM40" s="142"/>
      <c r="CN40" s="81"/>
      <c r="CO40" s="81"/>
      <c r="CP40" s="81"/>
      <c r="CQ40" s="81"/>
      <c r="CR40" s="81"/>
      <c r="CS40" s="81"/>
      <c r="CT40" s="81"/>
      <c r="CU40" s="142"/>
      <c r="CV40" s="81"/>
      <c r="CW40" s="81"/>
      <c r="CX40" s="81"/>
      <c r="CY40" s="81"/>
      <c r="CZ40" s="81"/>
      <c r="DA40" s="81"/>
      <c r="DB40" s="81"/>
      <c r="DC40" s="142"/>
      <c r="DD40" s="81"/>
      <c r="DE40" s="81"/>
      <c r="DF40" s="81"/>
      <c r="DG40" s="81"/>
      <c r="DH40" s="81"/>
      <c r="DI40" s="81"/>
      <c r="DJ40" s="81"/>
      <c r="DK40" s="142"/>
      <c r="DL40" s="81"/>
      <c r="DM40" s="81"/>
      <c r="DN40" s="81"/>
      <c r="DO40" s="81"/>
      <c r="DP40" s="81"/>
      <c r="DQ40" s="81"/>
      <c r="DR40" s="81"/>
      <c r="DS40" s="142"/>
      <c r="DT40" s="81"/>
      <c r="DU40" s="81"/>
      <c r="DV40" s="81"/>
      <c r="DW40" s="81"/>
      <c r="DX40" s="81"/>
      <c r="DY40" s="81"/>
      <c r="DZ40" s="81"/>
      <c r="EA40" s="142"/>
      <c r="EB40" s="81"/>
      <c r="EC40" s="81"/>
      <c r="ED40" s="81"/>
      <c r="EE40" s="81"/>
      <c r="EF40" s="81"/>
      <c r="EG40" s="81"/>
      <c r="EH40" s="81"/>
      <c r="EI40" s="142"/>
      <c r="EJ40" s="81"/>
      <c r="EK40" s="81"/>
      <c r="EL40" s="81"/>
      <c r="EM40" s="81"/>
      <c r="EN40" s="81"/>
      <c r="EO40" s="81"/>
      <c r="EP40" s="81"/>
      <c r="EQ40" s="142"/>
      <c r="ER40" s="81"/>
      <c r="ES40" s="81"/>
      <c r="ET40" s="81"/>
      <c r="EU40" s="81"/>
      <c r="EV40" s="81"/>
      <c r="EW40" s="81"/>
      <c r="EX40" s="81"/>
      <c r="EY40" s="142"/>
      <c r="EZ40" s="81"/>
      <c r="FA40" s="81"/>
      <c r="FB40" s="81"/>
      <c r="FC40" s="81"/>
      <c r="FD40" s="81"/>
      <c r="FE40" s="81"/>
      <c r="FF40" s="81"/>
      <c r="FG40" s="142"/>
      <c r="FH40" s="81"/>
      <c r="FI40" s="81"/>
      <c r="FJ40" s="81"/>
      <c r="FK40" s="81"/>
      <c r="FL40" s="81"/>
      <c r="FM40" s="81"/>
      <c r="FN40" s="81"/>
      <c r="FO40" s="142"/>
      <c r="FP40" s="81"/>
      <c r="FQ40" s="81"/>
      <c r="FR40" s="81"/>
      <c r="FS40" s="81"/>
      <c r="FT40" s="81"/>
      <c r="FU40" s="81"/>
      <c r="FV40" s="81"/>
      <c r="FW40" s="142"/>
      <c r="FX40" s="81"/>
      <c r="FY40" s="81"/>
      <c r="FZ40" s="81"/>
      <c r="GA40" s="81"/>
      <c r="GB40" s="81"/>
      <c r="GC40" s="81"/>
      <c r="GD40" s="81"/>
      <c r="GE40" s="142"/>
      <c r="GF40" s="81"/>
      <c r="GG40" s="81"/>
      <c r="GH40" s="81"/>
      <c r="GI40" s="81"/>
      <c r="GJ40" s="81"/>
      <c r="GK40" s="81"/>
      <c r="GL40" s="81"/>
      <c r="GM40" s="142"/>
      <c r="GN40" s="81"/>
      <c r="GO40" s="81"/>
      <c r="GP40" s="81"/>
      <c r="GQ40" s="81"/>
      <c r="GR40" s="81"/>
      <c r="GS40" s="81"/>
      <c r="GT40" s="81"/>
      <c r="GU40" s="142"/>
      <c r="GV40" s="81"/>
      <c r="GW40" s="81"/>
      <c r="GX40" s="81"/>
      <c r="GY40" s="81"/>
      <c r="GZ40" s="81"/>
      <c r="HA40" s="81"/>
      <c r="HB40" s="81"/>
      <c r="HC40" s="142"/>
      <c r="HD40" s="81"/>
      <c r="HE40" s="81"/>
      <c r="HF40" s="81"/>
      <c r="HG40" s="81"/>
      <c r="HH40" s="81"/>
      <c r="HI40" s="81"/>
      <c r="HJ40" s="81"/>
      <c r="HK40" s="142"/>
      <c r="HL40" s="81"/>
      <c r="HM40" s="81"/>
      <c r="HN40" s="81"/>
      <c r="HO40" s="81"/>
      <c r="HP40" s="81"/>
      <c r="HQ40" s="81"/>
      <c r="HR40" s="81"/>
      <c r="HS40" s="142"/>
      <c r="HT40" s="81"/>
      <c r="HU40" s="81"/>
      <c r="HV40" s="81"/>
      <c r="HW40" s="81"/>
      <c r="HX40" s="81"/>
      <c r="HY40" s="81"/>
      <c r="HZ40" s="81"/>
      <c r="IA40" s="142"/>
      <c r="IB40" s="81"/>
      <c r="IC40" s="81"/>
      <c r="ID40" s="81"/>
      <c r="IE40" s="81"/>
      <c r="IF40" s="81"/>
      <c r="IG40" s="81"/>
      <c r="IH40" s="81"/>
      <c r="II40" s="142"/>
      <c r="IJ40" s="81"/>
      <c r="IK40" s="81"/>
      <c r="IL40" s="81"/>
    </row>
    <row r="41" spans="1:246" ht="19.5" customHeight="1" thickTop="1">
      <c r="A41" s="43"/>
      <c r="B41" s="43"/>
      <c r="D41" s="231"/>
      <c r="E41" s="139"/>
      <c r="F41" s="231"/>
      <c r="G41" s="139"/>
      <c r="H41" s="231"/>
      <c r="I41" s="139"/>
      <c r="J41" s="231"/>
    </row>
    <row r="42" spans="1:246" ht="19.5" customHeight="1">
      <c r="A42" s="94" t="s">
        <v>9</v>
      </c>
      <c r="B42" s="88"/>
      <c r="C42" s="213"/>
      <c r="D42" s="203"/>
      <c r="E42" s="88"/>
      <c r="F42" s="203"/>
      <c r="G42" s="214"/>
      <c r="H42" s="203"/>
      <c r="I42" s="88"/>
      <c r="J42" s="203"/>
    </row>
    <row r="43" spans="1:246" ht="19.5" customHeight="1">
      <c r="A43" s="101" t="s">
        <v>50</v>
      </c>
      <c r="B43" s="92"/>
      <c r="C43" s="215"/>
      <c r="D43" s="82"/>
      <c r="E43" s="92"/>
      <c r="F43" s="82"/>
      <c r="G43" s="216"/>
      <c r="H43" s="82"/>
      <c r="I43" s="92"/>
      <c r="J43" s="82"/>
    </row>
    <row r="44" spans="1:246" ht="19.5" customHeight="1">
      <c r="A44" s="101"/>
      <c r="B44" s="92"/>
      <c r="C44" s="215"/>
      <c r="D44" s="82"/>
      <c r="E44" s="92"/>
      <c r="F44" s="82"/>
      <c r="G44" s="216"/>
      <c r="H44" s="82"/>
      <c r="I44" s="92"/>
      <c r="J44" s="82"/>
    </row>
    <row r="45" spans="1:246" ht="19.5" customHeight="1">
      <c r="A45" s="58"/>
      <c r="B45" s="58"/>
      <c r="C45" s="218"/>
      <c r="D45" s="90"/>
      <c r="E45" s="90" t="s">
        <v>7</v>
      </c>
      <c r="F45" s="90"/>
      <c r="G45" s="90"/>
      <c r="H45" s="219"/>
      <c r="I45" s="90" t="s">
        <v>24</v>
      </c>
      <c r="J45" s="219"/>
    </row>
    <row r="46" spans="1:246" ht="19.5" customHeight="1">
      <c r="A46" s="58"/>
      <c r="B46" s="58"/>
      <c r="C46" s="218"/>
      <c r="D46" s="326" t="s">
        <v>23</v>
      </c>
      <c r="E46" s="326"/>
      <c r="F46" s="326"/>
      <c r="G46" s="90"/>
      <c r="H46" s="326" t="s">
        <v>23</v>
      </c>
      <c r="I46" s="326"/>
      <c r="J46" s="326"/>
    </row>
    <row r="47" spans="1:246" ht="19.5" customHeight="1">
      <c r="D47" s="327" t="s">
        <v>118</v>
      </c>
      <c r="E47" s="327"/>
      <c r="F47" s="327"/>
      <c r="G47" s="90"/>
      <c r="H47" s="327" t="s">
        <v>118</v>
      </c>
      <c r="I47" s="327"/>
      <c r="J47" s="327"/>
    </row>
    <row r="48" spans="1:246" ht="19.5" customHeight="1">
      <c r="D48" s="328" t="s">
        <v>228</v>
      </c>
      <c r="E48" s="328"/>
      <c r="F48" s="328"/>
      <c r="G48" s="90"/>
      <c r="H48" s="328" t="s">
        <v>228</v>
      </c>
      <c r="I48" s="328"/>
      <c r="J48" s="328"/>
    </row>
    <row r="49" spans="1:10" ht="19.5" customHeight="1">
      <c r="A49" s="324"/>
      <c r="B49" s="324"/>
      <c r="C49" s="55" t="s">
        <v>27</v>
      </c>
      <c r="D49" s="220" t="s">
        <v>123</v>
      </c>
      <c r="E49" s="221"/>
      <c r="F49" s="220" t="s">
        <v>95</v>
      </c>
      <c r="G49" s="221"/>
      <c r="H49" s="220" t="s">
        <v>123</v>
      </c>
      <c r="I49" s="221"/>
      <c r="J49" s="220" t="s">
        <v>95</v>
      </c>
    </row>
    <row r="50" spans="1:10" ht="19.5" customHeight="1">
      <c r="A50" s="58"/>
      <c r="B50" s="58"/>
      <c r="C50" s="55"/>
      <c r="D50" s="325" t="s">
        <v>49</v>
      </c>
      <c r="E50" s="325"/>
      <c r="F50" s="325"/>
      <c r="G50" s="325"/>
      <c r="H50" s="325"/>
      <c r="I50" s="325"/>
      <c r="J50" s="325"/>
    </row>
    <row r="51" spans="1:10" ht="19.5" customHeight="1">
      <c r="A51" s="82" t="s">
        <v>99</v>
      </c>
      <c r="B51" s="58"/>
      <c r="C51" s="55"/>
      <c r="D51" s="235"/>
      <c r="E51" s="221"/>
      <c r="F51" s="235"/>
      <c r="G51" s="221"/>
      <c r="H51" s="235"/>
      <c r="I51" s="221"/>
      <c r="J51" s="235"/>
    </row>
    <row r="52" spans="1:10" ht="19.5" customHeight="1">
      <c r="A52" s="66" t="s">
        <v>188</v>
      </c>
      <c r="B52" s="66"/>
      <c r="C52" s="55"/>
      <c r="D52" s="127">
        <v>293798</v>
      </c>
      <c r="E52" s="202"/>
      <c r="F52" s="127">
        <v>411890</v>
      </c>
      <c r="G52" s="202"/>
      <c r="H52" s="127">
        <v>26695</v>
      </c>
      <c r="I52" s="202"/>
      <c r="J52" s="127">
        <v>32009</v>
      </c>
    </row>
    <row r="53" spans="1:10" ht="19.5" customHeight="1">
      <c r="A53" s="66" t="s">
        <v>65</v>
      </c>
      <c r="B53" s="66"/>
      <c r="C53" s="55"/>
      <c r="D53" s="157">
        <v>-1430</v>
      </c>
      <c r="E53" s="236"/>
      <c r="F53" s="157">
        <v>-1409</v>
      </c>
      <c r="G53" s="236"/>
      <c r="H53" s="189" t="s">
        <v>34</v>
      </c>
      <c r="I53" s="236"/>
      <c r="J53" s="189" t="s">
        <v>34</v>
      </c>
    </row>
    <row r="54" spans="1:10" ht="19.5" customHeight="1" thickBot="1">
      <c r="A54" s="82" t="s">
        <v>100</v>
      </c>
      <c r="B54" s="58"/>
      <c r="C54" s="55"/>
      <c r="D54" s="176">
        <f>SUM(D52:D53)</f>
        <v>292368</v>
      </c>
      <c r="E54" s="177"/>
      <c r="F54" s="176">
        <f>SUM(F52:F53)</f>
        <v>410481</v>
      </c>
      <c r="G54" s="177"/>
      <c r="H54" s="176">
        <f>SUM(H52:H53)</f>
        <v>26695</v>
      </c>
      <c r="I54" s="177"/>
      <c r="J54" s="176">
        <f>SUM(J52:J53)</f>
        <v>32009</v>
      </c>
    </row>
    <row r="55" spans="1:10" ht="19.5" customHeight="1" thickTop="1">
      <c r="A55" s="82"/>
      <c r="B55" s="203"/>
      <c r="D55" s="178"/>
      <c r="E55" s="179"/>
      <c r="F55" s="178"/>
      <c r="G55" s="179"/>
      <c r="H55" s="179"/>
      <c r="I55" s="180"/>
      <c r="J55" s="179"/>
    </row>
    <row r="56" spans="1:10" ht="19.5" customHeight="1">
      <c r="A56" s="82" t="s">
        <v>75</v>
      </c>
      <c r="B56" s="203"/>
      <c r="D56" s="178"/>
      <c r="E56" s="179"/>
      <c r="F56" s="178"/>
      <c r="G56" s="179"/>
      <c r="H56" s="179"/>
      <c r="I56" s="180"/>
      <c r="J56" s="179"/>
    </row>
    <row r="57" spans="1:10" ht="19.5" customHeight="1">
      <c r="A57" s="66" t="s">
        <v>188</v>
      </c>
      <c r="B57" s="66"/>
      <c r="D57" s="188">
        <v>293630</v>
      </c>
      <c r="E57" s="202"/>
      <c r="F57" s="188">
        <v>411600</v>
      </c>
      <c r="G57" s="202"/>
      <c r="H57" s="74">
        <v>26695</v>
      </c>
      <c r="I57" s="202"/>
      <c r="J57" s="74">
        <v>32009</v>
      </c>
    </row>
    <row r="58" spans="1:10" ht="19.5" customHeight="1">
      <c r="A58" s="61" t="s">
        <v>65</v>
      </c>
      <c r="B58" s="66"/>
      <c r="D58" s="186">
        <v>-1661</v>
      </c>
      <c r="E58" s="181"/>
      <c r="F58" s="186">
        <v>-1617</v>
      </c>
      <c r="G58" s="181"/>
      <c r="H58" s="189" t="s">
        <v>34</v>
      </c>
      <c r="I58" s="181"/>
      <c r="J58" s="315" t="s">
        <v>34</v>
      </c>
    </row>
    <row r="59" spans="1:10" ht="19.5" customHeight="1" thickBot="1">
      <c r="A59" s="82" t="s">
        <v>74</v>
      </c>
      <c r="B59" s="204"/>
      <c r="D59" s="176">
        <f>SUM(D57:D58)</f>
        <v>291969</v>
      </c>
      <c r="E59" s="177"/>
      <c r="F59" s="176">
        <f>SUM(F57:F58)</f>
        <v>409983</v>
      </c>
      <c r="G59" s="177"/>
      <c r="H59" s="176">
        <f>SUM(H57:H58)</f>
        <v>26695</v>
      </c>
      <c r="I59" s="177"/>
      <c r="J59" s="176">
        <f>SUM(J57:J58)</f>
        <v>32009</v>
      </c>
    </row>
    <row r="60" spans="1:10" ht="19.5" customHeight="1" thickTop="1">
      <c r="A60" s="75"/>
      <c r="B60" s="204"/>
      <c r="D60" s="178"/>
      <c r="E60" s="179"/>
      <c r="F60" s="178"/>
      <c r="G60" s="179"/>
      <c r="H60" s="179"/>
      <c r="I60" s="180"/>
      <c r="J60" s="179"/>
    </row>
    <row r="61" spans="1:10" ht="19.5" customHeight="1" thickBot="1">
      <c r="A61" s="82" t="s">
        <v>101</v>
      </c>
      <c r="B61" s="203"/>
      <c r="C61" s="25">
        <v>12</v>
      </c>
      <c r="D61" s="205">
        <f>D52/187500</f>
        <v>1.5669226666666667</v>
      </c>
      <c r="E61" s="179"/>
      <c r="F61" s="205">
        <f>F52/187500</f>
        <v>2.1967466666666668</v>
      </c>
      <c r="G61" s="179"/>
      <c r="H61" s="205">
        <f>H52/187500</f>
        <v>0.14237333333333332</v>
      </c>
      <c r="I61" s="180"/>
      <c r="J61" s="205">
        <f>J52/187500</f>
        <v>0.17071466666666665</v>
      </c>
    </row>
    <row r="62" spans="1:10" ht="19.5" customHeight="1" thickTop="1"/>
    <row r="63" spans="1:10" ht="19.5" customHeight="1">
      <c r="A63" s="94" t="s">
        <v>9</v>
      </c>
      <c r="B63" s="88"/>
      <c r="C63" s="213"/>
      <c r="D63" s="203"/>
      <c r="E63" s="88"/>
      <c r="F63" s="203"/>
      <c r="G63" s="214"/>
      <c r="H63" s="203"/>
      <c r="I63" s="88"/>
      <c r="J63" s="203"/>
    </row>
    <row r="64" spans="1:10" ht="19.5" customHeight="1">
      <c r="A64" s="101" t="s">
        <v>50</v>
      </c>
      <c r="B64" s="92"/>
      <c r="C64" s="215"/>
      <c r="D64" s="82"/>
      <c r="E64" s="92"/>
      <c r="F64" s="82"/>
      <c r="G64" s="216"/>
      <c r="H64" s="82"/>
      <c r="I64" s="92"/>
      <c r="J64" s="82"/>
    </row>
    <row r="65" spans="1:10" ht="19.5" customHeight="1">
      <c r="A65" s="81"/>
      <c r="B65" s="81"/>
      <c r="C65" s="142"/>
      <c r="D65" s="203"/>
      <c r="E65" s="81"/>
      <c r="F65" s="203"/>
      <c r="G65" s="217"/>
      <c r="H65" s="203"/>
      <c r="I65" s="81"/>
      <c r="J65" s="203"/>
    </row>
    <row r="66" spans="1:10" ht="19.5" customHeight="1">
      <c r="A66" s="58"/>
      <c r="B66" s="58"/>
      <c r="C66" s="218"/>
      <c r="D66" s="90"/>
      <c r="E66" s="90" t="s">
        <v>7</v>
      </c>
      <c r="F66" s="90"/>
      <c r="G66" s="90"/>
      <c r="H66" s="219"/>
      <c r="I66" s="90" t="s">
        <v>24</v>
      </c>
      <c r="J66" s="219"/>
    </row>
    <row r="67" spans="1:10" ht="19.5" customHeight="1">
      <c r="A67" s="58"/>
      <c r="B67" s="58"/>
      <c r="C67" s="218"/>
      <c r="D67" s="326" t="s">
        <v>23</v>
      </c>
      <c r="E67" s="326"/>
      <c r="F67" s="326"/>
      <c r="G67" s="90"/>
      <c r="H67" s="326" t="s">
        <v>23</v>
      </c>
      <c r="I67" s="326"/>
      <c r="J67" s="326"/>
    </row>
    <row r="68" spans="1:10" ht="19.5" customHeight="1">
      <c r="D68" s="327" t="s">
        <v>229</v>
      </c>
      <c r="E68" s="327"/>
      <c r="F68" s="327"/>
      <c r="G68" s="90"/>
      <c r="H68" s="327" t="s">
        <v>229</v>
      </c>
      <c r="I68" s="327"/>
      <c r="J68" s="327"/>
    </row>
    <row r="69" spans="1:10" ht="19.5" customHeight="1">
      <c r="D69" s="328" t="s">
        <v>228</v>
      </c>
      <c r="E69" s="328"/>
      <c r="F69" s="328"/>
      <c r="G69" s="90"/>
      <c r="H69" s="328" t="s">
        <v>228</v>
      </c>
      <c r="I69" s="328"/>
      <c r="J69" s="328"/>
    </row>
    <row r="70" spans="1:10" ht="19.5" customHeight="1">
      <c r="A70" s="324"/>
      <c r="B70" s="324"/>
      <c r="C70" s="55" t="s">
        <v>27</v>
      </c>
      <c r="D70" s="220" t="s">
        <v>123</v>
      </c>
      <c r="E70" s="221"/>
      <c r="F70" s="220" t="s">
        <v>95</v>
      </c>
      <c r="G70" s="221"/>
      <c r="H70" s="220" t="s">
        <v>123</v>
      </c>
      <c r="I70" s="221"/>
      <c r="J70" s="220" t="s">
        <v>95</v>
      </c>
    </row>
    <row r="71" spans="1:10" ht="19.5" customHeight="1">
      <c r="A71" s="58"/>
      <c r="B71" s="58"/>
      <c r="C71" s="55"/>
      <c r="D71" s="325" t="s">
        <v>49</v>
      </c>
      <c r="E71" s="325"/>
      <c r="F71" s="325"/>
      <c r="G71" s="325"/>
      <c r="H71" s="325"/>
      <c r="I71" s="325"/>
      <c r="J71" s="325"/>
    </row>
    <row r="72" spans="1:10" ht="19.5" customHeight="1">
      <c r="A72" s="111" t="s">
        <v>184</v>
      </c>
      <c r="H72" s="48"/>
      <c r="I72" s="222"/>
      <c r="J72" s="48"/>
    </row>
    <row r="73" spans="1:10" ht="19.5" customHeight="1">
      <c r="A73" s="48" t="s">
        <v>15</v>
      </c>
      <c r="C73" s="223">
        <v>4</v>
      </c>
      <c r="D73" s="127">
        <v>9583727</v>
      </c>
      <c r="E73" s="74"/>
      <c r="F73" s="127">
        <v>9972423</v>
      </c>
      <c r="G73" s="211"/>
      <c r="H73" s="127">
        <v>3409348</v>
      </c>
      <c r="J73" s="127">
        <v>3591056</v>
      </c>
    </row>
    <row r="74" spans="1:10" ht="19.5" customHeight="1">
      <c r="A74" s="75" t="s">
        <v>83</v>
      </c>
      <c r="C74" s="223">
        <v>4</v>
      </c>
      <c r="D74" s="127">
        <v>42317</v>
      </c>
      <c r="E74" s="74"/>
      <c r="F74" s="127">
        <v>128658</v>
      </c>
      <c r="G74" s="211"/>
      <c r="H74" s="185" t="s">
        <v>34</v>
      </c>
      <c r="J74" s="117" t="s">
        <v>34</v>
      </c>
    </row>
    <row r="75" spans="1:10" ht="19.5" customHeight="1">
      <c r="A75" s="75" t="s">
        <v>119</v>
      </c>
      <c r="C75" s="223" t="s">
        <v>181</v>
      </c>
      <c r="D75" s="185" t="s">
        <v>34</v>
      </c>
      <c r="E75" s="74"/>
      <c r="F75" s="117" t="s">
        <v>34</v>
      </c>
      <c r="G75" s="211"/>
      <c r="H75" s="185" t="s">
        <v>34</v>
      </c>
      <c r="J75" s="117">
        <v>302559</v>
      </c>
    </row>
    <row r="76" spans="1:10" ht="19.5" customHeight="1">
      <c r="A76" s="46" t="s">
        <v>70</v>
      </c>
      <c r="C76" s="223"/>
      <c r="D76" s="117">
        <v>1631</v>
      </c>
      <c r="E76" s="74"/>
      <c r="F76" s="117">
        <v>4039</v>
      </c>
      <c r="G76" s="211"/>
      <c r="H76" s="185" t="s">
        <v>34</v>
      </c>
      <c r="J76" s="117" t="s">
        <v>34</v>
      </c>
    </row>
    <row r="77" spans="1:10" ht="19.5" customHeight="1">
      <c r="A77" s="46" t="s">
        <v>16</v>
      </c>
      <c r="C77" s="223">
        <v>4</v>
      </c>
      <c r="D77" s="117">
        <v>11104</v>
      </c>
      <c r="E77" s="74"/>
      <c r="F77" s="117">
        <v>3238</v>
      </c>
      <c r="G77" s="211"/>
      <c r="H77" s="117">
        <v>34736</v>
      </c>
      <c r="J77" s="117">
        <v>45444</v>
      </c>
    </row>
    <row r="78" spans="1:10" ht="19.5" customHeight="1">
      <c r="A78" s="46" t="s">
        <v>179</v>
      </c>
      <c r="C78" s="223" t="s">
        <v>177</v>
      </c>
      <c r="D78" s="117">
        <v>842592</v>
      </c>
      <c r="E78" s="74"/>
      <c r="F78" s="185" t="s">
        <v>34</v>
      </c>
      <c r="G78" s="211"/>
      <c r="H78" s="185" t="s">
        <v>34</v>
      </c>
      <c r="J78" s="185" t="s">
        <v>34</v>
      </c>
    </row>
    <row r="79" spans="1:10" ht="19.5" customHeight="1">
      <c r="A79" s="48" t="s">
        <v>4</v>
      </c>
      <c r="C79" s="25">
        <v>4</v>
      </c>
      <c r="D79" s="127">
        <v>45736</v>
      </c>
      <c r="F79" s="127">
        <v>98985</v>
      </c>
      <c r="H79" s="188">
        <v>41023</v>
      </c>
      <c r="I79" s="78"/>
      <c r="J79" s="188">
        <v>45195</v>
      </c>
    </row>
    <row r="80" spans="1:10" ht="19.5" customHeight="1">
      <c r="A80" s="43" t="s">
        <v>185</v>
      </c>
      <c r="D80" s="26">
        <f>SUM(D73:D79)</f>
        <v>10527107</v>
      </c>
      <c r="E80" s="31"/>
      <c r="F80" s="26">
        <f>SUM(F73:F79)</f>
        <v>10207343</v>
      </c>
      <c r="G80" s="80"/>
      <c r="H80" s="26">
        <f>SUM(H73:H79)</f>
        <v>3485107</v>
      </c>
      <c r="I80" s="31"/>
      <c r="J80" s="26">
        <f>SUM(J73:J79)</f>
        <v>3984254</v>
      </c>
    </row>
    <row r="81" spans="1:10" ht="19.5" customHeight="1">
      <c r="A81" s="43"/>
      <c r="D81" s="224"/>
      <c r="E81" s="225"/>
      <c r="F81" s="224"/>
      <c r="G81" s="226"/>
      <c r="H81" s="225"/>
      <c r="I81" s="225"/>
      <c r="J81" s="225"/>
    </row>
    <row r="82" spans="1:10" ht="19.5" customHeight="1">
      <c r="A82" s="111" t="s">
        <v>11</v>
      </c>
      <c r="C82" s="25">
        <v>4</v>
      </c>
      <c r="D82" s="224"/>
      <c r="E82" s="225"/>
      <c r="F82" s="224"/>
      <c r="G82" s="226"/>
      <c r="H82" s="224"/>
      <c r="I82" s="225"/>
      <c r="J82" s="224"/>
    </row>
    <row r="83" spans="1:10" ht="19.5" customHeight="1">
      <c r="A83" s="48" t="s">
        <v>51</v>
      </c>
      <c r="D83" s="188">
        <v>6144753</v>
      </c>
      <c r="E83" s="74"/>
      <c r="F83" s="188">
        <v>6126952</v>
      </c>
      <c r="G83" s="78"/>
      <c r="H83" s="74">
        <v>1984425</v>
      </c>
      <c r="J83" s="74">
        <v>2019987</v>
      </c>
    </row>
    <row r="84" spans="1:10" ht="19.5" customHeight="1">
      <c r="A84" s="48" t="s">
        <v>84</v>
      </c>
      <c r="D84" s="188">
        <v>28265</v>
      </c>
      <c r="E84" s="74"/>
      <c r="F84" s="188">
        <v>90510</v>
      </c>
      <c r="G84" s="78"/>
      <c r="H84" s="185" t="s">
        <v>34</v>
      </c>
      <c r="J84" s="185" t="s">
        <v>34</v>
      </c>
    </row>
    <row r="85" spans="1:10" ht="19.5" customHeight="1">
      <c r="A85" s="48" t="s">
        <v>52</v>
      </c>
      <c r="D85" s="207">
        <v>1154230</v>
      </c>
      <c r="E85" s="78"/>
      <c r="F85" s="207">
        <v>1235281</v>
      </c>
      <c r="G85" s="78"/>
      <c r="H85" s="74">
        <v>463844</v>
      </c>
      <c r="I85" s="78"/>
      <c r="J85" s="74">
        <v>505185</v>
      </c>
    </row>
    <row r="86" spans="1:10" ht="19.5" customHeight="1">
      <c r="A86" s="48" t="s">
        <v>53</v>
      </c>
      <c r="D86" s="207">
        <v>1519543</v>
      </c>
      <c r="E86" s="78"/>
      <c r="F86" s="207">
        <v>1587164</v>
      </c>
      <c r="G86" s="78"/>
      <c r="H86" s="188">
        <v>908146</v>
      </c>
      <c r="I86" s="78"/>
      <c r="J86" s="188">
        <v>1042605</v>
      </c>
    </row>
    <row r="87" spans="1:10" ht="19.5" customHeight="1">
      <c r="A87" s="48" t="s">
        <v>33</v>
      </c>
      <c r="D87" s="185" t="s">
        <v>34</v>
      </c>
      <c r="E87" s="78"/>
      <c r="F87" s="185" t="s">
        <v>34</v>
      </c>
      <c r="G87" s="78"/>
      <c r="H87" s="117">
        <v>305</v>
      </c>
      <c r="I87" s="78"/>
      <c r="J87" s="117">
        <v>31</v>
      </c>
    </row>
    <row r="88" spans="1:10" ht="19.5" customHeight="1">
      <c r="A88" s="48" t="s">
        <v>180</v>
      </c>
      <c r="C88" s="25" t="s">
        <v>178</v>
      </c>
      <c r="D88" s="207">
        <v>724784</v>
      </c>
      <c r="E88" s="78"/>
      <c r="F88" s="185" t="s">
        <v>34</v>
      </c>
      <c r="G88" s="78"/>
      <c r="H88" s="185" t="s">
        <v>34</v>
      </c>
      <c r="I88" s="78"/>
      <c r="J88" s="185" t="s">
        <v>34</v>
      </c>
    </row>
    <row r="89" spans="1:10" ht="19.5" customHeight="1">
      <c r="A89" s="48" t="s">
        <v>30</v>
      </c>
      <c r="D89" s="208">
        <v>35778</v>
      </c>
      <c r="E89" s="78"/>
      <c r="F89" s="208">
        <v>41802</v>
      </c>
      <c r="G89" s="78"/>
      <c r="H89" s="136">
        <v>36069</v>
      </c>
      <c r="I89" s="78"/>
      <c r="J89" s="136">
        <v>35753</v>
      </c>
    </row>
    <row r="90" spans="1:10" ht="19.5" customHeight="1">
      <c r="A90" s="43" t="s">
        <v>12</v>
      </c>
      <c r="D90" s="32">
        <f>SUM(D83:D89)</f>
        <v>9607353</v>
      </c>
      <c r="E90" s="227"/>
      <c r="F90" s="32">
        <f>SUM(F83:F89)</f>
        <v>9081709</v>
      </c>
      <c r="G90" s="57"/>
      <c r="H90" s="32">
        <f>SUM(H83:H89)</f>
        <v>3392789</v>
      </c>
      <c r="I90" s="227"/>
      <c r="J90" s="32">
        <f>SUM(J83:J89)</f>
        <v>3603561</v>
      </c>
    </row>
    <row r="91" spans="1:10" ht="19.5" customHeight="1">
      <c r="A91" s="43"/>
      <c r="D91" s="228"/>
      <c r="E91" s="229"/>
      <c r="F91" s="228"/>
      <c r="G91" s="60"/>
      <c r="H91" s="228"/>
      <c r="I91" s="229"/>
      <c r="J91" s="228"/>
    </row>
    <row r="92" spans="1:10" ht="19.5" customHeight="1">
      <c r="A92" s="43" t="s">
        <v>102</v>
      </c>
      <c r="B92" s="43"/>
      <c r="D92" s="230">
        <f>D80-D90</f>
        <v>919754</v>
      </c>
      <c r="E92" s="230"/>
      <c r="F92" s="230">
        <f>F80-F90</f>
        <v>1125634</v>
      </c>
      <c r="G92" s="85"/>
      <c r="H92" s="230">
        <v>92318</v>
      </c>
      <c r="I92" s="230"/>
      <c r="J92" s="230">
        <f>J80-J90</f>
        <v>380693</v>
      </c>
    </row>
    <row r="93" spans="1:10" ht="19.5" customHeight="1">
      <c r="A93" s="46" t="s">
        <v>186</v>
      </c>
      <c r="C93" s="25">
        <v>11</v>
      </c>
      <c r="D93" s="77">
        <v>-87368</v>
      </c>
      <c r="E93" s="74"/>
      <c r="F93" s="77">
        <v>-28845</v>
      </c>
      <c r="G93" s="78"/>
      <c r="H93" s="136">
        <v>-15676</v>
      </c>
      <c r="J93" s="136">
        <v>-13067</v>
      </c>
    </row>
    <row r="94" spans="1:10" ht="19.5" customHeight="1" thickBot="1">
      <c r="A94" s="43" t="s">
        <v>100</v>
      </c>
      <c r="B94" s="43"/>
      <c r="D94" s="30">
        <f>SUM(D92:D93)</f>
        <v>832386</v>
      </c>
      <c r="E94" s="80"/>
      <c r="F94" s="30">
        <f>SUM(F92:F93)</f>
        <v>1096789</v>
      </c>
      <c r="G94" s="80"/>
      <c r="H94" s="30">
        <f>SUM(H92:H93)</f>
        <v>76642</v>
      </c>
      <c r="I94" s="80"/>
      <c r="J94" s="30">
        <f>SUM(J92:J93)</f>
        <v>367626</v>
      </c>
    </row>
    <row r="95" spans="1:10" ht="19.5" customHeight="1" thickTop="1"/>
    <row r="96" spans="1:10" ht="19.5" customHeight="1">
      <c r="A96" s="58" t="s">
        <v>54</v>
      </c>
      <c r="B96" s="92"/>
      <c r="C96" s="215"/>
      <c r="D96" s="82"/>
      <c r="E96" s="82"/>
      <c r="F96" s="82"/>
      <c r="G96" s="40"/>
      <c r="H96" s="232"/>
      <c r="I96" s="232"/>
      <c r="J96" s="232"/>
    </row>
    <row r="97" spans="1:10" ht="19.5" hidden="1" customHeight="1">
      <c r="A97" s="184" t="s">
        <v>97</v>
      </c>
      <c r="B97" s="215"/>
      <c r="C97" s="215"/>
      <c r="E97" s="82"/>
      <c r="G97" s="139"/>
      <c r="H97" s="140"/>
      <c r="I97" s="139"/>
      <c r="J97" s="140"/>
    </row>
    <row r="98" spans="1:10" ht="19.5" hidden="1" customHeight="1">
      <c r="A98" s="184"/>
      <c r="B98" s="215" t="s">
        <v>73</v>
      </c>
      <c r="C98" s="215"/>
      <c r="E98" s="82"/>
      <c r="G98" s="139"/>
      <c r="H98" s="140"/>
      <c r="I98" s="139"/>
      <c r="J98" s="140"/>
    </row>
    <row r="99" spans="1:10" ht="19.5" hidden="1" customHeight="1">
      <c r="A99" s="48" t="s">
        <v>116</v>
      </c>
      <c r="C99" s="215"/>
      <c r="D99" s="185" t="s">
        <v>82</v>
      </c>
      <c r="E99" s="211"/>
      <c r="F99" s="185" t="s">
        <v>82</v>
      </c>
      <c r="G99" s="78"/>
      <c r="H99" s="185" t="s">
        <v>82</v>
      </c>
      <c r="I99" s="78"/>
      <c r="J99" s="185" t="s">
        <v>82</v>
      </c>
    </row>
    <row r="100" spans="1:10" ht="19.5" hidden="1" customHeight="1">
      <c r="A100" s="48" t="s">
        <v>98</v>
      </c>
      <c r="D100" s="189" t="s">
        <v>82</v>
      </c>
      <c r="E100" s="211"/>
      <c r="F100" s="189" t="s">
        <v>82</v>
      </c>
      <c r="G100" s="78"/>
      <c r="H100" s="189" t="s">
        <v>82</v>
      </c>
      <c r="I100" s="78"/>
      <c r="J100" s="189" t="s">
        <v>82</v>
      </c>
    </row>
    <row r="101" spans="1:10" ht="19.5" hidden="1" customHeight="1">
      <c r="D101" s="189" t="s">
        <v>82</v>
      </c>
      <c r="E101" s="241"/>
      <c r="F101" s="189" t="s">
        <v>82</v>
      </c>
      <c r="G101" s="242"/>
      <c r="H101" s="189" t="s">
        <v>82</v>
      </c>
      <c r="I101" s="242"/>
      <c r="J101" s="189" t="s">
        <v>82</v>
      </c>
    </row>
    <row r="102" spans="1:10" ht="19.5" hidden="1" customHeight="1"/>
    <row r="103" spans="1:10" ht="19.5" customHeight="1">
      <c r="A103" s="184" t="s">
        <v>238</v>
      </c>
      <c r="B103" s="215"/>
    </row>
    <row r="104" spans="1:10" ht="19.5" customHeight="1">
      <c r="A104" s="184"/>
      <c r="B104" s="215" t="s">
        <v>73</v>
      </c>
      <c r="C104" s="142"/>
      <c r="D104" s="177"/>
      <c r="E104" s="80"/>
      <c r="F104" s="177"/>
      <c r="G104" s="177"/>
      <c r="H104" s="85"/>
      <c r="I104" s="80"/>
      <c r="J104" s="85"/>
    </row>
    <row r="105" spans="1:10" ht="19.5" customHeight="1">
      <c r="A105" s="46" t="s">
        <v>149</v>
      </c>
      <c r="B105" s="92"/>
      <c r="C105" s="215"/>
      <c r="D105" s="84"/>
      <c r="E105" s="82"/>
      <c r="F105" s="84"/>
      <c r="G105" s="139"/>
      <c r="H105" s="141"/>
      <c r="I105" s="139"/>
      <c r="J105" s="141"/>
    </row>
    <row r="106" spans="1:10" ht="19.5" customHeight="1">
      <c r="B106" s="75" t="s">
        <v>187</v>
      </c>
      <c r="C106" s="215"/>
      <c r="D106" s="208">
        <v>-564</v>
      </c>
      <c r="E106" s="211"/>
      <c r="F106" s="208">
        <v>-598</v>
      </c>
      <c r="G106" s="206"/>
      <c r="H106" s="237" t="s">
        <v>34</v>
      </c>
      <c r="I106" s="206"/>
      <c r="J106" s="237" t="s">
        <v>34</v>
      </c>
    </row>
    <row r="107" spans="1:10" ht="19.5" customHeight="1">
      <c r="A107" s="82" t="s">
        <v>88</v>
      </c>
      <c r="B107" s="81"/>
      <c r="C107" s="142"/>
      <c r="D107" s="134"/>
      <c r="F107" s="134"/>
      <c r="H107" s="134"/>
      <c r="I107" s="48"/>
      <c r="J107" s="134"/>
    </row>
    <row r="108" spans="1:10" ht="19.5" customHeight="1">
      <c r="A108" s="82"/>
      <c r="B108" s="82" t="s">
        <v>154</v>
      </c>
      <c r="C108" s="142"/>
      <c r="D108" s="233">
        <f>SUM(D101,D106)</f>
        <v>-564</v>
      </c>
      <c r="E108" s="78"/>
      <c r="F108" s="233">
        <f>SUM(F101,F106)</f>
        <v>-598</v>
      </c>
      <c r="G108" s="78">
        <v>0</v>
      </c>
      <c r="H108" s="237" t="s">
        <v>34</v>
      </c>
      <c r="I108" s="40"/>
      <c r="J108" s="237" t="s">
        <v>34</v>
      </c>
    </row>
    <row r="109" spans="1:10" ht="19.5" customHeight="1" thickBot="1">
      <c r="A109" s="82" t="s">
        <v>74</v>
      </c>
      <c r="B109" s="82"/>
      <c r="C109" s="142"/>
      <c r="D109" s="176">
        <f>D94+D108</f>
        <v>831822</v>
      </c>
      <c r="E109" s="80"/>
      <c r="F109" s="176">
        <f>F94+F108</f>
        <v>1096191</v>
      </c>
      <c r="G109" s="177">
        <f>G94+G108</f>
        <v>0</v>
      </c>
      <c r="H109" s="176">
        <f>SUM(H94,H108)</f>
        <v>76642</v>
      </c>
      <c r="I109" s="80"/>
      <c r="J109" s="176">
        <f>SUM(J94,J108)</f>
        <v>367626</v>
      </c>
    </row>
    <row r="110" spans="1:10" ht="19.5" customHeight="1" thickTop="1"/>
    <row r="112" spans="1:10" ht="19.5" customHeight="1">
      <c r="A112" s="94" t="s">
        <v>9</v>
      </c>
      <c r="B112" s="88"/>
      <c r="C112" s="213"/>
      <c r="D112" s="203"/>
      <c r="E112" s="88"/>
      <c r="F112" s="203"/>
      <c r="G112" s="214"/>
      <c r="H112" s="203"/>
      <c r="I112" s="88"/>
      <c r="J112" s="203"/>
    </row>
    <row r="113" spans="1:10" ht="19.5" customHeight="1">
      <c r="A113" s="101" t="s">
        <v>50</v>
      </c>
      <c r="B113" s="92"/>
      <c r="C113" s="215"/>
      <c r="D113" s="82"/>
      <c r="E113" s="92"/>
      <c r="F113" s="82"/>
      <c r="G113" s="216"/>
      <c r="H113" s="82"/>
      <c r="I113" s="92"/>
      <c r="J113" s="82"/>
    </row>
    <row r="114" spans="1:10" ht="19.5" customHeight="1">
      <c r="A114" s="101"/>
      <c r="B114" s="92"/>
      <c r="C114" s="215"/>
      <c r="D114" s="82"/>
      <c r="E114" s="92"/>
      <c r="F114" s="82"/>
      <c r="G114" s="216"/>
      <c r="H114" s="82"/>
      <c r="I114" s="92"/>
      <c r="J114" s="82"/>
    </row>
    <row r="115" spans="1:10" ht="19.5" customHeight="1">
      <c r="A115" s="58"/>
      <c r="B115" s="58"/>
      <c r="C115" s="218"/>
      <c r="D115" s="90"/>
      <c r="E115" s="90" t="s">
        <v>7</v>
      </c>
      <c r="F115" s="90"/>
      <c r="G115" s="90"/>
      <c r="H115" s="219"/>
      <c r="I115" s="90" t="s">
        <v>24</v>
      </c>
      <c r="J115" s="219"/>
    </row>
    <row r="116" spans="1:10" ht="19.5" customHeight="1">
      <c r="A116" s="58"/>
      <c r="B116" s="58"/>
      <c r="C116" s="218"/>
      <c r="D116" s="326" t="s">
        <v>23</v>
      </c>
      <c r="E116" s="326"/>
      <c r="F116" s="326"/>
      <c r="G116" s="90"/>
      <c r="H116" s="326" t="s">
        <v>23</v>
      </c>
      <c r="I116" s="326"/>
      <c r="J116" s="326"/>
    </row>
    <row r="117" spans="1:10" ht="19.5" customHeight="1">
      <c r="D117" s="327" t="s">
        <v>229</v>
      </c>
      <c r="E117" s="327"/>
      <c r="F117" s="327"/>
      <c r="G117" s="90"/>
      <c r="H117" s="327" t="s">
        <v>229</v>
      </c>
      <c r="I117" s="327"/>
      <c r="J117" s="327"/>
    </row>
    <row r="118" spans="1:10" ht="19.5" customHeight="1">
      <c r="D118" s="328" t="s">
        <v>228</v>
      </c>
      <c r="E118" s="328"/>
      <c r="F118" s="328"/>
      <c r="G118" s="90"/>
      <c r="H118" s="328" t="s">
        <v>228</v>
      </c>
      <c r="I118" s="328"/>
      <c r="J118" s="328"/>
    </row>
    <row r="119" spans="1:10" ht="19.5" customHeight="1">
      <c r="A119" s="324"/>
      <c r="B119" s="324"/>
      <c r="C119" s="55" t="s">
        <v>27</v>
      </c>
      <c r="D119" s="220" t="s">
        <v>123</v>
      </c>
      <c r="E119" s="221"/>
      <c r="F119" s="220" t="s">
        <v>95</v>
      </c>
      <c r="G119" s="221"/>
      <c r="H119" s="220" t="s">
        <v>123</v>
      </c>
      <c r="I119" s="221"/>
      <c r="J119" s="220" t="s">
        <v>95</v>
      </c>
    </row>
    <row r="120" spans="1:10" ht="19.5" customHeight="1">
      <c r="A120" s="58"/>
      <c r="B120" s="58"/>
      <c r="C120" s="55"/>
      <c r="D120" s="325" t="s">
        <v>49</v>
      </c>
      <c r="E120" s="325"/>
      <c r="F120" s="325"/>
      <c r="G120" s="325"/>
      <c r="H120" s="325"/>
      <c r="I120" s="325"/>
      <c r="J120" s="325"/>
    </row>
    <row r="121" spans="1:10" ht="19.5" customHeight="1">
      <c r="A121" s="82" t="s">
        <v>99</v>
      </c>
      <c r="B121" s="58"/>
      <c r="C121" s="55"/>
      <c r="D121" s="235"/>
      <c r="E121" s="221"/>
      <c r="F121" s="235"/>
      <c r="G121" s="221"/>
      <c r="H121" s="235"/>
      <c r="I121" s="221"/>
      <c r="J121" s="235"/>
    </row>
    <row r="122" spans="1:10" ht="19.5" customHeight="1">
      <c r="A122" s="66" t="s">
        <v>188</v>
      </c>
      <c r="B122" s="66"/>
      <c r="C122" s="55"/>
      <c r="D122" s="127">
        <v>837634</v>
      </c>
      <c r="E122" s="202"/>
      <c r="F122" s="127">
        <v>1103851</v>
      </c>
      <c r="G122" s="202"/>
      <c r="H122" s="127">
        <v>76642</v>
      </c>
      <c r="I122" s="202"/>
      <c r="J122" s="127">
        <v>367626</v>
      </c>
    </row>
    <row r="123" spans="1:10" ht="19.5" customHeight="1">
      <c r="A123" s="66" t="s">
        <v>65</v>
      </c>
      <c r="B123" s="66"/>
      <c r="C123" s="55"/>
      <c r="D123" s="157">
        <v>-5248</v>
      </c>
      <c r="E123" s="236"/>
      <c r="F123" s="157">
        <v>-7062</v>
      </c>
      <c r="G123" s="236"/>
      <c r="H123" s="189" t="s">
        <v>34</v>
      </c>
      <c r="I123" s="236"/>
      <c r="J123" s="237" t="s">
        <v>34</v>
      </c>
    </row>
    <row r="124" spans="1:10" ht="19.5" customHeight="1" thickBot="1">
      <c r="A124" s="82" t="s">
        <v>100</v>
      </c>
      <c r="B124" s="58"/>
      <c r="C124" s="55"/>
      <c r="D124" s="176">
        <f>SUM(D122:D123)</f>
        <v>832386</v>
      </c>
      <c r="E124" s="177"/>
      <c r="F124" s="176">
        <f>SUM(F122:F123)</f>
        <v>1096789</v>
      </c>
      <c r="G124" s="177"/>
      <c r="H124" s="176">
        <f>SUM(H122:H123)</f>
        <v>76642</v>
      </c>
      <c r="I124" s="177"/>
      <c r="J124" s="176">
        <f>SUM(J122:J123)</f>
        <v>367626</v>
      </c>
    </row>
    <row r="125" spans="1:10" ht="19.5" customHeight="1" thickTop="1">
      <c r="A125" s="82"/>
      <c r="B125" s="203"/>
      <c r="D125" s="178"/>
      <c r="E125" s="179"/>
      <c r="F125" s="178"/>
      <c r="G125" s="179"/>
      <c r="H125" s="179"/>
      <c r="I125" s="180"/>
      <c r="J125" s="179"/>
    </row>
    <row r="126" spans="1:10" ht="19.5" customHeight="1">
      <c r="A126" s="82" t="s">
        <v>75</v>
      </c>
      <c r="B126" s="203"/>
      <c r="D126" s="178"/>
      <c r="E126" s="179"/>
      <c r="F126" s="178"/>
      <c r="G126" s="179"/>
      <c r="H126" s="179"/>
      <c r="I126" s="180"/>
      <c r="J126" s="179"/>
    </row>
    <row r="127" spans="1:10" ht="19.5" customHeight="1">
      <c r="A127" s="66" t="s">
        <v>188</v>
      </c>
      <c r="B127" s="66"/>
      <c r="D127" s="188">
        <v>837266</v>
      </c>
      <c r="E127" s="202"/>
      <c r="F127" s="188">
        <v>1103785</v>
      </c>
      <c r="G127" s="202"/>
      <c r="H127" s="74">
        <v>76642</v>
      </c>
      <c r="I127" s="202"/>
      <c r="J127" s="74">
        <v>367626</v>
      </c>
    </row>
    <row r="128" spans="1:10" ht="19.5" customHeight="1">
      <c r="A128" s="61" t="s">
        <v>65</v>
      </c>
      <c r="B128" s="66"/>
      <c r="D128" s="186">
        <v>-5444</v>
      </c>
      <c r="E128" s="181"/>
      <c r="F128" s="186">
        <v>-7594</v>
      </c>
      <c r="G128" s="181"/>
      <c r="H128" s="189" t="s">
        <v>34</v>
      </c>
      <c r="I128" s="181"/>
      <c r="J128" s="237" t="s">
        <v>34</v>
      </c>
    </row>
    <row r="129" spans="1:10" ht="19.5" customHeight="1" thickBot="1">
      <c r="A129" s="82" t="s">
        <v>74</v>
      </c>
      <c r="B129" s="204"/>
      <c r="D129" s="176">
        <f>SUM(D127:D128)</f>
        <v>831822</v>
      </c>
      <c r="E129" s="177"/>
      <c r="F129" s="176">
        <f>SUM(F127:F128)</f>
        <v>1096191</v>
      </c>
      <c r="G129" s="177"/>
      <c r="H129" s="176">
        <f>SUM(H127:H128)</f>
        <v>76642</v>
      </c>
      <c r="I129" s="177"/>
      <c r="J129" s="176">
        <f>SUM(J127:J128)</f>
        <v>367626</v>
      </c>
    </row>
    <row r="130" spans="1:10" ht="19.5" customHeight="1" thickTop="1">
      <c r="A130" s="75"/>
      <c r="B130" s="204"/>
      <c r="D130" s="178"/>
      <c r="E130" s="179"/>
      <c r="F130" s="178"/>
      <c r="G130" s="179"/>
      <c r="H130" s="179"/>
      <c r="I130" s="180"/>
      <c r="J130" s="179"/>
    </row>
    <row r="131" spans="1:10" ht="19.5" customHeight="1" thickBot="1">
      <c r="A131" s="82" t="s">
        <v>101</v>
      </c>
      <c r="B131" s="203"/>
      <c r="C131" s="25">
        <v>12</v>
      </c>
      <c r="D131" s="205">
        <f>D122/187500</f>
        <v>4.467381333333333</v>
      </c>
      <c r="E131" s="179"/>
      <c r="F131" s="205">
        <f>F122/187500</f>
        <v>5.8872053333333332</v>
      </c>
      <c r="G131" s="179"/>
      <c r="H131" s="205">
        <f>H122/187500</f>
        <v>0.40875733333333331</v>
      </c>
      <c r="I131" s="180"/>
      <c r="J131" s="205">
        <f>J122/187500</f>
        <v>1.960672</v>
      </c>
    </row>
    <row r="132" spans="1:10" ht="19.5" customHeight="1" thickTop="1"/>
  </sheetData>
  <mergeCells count="32">
    <mergeCell ref="D118:F118"/>
    <mergeCell ref="H118:J118"/>
    <mergeCell ref="A119:B119"/>
    <mergeCell ref="D120:J120"/>
    <mergeCell ref="A70:B70"/>
    <mergeCell ref="D71:J71"/>
    <mergeCell ref="D116:F116"/>
    <mergeCell ref="H116:J116"/>
    <mergeCell ref="D117:F117"/>
    <mergeCell ref="H117:J117"/>
    <mergeCell ref="D67:F67"/>
    <mergeCell ref="H67:J67"/>
    <mergeCell ref="D68:F68"/>
    <mergeCell ref="H68:J68"/>
    <mergeCell ref="D69:F69"/>
    <mergeCell ref="H69:J69"/>
    <mergeCell ref="D7:F7"/>
    <mergeCell ref="H7:J7"/>
    <mergeCell ref="A8:B8"/>
    <mergeCell ref="D9:J9"/>
    <mergeCell ref="D5:F5"/>
    <mergeCell ref="H5:J5"/>
    <mergeCell ref="D6:F6"/>
    <mergeCell ref="H6:J6"/>
    <mergeCell ref="A49:B49"/>
    <mergeCell ref="D50:J50"/>
    <mergeCell ref="D46:F46"/>
    <mergeCell ref="H46:J46"/>
    <mergeCell ref="D47:F47"/>
    <mergeCell ref="H47:J47"/>
    <mergeCell ref="D48:F48"/>
    <mergeCell ref="H48:J48"/>
  </mergeCells>
  <pageMargins left="0.7" right="0.45" top="0.48" bottom="0.5" header="0.5" footer="0.5"/>
  <pageSetup paperSize="9" scale="84" firstPageNumber="4" fitToHeight="15" orientation="portrait" useFirstPageNumber="1" r:id="rId1"/>
  <headerFooter alignWithMargins="0">
    <oddFooter>&amp;LThe accompanying notes are an integral part of these financial statements.
&amp;C&amp;P</oddFooter>
  </headerFooter>
  <rowBreaks count="4" manualBreakCount="4">
    <brk id="41" max="16383" man="1"/>
    <brk id="62" max="9" man="1"/>
    <brk id="111" max="9" man="1"/>
    <brk id="132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0"/>
  <sheetViews>
    <sheetView showGridLines="0" view="pageBreakPreview" zoomScale="90" zoomScaleNormal="55" zoomScaleSheetLayoutView="90" workbookViewId="0">
      <selection activeCell="B180" sqref="A164:B180"/>
    </sheetView>
  </sheetViews>
  <sheetFormatPr defaultRowHeight="21" customHeight="1"/>
  <cols>
    <col min="1" max="1" width="56.5703125" customWidth="1"/>
    <col min="2" max="2" width="10.85546875" style="255" customWidth="1"/>
    <col min="3" max="3" width="13.7109375" customWidth="1"/>
    <col min="4" max="4" width="1" style="72" customWidth="1"/>
    <col min="5" max="5" width="13.7109375" customWidth="1"/>
    <col min="6" max="6" width="1.140625" style="72" customWidth="1"/>
    <col min="7" max="7" width="13.7109375" customWidth="1"/>
    <col min="8" max="8" width="1" style="72" customWidth="1"/>
    <col min="9" max="9" width="16" customWidth="1"/>
    <col min="10" max="10" width="1" style="72" customWidth="1"/>
    <col min="11" max="11" width="12.28515625" customWidth="1"/>
    <col min="12" max="12" width="1" style="72" customWidth="1"/>
    <col min="13" max="13" width="12.28515625" customWidth="1"/>
    <col min="14" max="14" width="1" customWidth="1"/>
    <col min="15" max="15" width="12.85546875" customWidth="1"/>
    <col min="16" max="16" width="1" customWidth="1"/>
    <col min="17" max="17" width="14.5703125" customWidth="1"/>
    <col min="18" max="18" width="1" customWidth="1"/>
    <col min="19" max="19" width="13.85546875" customWidth="1"/>
    <col min="20" max="20" width="1" style="72" customWidth="1"/>
    <col min="21" max="21" width="12.28515625" customWidth="1"/>
  </cols>
  <sheetData>
    <row r="1" spans="1:21" s="50" customFormat="1" ht="21" customHeight="1">
      <c r="A1" s="45" t="s">
        <v>9</v>
      </c>
      <c r="B1" s="246"/>
      <c r="C1" s="19"/>
      <c r="D1" s="67"/>
      <c r="E1" s="12"/>
      <c r="F1" s="67"/>
      <c r="G1" s="12"/>
      <c r="H1" s="67"/>
      <c r="I1" s="12"/>
      <c r="J1" s="67"/>
      <c r="K1" s="54"/>
      <c r="L1" s="67"/>
      <c r="M1" s="12"/>
      <c r="N1" s="12"/>
      <c r="O1" s="12"/>
      <c r="P1" s="12"/>
      <c r="Q1" s="12"/>
      <c r="R1" s="12"/>
      <c r="S1" s="12"/>
      <c r="T1" s="67"/>
      <c r="U1" s="12"/>
    </row>
    <row r="2" spans="1:21" ht="21" customHeight="1">
      <c r="A2" s="11" t="s">
        <v>61</v>
      </c>
      <c r="B2" s="247"/>
      <c r="C2" s="34"/>
      <c r="D2" s="36"/>
      <c r="E2" s="35"/>
      <c r="F2" s="36"/>
      <c r="G2" s="35"/>
      <c r="H2" s="36"/>
      <c r="I2" s="37"/>
      <c r="J2" s="36"/>
      <c r="K2" s="54"/>
      <c r="L2" s="36"/>
      <c r="M2" s="36"/>
      <c r="N2" s="36"/>
      <c r="O2" s="36"/>
      <c r="P2" s="36"/>
      <c r="Q2" s="36"/>
      <c r="R2" s="36"/>
      <c r="S2" s="36"/>
      <c r="T2" s="36"/>
      <c r="U2" s="37"/>
    </row>
    <row r="3" spans="1:21" ht="21" customHeight="1">
      <c r="A3" s="15"/>
      <c r="B3" s="248"/>
      <c r="C3" s="20"/>
      <c r="D3" s="68"/>
      <c r="E3" s="15"/>
      <c r="F3" s="68"/>
      <c r="G3" s="15"/>
      <c r="H3" s="68"/>
      <c r="I3" s="15"/>
      <c r="J3" s="68"/>
      <c r="K3" s="15"/>
      <c r="L3" s="68"/>
      <c r="M3" s="15"/>
      <c r="N3" s="15"/>
      <c r="O3" s="15"/>
      <c r="P3" s="15"/>
      <c r="Q3" s="15"/>
      <c r="R3" s="15"/>
      <c r="S3" s="15"/>
      <c r="T3" s="68"/>
      <c r="U3" s="15"/>
    </row>
    <row r="4" spans="1:21" s="39" customFormat="1" ht="20.25" customHeight="1">
      <c r="A4" s="2"/>
      <c r="B4" s="249"/>
    </row>
    <row r="5" spans="1:21" s="39" customFormat="1" ht="15.75" customHeight="1">
      <c r="A5" s="2"/>
      <c r="B5" s="249"/>
      <c r="C5" s="330" t="s">
        <v>42</v>
      </c>
      <c r="D5" s="330"/>
      <c r="E5" s="330"/>
      <c r="F5" s="330"/>
      <c r="G5" s="330"/>
      <c r="H5" s="330"/>
      <c r="I5" s="330"/>
      <c r="J5" s="330"/>
      <c r="K5" s="330"/>
      <c r="L5" s="330"/>
      <c r="M5" s="330"/>
      <c r="N5" s="330"/>
      <c r="O5" s="330"/>
      <c r="P5" s="330"/>
      <c r="Q5" s="330"/>
      <c r="R5" s="330"/>
      <c r="S5" s="330"/>
      <c r="T5" s="330"/>
      <c r="U5" s="330"/>
    </row>
    <row r="6" spans="1:21" s="39" customFormat="1" ht="21" customHeight="1">
      <c r="A6" s="2"/>
      <c r="B6" s="249"/>
      <c r="C6" s="38"/>
      <c r="D6" s="42"/>
      <c r="E6" s="51"/>
      <c r="F6" s="42"/>
      <c r="G6" s="331" t="s">
        <v>28</v>
      </c>
      <c r="H6" s="331"/>
      <c r="I6" s="331"/>
      <c r="J6" s="42"/>
      <c r="K6" s="332" t="s">
        <v>194</v>
      </c>
      <c r="L6" s="332"/>
      <c r="M6" s="332"/>
      <c r="N6" s="332"/>
      <c r="O6" s="332"/>
      <c r="P6" s="51"/>
      <c r="Q6" s="51"/>
      <c r="R6" s="51"/>
      <c r="S6" s="51"/>
      <c r="T6" s="42"/>
      <c r="U6" s="52"/>
    </row>
    <row r="7" spans="1:21" s="52" customFormat="1" ht="21" customHeight="1">
      <c r="A7" s="183"/>
      <c r="B7" s="249"/>
      <c r="C7" s="38" t="s">
        <v>21</v>
      </c>
      <c r="D7" s="42"/>
      <c r="E7" s="51" t="s">
        <v>189</v>
      </c>
      <c r="F7" s="42"/>
      <c r="G7" s="53"/>
      <c r="H7" s="42"/>
      <c r="I7" s="42"/>
      <c r="J7" s="42"/>
      <c r="K7" s="51" t="s">
        <v>191</v>
      </c>
      <c r="L7" s="42"/>
      <c r="M7" s="54"/>
      <c r="N7" s="54"/>
      <c r="O7" s="56" t="s">
        <v>48</v>
      </c>
      <c r="P7" s="56"/>
      <c r="Q7" s="56" t="s">
        <v>91</v>
      </c>
      <c r="R7" s="56"/>
      <c r="S7" s="56"/>
      <c r="T7" s="42"/>
      <c r="U7" s="38"/>
    </row>
    <row r="8" spans="1:21" s="52" customFormat="1" ht="21" customHeight="1">
      <c r="A8" s="183"/>
      <c r="B8" s="244"/>
      <c r="C8" s="38" t="s">
        <v>22</v>
      </c>
      <c r="D8" s="42"/>
      <c r="E8" s="51" t="s">
        <v>190</v>
      </c>
      <c r="F8" s="42"/>
      <c r="G8" s="53" t="s">
        <v>31</v>
      </c>
      <c r="H8" s="42"/>
      <c r="I8" s="42"/>
      <c r="J8" s="42"/>
      <c r="K8" s="51" t="s">
        <v>192</v>
      </c>
      <c r="L8" s="42"/>
      <c r="M8" s="54" t="s">
        <v>35</v>
      </c>
      <c r="N8" s="56"/>
      <c r="O8" s="56" t="s">
        <v>67</v>
      </c>
      <c r="P8" s="56"/>
      <c r="Q8" s="56" t="s">
        <v>90</v>
      </c>
      <c r="R8" s="56"/>
      <c r="S8" s="56" t="s">
        <v>92</v>
      </c>
      <c r="T8" s="42"/>
      <c r="U8" s="38" t="s">
        <v>36</v>
      </c>
    </row>
    <row r="9" spans="1:21" s="52" customFormat="1" ht="21" customHeight="1">
      <c r="A9" s="183"/>
      <c r="B9" s="55" t="s">
        <v>27</v>
      </c>
      <c r="C9" s="38" t="s">
        <v>37</v>
      </c>
      <c r="D9" s="42"/>
      <c r="E9" s="51" t="s">
        <v>46</v>
      </c>
      <c r="F9" s="42"/>
      <c r="G9" s="38" t="s">
        <v>32</v>
      </c>
      <c r="H9" s="42"/>
      <c r="I9" s="42" t="s">
        <v>0</v>
      </c>
      <c r="J9" s="42"/>
      <c r="K9" s="51" t="s">
        <v>193</v>
      </c>
      <c r="L9" s="42"/>
      <c r="M9" s="56" t="s">
        <v>38</v>
      </c>
      <c r="N9" s="56"/>
      <c r="O9" s="56" t="s">
        <v>68</v>
      </c>
      <c r="P9" s="56"/>
      <c r="Q9" s="56" t="s">
        <v>195</v>
      </c>
      <c r="R9" s="56"/>
      <c r="S9" s="56" t="s">
        <v>66</v>
      </c>
      <c r="T9" s="42"/>
      <c r="U9" s="52" t="s">
        <v>39</v>
      </c>
    </row>
    <row r="10" spans="1:21" s="39" customFormat="1" ht="22.5" customHeight="1">
      <c r="A10" s="2"/>
      <c r="B10" s="250"/>
      <c r="C10" s="329" t="s">
        <v>49</v>
      </c>
      <c r="D10" s="329"/>
      <c r="E10" s="329"/>
      <c r="F10" s="329"/>
      <c r="G10" s="329"/>
      <c r="H10" s="329"/>
      <c r="I10" s="329"/>
      <c r="J10" s="329"/>
      <c r="K10" s="329"/>
      <c r="L10" s="329"/>
      <c r="M10" s="329"/>
      <c r="N10" s="329"/>
      <c r="O10" s="329"/>
      <c r="P10" s="329"/>
      <c r="Q10" s="329"/>
      <c r="R10" s="329"/>
      <c r="S10" s="329"/>
      <c r="T10" s="329"/>
      <c r="U10" s="329"/>
    </row>
    <row r="11" spans="1:21" ht="21" customHeight="1">
      <c r="A11" s="92" t="s">
        <v>233</v>
      </c>
      <c r="B11" s="251"/>
      <c r="C11" s="41"/>
      <c r="D11" s="41"/>
      <c r="E11" s="41"/>
      <c r="F11" s="41"/>
      <c r="G11" s="41"/>
      <c r="H11" s="41"/>
      <c r="I11" s="41"/>
      <c r="J11" s="41"/>
      <c r="K11" s="62"/>
      <c r="L11" s="41"/>
      <c r="M11" s="41"/>
      <c r="N11" s="41"/>
      <c r="O11" s="41"/>
      <c r="P11" s="41"/>
      <c r="Q11" s="41"/>
      <c r="R11" s="41"/>
      <c r="S11" s="41"/>
      <c r="T11" s="41"/>
      <c r="U11" s="41"/>
    </row>
    <row r="12" spans="1:21" s="46" customFormat="1" ht="21" customHeight="1">
      <c r="A12" s="6" t="s">
        <v>103</v>
      </c>
      <c r="B12" s="252"/>
      <c r="C12" s="44">
        <v>375000</v>
      </c>
      <c r="D12" s="85"/>
      <c r="E12" s="44">
        <v>609402</v>
      </c>
      <c r="F12" s="59"/>
      <c r="G12" s="31">
        <v>37500</v>
      </c>
      <c r="H12" s="59"/>
      <c r="I12" s="31">
        <v>3412897</v>
      </c>
      <c r="J12" s="59"/>
      <c r="K12" s="69">
        <v>-2052</v>
      </c>
      <c r="L12" s="59"/>
      <c r="M12" s="31">
        <v>164736</v>
      </c>
      <c r="N12" s="31"/>
      <c r="O12" s="31">
        <v>162684</v>
      </c>
      <c r="P12" s="31"/>
      <c r="Q12" s="31">
        <v>4597483</v>
      </c>
      <c r="R12" s="31"/>
      <c r="S12" s="31">
        <v>11460</v>
      </c>
      <c r="T12" s="59"/>
      <c r="U12" s="57">
        <v>4608943</v>
      </c>
    </row>
    <row r="13" spans="1:21" s="269" customFormat="1" ht="15.95" customHeight="1">
      <c r="A13" s="6"/>
      <c r="B13" s="252"/>
      <c r="C13" s="44"/>
      <c r="D13" s="85"/>
      <c r="E13" s="44"/>
      <c r="F13" s="59"/>
      <c r="G13" s="31"/>
      <c r="H13" s="59"/>
      <c r="I13" s="31"/>
      <c r="J13" s="59"/>
      <c r="K13" s="69"/>
      <c r="L13" s="59"/>
      <c r="M13" s="31"/>
      <c r="N13" s="31"/>
      <c r="O13" s="31"/>
      <c r="P13" s="31"/>
      <c r="Q13" s="31"/>
      <c r="R13" s="31"/>
      <c r="S13" s="31"/>
      <c r="T13" s="59"/>
      <c r="U13" s="57"/>
    </row>
    <row r="14" spans="1:21" s="46" customFormat="1" ht="21" customHeight="1">
      <c r="A14" s="58" t="s">
        <v>104</v>
      </c>
      <c r="B14" s="252"/>
      <c r="C14" s="44"/>
      <c r="D14" s="85"/>
      <c r="E14" s="44"/>
      <c r="F14" s="59">
        <v>86845</v>
      </c>
      <c r="G14" s="31"/>
      <c r="H14" s="59"/>
      <c r="I14" s="31"/>
      <c r="J14" s="59"/>
      <c r="K14" s="69"/>
      <c r="L14" s="59"/>
      <c r="M14" s="31"/>
      <c r="N14" s="31"/>
      <c r="O14" s="31"/>
      <c r="P14" s="31"/>
      <c r="Q14" s="31"/>
      <c r="R14" s="31"/>
      <c r="S14" s="31"/>
      <c r="T14" s="59"/>
      <c r="U14" s="57"/>
    </row>
    <row r="15" spans="1:21" s="48" customFormat="1" ht="21" customHeight="1">
      <c r="A15" s="66" t="s">
        <v>105</v>
      </c>
      <c r="B15" s="252"/>
      <c r="C15" s="116" t="s">
        <v>34</v>
      </c>
      <c r="D15" s="161"/>
      <c r="E15" s="116" t="s">
        <v>34</v>
      </c>
      <c r="F15" s="228"/>
      <c r="G15" s="116" t="s">
        <v>34</v>
      </c>
      <c r="H15" s="228"/>
      <c r="I15" s="116" t="s">
        <v>34</v>
      </c>
      <c r="J15" s="228"/>
      <c r="K15" s="116" t="s">
        <v>34</v>
      </c>
      <c r="L15" s="228"/>
      <c r="M15" s="116" t="s">
        <v>34</v>
      </c>
      <c r="N15" s="74"/>
      <c r="O15" s="116" t="s">
        <v>34</v>
      </c>
      <c r="P15" s="74"/>
      <c r="Q15" s="116" t="s">
        <v>34</v>
      </c>
      <c r="R15" s="74"/>
      <c r="S15" s="74">
        <v>9468</v>
      </c>
      <c r="T15" s="228"/>
      <c r="U15" s="60">
        <f>SUM(Q15:S15)</f>
        <v>9468</v>
      </c>
    </row>
    <row r="16" spans="1:21" s="48" customFormat="1" ht="21" customHeight="1">
      <c r="A16" s="48" t="s">
        <v>107</v>
      </c>
      <c r="B16" s="223">
        <v>13</v>
      </c>
      <c r="C16" s="77" t="s">
        <v>34</v>
      </c>
      <c r="D16" s="161"/>
      <c r="E16" s="77" t="s">
        <v>34</v>
      </c>
      <c r="F16" s="228"/>
      <c r="G16" s="77" t="s">
        <v>34</v>
      </c>
      <c r="H16" s="228"/>
      <c r="I16" s="271">
        <v>-468750</v>
      </c>
      <c r="J16" s="228"/>
      <c r="K16" s="77" t="s">
        <v>34</v>
      </c>
      <c r="L16" s="228"/>
      <c r="M16" s="77" t="s">
        <v>34</v>
      </c>
      <c r="N16" s="74"/>
      <c r="O16" s="77" t="s">
        <v>34</v>
      </c>
      <c r="P16" s="74"/>
      <c r="Q16" s="271">
        <f>SUM(I16,O16)</f>
        <v>-468750</v>
      </c>
      <c r="R16" s="74"/>
      <c r="S16" s="189" t="s">
        <v>34</v>
      </c>
      <c r="T16" s="228"/>
      <c r="U16" s="297">
        <f>SUM(Q16:S16)</f>
        <v>-468750</v>
      </c>
    </row>
    <row r="17" spans="1:21" s="48" customFormat="1" ht="21" customHeight="1">
      <c r="A17" s="43" t="s">
        <v>106</v>
      </c>
      <c r="B17" s="223"/>
      <c r="C17" s="83" t="s">
        <v>34</v>
      </c>
      <c r="D17" s="73"/>
      <c r="E17" s="83" t="s">
        <v>34</v>
      </c>
      <c r="F17" s="73"/>
      <c r="G17" s="83" t="s">
        <v>34</v>
      </c>
      <c r="H17" s="33"/>
      <c r="I17" s="83">
        <f>SUM(I15:I16)</f>
        <v>-468750</v>
      </c>
      <c r="J17" s="182"/>
      <c r="K17" s="83" t="s">
        <v>34</v>
      </c>
      <c r="L17" s="182"/>
      <c r="M17" s="83" t="s">
        <v>34</v>
      </c>
      <c r="N17" s="73"/>
      <c r="O17" s="83" t="s">
        <v>34</v>
      </c>
      <c r="P17" s="80"/>
      <c r="Q17" s="83">
        <f>SUM(Q15:Q16)</f>
        <v>-468750</v>
      </c>
      <c r="R17" s="80"/>
      <c r="S17" s="83">
        <f>SUM(S15:S16)</f>
        <v>9468</v>
      </c>
      <c r="T17" s="73" t="s">
        <v>69</v>
      </c>
      <c r="U17" s="83">
        <f>SUM(U15:U16)</f>
        <v>-459282</v>
      </c>
    </row>
    <row r="18" spans="1:21" s="269" customFormat="1" ht="15.95" customHeight="1">
      <c r="A18" s="6"/>
      <c r="B18" s="252"/>
      <c r="C18" s="44"/>
      <c r="D18" s="85"/>
      <c r="E18" s="44"/>
      <c r="F18" s="59"/>
      <c r="G18" s="31"/>
      <c r="H18" s="59"/>
      <c r="I18" s="31"/>
      <c r="J18" s="59"/>
      <c r="K18" s="69"/>
      <c r="L18" s="59"/>
      <c r="M18" s="31"/>
      <c r="N18" s="31"/>
      <c r="O18" s="31"/>
      <c r="P18" s="31"/>
      <c r="Q18" s="31"/>
      <c r="R18" s="31"/>
      <c r="S18" s="31"/>
      <c r="T18" s="59"/>
      <c r="U18" s="57"/>
    </row>
    <row r="19" spans="1:21" s="46" customFormat="1" ht="21" customHeight="1">
      <c r="A19" s="58" t="s">
        <v>62</v>
      </c>
      <c r="B19" s="253"/>
      <c r="C19" s="59"/>
      <c r="D19" s="59"/>
      <c r="E19" s="59"/>
      <c r="F19" s="59"/>
      <c r="G19" s="59"/>
      <c r="H19" s="59"/>
      <c r="I19" s="74"/>
      <c r="J19" s="59"/>
      <c r="K19" s="116"/>
      <c r="L19" s="59"/>
      <c r="M19" s="59"/>
      <c r="N19" s="59"/>
      <c r="O19" s="59"/>
      <c r="P19" s="59"/>
      <c r="Q19" s="59"/>
      <c r="R19" s="59"/>
      <c r="S19" s="59"/>
      <c r="T19" s="59"/>
      <c r="U19" s="57"/>
    </row>
    <row r="20" spans="1:21" s="46" customFormat="1" ht="21" customHeight="1">
      <c r="A20" s="61" t="s">
        <v>76</v>
      </c>
      <c r="B20" s="253"/>
      <c r="C20" s="116" t="s">
        <v>34</v>
      </c>
      <c r="D20" s="71"/>
      <c r="E20" s="116" t="s">
        <v>34</v>
      </c>
      <c r="F20" s="71"/>
      <c r="G20" s="116" t="s">
        <v>34</v>
      </c>
      <c r="H20" s="134"/>
      <c r="I20" s="74">
        <v>1103851</v>
      </c>
      <c r="J20" s="134"/>
      <c r="K20" s="116" t="s">
        <v>34</v>
      </c>
      <c r="L20" s="238"/>
      <c r="M20" s="116" t="s">
        <v>34</v>
      </c>
      <c r="N20" s="71"/>
      <c r="O20" s="116" t="s">
        <v>34</v>
      </c>
      <c r="P20" s="71"/>
      <c r="Q20" s="84">
        <f>SUM(O20,C20:I20)</f>
        <v>1103851</v>
      </c>
      <c r="R20" s="74"/>
      <c r="S20" s="74">
        <v>-7062</v>
      </c>
      <c r="T20" s="71"/>
      <c r="U20" s="60">
        <f>SUM(Q20:S20)</f>
        <v>1096789</v>
      </c>
    </row>
    <row r="21" spans="1:21" s="46" customFormat="1" ht="21" customHeight="1">
      <c r="A21" s="61" t="s">
        <v>89</v>
      </c>
      <c r="B21" s="253"/>
      <c r="C21" s="116" t="s">
        <v>34</v>
      </c>
      <c r="D21" s="71"/>
      <c r="E21" s="116" t="s">
        <v>34</v>
      </c>
      <c r="F21" s="71"/>
      <c r="G21" s="116" t="s">
        <v>34</v>
      </c>
      <c r="H21" s="134"/>
      <c r="I21" s="116" t="s">
        <v>34</v>
      </c>
      <c r="J21" s="134"/>
      <c r="K21" s="77">
        <v>-66</v>
      </c>
      <c r="L21" s="238"/>
      <c r="M21" s="116" t="s">
        <v>34</v>
      </c>
      <c r="N21" s="71"/>
      <c r="O21" s="77">
        <f>SUM(K21:M21)</f>
        <v>-66</v>
      </c>
      <c r="P21" s="84"/>
      <c r="Q21" s="77">
        <f>SUM(O21,C21:I21)</f>
        <v>-66</v>
      </c>
      <c r="R21" s="84"/>
      <c r="S21" s="77">
        <v>-532</v>
      </c>
      <c r="T21" s="71"/>
      <c r="U21" s="297">
        <f>SUM(Q21:S21)</f>
        <v>-598</v>
      </c>
    </row>
    <row r="22" spans="1:21" s="46" customFormat="1" ht="21" customHeight="1">
      <c r="A22" s="58" t="s">
        <v>74</v>
      </c>
      <c r="B22" s="254"/>
      <c r="C22" s="239" t="s">
        <v>34</v>
      </c>
      <c r="D22" s="174"/>
      <c r="E22" s="239" t="s">
        <v>34</v>
      </c>
      <c r="F22" s="174"/>
      <c r="G22" s="239" t="s">
        <v>34</v>
      </c>
      <c r="H22" s="73"/>
      <c r="I22" s="32">
        <f>SUM(I20:I21)</f>
        <v>1103851</v>
      </c>
      <c r="J22" s="73"/>
      <c r="K22" s="32">
        <f>SUM(K20:K21)</f>
        <v>-66</v>
      </c>
      <c r="L22" s="174"/>
      <c r="M22" s="239" t="s">
        <v>34</v>
      </c>
      <c r="N22" s="73"/>
      <c r="O22" s="32">
        <f>SUM(O20:O21)</f>
        <v>-66</v>
      </c>
      <c r="P22" s="73"/>
      <c r="Q22" s="32">
        <f>SUM(Q20:Q21)</f>
        <v>1103785</v>
      </c>
      <c r="R22" s="73"/>
      <c r="S22" s="32">
        <f>SUM(S20:S21)</f>
        <v>-7594</v>
      </c>
      <c r="T22" s="174" t="s">
        <v>69</v>
      </c>
      <c r="U22" s="65">
        <f>SUM(Q22:S22)</f>
        <v>1096191</v>
      </c>
    </row>
    <row r="23" spans="1:21" s="269" customFormat="1" ht="15.95" customHeight="1">
      <c r="A23" s="58"/>
      <c r="B23" s="254"/>
      <c r="C23" s="245"/>
      <c r="D23" s="174"/>
      <c r="E23" s="245"/>
      <c r="F23" s="174"/>
      <c r="G23" s="245"/>
      <c r="H23" s="73"/>
      <c r="I23" s="59"/>
      <c r="J23" s="73"/>
      <c r="K23" s="59"/>
      <c r="L23" s="174"/>
      <c r="M23" s="245"/>
      <c r="N23" s="73"/>
      <c r="O23" s="59"/>
      <c r="P23" s="73"/>
      <c r="Q23" s="59"/>
      <c r="R23" s="73"/>
      <c r="S23" s="59"/>
      <c r="T23" s="174"/>
      <c r="U23" s="57"/>
    </row>
    <row r="24" spans="1:21" ht="21" customHeight="1" thickBot="1">
      <c r="A24" s="6" t="s">
        <v>230</v>
      </c>
      <c r="B24" s="253"/>
      <c r="C24" s="175">
        <f>SUM(C12,C17,C22)</f>
        <v>375000</v>
      </c>
      <c r="D24" s="59"/>
      <c r="E24" s="175">
        <f>SUM(E12,E17,E22)</f>
        <v>609402</v>
      </c>
      <c r="F24" s="59"/>
      <c r="G24" s="175">
        <f>SUM(G12,G17,G22)</f>
        <v>37500</v>
      </c>
      <c r="H24" s="59"/>
      <c r="I24" s="175">
        <f>SUM(I12,I17,I22)</f>
        <v>4047998</v>
      </c>
      <c r="J24" s="59"/>
      <c r="K24" s="175">
        <f>SUM(K12,K17,K22)</f>
        <v>-2118</v>
      </c>
      <c r="L24" s="59"/>
      <c r="M24" s="175">
        <f>SUM(M12,M17,M22)</f>
        <v>164736</v>
      </c>
      <c r="N24" s="59"/>
      <c r="O24" s="175">
        <f>SUM(O12,O17,O22)</f>
        <v>162618</v>
      </c>
      <c r="P24" s="182"/>
      <c r="Q24" s="175">
        <f>SUM(Q12,Q17,Q22)</f>
        <v>5232518</v>
      </c>
      <c r="R24" s="182"/>
      <c r="S24" s="175">
        <f>SUM(S12,S17,S22)</f>
        <v>13334</v>
      </c>
      <c r="T24" s="59"/>
      <c r="U24" s="175">
        <f>SUM(U12,U17,U22)</f>
        <v>5245852</v>
      </c>
    </row>
    <row r="25" spans="1:21" s="39" customFormat="1" ht="15.95" customHeight="1" thickTop="1">
      <c r="B25" s="307"/>
      <c r="D25" s="308"/>
      <c r="F25" s="308"/>
      <c r="H25" s="308"/>
      <c r="J25" s="308"/>
      <c r="L25" s="308"/>
      <c r="T25" s="308"/>
    </row>
    <row r="26" spans="1:21" ht="21" customHeight="1">
      <c r="A26" s="92" t="s">
        <v>234</v>
      </c>
      <c r="B26" s="251"/>
      <c r="C26" s="41"/>
      <c r="D26" s="41"/>
      <c r="E26" s="41"/>
      <c r="F26" s="41"/>
      <c r="G26" s="41"/>
      <c r="H26" s="41"/>
      <c r="I26" s="41"/>
      <c r="J26" s="41"/>
      <c r="K26" s="62"/>
      <c r="L26" s="41"/>
      <c r="M26" s="41"/>
      <c r="N26" s="41"/>
      <c r="O26" s="41"/>
      <c r="P26" s="41"/>
      <c r="Q26" s="41"/>
      <c r="R26" s="41"/>
      <c r="S26" s="41"/>
      <c r="T26" s="41"/>
      <c r="U26" s="41"/>
    </row>
    <row r="27" spans="1:21" ht="21" customHeight="1">
      <c r="A27" s="6" t="s">
        <v>124</v>
      </c>
      <c r="B27" s="252"/>
      <c r="C27" s="44">
        <v>375000</v>
      </c>
      <c r="D27" s="85"/>
      <c r="E27" s="44">
        <v>609402</v>
      </c>
      <c r="F27" s="59"/>
      <c r="G27" s="31">
        <v>37500</v>
      </c>
      <c r="H27" s="59"/>
      <c r="I27" s="31">
        <v>4393710</v>
      </c>
      <c r="J27" s="59"/>
      <c r="K27" s="69">
        <v>-1870</v>
      </c>
      <c r="L27" s="59"/>
      <c r="M27" s="31">
        <v>164736</v>
      </c>
      <c r="N27" s="31"/>
      <c r="O27" s="31">
        <v>162866</v>
      </c>
      <c r="P27" s="31"/>
      <c r="Q27" s="31">
        <v>5578478</v>
      </c>
      <c r="R27" s="31"/>
      <c r="S27" s="31">
        <v>12100</v>
      </c>
      <c r="T27" s="59"/>
      <c r="U27" s="57">
        <v>5590578</v>
      </c>
    </row>
    <row r="28" spans="1:21" s="39" customFormat="1" ht="15.95" customHeight="1">
      <c r="A28" s="6"/>
      <c r="B28" s="252"/>
      <c r="C28" s="44"/>
      <c r="D28" s="85"/>
      <c r="E28" s="44"/>
      <c r="F28" s="59"/>
      <c r="G28" s="31"/>
      <c r="H28" s="59"/>
      <c r="I28" s="31"/>
      <c r="J28" s="59"/>
      <c r="K28" s="69"/>
      <c r="L28" s="59"/>
      <c r="M28" s="31"/>
      <c r="N28" s="31"/>
      <c r="O28" s="31"/>
      <c r="P28" s="31"/>
      <c r="Q28" s="31"/>
      <c r="R28" s="31"/>
      <c r="S28" s="31"/>
      <c r="T28" s="59"/>
      <c r="U28" s="57"/>
    </row>
    <row r="29" spans="1:21" ht="21" customHeight="1">
      <c r="A29" s="58" t="s">
        <v>104</v>
      </c>
      <c r="B29" s="252"/>
      <c r="C29" s="44"/>
      <c r="D29" s="85"/>
      <c r="E29" s="44"/>
      <c r="F29" s="59"/>
      <c r="G29" s="31"/>
      <c r="H29" s="59"/>
      <c r="I29" s="31"/>
      <c r="J29" s="59"/>
      <c r="K29" s="69"/>
      <c r="L29" s="59"/>
      <c r="M29" s="31"/>
      <c r="N29" s="31"/>
      <c r="O29" s="31"/>
      <c r="P29" s="31"/>
      <c r="Q29" s="31"/>
      <c r="R29" s="31"/>
      <c r="S29" s="31"/>
      <c r="T29" s="59"/>
      <c r="U29" s="57"/>
    </row>
    <row r="30" spans="1:21" ht="21" hidden="1" customHeight="1">
      <c r="A30" s="66" t="s">
        <v>105</v>
      </c>
      <c r="B30" s="252"/>
      <c r="C30" s="116" t="s">
        <v>85</v>
      </c>
      <c r="D30" s="161"/>
      <c r="E30" s="116" t="s">
        <v>85</v>
      </c>
      <c r="F30" s="228"/>
      <c r="G30" s="116" t="s">
        <v>85</v>
      </c>
      <c r="H30" s="228"/>
      <c r="I30" s="116" t="s">
        <v>85</v>
      </c>
      <c r="J30" s="228"/>
      <c r="K30" s="116" t="s">
        <v>86</v>
      </c>
      <c r="L30" s="228"/>
      <c r="M30" s="116" t="s">
        <v>87</v>
      </c>
      <c r="N30" s="74"/>
      <c r="O30" s="116" t="s">
        <v>85</v>
      </c>
      <c r="P30" s="74"/>
      <c r="Q30" s="116" t="s">
        <v>122</v>
      </c>
      <c r="R30" s="74"/>
      <c r="S30" s="74"/>
      <c r="T30" s="228"/>
      <c r="U30" s="60">
        <f>SUM(Q30:S30)</f>
        <v>0</v>
      </c>
    </row>
    <row r="31" spans="1:21" ht="21" customHeight="1">
      <c r="A31" s="48" t="s">
        <v>107</v>
      </c>
      <c r="B31" s="223">
        <v>13</v>
      </c>
      <c r="C31" s="77" t="s">
        <v>34</v>
      </c>
      <c r="D31" s="85"/>
      <c r="E31" s="77" t="s">
        <v>34</v>
      </c>
      <c r="F31" s="59"/>
      <c r="G31" s="77" t="s">
        <v>34</v>
      </c>
      <c r="H31" s="228"/>
      <c r="I31" s="271">
        <v>-600000</v>
      </c>
      <c r="J31" s="228"/>
      <c r="K31" s="77" t="s">
        <v>34</v>
      </c>
      <c r="L31" s="59"/>
      <c r="M31" s="77" t="s">
        <v>34</v>
      </c>
      <c r="N31" s="31"/>
      <c r="O31" s="77" t="s">
        <v>34</v>
      </c>
      <c r="P31" s="31"/>
      <c r="Q31" s="271">
        <f>SUM(C31:M31)</f>
        <v>-600000</v>
      </c>
      <c r="R31" s="74"/>
      <c r="S31" s="189" t="s">
        <v>34</v>
      </c>
      <c r="T31" s="228"/>
      <c r="U31" s="297">
        <f>SUM(S31,Q31)</f>
        <v>-600000</v>
      </c>
    </row>
    <row r="32" spans="1:21" ht="21" customHeight="1">
      <c r="A32" s="43" t="s">
        <v>106</v>
      </c>
      <c r="B32" s="223"/>
      <c r="C32" s="83" t="s">
        <v>34</v>
      </c>
      <c r="D32" s="73"/>
      <c r="E32" s="83" t="s">
        <v>34</v>
      </c>
      <c r="F32" s="73"/>
      <c r="G32" s="83" t="s">
        <v>34</v>
      </c>
      <c r="H32" s="33"/>
      <c r="I32" s="83">
        <f>SUM(I30:I31)</f>
        <v>-600000</v>
      </c>
      <c r="J32" s="182"/>
      <c r="K32" s="83" t="s">
        <v>34</v>
      </c>
      <c r="L32" s="182"/>
      <c r="M32" s="83" t="s">
        <v>34</v>
      </c>
      <c r="N32" s="73"/>
      <c r="O32" s="83" t="s">
        <v>34</v>
      </c>
      <c r="P32" s="80"/>
      <c r="Q32" s="83">
        <f>SUM(Q30:Q31)</f>
        <v>-600000</v>
      </c>
      <c r="R32" s="80"/>
      <c r="S32" s="83" t="s">
        <v>34</v>
      </c>
      <c r="T32" s="73" t="s">
        <v>69</v>
      </c>
      <c r="U32" s="83">
        <f>SUM(U30:U31)</f>
        <v>-600000</v>
      </c>
    </row>
    <row r="33" spans="1:21" s="39" customFormat="1" ht="15.95" customHeight="1">
      <c r="A33" s="6"/>
      <c r="B33" s="252"/>
      <c r="C33" s="44"/>
      <c r="D33" s="85"/>
      <c r="E33" s="44"/>
      <c r="F33" s="59"/>
      <c r="G33" s="31"/>
      <c r="H33" s="59"/>
      <c r="I33" s="31"/>
      <c r="J33" s="59"/>
      <c r="K33" s="69"/>
      <c r="L33" s="59"/>
      <c r="M33" s="31"/>
      <c r="N33" s="31"/>
      <c r="O33" s="31"/>
      <c r="P33" s="31"/>
      <c r="Q33" s="31"/>
      <c r="R33" s="31"/>
      <c r="S33" s="31"/>
      <c r="T33" s="59"/>
      <c r="U33" s="57"/>
    </row>
    <row r="34" spans="1:21" ht="21" customHeight="1">
      <c r="A34" s="58" t="s">
        <v>62</v>
      </c>
      <c r="B34" s="253"/>
      <c r="C34" s="59"/>
      <c r="D34" s="59"/>
      <c r="E34" s="59"/>
      <c r="F34" s="59"/>
      <c r="G34" s="59"/>
      <c r="H34" s="59"/>
      <c r="I34" s="74"/>
      <c r="J34" s="59"/>
      <c r="K34" s="116"/>
      <c r="L34" s="59"/>
      <c r="M34" s="59"/>
      <c r="N34" s="59"/>
      <c r="O34" s="59"/>
      <c r="P34" s="59"/>
      <c r="Q34" s="59"/>
      <c r="R34" s="59"/>
      <c r="S34" s="59"/>
      <c r="T34" s="59"/>
      <c r="U34" s="57"/>
    </row>
    <row r="35" spans="1:21" ht="21" customHeight="1">
      <c r="A35" s="61" t="s">
        <v>76</v>
      </c>
      <c r="B35" s="253"/>
      <c r="C35" s="116" t="s">
        <v>34</v>
      </c>
      <c r="D35" s="71"/>
      <c r="E35" s="116" t="s">
        <v>34</v>
      </c>
      <c r="F35" s="71"/>
      <c r="G35" s="116" t="s">
        <v>34</v>
      </c>
      <c r="H35" s="134"/>
      <c r="I35" s="74">
        <v>837634</v>
      </c>
      <c r="J35" s="134"/>
      <c r="K35" s="116" t="s">
        <v>34</v>
      </c>
      <c r="L35" s="238"/>
      <c r="M35" s="116" t="s">
        <v>34</v>
      </c>
      <c r="N35" s="71"/>
      <c r="O35" s="116" t="s">
        <v>34</v>
      </c>
      <c r="P35" s="71"/>
      <c r="Q35" s="84">
        <f>SUM(C35:M35)</f>
        <v>837634</v>
      </c>
      <c r="R35" s="74"/>
      <c r="S35" s="74">
        <v>-5248</v>
      </c>
      <c r="T35" s="71"/>
      <c r="U35" s="60">
        <f>SUM(Q35,S35)</f>
        <v>832386</v>
      </c>
    </row>
    <row r="36" spans="1:21" ht="21" customHeight="1">
      <c r="A36" s="61" t="s">
        <v>89</v>
      </c>
      <c r="B36" s="253"/>
      <c r="C36" s="116" t="s">
        <v>34</v>
      </c>
      <c r="D36" s="71"/>
      <c r="E36" s="116" t="s">
        <v>34</v>
      </c>
      <c r="F36" s="71"/>
      <c r="G36" s="116" t="s">
        <v>34</v>
      </c>
      <c r="H36" s="134"/>
      <c r="I36" s="116" t="s">
        <v>34</v>
      </c>
      <c r="J36" s="134"/>
      <c r="K36" s="77">
        <v>-368</v>
      </c>
      <c r="L36" s="238"/>
      <c r="M36" s="116" t="s">
        <v>34</v>
      </c>
      <c r="N36" s="71"/>
      <c r="O36" s="77">
        <f>SUM(K36:M36)</f>
        <v>-368</v>
      </c>
      <c r="P36" s="84"/>
      <c r="Q36" s="84">
        <f>SUM(C36:M36)</f>
        <v>-368</v>
      </c>
      <c r="R36" s="84"/>
      <c r="S36" s="77">
        <v>-196</v>
      </c>
      <c r="T36" s="71"/>
      <c r="U36" s="297">
        <f>SUM(Q36,S36)</f>
        <v>-564</v>
      </c>
    </row>
    <row r="37" spans="1:21" ht="21" customHeight="1">
      <c r="A37" s="58" t="s">
        <v>74</v>
      </c>
      <c r="B37" s="254"/>
      <c r="C37" s="239" t="s">
        <v>34</v>
      </c>
      <c r="D37" s="174"/>
      <c r="E37" s="239" t="s">
        <v>34</v>
      </c>
      <c r="F37" s="174"/>
      <c r="G37" s="239" t="s">
        <v>34</v>
      </c>
      <c r="H37" s="73"/>
      <c r="I37" s="32">
        <f>SUM(I35:I36)</f>
        <v>837634</v>
      </c>
      <c r="J37" s="73"/>
      <c r="K37" s="32">
        <f>SUM(K35:K36)</f>
        <v>-368</v>
      </c>
      <c r="L37" s="174"/>
      <c r="M37" s="239" t="s">
        <v>34</v>
      </c>
      <c r="N37" s="73"/>
      <c r="O37" s="32">
        <f>SUM(O35:O36)</f>
        <v>-368</v>
      </c>
      <c r="P37" s="73"/>
      <c r="Q37" s="32">
        <f>SUM(Q35:Q36)</f>
        <v>837266</v>
      </c>
      <c r="R37" s="73"/>
      <c r="S37" s="32">
        <f>SUM(S35:S36)</f>
        <v>-5444</v>
      </c>
      <c r="T37" s="174" t="s">
        <v>69</v>
      </c>
      <c r="U37" s="65">
        <f>SUM(Q37:S37)</f>
        <v>831822</v>
      </c>
    </row>
    <row r="38" spans="1:21" s="39" customFormat="1" ht="15.95" customHeight="1">
      <c r="A38" s="58"/>
      <c r="B38" s="254"/>
      <c r="C38" s="245"/>
      <c r="D38" s="174"/>
      <c r="E38" s="245"/>
      <c r="F38" s="174"/>
      <c r="G38" s="245"/>
      <c r="H38" s="73"/>
      <c r="I38" s="59"/>
      <c r="J38" s="73"/>
      <c r="K38" s="59"/>
      <c r="L38" s="174"/>
      <c r="M38" s="245"/>
      <c r="N38" s="73"/>
      <c r="O38" s="59"/>
      <c r="P38" s="73"/>
      <c r="Q38" s="59"/>
      <c r="R38" s="73"/>
      <c r="S38" s="59"/>
      <c r="T38" s="174"/>
      <c r="U38" s="57"/>
    </row>
    <row r="39" spans="1:21" ht="15.75" thickBot="1">
      <c r="A39" s="6" t="s">
        <v>231</v>
      </c>
      <c r="B39" s="253"/>
      <c r="C39" s="175">
        <f>SUM(C27,C32,C37)</f>
        <v>375000</v>
      </c>
      <c r="D39" s="59"/>
      <c r="E39" s="175">
        <f>SUM(E27,E32,E37)</f>
        <v>609402</v>
      </c>
      <c r="F39" s="59"/>
      <c r="G39" s="175">
        <f>SUM(G27,G32,G37)</f>
        <v>37500</v>
      </c>
      <c r="H39" s="59"/>
      <c r="I39" s="175">
        <f>SUM(I27,I32,I37)</f>
        <v>4631344</v>
      </c>
      <c r="J39" s="59"/>
      <c r="K39" s="175">
        <f>SUM(K27,K32,K37)</f>
        <v>-2238</v>
      </c>
      <c r="L39" s="59"/>
      <c r="M39" s="175">
        <f>SUM(M27,M32,M37)</f>
        <v>164736</v>
      </c>
      <c r="N39" s="59"/>
      <c r="O39" s="175">
        <f>SUM(O27,O32,O37)</f>
        <v>162498</v>
      </c>
      <c r="P39" s="182"/>
      <c r="Q39" s="175">
        <f>SUM(Q27,Q32,Q37)</f>
        <v>5815744</v>
      </c>
      <c r="R39" s="182"/>
      <c r="S39" s="175">
        <f>SUM(S27,S32,S37)</f>
        <v>6656</v>
      </c>
      <c r="T39" s="59"/>
      <c r="U39" s="175">
        <f>SUM(U27,U32,U37)</f>
        <v>5822400</v>
      </c>
    </row>
    <row r="40" spans="1:21" ht="21" customHeight="1" thickTop="1"/>
    <row r="79" spans="2:20" ht="21" customHeight="1">
      <c r="B79"/>
      <c r="D79"/>
      <c r="F79"/>
      <c r="H79" s="72">
        <v>41024</v>
      </c>
      <c r="J79"/>
      <c r="L79"/>
      <c r="T79"/>
    </row>
    <row r="164" spans="2:20" ht="21" customHeight="1">
      <c r="B164"/>
      <c r="D164"/>
      <c r="F164"/>
      <c r="H164"/>
      <c r="J164"/>
      <c r="L164"/>
      <c r="T164"/>
    </row>
    <row r="171" spans="2:20" ht="21" customHeight="1">
      <c r="B171"/>
      <c r="D171"/>
      <c r="F171"/>
      <c r="H171"/>
      <c r="J171"/>
      <c r="L171"/>
      <c r="T171"/>
    </row>
    <row r="177" spans="4:20" ht="21" customHeight="1">
      <c r="D177"/>
      <c r="F177"/>
      <c r="H177"/>
      <c r="J177"/>
      <c r="L177"/>
      <c r="T177"/>
    </row>
    <row r="178" spans="4:20" ht="21" customHeight="1">
      <c r="D178"/>
      <c r="F178"/>
      <c r="H178"/>
      <c r="J178"/>
      <c r="L178"/>
      <c r="T178"/>
    </row>
    <row r="179" spans="4:20" ht="21" customHeight="1">
      <c r="D179"/>
      <c r="F179"/>
      <c r="H179"/>
      <c r="J179"/>
      <c r="L179"/>
      <c r="T179"/>
    </row>
    <row r="180" spans="4:20" ht="21" customHeight="1">
      <c r="D180"/>
      <c r="F180"/>
      <c r="H180"/>
      <c r="J180"/>
      <c r="L180"/>
      <c r="T180"/>
    </row>
  </sheetData>
  <mergeCells count="4">
    <mergeCell ref="C10:U10"/>
    <mergeCell ref="C5:U5"/>
    <mergeCell ref="G6:I6"/>
    <mergeCell ref="K6:O6"/>
  </mergeCells>
  <pageMargins left="0.52" right="0.23" top="0.75" bottom="0.49" header="0.3" footer="0.3"/>
  <pageSetup paperSize="9" scale="65" firstPageNumber="8" fitToHeight="0" orientation="landscape" useFirstPageNumber="1" r:id="rId1"/>
  <headerFooter>
    <oddFooter>&amp;L
The accompanying notes are an integral part of these financial statements.
&amp;C&amp;P</oddFooter>
  </headerFooter>
  <rowBreaks count="1" manualBreakCount="1">
    <brk id="39" max="2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3"/>
  <sheetViews>
    <sheetView showGridLines="0" view="pageBreakPreview" zoomScale="80" zoomScaleNormal="70" zoomScaleSheetLayoutView="80" workbookViewId="0">
      <selection activeCell="Q15" sqref="Q15"/>
    </sheetView>
  </sheetViews>
  <sheetFormatPr defaultRowHeight="21" customHeight="1"/>
  <cols>
    <col min="1" max="1" width="61.140625" customWidth="1"/>
    <col min="2" max="2" width="12.28515625" customWidth="1"/>
    <col min="3" max="3" width="17.85546875" customWidth="1"/>
    <col min="4" max="4" width="2.85546875" style="72" customWidth="1"/>
    <col min="5" max="5" width="17.85546875" customWidth="1"/>
    <col min="6" max="6" width="2.85546875" style="72" customWidth="1"/>
    <col min="7" max="7" width="17.85546875" customWidth="1"/>
    <col min="8" max="8" width="2.85546875" style="72" customWidth="1"/>
    <col min="9" max="9" width="17.85546875" customWidth="1"/>
    <col min="10" max="10" width="2.85546875" style="72" customWidth="1"/>
    <col min="11" max="11" width="17.85546875" customWidth="1"/>
  </cols>
  <sheetData>
    <row r="1" spans="1:17" s="50" customFormat="1" ht="21" customHeight="1">
      <c r="A1" s="45" t="s">
        <v>9</v>
      </c>
      <c r="B1" s="45"/>
      <c r="C1" s="19"/>
      <c r="D1" s="67"/>
      <c r="E1" s="12"/>
      <c r="F1" s="67"/>
      <c r="G1" s="12"/>
      <c r="H1" s="67"/>
      <c r="I1" s="12"/>
      <c r="J1" s="67"/>
      <c r="K1" s="12"/>
    </row>
    <row r="2" spans="1:17" ht="21" customHeight="1">
      <c r="A2" s="11" t="s">
        <v>61</v>
      </c>
      <c r="B2" s="11"/>
      <c r="C2" s="34"/>
      <c r="D2" s="36"/>
      <c r="E2" s="35"/>
      <c r="F2" s="36"/>
      <c r="G2" s="35"/>
      <c r="H2" s="36"/>
      <c r="I2" s="37"/>
      <c r="J2" s="36"/>
      <c r="K2" s="37"/>
    </row>
    <row r="3" spans="1:17" ht="21" customHeight="1">
      <c r="A3" s="15"/>
      <c r="B3" s="15"/>
      <c r="C3" s="20"/>
      <c r="D3" s="68"/>
      <c r="E3" s="15"/>
      <c r="F3" s="68"/>
      <c r="G3" s="15"/>
      <c r="H3" s="68"/>
      <c r="I3" s="15"/>
      <c r="J3" s="68"/>
      <c r="K3" s="15"/>
    </row>
    <row r="4" spans="1:17" s="39" customFormat="1" ht="21" customHeight="1">
      <c r="A4" s="2"/>
      <c r="B4" s="2"/>
      <c r="C4" s="330" t="s">
        <v>43</v>
      </c>
      <c r="D4" s="330"/>
      <c r="E4" s="330"/>
      <c r="F4" s="330"/>
      <c r="G4" s="330"/>
      <c r="H4" s="330"/>
      <c r="I4" s="330"/>
      <c r="J4" s="330"/>
      <c r="K4" s="330"/>
    </row>
    <row r="5" spans="1:17" s="39" customFormat="1" ht="15">
      <c r="A5" s="2"/>
      <c r="B5" s="2"/>
      <c r="C5" s="38" t="s">
        <v>21</v>
      </c>
      <c r="D5" s="42"/>
      <c r="E5" s="51" t="s">
        <v>189</v>
      </c>
      <c r="F5" s="42"/>
      <c r="G5" s="333" t="s">
        <v>28</v>
      </c>
      <c r="H5" s="333"/>
      <c r="I5" s="333"/>
      <c r="J5" s="42"/>
      <c r="K5" s="38"/>
    </row>
    <row r="6" spans="1:17" s="39" customFormat="1" ht="21" customHeight="1">
      <c r="A6" s="2"/>
      <c r="B6" s="2"/>
      <c r="C6" s="38" t="s">
        <v>22</v>
      </c>
      <c r="D6" s="42"/>
      <c r="E6" s="51" t="s">
        <v>190</v>
      </c>
      <c r="F6" s="42"/>
      <c r="G6" s="53" t="s">
        <v>31</v>
      </c>
      <c r="H6" s="42"/>
      <c r="I6" s="42"/>
      <c r="J6" s="42"/>
      <c r="K6" s="38" t="s">
        <v>36</v>
      </c>
    </row>
    <row r="7" spans="1:17" s="39" customFormat="1" ht="21" customHeight="1">
      <c r="A7" s="2"/>
      <c r="B7" s="243" t="s">
        <v>27</v>
      </c>
      <c r="C7" s="38" t="s">
        <v>37</v>
      </c>
      <c r="D7" s="42"/>
      <c r="E7" s="51" t="s">
        <v>46</v>
      </c>
      <c r="F7" s="42"/>
      <c r="G7" s="53" t="s">
        <v>32</v>
      </c>
      <c r="H7" s="42"/>
      <c r="I7" s="42" t="s">
        <v>0</v>
      </c>
      <c r="J7" s="42"/>
      <c r="K7" s="52" t="s">
        <v>39</v>
      </c>
    </row>
    <row r="8" spans="1:17" s="39" customFormat="1" ht="22.5" customHeight="1">
      <c r="A8" s="2"/>
      <c r="B8" s="2"/>
      <c r="C8" s="329" t="s">
        <v>49</v>
      </c>
      <c r="D8" s="329"/>
      <c r="E8" s="329"/>
      <c r="F8" s="329"/>
      <c r="G8" s="329"/>
      <c r="H8" s="329"/>
      <c r="I8" s="329"/>
      <c r="J8" s="329"/>
      <c r="K8" s="329"/>
    </row>
    <row r="9" spans="1:17" ht="21" customHeight="1">
      <c r="A9" s="92" t="s">
        <v>233</v>
      </c>
      <c r="B9" s="310"/>
      <c r="C9" s="47"/>
      <c r="D9" s="47"/>
      <c r="E9" s="47"/>
      <c r="F9" s="47"/>
      <c r="G9" s="47"/>
      <c r="H9" s="47"/>
      <c r="I9" s="47"/>
      <c r="J9" s="41"/>
      <c r="K9" s="41"/>
    </row>
    <row r="10" spans="1:17" s="46" customFormat="1" ht="21" customHeight="1">
      <c r="A10" s="6" t="s">
        <v>103</v>
      </c>
      <c r="B10" s="311"/>
      <c r="C10" s="33">
        <v>375000</v>
      </c>
      <c r="D10" s="85"/>
      <c r="E10" s="33">
        <v>609402</v>
      </c>
      <c r="F10" s="59"/>
      <c r="G10" s="80">
        <v>37500</v>
      </c>
      <c r="H10" s="59"/>
      <c r="I10" s="80">
        <v>406941</v>
      </c>
      <c r="J10" s="59"/>
      <c r="K10" s="59">
        <f>SUM(C10:J10)</f>
        <v>1428843</v>
      </c>
    </row>
    <row r="11" spans="1:17" ht="21" customHeight="1">
      <c r="A11" s="58" t="s">
        <v>104</v>
      </c>
      <c r="B11" s="312"/>
      <c r="C11" s="33"/>
      <c r="D11" s="85"/>
      <c r="E11" s="33"/>
      <c r="F11" s="59"/>
      <c r="G11" s="80"/>
      <c r="H11" s="59"/>
      <c r="I11" s="80"/>
      <c r="J11" s="59"/>
      <c r="K11" s="59"/>
    </row>
    <row r="12" spans="1:17" ht="21" customHeight="1">
      <c r="A12" s="66" t="s">
        <v>107</v>
      </c>
      <c r="B12" s="223">
        <v>13</v>
      </c>
      <c r="C12" s="87" t="s">
        <v>63</v>
      </c>
      <c r="D12" s="161"/>
      <c r="E12" s="87" t="s">
        <v>63</v>
      </c>
      <c r="F12" s="228"/>
      <c r="G12" s="87" t="s">
        <v>63</v>
      </c>
      <c r="H12" s="59"/>
      <c r="I12" s="271">
        <v>-468750</v>
      </c>
      <c r="J12" s="59"/>
      <c r="K12" s="301">
        <f>SUM(C12:J12)</f>
        <v>-468750</v>
      </c>
    </row>
    <row r="13" spans="1:17" ht="21" customHeight="1">
      <c r="A13" s="58" t="s">
        <v>106</v>
      </c>
      <c r="B13" s="312"/>
      <c r="C13" s="299" t="s">
        <v>63</v>
      </c>
      <c r="D13" s="161"/>
      <c r="E13" s="299" t="s">
        <v>63</v>
      </c>
      <c r="F13" s="228"/>
      <c r="G13" s="299" t="s">
        <v>63</v>
      </c>
      <c r="H13" s="59"/>
      <c r="I13" s="300">
        <f>SUM(I12)</f>
        <v>-468750</v>
      </c>
      <c r="J13" s="59"/>
      <c r="K13" s="302">
        <f>SUM(K12)</f>
        <v>-468750</v>
      </c>
    </row>
    <row r="14" spans="1:17" ht="11.25" customHeight="1">
      <c r="A14" s="316"/>
      <c r="B14" s="312"/>
      <c r="C14" s="318"/>
      <c r="D14" s="161"/>
      <c r="E14" s="318"/>
      <c r="F14" s="228"/>
      <c r="G14" s="318"/>
      <c r="H14" s="59"/>
      <c r="I14" s="319"/>
      <c r="J14" s="59"/>
      <c r="K14" s="320"/>
    </row>
    <row r="15" spans="1:17" ht="21" customHeight="1">
      <c r="A15" s="66" t="s">
        <v>196</v>
      </c>
      <c r="B15" s="313"/>
      <c r="C15" s="87" t="s">
        <v>63</v>
      </c>
      <c r="D15" s="71"/>
      <c r="E15" s="87" t="s">
        <v>63</v>
      </c>
      <c r="F15" s="71"/>
      <c r="G15" s="87" t="s">
        <v>63</v>
      </c>
      <c r="H15" s="49"/>
      <c r="I15" s="240">
        <v>367626</v>
      </c>
      <c r="J15" s="197"/>
      <c r="K15" s="77">
        <f>SUM(C15:I15)</f>
        <v>367626</v>
      </c>
      <c r="L15" s="47"/>
      <c r="M15" s="47" t="s">
        <v>69</v>
      </c>
      <c r="N15" s="47"/>
      <c r="O15" s="47" t="s">
        <v>69</v>
      </c>
      <c r="P15" s="47"/>
      <c r="Q15" s="47"/>
    </row>
    <row r="16" spans="1:17" ht="11.25" customHeight="1">
      <c r="A16" s="66"/>
      <c r="B16" s="313"/>
      <c r="C16" s="71"/>
      <c r="D16" s="71"/>
      <c r="E16" s="71"/>
      <c r="F16" s="71"/>
      <c r="G16" s="71"/>
      <c r="H16" s="49"/>
      <c r="I16" s="197"/>
      <c r="J16" s="197"/>
      <c r="K16" s="84"/>
      <c r="L16" s="47"/>
      <c r="M16" s="47"/>
      <c r="N16" s="47"/>
      <c r="O16" s="47"/>
      <c r="P16" s="47"/>
      <c r="Q16" s="47"/>
    </row>
    <row r="17" spans="1:11" ht="21" customHeight="1" thickBot="1">
      <c r="A17" s="6" t="s">
        <v>230</v>
      </c>
      <c r="B17" s="311"/>
      <c r="C17" s="175">
        <f>SUM(C10,C13,C15)</f>
        <v>375000</v>
      </c>
      <c r="D17" s="59"/>
      <c r="E17" s="175">
        <f>SUM(E10,E13,E15)</f>
        <v>609402</v>
      </c>
      <c r="F17" s="59"/>
      <c r="G17" s="175">
        <f>SUM(G10,G13,G15)</f>
        <v>37500</v>
      </c>
      <c r="H17" s="59"/>
      <c r="I17" s="175">
        <f>SUM(I10,I13,I15)</f>
        <v>305817</v>
      </c>
      <c r="J17" s="59"/>
      <c r="K17" s="175">
        <f>SUM(K10,K13,K15)</f>
        <v>1327719</v>
      </c>
    </row>
    <row r="18" spans="1:11" s="47" customFormat="1" ht="21.6" customHeight="1" thickTop="1">
      <c r="B18" s="314"/>
      <c r="D18" s="70"/>
      <c r="F18" s="70"/>
      <c r="H18" s="70"/>
      <c r="J18" s="70"/>
    </row>
    <row r="19" spans="1:11" ht="21" customHeight="1">
      <c r="A19" s="92" t="s">
        <v>234</v>
      </c>
      <c r="B19" s="310"/>
      <c r="C19" s="47"/>
      <c r="D19" s="47"/>
      <c r="E19" s="47"/>
      <c r="F19" s="47"/>
      <c r="G19" s="47"/>
      <c r="H19" s="47"/>
      <c r="I19" s="47"/>
      <c r="J19" s="41"/>
      <c r="K19" s="41"/>
    </row>
    <row r="20" spans="1:11" ht="21" customHeight="1">
      <c r="A20" s="6" t="s">
        <v>124</v>
      </c>
      <c r="B20" s="311"/>
      <c r="C20" s="33">
        <v>375000</v>
      </c>
      <c r="D20" s="85"/>
      <c r="E20" s="33">
        <v>609402</v>
      </c>
      <c r="F20" s="59"/>
      <c r="G20" s="80">
        <v>37500</v>
      </c>
      <c r="H20" s="59"/>
      <c r="I20" s="80">
        <v>772760</v>
      </c>
      <c r="J20" s="59"/>
      <c r="K20" s="59">
        <v>1794662</v>
      </c>
    </row>
    <row r="21" spans="1:11" ht="21" customHeight="1">
      <c r="A21" s="58" t="s">
        <v>104</v>
      </c>
      <c r="B21" s="312"/>
      <c r="C21" s="33"/>
      <c r="D21" s="85"/>
      <c r="E21" s="33"/>
      <c r="F21" s="59"/>
      <c r="G21" s="80"/>
      <c r="H21" s="59"/>
      <c r="I21" s="80"/>
      <c r="J21" s="59"/>
      <c r="K21" s="59"/>
    </row>
    <row r="22" spans="1:11" ht="21" customHeight="1">
      <c r="A22" s="66" t="s">
        <v>107</v>
      </c>
      <c r="B22" s="223">
        <v>13</v>
      </c>
      <c r="C22" s="87" t="s">
        <v>63</v>
      </c>
      <c r="D22" s="161"/>
      <c r="E22" s="87" t="s">
        <v>63</v>
      </c>
      <c r="F22" s="228"/>
      <c r="G22" s="87" t="s">
        <v>63</v>
      </c>
      <c r="H22" s="59"/>
      <c r="I22" s="271">
        <v>-600000</v>
      </c>
      <c r="J22" s="59"/>
      <c r="K22" s="301">
        <f>SUM(C22:J22)</f>
        <v>-600000</v>
      </c>
    </row>
    <row r="23" spans="1:11" ht="21" customHeight="1">
      <c r="A23" s="58" t="s">
        <v>106</v>
      </c>
      <c r="B23" s="312"/>
      <c r="C23" s="299" t="s">
        <v>63</v>
      </c>
      <c r="D23" s="85"/>
      <c r="E23" s="299" t="s">
        <v>63</v>
      </c>
      <c r="F23" s="59"/>
      <c r="G23" s="299" t="s">
        <v>63</v>
      </c>
      <c r="H23" s="59"/>
      <c r="I23" s="300">
        <f>SUM(I22)</f>
        <v>-600000</v>
      </c>
      <c r="J23" s="59"/>
      <c r="K23" s="302">
        <f>SUM(K22)</f>
        <v>-600000</v>
      </c>
    </row>
    <row r="24" spans="1:11" ht="11.25" customHeight="1">
      <c r="A24" s="316"/>
      <c r="B24" s="312"/>
      <c r="C24" s="318"/>
      <c r="D24" s="85"/>
      <c r="E24" s="318"/>
      <c r="F24" s="59"/>
      <c r="G24" s="318"/>
      <c r="H24" s="59"/>
      <c r="I24" s="319"/>
      <c r="J24" s="59"/>
      <c r="K24" s="320"/>
    </row>
    <row r="25" spans="1:11" ht="21" customHeight="1">
      <c r="A25" s="66" t="s">
        <v>196</v>
      </c>
      <c r="B25" s="313"/>
      <c r="C25" s="87" t="s">
        <v>63</v>
      </c>
      <c r="D25" s="71"/>
      <c r="E25" s="87" t="s">
        <v>63</v>
      </c>
      <c r="F25" s="71"/>
      <c r="G25" s="87" t="s">
        <v>63</v>
      </c>
      <c r="H25" s="49"/>
      <c r="I25" s="240">
        <v>76642</v>
      </c>
      <c r="J25" s="197"/>
      <c r="K25" s="77">
        <f>SUM(C25:I25)</f>
        <v>76642</v>
      </c>
    </row>
    <row r="26" spans="1:11" ht="11.25" customHeight="1">
      <c r="A26" s="66"/>
      <c r="B26" s="313"/>
      <c r="C26" s="71"/>
      <c r="D26" s="71"/>
      <c r="E26" s="71"/>
      <c r="F26" s="71"/>
      <c r="G26" s="71"/>
      <c r="H26" s="49"/>
      <c r="I26" s="197"/>
      <c r="J26" s="197"/>
      <c r="K26" s="84"/>
    </row>
    <row r="27" spans="1:11" ht="21" customHeight="1" thickBot="1">
      <c r="A27" s="6" t="s">
        <v>231</v>
      </c>
      <c r="B27" s="311"/>
      <c r="C27" s="175">
        <f>SUM(C20,C23,C25)</f>
        <v>375000</v>
      </c>
      <c r="D27" s="59"/>
      <c r="E27" s="175">
        <f>SUM(E20,E23,E25)</f>
        <v>609402</v>
      </c>
      <c r="F27" s="59"/>
      <c r="G27" s="175">
        <f>SUM(G20,G23,G25)</f>
        <v>37500</v>
      </c>
      <c r="H27" s="59"/>
      <c r="I27" s="175">
        <f>SUM(I20,I23,I25)</f>
        <v>249402</v>
      </c>
      <c r="J27" s="59"/>
      <c r="K27" s="175">
        <f>SUM(K20,K23,K25)</f>
        <v>1271304</v>
      </c>
    </row>
    <row r="28" spans="1:11" s="47" customFormat="1" ht="21.6" customHeight="1" thickTop="1">
      <c r="B28" s="314"/>
      <c r="D28" s="70"/>
      <c r="F28" s="70"/>
      <c r="H28" s="70"/>
      <c r="J28" s="70"/>
    </row>
    <row r="31" spans="1:11" ht="15"/>
    <row r="32" spans="1:11" ht="15"/>
    <row r="83" spans="8:8" ht="21" customHeight="1">
      <c r="H83" s="72">
        <v>41024</v>
      </c>
    </row>
  </sheetData>
  <mergeCells count="3">
    <mergeCell ref="C8:K8"/>
    <mergeCell ref="G5:I5"/>
    <mergeCell ref="C4:K4"/>
  </mergeCells>
  <pageMargins left="0.54" right="0.3" top="0.74803149606299213" bottom="0.74803149606299213" header="0.31496062992125984" footer="0.31496062992125984"/>
  <pageSetup paperSize="9" scale="80" firstPageNumber="9" fitToHeight="0" orientation="landscape" useFirstPageNumber="1" r:id="rId1"/>
  <headerFooter>
    <oddFooter>&amp;L
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128"/>
  <sheetViews>
    <sheetView showGridLines="0" view="pageBreakPreview" topLeftCell="A2" zoomScaleNormal="80" zoomScaleSheetLayoutView="100" workbookViewId="0">
      <selection activeCell="B121" sqref="B121"/>
    </sheetView>
  </sheetViews>
  <sheetFormatPr defaultColWidth="10.85546875" defaultRowHeight="20.25" customHeight="1"/>
  <cols>
    <col min="1" max="1" width="2" style="48" customWidth="1"/>
    <col min="2" max="2" width="50.140625" style="107" customWidth="1"/>
    <col min="3" max="3" width="9.140625" style="108" customWidth="1"/>
    <col min="4" max="4" width="14.140625" style="107" customWidth="1"/>
    <col min="5" max="5" width="1.140625" style="107" customWidth="1"/>
    <col min="6" max="6" width="14.140625" style="107" customWidth="1"/>
    <col min="7" max="7" width="1.140625" style="125" customWidth="1"/>
    <col min="8" max="8" width="14.140625" style="113" customWidth="1"/>
    <col min="9" max="9" width="1.28515625" style="113" customWidth="1"/>
    <col min="10" max="10" width="14.140625" style="113" customWidth="1"/>
    <col min="11" max="11" width="3.85546875" style="48" customWidth="1"/>
    <col min="12" max="12" width="5.28515625" style="48" customWidth="1"/>
    <col min="13" max="15" width="10.85546875" style="48" customWidth="1"/>
    <col min="16" max="16" width="5.28515625" style="48" customWidth="1"/>
    <col min="17" max="24" width="10.85546875" style="48" customWidth="1"/>
    <col min="25" max="16384" width="10.85546875" style="48"/>
  </cols>
  <sheetData>
    <row r="1" spans="1:254" ht="20.25" customHeight="1">
      <c r="A1" s="94" t="s">
        <v>9</v>
      </c>
      <c r="B1" s="100"/>
      <c r="D1" s="138"/>
      <c r="E1" s="143"/>
      <c r="F1" s="138"/>
      <c r="G1" s="143"/>
      <c r="H1" s="138"/>
      <c r="I1" s="144"/>
      <c r="J1" s="138"/>
      <c r="K1" s="142"/>
      <c r="L1" s="81"/>
      <c r="M1" s="81"/>
      <c r="N1" s="81"/>
      <c r="O1" s="81"/>
      <c r="P1" s="81"/>
      <c r="Q1" s="81"/>
      <c r="R1" s="81"/>
      <c r="S1" s="142"/>
      <c r="T1" s="81"/>
      <c r="U1" s="81"/>
      <c r="V1" s="81"/>
      <c r="W1" s="81"/>
      <c r="X1" s="81"/>
      <c r="Y1" s="81"/>
      <c r="Z1" s="81"/>
      <c r="AA1" s="142"/>
      <c r="AB1" s="81"/>
      <c r="AC1" s="81"/>
      <c r="AD1" s="81"/>
      <c r="AE1" s="81"/>
      <c r="AF1" s="81"/>
      <c r="AG1" s="81"/>
      <c r="AH1" s="81"/>
      <c r="AI1" s="142"/>
      <c r="AJ1" s="81"/>
      <c r="AK1" s="81"/>
      <c r="AL1" s="81"/>
      <c r="AM1" s="81"/>
      <c r="AN1" s="81"/>
      <c r="AO1" s="81"/>
      <c r="AP1" s="81"/>
      <c r="AQ1" s="142"/>
      <c r="AR1" s="81"/>
      <c r="AS1" s="81"/>
      <c r="AT1" s="81"/>
      <c r="AU1" s="81"/>
      <c r="AV1" s="81"/>
      <c r="AW1" s="81"/>
      <c r="AX1" s="81"/>
      <c r="AY1" s="142"/>
      <c r="AZ1" s="81"/>
      <c r="BA1" s="81"/>
      <c r="BB1" s="81"/>
      <c r="BC1" s="81"/>
      <c r="BD1" s="81"/>
      <c r="BE1" s="81"/>
      <c r="BF1" s="81"/>
      <c r="BG1" s="142"/>
      <c r="BH1" s="81"/>
      <c r="BI1" s="81"/>
      <c r="BJ1" s="81"/>
      <c r="BK1" s="81"/>
      <c r="BL1" s="81"/>
      <c r="BM1" s="81"/>
      <c r="BN1" s="81"/>
      <c r="BO1" s="142"/>
      <c r="BP1" s="81"/>
      <c r="BQ1" s="81"/>
      <c r="BR1" s="81"/>
      <c r="BS1" s="81"/>
      <c r="BT1" s="81"/>
      <c r="BU1" s="81"/>
      <c r="BV1" s="81"/>
      <c r="BW1" s="142"/>
      <c r="BX1" s="81"/>
      <c r="BY1" s="81"/>
      <c r="BZ1" s="81"/>
      <c r="CA1" s="81"/>
      <c r="CB1" s="81"/>
      <c r="CC1" s="81"/>
      <c r="CD1" s="81"/>
      <c r="CE1" s="142"/>
      <c r="CF1" s="81"/>
      <c r="CG1" s="81"/>
      <c r="CH1" s="81"/>
      <c r="CI1" s="81"/>
      <c r="CJ1" s="81"/>
      <c r="CK1" s="81"/>
      <c r="CL1" s="81"/>
      <c r="CM1" s="142"/>
      <c r="CN1" s="81"/>
      <c r="CO1" s="81"/>
      <c r="CP1" s="81"/>
      <c r="CQ1" s="81"/>
      <c r="CR1" s="81"/>
      <c r="CS1" s="81"/>
      <c r="CT1" s="81"/>
      <c r="CU1" s="142"/>
      <c r="CV1" s="81"/>
      <c r="CW1" s="81"/>
      <c r="CX1" s="81"/>
      <c r="CY1" s="81"/>
      <c r="CZ1" s="81"/>
      <c r="DA1" s="81"/>
      <c r="DB1" s="81"/>
      <c r="DC1" s="142"/>
      <c r="DD1" s="81"/>
      <c r="DE1" s="81"/>
      <c r="DF1" s="81"/>
      <c r="DG1" s="81"/>
      <c r="DH1" s="81"/>
      <c r="DI1" s="81"/>
      <c r="DJ1" s="81"/>
      <c r="DK1" s="142"/>
      <c r="DL1" s="81"/>
      <c r="DM1" s="81"/>
      <c r="DN1" s="81"/>
      <c r="DO1" s="81"/>
      <c r="DP1" s="81"/>
      <c r="DQ1" s="81"/>
      <c r="DR1" s="81"/>
      <c r="DS1" s="142"/>
      <c r="DT1" s="81"/>
      <c r="DU1" s="81"/>
      <c r="DV1" s="81"/>
      <c r="DW1" s="81"/>
      <c r="DX1" s="81"/>
      <c r="DY1" s="81"/>
      <c r="DZ1" s="81"/>
      <c r="EA1" s="142"/>
      <c r="EB1" s="81"/>
      <c r="EC1" s="81"/>
      <c r="ED1" s="81"/>
      <c r="EE1" s="81"/>
      <c r="EF1" s="81"/>
      <c r="EG1" s="81"/>
      <c r="EH1" s="81"/>
      <c r="EI1" s="142"/>
      <c r="EJ1" s="81"/>
      <c r="EK1" s="81"/>
      <c r="EL1" s="81"/>
      <c r="EM1" s="81"/>
      <c r="EN1" s="81"/>
      <c r="EO1" s="81"/>
      <c r="EP1" s="81"/>
      <c r="EQ1" s="142"/>
      <c r="ER1" s="81"/>
      <c r="ES1" s="81"/>
      <c r="ET1" s="81"/>
      <c r="EU1" s="81"/>
      <c r="EV1" s="81"/>
      <c r="EW1" s="81"/>
      <c r="EX1" s="81"/>
      <c r="EY1" s="142"/>
      <c r="EZ1" s="81"/>
      <c r="FA1" s="81"/>
      <c r="FB1" s="81"/>
      <c r="FC1" s="81"/>
      <c r="FD1" s="81"/>
      <c r="FE1" s="81"/>
      <c r="FF1" s="81"/>
      <c r="FG1" s="142"/>
      <c r="FH1" s="81"/>
      <c r="FI1" s="81"/>
      <c r="FJ1" s="81"/>
      <c r="FK1" s="81"/>
      <c r="FL1" s="81"/>
      <c r="FM1" s="81"/>
      <c r="FN1" s="81"/>
      <c r="FO1" s="142"/>
      <c r="FP1" s="81"/>
      <c r="FQ1" s="81"/>
      <c r="FR1" s="81"/>
      <c r="FS1" s="81"/>
      <c r="FT1" s="81"/>
      <c r="FU1" s="81"/>
      <c r="FV1" s="81"/>
      <c r="FW1" s="142"/>
      <c r="FX1" s="81"/>
      <c r="FY1" s="81"/>
      <c r="FZ1" s="81"/>
      <c r="GA1" s="81"/>
      <c r="GB1" s="81"/>
      <c r="GC1" s="81"/>
      <c r="GD1" s="81"/>
      <c r="GE1" s="142"/>
      <c r="GF1" s="81"/>
      <c r="GG1" s="81"/>
      <c r="GH1" s="81"/>
      <c r="GI1" s="81"/>
      <c r="GJ1" s="81"/>
      <c r="GK1" s="81"/>
      <c r="GL1" s="81"/>
      <c r="GM1" s="142"/>
      <c r="GN1" s="81"/>
      <c r="GO1" s="81"/>
      <c r="GP1" s="81"/>
      <c r="GQ1" s="81"/>
      <c r="GR1" s="81"/>
      <c r="GS1" s="81"/>
      <c r="GT1" s="81"/>
      <c r="GU1" s="142"/>
      <c r="GV1" s="81"/>
      <c r="GW1" s="81"/>
      <c r="GX1" s="81"/>
      <c r="GY1" s="81"/>
      <c r="GZ1" s="81"/>
      <c r="HA1" s="81"/>
      <c r="HB1" s="81"/>
      <c r="HC1" s="142"/>
      <c r="HD1" s="81"/>
      <c r="HE1" s="81"/>
      <c r="HF1" s="81"/>
      <c r="HG1" s="81"/>
      <c r="HH1" s="81"/>
      <c r="HI1" s="81"/>
      <c r="HJ1" s="81"/>
      <c r="HK1" s="142"/>
      <c r="HL1" s="81"/>
      <c r="HM1" s="81"/>
      <c r="HN1" s="81"/>
      <c r="HO1" s="81"/>
      <c r="HP1" s="81"/>
      <c r="HQ1" s="81"/>
      <c r="HR1" s="81"/>
      <c r="HS1" s="142"/>
      <c r="HT1" s="81"/>
      <c r="HU1" s="81"/>
      <c r="HV1" s="81"/>
      <c r="HW1" s="81"/>
      <c r="HX1" s="81"/>
      <c r="HY1" s="81"/>
      <c r="HZ1" s="81"/>
      <c r="IA1" s="142"/>
      <c r="IB1" s="81"/>
      <c r="IC1" s="81"/>
      <c r="ID1" s="81"/>
      <c r="IE1" s="81"/>
      <c r="IF1" s="81"/>
      <c r="IG1" s="81"/>
      <c r="IH1" s="81"/>
      <c r="II1" s="142"/>
      <c r="IJ1" s="81"/>
      <c r="IK1" s="81"/>
      <c r="IL1" s="81"/>
      <c r="IM1" s="81"/>
      <c r="IN1" s="81"/>
      <c r="IO1" s="81"/>
      <c r="IP1" s="81"/>
      <c r="IQ1" s="142"/>
      <c r="IR1" s="81"/>
      <c r="IS1" s="81"/>
      <c r="IT1" s="81"/>
    </row>
    <row r="2" spans="1:254" s="99" customFormat="1" ht="20.25" customHeight="1">
      <c r="A2" s="92" t="s">
        <v>55</v>
      </c>
      <c r="B2" s="95"/>
      <c r="C2" s="145"/>
      <c r="D2" s="97"/>
      <c r="E2" s="97"/>
      <c r="F2" s="97"/>
      <c r="G2" s="146"/>
      <c r="H2" s="97"/>
      <c r="I2" s="97"/>
      <c r="J2" s="97"/>
    </row>
    <row r="3" spans="1:254" s="102" customFormat="1" ht="19.5" customHeight="1">
      <c r="A3" s="92"/>
      <c r="B3" s="129"/>
      <c r="C3" s="147"/>
      <c r="D3" s="131"/>
      <c r="E3" s="131"/>
      <c r="F3" s="131"/>
      <c r="G3" s="148"/>
      <c r="H3" s="131"/>
      <c r="I3" s="131"/>
      <c r="J3" s="131"/>
    </row>
    <row r="4" spans="1:254" ht="20.25" customHeight="1">
      <c r="A4" s="58"/>
      <c r="B4" s="103"/>
      <c r="C4" s="104"/>
      <c r="D4" s="334" t="s">
        <v>7</v>
      </c>
      <c r="E4" s="334"/>
      <c r="F4" s="334"/>
      <c r="G4" s="105"/>
      <c r="H4" s="334" t="s">
        <v>24</v>
      </c>
      <c r="I4" s="334"/>
      <c r="J4" s="334"/>
    </row>
    <row r="5" spans="1:254" ht="20.25" customHeight="1">
      <c r="A5" s="58"/>
      <c r="B5" s="103"/>
      <c r="C5" s="104"/>
      <c r="D5" s="334" t="s">
        <v>23</v>
      </c>
      <c r="E5" s="334"/>
      <c r="F5" s="334"/>
      <c r="G5" s="105"/>
      <c r="H5" s="334" t="s">
        <v>23</v>
      </c>
      <c r="I5" s="334"/>
      <c r="J5" s="334"/>
    </row>
    <row r="6" spans="1:254" ht="20.25" customHeight="1">
      <c r="D6" s="335" t="s">
        <v>229</v>
      </c>
      <c r="E6" s="335"/>
      <c r="F6" s="335"/>
      <c r="G6" s="90"/>
      <c r="H6" s="335" t="s">
        <v>229</v>
      </c>
      <c r="I6" s="335"/>
      <c r="J6" s="335"/>
    </row>
    <row r="7" spans="1:254" ht="20.25" customHeight="1">
      <c r="D7" s="328" t="s">
        <v>228</v>
      </c>
      <c r="E7" s="328"/>
      <c r="F7" s="328"/>
      <c r="G7" s="90"/>
      <c r="H7" s="328" t="s">
        <v>228</v>
      </c>
      <c r="I7" s="328"/>
      <c r="J7" s="328"/>
    </row>
    <row r="8" spans="1:254" ht="20.25" customHeight="1">
      <c r="A8" s="324"/>
      <c r="B8" s="324"/>
      <c r="C8" s="110" t="s">
        <v>27</v>
      </c>
      <c r="D8" s="173" t="s">
        <v>123</v>
      </c>
      <c r="E8" s="109"/>
      <c r="F8" s="173" t="s">
        <v>95</v>
      </c>
      <c r="G8" s="109"/>
      <c r="H8" s="173" t="s">
        <v>123</v>
      </c>
      <c r="I8" s="109"/>
      <c r="J8" s="173" t="s">
        <v>95</v>
      </c>
    </row>
    <row r="9" spans="1:254" ht="20.25" customHeight="1">
      <c r="A9" s="58"/>
      <c r="B9" s="103"/>
      <c r="C9" s="110"/>
      <c r="D9" s="336" t="s">
        <v>49</v>
      </c>
      <c r="E9" s="336"/>
      <c r="F9" s="336"/>
      <c r="G9" s="336"/>
      <c r="H9" s="336"/>
      <c r="I9" s="336"/>
      <c r="J9" s="336"/>
    </row>
    <row r="10" spans="1:254" ht="20.25" customHeight="1">
      <c r="A10" s="149" t="s">
        <v>13</v>
      </c>
      <c r="B10" s="126"/>
      <c r="D10" s="133"/>
      <c r="E10" s="133"/>
      <c r="F10" s="133"/>
      <c r="G10" s="112"/>
      <c r="H10" s="150"/>
      <c r="I10" s="133"/>
      <c r="J10" s="150"/>
    </row>
    <row r="11" spans="1:254" ht="20.25" customHeight="1">
      <c r="A11" s="79" t="s">
        <v>100</v>
      </c>
      <c r="B11" s="126"/>
      <c r="C11" s="151"/>
      <c r="D11" s="192">
        <f>PL!D94</f>
        <v>832386</v>
      </c>
      <c r="E11" s="193"/>
      <c r="F11" s="192">
        <v>1096789</v>
      </c>
      <c r="G11" s="194"/>
      <c r="H11" s="127">
        <f>PL!H94</f>
        <v>76642</v>
      </c>
      <c r="I11" s="193"/>
      <c r="J11" s="127">
        <v>367626</v>
      </c>
    </row>
    <row r="12" spans="1:254" ht="20.25" customHeight="1">
      <c r="A12" s="152" t="s">
        <v>197</v>
      </c>
      <c r="B12" s="126"/>
      <c r="C12" s="151"/>
      <c r="D12" s="195"/>
      <c r="E12" s="193"/>
      <c r="F12" s="195"/>
      <c r="G12" s="194"/>
      <c r="H12" s="193"/>
      <c r="I12" s="193"/>
      <c r="J12" s="193"/>
    </row>
    <row r="13" spans="1:254" ht="20.25" customHeight="1">
      <c r="A13" s="152"/>
      <c r="B13" s="152" t="s">
        <v>211</v>
      </c>
      <c r="C13" s="151"/>
      <c r="D13" s="195"/>
      <c r="E13" s="193"/>
      <c r="F13" s="195"/>
      <c r="G13" s="194"/>
      <c r="H13" s="193"/>
      <c r="I13" s="193"/>
      <c r="J13" s="193"/>
    </row>
    <row r="14" spans="1:254" ht="20.25" customHeight="1">
      <c r="A14" s="75" t="s">
        <v>20</v>
      </c>
      <c r="B14" s="75"/>
      <c r="D14" s="192">
        <v>659279</v>
      </c>
      <c r="E14" s="193"/>
      <c r="F14" s="192">
        <v>764746</v>
      </c>
      <c r="G14" s="194"/>
      <c r="H14" s="118">
        <v>129686</v>
      </c>
      <c r="I14" s="193">
        <v>77169</v>
      </c>
      <c r="J14" s="118">
        <v>199004</v>
      </c>
    </row>
    <row r="15" spans="1:254" ht="20.100000000000001" customHeight="1">
      <c r="A15" s="75" t="s">
        <v>210</v>
      </c>
      <c r="B15" s="75"/>
      <c r="D15" s="192"/>
      <c r="E15" s="193"/>
      <c r="F15" s="185"/>
      <c r="G15" s="194"/>
      <c r="H15" s="268"/>
      <c r="I15" s="193"/>
      <c r="J15" s="298"/>
    </row>
    <row r="16" spans="1:254" ht="20.100000000000001" customHeight="1">
      <c r="A16" s="75"/>
      <c r="B16" s="75" t="s">
        <v>199</v>
      </c>
      <c r="C16" s="108">
        <v>3</v>
      </c>
      <c r="D16" s="192">
        <v>672759</v>
      </c>
      <c r="E16" s="193"/>
      <c r="F16" s="185" t="s">
        <v>34</v>
      </c>
      <c r="G16" s="194"/>
      <c r="H16" s="117" t="s">
        <v>34</v>
      </c>
      <c r="I16" s="193"/>
      <c r="J16" s="185" t="s">
        <v>34</v>
      </c>
    </row>
    <row r="17" spans="1:10" ht="20.25" customHeight="1">
      <c r="A17" s="75" t="s">
        <v>198</v>
      </c>
      <c r="B17" s="75"/>
      <c r="C17" s="108">
        <v>3</v>
      </c>
      <c r="D17" s="192">
        <v>21504</v>
      </c>
      <c r="E17" s="193"/>
      <c r="F17" s="185" t="s">
        <v>34</v>
      </c>
      <c r="G17" s="194"/>
      <c r="H17" s="117" t="s">
        <v>34</v>
      </c>
      <c r="I17" s="193"/>
      <c r="J17" s="185" t="s">
        <v>34</v>
      </c>
    </row>
    <row r="18" spans="1:10" ht="20.25" customHeight="1">
      <c r="A18" s="75" t="s">
        <v>222</v>
      </c>
      <c r="B18" s="75"/>
      <c r="C18" s="108">
        <v>3</v>
      </c>
      <c r="D18" s="192">
        <v>30521</v>
      </c>
      <c r="E18" s="193"/>
      <c r="F18" s="185" t="s">
        <v>34</v>
      </c>
      <c r="G18" s="194"/>
      <c r="H18" s="117" t="s">
        <v>34</v>
      </c>
      <c r="I18" s="193"/>
      <c r="J18" s="185" t="s">
        <v>34</v>
      </c>
    </row>
    <row r="19" spans="1:10" ht="20.25" customHeight="1">
      <c r="A19" s="75" t="s">
        <v>77</v>
      </c>
      <c r="B19" s="75"/>
      <c r="D19" s="192">
        <v>106</v>
      </c>
      <c r="E19" s="193"/>
      <c r="F19" s="192">
        <v>2657</v>
      </c>
      <c r="G19" s="194"/>
      <c r="H19" s="117" t="s">
        <v>34</v>
      </c>
      <c r="I19" s="193"/>
      <c r="J19" s="185" t="s">
        <v>34</v>
      </c>
    </row>
    <row r="20" spans="1:10" ht="20.25" customHeight="1">
      <c r="A20" s="79" t="s">
        <v>182</v>
      </c>
      <c r="B20" s="75"/>
      <c r="C20" s="108">
        <v>7</v>
      </c>
      <c r="D20" s="185" t="s">
        <v>34</v>
      </c>
      <c r="E20" s="193"/>
      <c r="F20" s="185" t="s">
        <v>85</v>
      </c>
      <c r="G20" s="194"/>
      <c r="H20" s="192">
        <v>15786</v>
      </c>
      <c r="I20" s="193"/>
      <c r="J20" s="118">
        <v>14827</v>
      </c>
    </row>
    <row r="21" spans="1:10" ht="15" hidden="1">
      <c r="A21" s="79" t="s">
        <v>56</v>
      </c>
      <c r="B21" s="75"/>
      <c r="D21" s="192"/>
      <c r="E21" s="192"/>
      <c r="F21" s="185"/>
      <c r="G21" s="192"/>
      <c r="H21" s="185"/>
      <c r="I21" s="192"/>
      <c r="J21" s="118"/>
    </row>
    <row r="22" spans="1:10" ht="15" hidden="1">
      <c r="A22" s="79"/>
      <c r="B22" s="79" t="s">
        <v>57</v>
      </c>
      <c r="D22" s="192"/>
      <c r="E22" s="192"/>
      <c r="F22" s="185"/>
      <c r="G22" s="192"/>
      <c r="H22" s="185"/>
      <c r="I22" s="192"/>
      <c r="J22" s="118"/>
    </row>
    <row r="23" spans="1:10" ht="15" hidden="1">
      <c r="A23" s="79" t="s">
        <v>77</v>
      </c>
      <c r="B23" s="75"/>
      <c r="D23" s="192"/>
      <c r="E23" s="193"/>
      <c r="F23" s="192"/>
      <c r="G23" s="194"/>
      <c r="H23" s="185"/>
      <c r="I23" s="193"/>
      <c r="J23" s="118"/>
    </row>
    <row r="24" spans="1:10" ht="20.25" customHeight="1">
      <c r="A24" s="75" t="s">
        <v>16</v>
      </c>
      <c r="B24" s="75"/>
      <c r="D24" s="192">
        <v>-11104</v>
      </c>
      <c r="E24" s="193"/>
      <c r="F24" s="192">
        <v>-3238</v>
      </c>
      <c r="G24" s="194"/>
      <c r="H24" s="192">
        <v>-34736</v>
      </c>
      <c r="I24" s="193"/>
      <c r="J24" s="118">
        <v>-45444</v>
      </c>
    </row>
    <row r="25" spans="1:10" ht="20.25" customHeight="1">
      <c r="A25" s="75" t="s">
        <v>119</v>
      </c>
      <c r="B25" s="75"/>
      <c r="C25" s="108" t="s">
        <v>181</v>
      </c>
      <c r="D25" s="185" t="s">
        <v>34</v>
      </c>
      <c r="E25" s="193"/>
      <c r="F25" s="185" t="s">
        <v>85</v>
      </c>
      <c r="G25" s="194"/>
      <c r="H25" s="185" t="s">
        <v>34</v>
      </c>
      <c r="I25" s="193"/>
      <c r="J25" s="118">
        <v>-302559</v>
      </c>
    </row>
    <row r="26" spans="1:10" ht="20.25" customHeight="1">
      <c r="A26" s="75" t="s">
        <v>30</v>
      </c>
      <c r="B26" s="75"/>
      <c r="D26" s="192">
        <v>35778</v>
      </c>
      <c r="E26" s="193"/>
      <c r="F26" s="192">
        <v>41802</v>
      </c>
      <c r="G26" s="194"/>
      <c r="H26" s="192">
        <v>36069</v>
      </c>
      <c r="I26" s="193"/>
      <c r="J26" s="118">
        <v>35753</v>
      </c>
    </row>
    <row r="27" spans="1:10" ht="20.25" customHeight="1">
      <c r="A27" s="79" t="s">
        <v>109</v>
      </c>
      <c r="B27" s="75"/>
      <c r="D27" s="195">
        <v>988</v>
      </c>
      <c r="E27" s="193"/>
      <c r="F27" s="195">
        <v>-1236</v>
      </c>
      <c r="G27" s="194"/>
      <c r="H27" s="192">
        <v>-249</v>
      </c>
      <c r="I27" s="193"/>
      <c r="J27" s="118">
        <v>15</v>
      </c>
    </row>
    <row r="28" spans="1:10" ht="20.25" customHeight="1">
      <c r="A28" s="79" t="s">
        <v>223</v>
      </c>
      <c r="B28" s="75"/>
      <c r="D28" s="195">
        <v>154</v>
      </c>
      <c r="E28" s="193"/>
      <c r="F28" s="195">
        <v>14172</v>
      </c>
      <c r="G28" s="194"/>
      <c r="H28" s="195">
        <v>362</v>
      </c>
      <c r="I28" s="193"/>
      <c r="J28" s="118">
        <v>9241</v>
      </c>
    </row>
    <row r="29" spans="1:10" ht="20.25" customHeight="1">
      <c r="A29" s="79" t="s">
        <v>78</v>
      </c>
      <c r="B29" s="75"/>
      <c r="C29" s="25"/>
      <c r="D29" s="49">
        <v>67</v>
      </c>
      <c r="E29" s="192"/>
      <c r="F29" s="195">
        <v>39</v>
      </c>
      <c r="G29" s="195"/>
      <c r="H29" s="206" t="s">
        <v>34</v>
      </c>
      <c r="I29" s="192"/>
      <c r="J29" s="118">
        <v>33</v>
      </c>
    </row>
    <row r="30" spans="1:10" ht="20.25" customHeight="1">
      <c r="A30" s="79" t="s">
        <v>179</v>
      </c>
      <c r="B30" s="75"/>
      <c r="C30" s="25" t="s">
        <v>177</v>
      </c>
      <c r="D30" s="195">
        <v>-842592</v>
      </c>
      <c r="E30" s="192"/>
      <c r="F30" s="206" t="s">
        <v>34</v>
      </c>
      <c r="G30" s="195"/>
      <c r="H30" s="206" t="s">
        <v>34</v>
      </c>
      <c r="I30" s="192"/>
      <c r="J30" s="185" t="s">
        <v>34</v>
      </c>
    </row>
    <row r="31" spans="1:10" ht="20.25" hidden="1" customHeight="1">
      <c r="A31" s="79" t="s">
        <v>117</v>
      </c>
      <c r="B31" s="75"/>
      <c r="C31" s="25"/>
      <c r="D31" s="185"/>
      <c r="E31" s="192"/>
      <c r="F31" s="185"/>
      <c r="G31" s="195"/>
      <c r="H31" s="185"/>
      <c r="I31" s="192"/>
      <c r="J31" s="185"/>
    </row>
    <row r="32" spans="1:10" ht="20.25" customHeight="1">
      <c r="A32" s="79" t="s">
        <v>120</v>
      </c>
      <c r="B32" s="75"/>
      <c r="D32" s="195">
        <v>7996</v>
      </c>
      <c r="E32" s="193"/>
      <c r="F32" s="195">
        <v>7759</v>
      </c>
      <c r="G32" s="194"/>
      <c r="H32" s="195">
        <v>5242</v>
      </c>
      <c r="I32" s="193"/>
      <c r="J32" s="195">
        <v>5298</v>
      </c>
    </row>
    <row r="33" spans="1:11" ht="20.25" hidden="1" customHeight="1">
      <c r="A33" s="75" t="s">
        <v>6</v>
      </c>
      <c r="B33" s="75"/>
      <c r="D33" s="191"/>
      <c r="E33" s="193"/>
      <c r="F33" s="191"/>
      <c r="G33" s="194"/>
      <c r="H33" s="191"/>
      <c r="I33" s="193"/>
      <c r="J33" s="191"/>
    </row>
    <row r="34" spans="1:11" ht="20.100000000000001" customHeight="1">
      <c r="A34" s="126" t="s">
        <v>236</v>
      </c>
      <c r="B34" s="126"/>
      <c r="D34" s="195">
        <v>992</v>
      </c>
      <c r="E34" s="193"/>
      <c r="F34" s="206" t="s">
        <v>34</v>
      </c>
      <c r="G34" s="194"/>
      <c r="H34" s="195">
        <v>47</v>
      </c>
      <c r="I34" s="193"/>
      <c r="J34" s="185" t="s">
        <v>34</v>
      </c>
    </row>
    <row r="35" spans="1:11" ht="20.25" customHeight="1">
      <c r="A35" s="79" t="s">
        <v>186</v>
      </c>
      <c r="B35" s="75"/>
      <c r="D35" s="196">
        <v>87368</v>
      </c>
      <c r="E35" s="193"/>
      <c r="F35" s="196">
        <v>28845</v>
      </c>
      <c r="G35" s="194"/>
      <c r="H35" s="196">
        <v>15676</v>
      </c>
      <c r="I35" s="193"/>
      <c r="J35" s="196">
        <v>13067</v>
      </c>
    </row>
    <row r="36" spans="1:11" ht="20.25" customHeight="1">
      <c r="A36" s="82"/>
      <c r="B36" s="126"/>
      <c r="D36" s="49">
        <f>SUM(D11:D35)</f>
        <v>1496202</v>
      </c>
      <c r="E36" s="113"/>
      <c r="F36" s="49">
        <f>SUM(F11:F35)</f>
        <v>1952335</v>
      </c>
      <c r="G36" s="115"/>
      <c r="H36" s="115">
        <f>SUM(H11:H35)</f>
        <v>244525</v>
      </c>
      <c r="J36" s="115">
        <f>SUM(J11:J35)</f>
        <v>296861</v>
      </c>
    </row>
    <row r="37" spans="1:11" ht="20.25" customHeight="1">
      <c r="A37" s="154" t="s">
        <v>17</v>
      </c>
      <c r="B37" s="126"/>
      <c r="C37" s="151"/>
      <c r="D37" s="155"/>
      <c r="E37" s="121"/>
      <c r="F37" s="155"/>
      <c r="G37" s="122"/>
      <c r="H37" s="122"/>
      <c r="I37" s="121"/>
      <c r="J37" s="122"/>
    </row>
    <row r="38" spans="1:11" ht="20.25" customHeight="1">
      <c r="A38" s="66" t="s">
        <v>25</v>
      </c>
      <c r="B38" s="76"/>
      <c r="D38" s="127">
        <v>-507725</v>
      </c>
      <c r="E38" s="113"/>
      <c r="F38" s="127">
        <v>-326287</v>
      </c>
      <c r="G38" s="115"/>
      <c r="H38" s="127">
        <v>-38332</v>
      </c>
      <c r="J38" s="127">
        <v>7150</v>
      </c>
    </row>
    <row r="39" spans="1:11" ht="20.25" customHeight="1">
      <c r="A39" s="66" t="s">
        <v>40</v>
      </c>
      <c r="B39" s="66"/>
      <c r="C39" s="25"/>
      <c r="D39" s="127">
        <v>-8427</v>
      </c>
      <c r="E39" s="74"/>
      <c r="F39" s="127">
        <v>60844</v>
      </c>
      <c r="G39" s="78"/>
      <c r="H39" s="127">
        <v>-1008</v>
      </c>
      <c r="I39" s="74"/>
      <c r="J39" s="127">
        <v>-16091</v>
      </c>
    </row>
    <row r="40" spans="1:11" ht="20.25" customHeight="1">
      <c r="A40" s="48" t="s">
        <v>2</v>
      </c>
      <c r="D40" s="127">
        <v>21942</v>
      </c>
      <c r="E40" s="113"/>
      <c r="F40" s="127">
        <v>18702</v>
      </c>
      <c r="G40" s="115"/>
      <c r="H40" s="127">
        <v>-1357</v>
      </c>
      <c r="J40" s="127">
        <v>317</v>
      </c>
    </row>
    <row r="41" spans="1:11" ht="20.25" customHeight="1">
      <c r="A41" s="48" t="s">
        <v>1</v>
      </c>
      <c r="D41" s="127">
        <v>-11559</v>
      </c>
      <c r="E41" s="113"/>
      <c r="F41" s="127">
        <v>18374</v>
      </c>
      <c r="G41" s="115"/>
      <c r="H41" s="127">
        <v>-1625</v>
      </c>
      <c r="J41" s="127">
        <v>-48</v>
      </c>
    </row>
    <row r="42" spans="1:11" ht="20.25" customHeight="1">
      <c r="A42" s="48" t="s">
        <v>26</v>
      </c>
      <c r="D42" s="127">
        <v>-14922</v>
      </c>
      <c r="E42" s="113"/>
      <c r="F42" s="127">
        <v>-2540</v>
      </c>
      <c r="G42" s="115"/>
      <c r="H42" s="127">
        <v>-5561</v>
      </c>
      <c r="J42" s="127">
        <v>5036</v>
      </c>
    </row>
    <row r="43" spans="1:11" ht="20.25" customHeight="1">
      <c r="A43" s="48" t="s">
        <v>5</v>
      </c>
      <c r="D43" s="127">
        <v>-161929</v>
      </c>
      <c r="E43" s="113"/>
      <c r="F43" s="127">
        <v>-84297</v>
      </c>
      <c r="G43" s="115"/>
      <c r="H43" s="127">
        <v>-74031</v>
      </c>
      <c r="J43" s="127">
        <v>-61678</v>
      </c>
    </row>
    <row r="44" spans="1:11" ht="20.25" customHeight="1">
      <c r="A44" s="48" t="s">
        <v>41</v>
      </c>
      <c r="D44" s="127">
        <v>15496</v>
      </c>
      <c r="E44" s="113"/>
      <c r="F44" s="127">
        <v>-220887</v>
      </c>
      <c r="G44" s="115"/>
      <c r="H44" s="127">
        <v>-26704</v>
      </c>
      <c r="J44" s="127">
        <v>-34011</v>
      </c>
    </row>
    <row r="45" spans="1:11" ht="20.25" customHeight="1">
      <c r="A45" s="48" t="s">
        <v>3</v>
      </c>
      <c r="D45" s="127">
        <v>14522</v>
      </c>
      <c r="E45" s="113"/>
      <c r="F45" s="127">
        <v>2851</v>
      </c>
      <c r="G45" s="115"/>
      <c r="H45" s="127">
        <v>1936</v>
      </c>
      <c r="J45" s="127">
        <v>-1065</v>
      </c>
    </row>
    <row r="46" spans="1:11" ht="20.25" customHeight="1">
      <c r="A46" s="48" t="s">
        <v>8</v>
      </c>
      <c r="D46" s="127">
        <v>-11288</v>
      </c>
      <c r="E46" s="113"/>
      <c r="F46" s="127">
        <v>1223</v>
      </c>
      <c r="G46" s="115"/>
      <c r="H46" s="185" t="s">
        <v>34</v>
      </c>
      <c r="I46" s="115"/>
      <c r="J46" s="185" t="s">
        <v>34</v>
      </c>
      <c r="K46" s="134"/>
    </row>
    <row r="47" spans="1:11" ht="20.25" customHeight="1">
      <c r="A47" s="46" t="s">
        <v>200</v>
      </c>
      <c r="B47" s="48"/>
      <c r="C47" s="25"/>
      <c r="D47" s="156">
        <f t="shared" ref="D47:I47" si="0">SUM(D36:D46)</f>
        <v>832312</v>
      </c>
      <c r="E47" s="49">
        <f t="shared" si="0"/>
        <v>0</v>
      </c>
      <c r="F47" s="156">
        <f>SUM(F36:F46)</f>
        <v>1420318</v>
      </c>
      <c r="G47" s="49">
        <f t="shared" si="0"/>
        <v>0</v>
      </c>
      <c r="H47" s="156">
        <f t="shared" si="0"/>
        <v>97843</v>
      </c>
      <c r="I47" s="49">
        <f t="shared" si="0"/>
        <v>0</v>
      </c>
      <c r="J47" s="156">
        <f>SUM(J36:J46)</f>
        <v>196471</v>
      </c>
      <c r="K47" s="134"/>
    </row>
    <row r="48" spans="1:11" ht="20.25" hidden="1" customHeight="1">
      <c r="A48" s="48" t="s">
        <v>111</v>
      </c>
      <c r="B48" s="48"/>
      <c r="C48" s="48"/>
      <c r="D48" s="185"/>
      <c r="E48" s="78"/>
      <c r="F48" s="185" t="s">
        <v>69</v>
      </c>
      <c r="G48" s="78"/>
      <c r="H48" s="185"/>
      <c r="I48" s="78"/>
      <c r="J48" s="185" t="s">
        <v>69</v>
      </c>
    </row>
    <row r="49" spans="1:10" ht="20.25" hidden="1" customHeight="1">
      <c r="A49" s="48" t="s">
        <v>112</v>
      </c>
      <c r="B49" s="48"/>
      <c r="C49" s="48"/>
      <c r="D49" s="185"/>
      <c r="E49" s="78"/>
      <c r="F49" s="185" t="s">
        <v>69</v>
      </c>
      <c r="G49" s="78"/>
      <c r="H49" s="185"/>
      <c r="I49" s="78"/>
      <c r="J49" s="185" t="s">
        <v>69</v>
      </c>
    </row>
    <row r="50" spans="1:10" ht="20.25" customHeight="1">
      <c r="A50" s="48" t="s">
        <v>58</v>
      </c>
      <c r="B50" s="48"/>
      <c r="C50" s="48"/>
      <c r="D50" s="49">
        <v>-3200</v>
      </c>
      <c r="E50" s="161"/>
      <c r="F50" s="49">
        <v>-5394</v>
      </c>
      <c r="G50" s="161"/>
      <c r="H50" s="117">
        <v>-1847</v>
      </c>
      <c r="I50" s="78"/>
      <c r="J50" s="114">
        <v>-5255</v>
      </c>
    </row>
    <row r="51" spans="1:10" ht="20.25" customHeight="1">
      <c r="A51" s="48" t="s">
        <v>108</v>
      </c>
      <c r="B51" s="48"/>
      <c r="C51" s="48"/>
      <c r="D51" s="206" t="s">
        <v>34</v>
      </c>
      <c r="E51" s="161"/>
      <c r="F51" s="49">
        <v>14352</v>
      </c>
      <c r="G51" s="161"/>
      <c r="H51" s="117" t="s">
        <v>34</v>
      </c>
      <c r="I51" s="78"/>
      <c r="J51" s="127">
        <v>13596</v>
      </c>
    </row>
    <row r="52" spans="1:10" ht="20.25" customHeight="1">
      <c r="A52" s="48" t="s">
        <v>212</v>
      </c>
      <c r="D52" s="157">
        <v>-74658</v>
      </c>
      <c r="E52" s="118"/>
      <c r="F52" s="157">
        <v>-17371</v>
      </c>
      <c r="G52" s="118"/>
      <c r="H52" s="157">
        <v>-32324</v>
      </c>
      <c r="I52" s="121"/>
      <c r="J52" s="157">
        <v>-6093</v>
      </c>
    </row>
    <row r="53" spans="1:10" ht="20.25" customHeight="1">
      <c r="A53" s="58" t="s">
        <v>114</v>
      </c>
      <c r="B53" s="103"/>
      <c r="C53" s="103"/>
      <c r="D53" s="158">
        <f t="shared" ref="D53:I53" si="1">SUM(D47:D52)</f>
        <v>754454</v>
      </c>
      <c r="E53" s="159">
        <f t="shared" si="1"/>
        <v>0</v>
      </c>
      <c r="F53" s="158">
        <f>SUM(F47:F52)</f>
        <v>1411905</v>
      </c>
      <c r="G53" s="159">
        <f t="shared" si="1"/>
        <v>0</v>
      </c>
      <c r="H53" s="158">
        <f t="shared" si="1"/>
        <v>63672</v>
      </c>
      <c r="I53" s="159">
        <f t="shared" si="1"/>
        <v>0</v>
      </c>
      <c r="J53" s="158">
        <f>SUM(J47:J52)</f>
        <v>198719</v>
      </c>
    </row>
    <row r="54" spans="1:10" ht="18.75" customHeight="1">
      <c r="A54" s="43"/>
      <c r="D54" s="159"/>
      <c r="E54" s="120"/>
      <c r="F54" s="159"/>
      <c r="G54" s="120"/>
      <c r="H54" s="159"/>
      <c r="I54" s="119"/>
      <c r="J54" s="159"/>
    </row>
    <row r="56" spans="1:10" s="99" customFormat="1" ht="20.25" customHeight="1">
      <c r="A56" s="94" t="s">
        <v>9</v>
      </c>
      <c r="B56" s="95"/>
      <c r="C56" s="96"/>
      <c r="D56" s="97"/>
      <c r="E56" s="95"/>
      <c r="F56" s="97"/>
      <c r="G56" s="98"/>
      <c r="H56" s="97"/>
      <c r="I56" s="95"/>
      <c r="J56" s="97"/>
    </row>
    <row r="57" spans="1:10" s="102" customFormat="1" ht="19.5" customHeight="1">
      <c r="A57" s="92" t="s">
        <v>55</v>
      </c>
      <c r="B57" s="129"/>
      <c r="C57" s="130"/>
      <c r="D57" s="131"/>
      <c r="E57" s="129"/>
      <c r="F57" s="131"/>
      <c r="G57" s="132"/>
      <c r="H57" s="131"/>
      <c r="I57" s="129"/>
      <c r="J57" s="131"/>
    </row>
    <row r="58" spans="1:10" s="102" customFormat="1" ht="19.5" customHeight="1">
      <c r="A58" s="92"/>
      <c r="B58" s="129"/>
      <c r="C58" s="130"/>
      <c r="D58" s="131"/>
      <c r="E58" s="129"/>
      <c r="F58" s="131"/>
      <c r="G58" s="132"/>
      <c r="H58" s="131"/>
      <c r="I58" s="129"/>
      <c r="J58" s="131"/>
    </row>
    <row r="59" spans="1:10" ht="20.25" customHeight="1">
      <c r="A59" s="58"/>
      <c r="B59" s="103"/>
      <c r="C59" s="104"/>
      <c r="D59" s="105"/>
      <c r="E59" s="105" t="s">
        <v>7</v>
      </c>
      <c r="F59" s="210"/>
      <c r="G59" s="105"/>
      <c r="H59" s="106"/>
      <c r="I59" s="105" t="s">
        <v>24</v>
      </c>
      <c r="J59" s="106"/>
    </row>
    <row r="60" spans="1:10" ht="20.25" customHeight="1">
      <c r="A60" s="58"/>
      <c r="B60" s="103"/>
      <c r="C60" s="104"/>
      <c r="D60" s="334" t="s">
        <v>23</v>
      </c>
      <c r="E60" s="334"/>
      <c r="F60" s="334"/>
      <c r="G60" s="105"/>
      <c r="H60" s="334" t="s">
        <v>23</v>
      </c>
      <c r="I60" s="334"/>
      <c r="J60" s="334"/>
    </row>
    <row r="61" spans="1:10" ht="20.25" customHeight="1">
      <c r="D61" s="335" t="s">
        <v>229</v>
      </c>
      <c r="E61" s="335"/>
      <c r="F61" s="335"/>
      <c r="G61" s="90"/>
      <c r="H61" s="335" t="s">
        <v>229</v>
      </c>
      <c r="I61" s="335"/>
      <c r="J61" s="335"/>
    </row>
    <row r="62" spans="1:10" ht="20.25" customHeight="1">
      <c r="D62" s="328" t="s">
        <v>228</v>
      </c>
      <c r="E62" s="328"/>
      <c r="F62" s="328"/>
      <c r="G62" s="90"/>
      <c r="H62" s="328" t="s">
        <v>228</v>
      </c>
      <c r="I62" s="328"/>
      <c r="J62" s="328"/>
    </row>
    <row r="63" spans="1:10" ht="20.25" customHeight="1">
      <c r="A63" s="324"/>
      <c r="B63" s="324"/>
      <c r="C63" s="110" t="s">
        <v>27</v>
      </c>
      <c r="D63" s="173" t="s">
        <v>123</v>
      </c>
      <c r="E63" s="109"/>
      <c r="F63" s="173" t="s">
        <v>95</v>
      </c>
      <c r="G63" s="109"/>
      <c r="H63" s="173" t="s">
        <v>123</v>
      </c>
      <c r="I63" s="109"/>
      <c r="J63" s="173" t="s">
        <v>95</v>
      </c>
    </row>
    <row r="64" spans="1:10" ht="20.25" customHeight="1">
      <c r="A64" s="58"/>
      <c r="B64" s="103"/>
      <c r="C64" s="110"/>
      <c r="D64" s="336" t="s">
        <v>49</v>
      </c>
      <c r="E64" s="336"/>
      <c r="F64" s="336"/>
      <c r="G64" s="336"/>
      <c r="H64" s="336"/>
      <c r="I64" s="336"/>
      <c r="J64" s="336"/>
    </row>
    <row r="65" spans="1:10" ht="19.5" customHeight="1">
      <c r="A65" s="111" t="s">
        <v>14</v>
      </c>
      <c r="D65" s="160"/>
      <c r="E65" s="133"/>
      <c r="F65" s="160"/>
      <c r="G65" s="112"/>
      <c r="H65" s="133"/>
      <c r="I65" s="133"/>
      <c r="J65" s="133"/>
    </row>
    <row r="66" spans="1:10" ht="20.25" customHeight="1">
      <c r="A66" s="48" t="s">
        <v>18</v>
      </c>
      <c r="D66" s="161">
        <v>13116</v>
      </c>
      <c r="E66" s="133"/>
      <c r="F66" s="161">
        <v>4801</v>
      </c>
      <c r="G66" s="139"/>
      <c r="H66" s="118">
        <v>36459</v>
      </c>
      <c r="I66" s="222"/>
      <c r="J66" s="118">
        <v>46800</v>
      </c>
    </row>
    <row r="67" spans="1:10" ht="19.5" customHeight="1">
      <c r="A67" s="48" t="s">
        <v>201</v>
      </c>
      <c r="D67" s="185" t="s">
        <v>34</v>
      </c>
      <c r="E67" s="133"/>
      <c r="F67" s="185" t="s">
        <v>34</v>
      </c>
      <c r="G67" s="139"/>
      <c r="H67" s="127">
        <v>419999</v>
      </c>
      <c r="I67" s="222"/>
      <c r="J67" s="127">
        <v>302559</v>
      </c>
    </row>
    <row r="68" spans="1:10" ht="20.25" customHeight="1">
      <c r="A68" s="46" t="s">
        <v>224</v>
      </c>
      <c r="B68" s="48"/>
      <c r="C68" s="25">
        <v>4</v>
      </c>
      <c r="D68" s="185" t="s">
        <v>34</v>
      </c>
      <c r="E68" s="139"/>
      <c r="F68" s="185" t="s">
        <v>34</v>
      </c>
      <c r="G68" s="49"/>
      <c r="H68" s="127">
        <v>-2832881</v>
      </c>
      <c r="I68" s="127"/>
      <c r="J68" s="127">
        <v>-3366296</v>
      </c>
    </row>
    <row r="69" spans="1:10" ht="20.25" customHeight="1">
      <c r="A69" s="46" t="s">
        <v>213</v>
      </c>
      <c r="B69" s="48"/>
      <c r="C69" s="25"/>
      <c r="D69" s="185"/>
      <c r="E69" s="139"/>
      <c r="F69" s="185"/>
      <c r="G69" s="49"/>
      <c r="H69" s="127"/>
      <c r="I69" s="127"/>
      <c r="J69" s="127"/>
    </row>
    <row r="70" spans="1:10" ht="20.25" customHeight="1">
      <c r="A70" s="46"/>
      <c r="B70" s="46" t="s">
        <v>214</v>
      </c>
      <c r="C70" s="25">
        <v>4</v>
      </c>
      <c r="D70" s="185" t="s">
        <v>34</v>
      </c>
      <c r="E70" s="139"/>
      <c r="F70" s="185" t="s">
        <v>34</v>
      </c>
      <c r="G70" s="49"/>
      <c r="H70" s="127">
        <v>3629881</v>
      </c>
      <c r="I70" s="127"/>
      <c r="J70" s="127">
        <v>3341296</v>
      </c>
    </row>
    <row r="71" spans="1:10" ht="20.25" customHeight="1">
      <c r="A71" s="46" t="s">
        <v>227</v>
      </c>
      <c r="B71" s="48"/>
      <c r="C71" s="25">
        <v>7</v>
      </c>
      <c r="D71" s="185" t="s">
        <v>34</v>
      </c>
      <c r="E71" s="139"/>
      <c r="F71" s="185" t="s">
        <v>34</v>
      </c>
      <c r="G71" s="49"/>
      <c r="H71" s="127">
        <v>-919998</v>
      </c>
      <c r="I71" s="127"/>
      <c r="J71" s="185" t="s">
        <v>34</v>
      </c>
    </row>
    <row r="72" spans="1:10" ht="20.25" customHeight="1">
      <c r="A72" s="46" t="s">
        <v>215</v>
      </c>
      <c r="B72" s="48"/>
      <c r="D72" s="206"/>
      <c r="E72" s="112"/>
      <c r="F72" s="49"/>
      <c r="G72" s="49"/>
      <c r="I72" s="127"/>
      <c r="J72" s="185"/>
    </row>
    <row r="73" spans="1:10" ht="20.25" customHeight="1">
      <c r="A73" s="46"/>
      <c r="B73" s="48" t="s">
        <v>216</v>
      </c>
      <c r="D73" s="206" t="s">
        <v>34</v>
      </c>
      <c r="E73" s="112"/>
      <c r="F73" s="49">
        <v>3660</v>
      </c>
      <c r="G73" s="49"/>
      <c r="H73" s="185" t="s">
        <v>34</v>
      </c>
      <c r="I73" s="127"/>
      <c r="J73" s="185" t="s">
        <v>34</v>
      </c>
    </row>
    <row r="74" spans="1:10" ht="20.25" customHeight="1">
      <c r="A74" s="46" t="s">
        <v>202</v>
      </c>
      <c r="D74" s="84">
        <v>-321619</v>
      </c>
      <c r="E74" s="112"/>
      <c r="F74" s="84">
        <v>-446001</v>
      </c>
      <c r="G74" s="49"/>
      <c r="H74" s="127">
        <v>-36906</v>
      </c>
      <c r="I74" s="127"/>
      <c r="J74" s="127">
        <v>-69114</v>
      </c>
    </row>
    <row r="75" spans="1:10" ht="20.25" customHeight="1">
      <c r="A75" s="61" t="s">
        <v>203</v>
      </c>
      <c r="D75" s="127">
        <v>10809</v>
      </c>
      <c r="E75" s="114"/>
      <c r="F75" s="127">
        <v>2149</v>
      </c>
      <c r="G75" s="49"/>
      <c r="H75" s="127">
        <v>747</v>
      </c>
      <c r="I75" s="127"/>
      <c r="J75" s="127">
        <v>2099</v>
      </c>
    </row>
    <row r="76" spans="1:10" ht="20.25" customHeight="1">
      <c r="A76" s="48" t="s">
        <v>204</v>
      </c>
      <c r="C76" s="151"/>
      <c r="D76" s="127">
        <v>-3823</v>
      </c>
      <c r="E76" s="127"/>
      <c r="F76" s="127">
        <v>-3132</v>
      </c>
      <c r="G76" s="127"/>
      <c r="H76" s="127">
        <v>-2074</v>
      </c>
      <c r="I76" s="134"/>
      <c r="J76" s="127">
        <v>-1851</v>
      </c>
    </row>
    <row r="77" spans="1:10" ht="20.25" customHeight="1">
      <c r="A77" s="61" t="s">
        <v>205</v>
      </c>
      <c r="C77" s="151"/>
      <c r="D77" s="157">
        <v>3</v>
      </c>
      <c r="F77" s="157">
        <v>2</v>
      </c>
      <c r="G77" s="134"/>
      <c r="H77" s="157">
        <v>15</v>
      </c>
      <c r="I77" s="48"/>
      <c r="J77" s="157">
        <v>114</v>
      </c>
    </row>
    <row r="78" spans="1:10" ht="20.25" customHeight="1">
      <c r="A78" s="58" t="s">
        <v>237</v>
      </c>
      <c r="C78" s="151"/>
      <c r="D78" s="162">
        <f>SUM(D66:D77)</f>
        <v>-301514</v>
      </c>
      <c r="E78" s="119"/>
      <c r="F78" s="162">
        <f>SUM(F66:F77)</f>
        <v>-438521</v>
      </c>
      <c r="G78" s="120"/>
      <c r="H78" s="162">
        <f>SUM(H66:H77)</f>
        <v>295242</v>
      </c>
      <c r="I78" s="120"/>
      <c r="J78" s="162">
        <f>SUM(J66:J77)</f>
        <v>255607</v>
      </c>
    </row>
    <row r="79" spans="1:10" ht="19.5" customHeight="1">
      <c r="B79" s="103"/>
      <c r="H79" s="107"/>
      <c r="I79" s="107"/>
      <c r="J79" s="107"/>
    </row>
    <row r="80" spans="1:10" ht="20.25" customHeight="1">
      <c r="A80" s="337" t="s">
        <v>59</v>
      </c>
      <c r="B80" s="337"/>
      <c r="C80" s="337"/>
      <c r="D80" s="163"/>
      <c r="E80" s="119"/>
      <c r="F80" s="163"/>
      <c r="G80" s="120"/>
      <c r="H80" s="163"/>
      <c r="I80" s="120"/>
      <c r="J80" s="163"/>
    </row>
    <row r="81" spans="1:10" ht="20.25" customHeight="1">
      <c r="A81" s="46" t="s">
        <v>19</v>
      </c>
      <c r="D81" s="197">
        <v>-36190</v>
      </c>
      <c r="E81" s="112"/>
      <c r="F81" s="197">
        <v>-42795</v>
      </c>
      <c r="G81" s="124"/>
      <c r="H81" s="127">
        <v>-36481</v>
      </c>
      <c r="I81" s="114"/>
      <c r="J81" s="127">
        <v>-36715</v>
      </c>
    </row>
    <row r="82" spans="1:10" ht="20.25" customHeight="1">
      <c r="A82" s="46" t="s">
        <v>218</v>
      </c>
      <c r="D82" s="197"/>
      <c r="E82" s="112"/>
      <c r="F82" s="197"/>
      <c r="G82" s="124"/>
      <c r="H82" s="127"/>
      <c r="I82" s="114"/>
      <c r="J82" s="127"/>
    </row>
    <row r="83" spans="1:10" ht="20.25" customHeight="1">
      <c r="A83" s="46"/>
      <c r="B83" s="107" t="s">
        <v>217</v>
      </c>
      <c r="D83" s="84" t="s">
        <v>34</v>
      </c>
      <c r="E83" s="112"/>
      <c r="F83" s="197">
        <v>9468</v>
      </c>
      <c r="G83" s="124"/>
      <c r="H83" s="84" t="s">
        <v>34</v>
      </c>
      <c r="I83" s="191"/>
      <c r="J83" s="84" t="s">
        <v>34</v>
      </c>
    </row>
    <row r="84" spans="1:10" ht="20.25" customHeight="1">
      <c r="A84" s="46" t="s">
        <v>121</v>
      </c>
      <c r="C84" s="108">
        <v>13</v>
      </c>
      <c r="D84" s="197">
        <v>-600000</v>
      </c>
      <c r="E84" s="112"/>
      <c r="F84" s="197">
        <v>-468750</v>
      </c>
      <c r="G84" s="124"/>
      <c r="H84" s="127">
        <v>-600000</v>
      </c>
      <c r="I84" s="114"/>
      <c r="J84" s="127">
        <v>-468750</v>
      </c>
    </row>
    <row r="85" spans="1:10" ht="20.25" customHeight="1">
      <c r="A85" s="61" t="s">
        <v>80</v>
      </c>
      <c r="D85" s="127"/>
      <c r="E85" s="114"/>
      <c r="F85" s="127"/>
      <c r="G85" s="124"/>
      <c r="H85" s="127"/>
      <c r="I85" s="114"/>
      <c r="J85" s="127"/>
    </row>
    <row r="86" spans="1:10" ht="20.25" customHeight="1">
      <c r="A86" s="46"/>
      <c r="B86" s="201" t="s">
        <v>79</v>
      </c>
      <c r="D86" s="84" t="s">
        <v>34</v>
      </c>
      <c r="E86" s="112"/>
      <c r="F86" s="197">
        <v>280000</v>
      </c>
      <c r="G86" s="124"/>
      <c r="H86" s="185" t="s">
        <v>34</v>
      </c>
      <c r="I86" s="164"/>
      <c r="J86" s="84" t="s">
        <v>34</v>
      </c>
    </row>
    <row r="87" spans="1:10" ht="20.25" customHeight="1">
      <c r="A87" s="61" t="s">
        <v>81</v>
      </c>
      <c r="D87" s="185"/>
      <c r="E87" s="114"/>
      <c r="F87" s="127"/>
      <c r="G87" s="124"/>
      <c r="H87" s="127"/>
      <c r="I87" s="114"/>
      <c r="J87" s="127"/>
    </row>
    <row r="88" spans="1:10" ht="20.25" customHeight="1">
      <c r="A88" s="46"/>
      <c r="B88" s="201" t="s">
        <v>79</v>
      </c>
      <c r="C88" s="25"/>
      <c r="D88" s="116" t="s">
        <v>34</v>
      </c>
      <c r="E88" s="165"/>
      <c r="F88" s="198">
        <v>-280000</v>
      </c>
      <c r="G88" s="166"/>
      <c r="H88" s="185" t="s">
        <v>34</v>
      </c>
      <c r="I88" s="164"/>
      <c r="J88" s="84" t="s">
        <v>34</v>
      </c>
    </row>
    <row r="89" spans="1:10" ht="20.25" customHeight="1">
      <c r="A89" s="46" t="s">
        <v>225</v>
      </c>
      <c r="B89" s="48"/>
      <c r="C89" s="25">
        <v>4</v>
      </c>
      <c r="D89" s="116" t="s">
        <v>34</v>
      </c>
      <c r="E89" s="165"/>
      <c r="F89" s="185" t="s">
        <v>34</v>
      </c>
      <c r="G89" s="140"/>
      <c r="H89" s="127">
        <v>500000</v>
      </c>
      <c r="I89" s="164"/>
      <c r="J89" s="84" t="s">
        <v>34</v>
      </c>
    </row>
    <row r="90" spans="1:10" ht="20.25" customHeight="1">
      <c r="A90" s="46" t="s">
        <v>226</v>
      </c>
      <c r="B90" s="48"/>
      <c r="C90" s="25">
        <v>4</v>
      </c>
      <c r="D90" s="116" t="s">
        <v>34</v>
      </c>
      <c r="E90" s="165"/>
      <c r="F90" s="185" t="s">
        <v>34</v>
      </c>
      <c r="G90" s="140"/>
      <c r="H90" s="127">
        <v>-500000</v>
      </c>
      <c r="I90" s="164"/>
      <c r="J90" s="84" t="s">
        <v>34</v>
      </c>
    </row>
    <row r="91" spans="1:10" ht="20.25" customHeight="1">
      <c r="A91" s="61" t="s">
        <v>93</v>
      </c>
      <c r="C91" s="25"/>
      <c r="D91" s="191"/>
      <c r="E91" s="165"/>
      <c r="F91" s="191"/>
      <c r="G91" s="140"/>
      <c r="H91" s="191"/>
      <c r="I91" s="164"/>
      <c r="J91" s="191"/>
    </row>
    <row r="92" spans="1:10" ht="20.25" customHeight="1">
      <c r="A92" s="46"/>
      <c r="B92" s="201" t="s">
        <v>79</v>
      </c>
      <c r="C92" s="25"/>
      <c r="D92" s="268" t="s">
        <v>34</v>
      </c>
      <c r="E92" s="165"/>
      <c r="F92" s="118">
        <v>-500000</v>
      </c>
      <c r="G92" s="140"/>
      <c r="H92" s="185" t="s">
        <v>34</v>
      </c>
      <c r="I92" s="164"/>
      <c r="J92" s="84" t="s">
        <v>34</v>
      </c>
    </row>
    <row r="93" spans="1:10" ht="20.25" hidden="1" customHeight="1">
      <c r="A93" s="61" t="s">
        <v>113</v>
      </c>
      <c r="B93" s="201"/>
      <c r="C93" s="25"/>
      <c r="D93" s="185"/>
      <c r="E93" s="165"/>
      <c r="F93" s="185" t="s">
        <v>69</v>
      </c>
      <c r="G93" s="140"/>
      <c r="H93" s="185"/>
      <c r="I93" s="164"/>
      <c r="J93" s="185" t="s">
        <v>69</v>
      </c>
    </row>
    <row r="94" spans="1:10" ht="20.25" customHeight="1">
      <c r="A94" s="199" t="s">
        <v>71</v>
      </c>
      <c r="B94" s="167"/>
      <c r="C94" s="25"/>
      <c r="D94" s="117">
        <v>-12969</v>
      </c>
      <c r="E94" s="165"/>
      <c r="F94" s="117">
        <v>-16211</v>
      </c>
      <c r="G94" s="140"/>
      <c r="H94" s="185" t="s">
        <v>34</v>
      </c>
      <c r="I94" s="164"/>
      <c r="J94" s="185" t="s">
        <v>34</v>
      </c>
    </row>
    <row r="95" spans="1:10" ht="20.25" hidden="1" customHeight="1">
      <c r="A95" s="167"/>
      <c r="B95" s="167" t="s">
        <v>47</v>
      </c>
      <c r="C95" s="25"/>
      <c r="D95" s="190" t="s">
        <v>34</v>
      </c>
      <c r="E95" s="165"/>
      <c r="F95" s="190" t="s">
        <v>34</v>
      </c>
      <c r="G95" s="140"/>
      <c r="H95" s="153"/>
      <c r="I95" s="164"/>
      <c r="J95" s="153"/>
    </row>
    <row r="96" spans="1:10" ht="20.25" customHeight="1">
      <c r="A96" s="58" t="s">
        <v>115</v>
      </c>
      <c r="B96" s="103"/>
      <c r="C96" s="103"/>
      <c r="D96" s="168">
        <f>SUM(D81:D95)</f>
        <v>-649159</v>
      </c>
      <c r="E96" s="123"/>
      <c r="F96" s="168">
        <f>SUM(F81:F95)</f>
        <v>-1018288</v>
      </c>
      <c r="G96" s="169"/>
      <c r="H96" s="168">
        <f>SUM(H81:H95)</f>
        <v>-636481</v>
      </c>
      <c r="I96" s="128"/>
      <c r="J96" s="168">
        <f>SUM(J81:J95)</f>
        <v>-505465</v>
      </c>
    </row>
    <row r="97" spans="1:10" ht="17.25" customHeight="1">
      <c r="A97" s="58"/>
      <c r="B97" s="103"/>
      <c r="C97" s="103"/>
      <c r="D97" s="170"/>
      <c r="E97" s="171"/>
      <c r="F97" s="170"/>
      <c r="G97" s="120"/>
      <c r="H97" s="172"/>
      <c r="I97" s="120"/>
      <c r="J97" s="172"/>
    </row>
    <row r="98" spans="1:10" ht="19.5" hidden="1" customHeight="1">
      <c r="A98" s="58" t="s">
        <v>60</v>
      </c>
      <c r="B98" s="103"/>
      <c r="H98" s="107"/>
      <c r="I98" s="107"/>
      <c r="J98" s="107"/>
    </row>
    <row r="99" spans="1:10" ht="20.25" hidden="1" customHeight="1">
      <c r="A99" s="58"/>
      <c r="B99" s="103"/>
      <c r="D99" s="48"/>
      <c r="E99" s="48"/>
      <c r="F99" s="48"/>
      <c r="G99" s="134"/>
      <c r="H99" s="48"/>
      <c r="I99" s="48"/>
      <c r="J99" s="48"/>
    </row>
    <row r="100" spans="1:10" ht="20.25" customHeight="1">
      <c r="A100" s="66" t="s">
        <v>206</v>
      </c>
      <c r="B100" s="76"/>
      <c r="D100" s="124"/>
      <c r="E100" s="124"/>
      <c r="F100" s="124"/>
      <c r="G100" s="124"/>
      <c r="H100" s="124"/>
      <c r="I100" s="124"/>
      <c r="J100" s="124"/>
    </row>
    <row r="101" spans="1:10" ht="20.25" customHeight="1">
      <c r="A101" s="66"/>
      <c r="B101" s="201" t="s">
        <v>207</v>
      </c>
      <c r="D101" s="124">
        <f>D96+D78+D53</f>
        <v>-196219</v>
      </c>
      <c r="E101" s="124"/>
      <c r="F101" s="124">
        <f>SUM(F53+F78+F96)</f>
        <v>-44904</v>
      </c>
      <c r="G101" s="124"/>
      <c r="H101" s="124">
        <f>H96+H78+H53</f>
        <v>-277567</v>
      </c>
      <c r="I101" s="124"/>
      <c r="J101" s="124">
        <f>SUM(J53+J78+J96)</f>
        <v>-51139</v>
      </c>
    </row>
    <row r="102" spans="1:10" ht="20.25" customHeight="1">
      <c r="A102" s="79" t="s">
        <v>208</v>
      </c>
      <c r="B102" s="48"/>
      <c r="C102" s="25"/>
      <c r="D102" s="127"/>
      <c r="E102" s="115"/>
      <c r="F102" s="127"/>
      <c r="G102" s="115"/>
      <c r="H102" s="127"/>
      <c r="I102" s="115"/>
      <c r="J102" s="127"/>
    </row>
    <row r="103" spans="1:10" ht="20.25" customHeight="1">
      <c r="B103" s="201" t="s">
        <v>209</v>
      </c>
      <c r="C103" s="25"/>
      <c r="D103" s="157">
        <v>-564</v>
      </c>
      <c r="E103" s="115"/>
      <c r="F103" s="157">
        <v>-598</v>
      </c>
      <c r="G103" s="140"/>
      <c r="H103" s="189" t="s">
        <v>34</v>
      </c>
      <c r="I103" s="164"/>
      <c r="J103" s="189" t="s">
        <v>34</v>
      </c>
    </row>
    <row r="104" spans="1:10" ht="20.25" customHeight="1">
      <c r="A104" s="43" t="s">
        <v>60</v>
      </c>
      <c r="B104" s="303"/>
      <c r="C104" s="304"/>
      <c r="D104" s="33">
        <f>D101+D103</f>
        <v>-196783</v>
      </c>
      <c r="E104" s="135"/>
      <c r="F104" s="33">
        <f>F101+F103</f>
        <v>-45502</v>
      </c>
      <c r="G104" s="305"/>
      <c r="H104" s="33">
        <f>H101</f>
        <v>-277567</v>
      </c>
      <c r="I104" s="306"/>
      <c r="J104" s="33">
        <f>J101</f>
        <v>-51139</v>
      </c>
    </row>
    <row r="105" spans="1:10" ht="20.25" customHeight="1">
      <c r="A105" s="48" t="s">
        <v>110</v>
      </c>
      <c r="D105" s="157">
        <f>BS!H11</f>
        <v>1446506</v>
      </c>
      <c r="E105" s="115"/>
      <c r="F105" s="157">
        <v>593643</v>
      </c>
      <c r="G105" s="115"/>
      <c r="H105" s="157">
        <f>BS!L11</f>
        <v>1286789</v>
      </c>
      <c r="I105" s="115"/>
      <c r="J105" s="157">
        <v>545273</v>
      </c>
    </row>
    <row r="106" spans="1:10" ht="20.25" customHeight="1" thickBot="1">
      <c r="A106" s="58" t="s">
        <v>235</v>
      </c>
      <c r="D106" s="137">
        <f>SUM(D104:D105)</f>
        <v>1249723</v>
      </c>
      <c r="E106" s="135"/>
      <c r="F106" s="137">
        <f>SUM(F104:F105)</f>
        <v>548141</v>
      </c>
      <c r="G106" s="135"/>
      <c r="H106" s="137">
        <f>SUM(H104:H105)</f>
        <v>1009222</v>
      </c>
      <c r="I106" s="135"/>
      <c r="J106" s="137">
        <f>SUM(J104:J105)</f>
        <v>494134</v>
      </c>
    </row>
    <row r="107" spans="1:10" ht="19.5" customHeight="1" thickTop="1">
      <c r="B107" s="103"/>
      <c r="H107" s="107"/>
      <c r="I107" s="107"/>
      <c r="J107" s="107"/>
    </row>
    <row r="108" spans="1:10" ht="18.75" customHeight="1">
      <c r="A108" s="111" t="s">
        <v>94</v>
      </c>
      <c r="D108" s="159"/>
      <c r="E108" s="120"/>
      <c r="F108" s="159"/>
      <c r="G108" s="120"/>
      <c r="H108" s="159"/>
      <c r="I108" s="119"/>
      <c r="J108" s="159"/>
    </row>
    <row r="109" spans="1:10" ht="18.75" customHeight="1">
      <c r="A109" s="46" t="s">
        <v>72</v>
      </c>
      <c r="D109" s="127">
        <v>71806</v>
      </c>
      <c r="E109" s="127"/>
      <c r="F109" s="127">
        <v>129803</v>
      </c>
      <c r="G109" s="127"/>
      <c r="H109" s="127">
        <v>24650</v>
      </c>
      <c r="I109" s="127"/>
      <c r="J109" s="127">
        <v>12198</v>
      </c>
    </row>
    <row r="110" spans="1:10" ht="18.75" customHeight="1">
      <c r="A110" s="201" t="s">
        <v>219</v>
      </c>
      <c r="D110" s="127">
        <v>925</v>
      </c>
      <c r="E110" s="127"/>
      <c r="F110" s="185" t="s">
        <v>34</v>
      </c>
      <c r="G110" s="127"/>
      <c r="H110" s="127">
        <v>181</v>
      </c>
      <c r="I110" s="127"/>
      <c r="J110" s="185" t="s">
        <v>34</v>
      </c>
    </row>
    <row r="111" spans="1:10" ht="18.75" customHeight="1">
      <c r="A111" s="201" t="s">
        <v>220</v>
      </c>
      <c r="D111" s="127">
        <v>1479</v>
      </c>
      <c r="E111" s="127"/>
      <c r="F111" s="185" t="s">
        <v>34</v>
      </c>
      <c r="G111" s="127"/>
      <c r="H111" s="127">
        <v>307</v>
      </c>
      <c r="I111" s="127"/>
      <c r="J111" s="185" t="s">
        <v>34</v>
      </c>
    </row>
    <row r="112" spans="1:10" ht="19.5" customHeight="1">
      <c r="D112" s="127"/>
    </row>
    <row r="113" spans="2:10" ht="19.5" customHeight="1"/>
    <row r="114" spans="2:10" ht="19.5" customHeight="1"/>
    <row r="115" spans="2:10" ht="19.5" customHeight="1"/>
    <row r="116" spans="2:10" ht="19.5" customHeight="1">
      <c r="D116" s="113">
        <f>D106-BS!F11</f>
        <v>0</v>
      </c>
      <c r="F116" s="113"/>
      <c r="H116" s="113">
        <f>H106-BS!J11</f>
        <v>0</v>
      </c>
    </row>
    <row r="117" spans="2:10" ht="19.5" customHeight="1"/>
    <row r="118" spans="2:10" ht="19.5" customHeight="1"/>
    <row r="119" spans="2:10" ht="19.5" customHeight="1"/>
    <row r="120" spans="2:10" ht="19.5" customHeight="1">
      <c r="B120" s="309">
        <f>100/1000</f>
        <v>0.1</v>
      </c>
    </row>
    <row r="121" spans="2:10" ht="19.5" customHeight="1">
      <c r="B121" s="309">
        <f>80/1000</f>
        <v>0.08</v>
      </c>
    </row>
    <row r="122" spans="2:10" ht="19.5" customHeight="1"/>
    <row r="123" spans="2:10" ht="19.5" customHeight="1"/>
    <row r="124" spans="2:10" ht="19.5" customHeight="1">
      <c r="B124" s="48"/>
      <c r="C124" s="48"/>
      <c r="D124" s="48"/>
      <c r="E124" s="48"/>
      <c r="F124" s="48"/>
      <c r="G124" s="48"/>
      <c r="H124" s="48"/>
      <c r="I124" s="48"/>
      <c r="J124" s="48"/>
    </row>
    <row r="125" spans="2:10" ht="19.5" customHeight="1">
      <c r="B125" s="48"/>
      <c r="C125" s="48"/>
      <c r="D125" s="48"/>
      <c r="E125" s="48"/>
      <c r="F125" s="48"/>
      <c r="G125" s="48"/>
      <c r="H125" s="48"/>
      <c r="I125" s="48"/>
      <c r="J125" s="48"/>
    </row>
    <row r="126" spans="2:10" ht="19.5" customHeight="1">
      <c r="B126" s="48"/>
      <c r="C126" s="48"/>
      <c r="D126" s="48"/>
      <c r="E126" s="48"/>
      <c r="F126" s="48"/>
      <c r="G126" s="48"/>
      <c r="H126" s="48"/>
      <c r="I126" s="48"/>
      <c r="J126" s="48"/>
    </row>
    <row r="127" spans="2:10" ht="19.5" customHeight="1">
      <c r="B127" s="48"/>
      <c r="C127" s="48"/>
      <c r="D127" s="48"/>
      <c r="E127" s="48"/>
      <c r="F127" s="48"/>
      <c r="G127" s="48"/>
      <c r="H127" s="48"/>
      <c r="I127" s="48"/>
      <c r="J127" s="48"/>
    </row>
    <row r="128" spans="2:10" ht="19.5" customHeight="1">
      <c r="B128" s="48"/>
      <c r="C128" s="48"/>
      <c r="D128" s="48"/>
      <c r="E128" s="48"/>
      <c r="F128" s="48"/>
      <c r="G128" s="48"/>
      <c r="H128" s="48"/>
      <c r="I128" s="48"/>
      <c r="J128" s="48"/>
    </row>
  </sheetData>
  <mergeCells count="19">
    <mergeCell ref="A80:C80"/>
    <mergeCell ref="D61:F61"/>
    <mergeCell ref="H61:J61"/>
    <mergeCell ref="D62:F62"/>
    <mergeCell ref="H62:J62"/>
    <mergeCell ref="A63:B63"/>
    <mergeCell ref="D64:J64"/>
    <mergeCell ref="D7:F7"/>
    <mergeCell ref="H7:J7"/>
    <mergeCell ref="A8:B8"/>
    <mergeCell ref="D9:J9"/>
    <mergeCell ref="D60:F60"/>
    <mergeCell ref="H60:J60"/>
    <mergeCell ref="D4:F4"/>
    <mergeCell ref="H4:J4"/>
    <mergeCell ref="D5:F5"/>
    <mergeCell ref="H5:J5"/>
    <mergeCell ref="D6:F6"/>
    <mergeCell ref="H6:J6"/>
  </mergeCells>
  <pageMargins left="0.7" right="0.45" top="0.48" bottom="0.5" header="0.5" footer="0.5"/>
  <pageSetup paperSize="9" scale="70" firstPageNumber="10" fitToHeight="15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5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      </vt:lpstr>
      <vt:lpstr>BS</vt:lpstr>
      <vt:lpstr>PL</vt:lpstr>
      <vt:lpstr>SH-consol</vt:lpstr>
      <vt:lpstr>SH-OG</vt:lpstr>
      <vt:lpstr>CF</vt:lpstr>
      <vt:lpstr>CF!Print_Area</vt:lpstr>
      <vt:lpstr>PL!Print_Area</vt:lpstr>
      <vt:lpstr>'SH-consol'!Print_Area</vt:lpstr>
      <vt:lpstr>'SH-OG'!Print_Area</vt:lpstr>
      <vt:lpstr>'SH-OG'!Print_Titles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Apinya, Thampanjark</cp:lastModifiedBy>
  <cp:lastPrinted>2018-08-10T12:03:41Z</cp:lastPrinted>
  <dcterms:created xsi:type="dcterms:W3CDTF">1999-02-18T07:41:17Z</dcterms:created>
  <dcterms:modified xsi:type="dcterms:W3CDTF">2018-08-10T12:45:34Z</dcterms:modified>
</cp:coreProperties>
</file>