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20" yWindow="0" windowWidth="10440" windowHeight="8100" tabRatio="689" activeTab="4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45621"/>
</workbook>
</file>

<file path=xl/calcChain.xml><?xml version="1.0" encoding="utf-8"?>
<calcChain xmlns="http://schemas.openxmlformats.org/spreadsheetml/2006/main">
  <c r="A43" i="14" l="1"/>
  <c r="A42" i="14"/>
  <c r="M34" i="14"/>
  <c r="K34" i="14"/>
  <c r="I34" i="14"/>
  <c r="G34" i="14"/>
  <c r="M13" i="14"/>
  <c r="M20" i="14"/>
  <c r="M22" i="14"/>
  <c r="K13" i="14"/>
  <c r="K20" i="14"/>
  <c r="K22" i="14"/>
  <c r="I13" i="14"/>
  <c r="I20" i="14"/>
  <c r="I22" i="14"/>
  <c r="G13" i="14"/>
  <c r="G20" i="14"/>
  <c r="G22" i="14"/>
  <c r="K24" i="15"/>
  <c r="I24" i="15"/>
  <c r="K86" i="12"/>
  <c r="G24" i="15"/>
  <c r="Q19" i="15"/>
  <c r="K17" i="15"/>
  <c r="I17" i="15"/>
  <c r="G17" i="15"/>
  <c r="Q12" i="15"/>
  <c r="Q19" i="16"/>
  <c r="G17" i="16"/>
  <c r="K17" i="16"/>
  <c r="I17" i="16"/>
  <c r="Q12" i="16"/>
  <c r="G24" i="16"/>
  <c r="A5" i="16"/>
  <c r="A5" i="15"/>
  <c r="A5" i="13"/>
  <c r="A39" i="13"/>
  <c r="A73" i="13"/>
  <c r="A119" i="14"/>
  <c r="K89" i="12"/>
  <c r="A4" i="16"/>
  <c r="A4" i="15"/>
  <c r="A4" i="13"/>
  <c r="A38" i="13"/>
  <c r="A72" i="13"/>
  <c r="I92" i="12"/>
  <c r="I85" i="12"/>
  <c r="I60" i="12"/>
  <c r="I54" i="12"/>
  <c r="I44" i="12"/>
  <c r="I78" i="12"/>
  <c r="I25" i="12"/>
  <c r="I16" i="12"/>
  <c r="I26" i="12"/>
  <c r="M85" i="12"/>
  <c r="M92" i="12"/>
  <c r="M60" i="12"/>
  <c r="M54" i="12"/>
  <c r="M44" i="12"/>
  <c r="M78" i="12"/>
  <c r="M25" i="12"/>
  <c r="M16" i="12"/>
  <c r="A118" i="14"/>
  <c r="M110" i="14"/>
  <c r="O16" i="15"/>
  <c r="K110" i="14"/>
  <c r="O23" i="15"/>
  <c r="I110" i="14"/>
  <c r="O16" i="16"/>
  <c r="G110" i="14"/>
  <c r="O23" i="16"/>
  <c r="M89" i="14"/>
  <c r="K89" i="14"/>
  <c r="K96" i="14"/>
  <c r="I89" i="14"/>
  <c r="G89" i="14"/>
  <c r="G96" i="14"/>
  <c r="K24" i="16"/>
  <c r="G89" i="12"/>
  <c r="I24" i="16"/>
  <c r="G86" i="12"/>
  <c r="N65" i="13"/>
  <c r="H65" i="13"/>
  <c r="J65" i="13"/>
  <c r="L65" i="13"/>
  <c r="H83" i="13"/>
  <c r="J83" i="13"/>
  <c r="L83" i="13"/>
  <c r="N83" i="13"/>
  <c r="G16" i="12"/>
  <c r="K16" i="12"/>
  <c r="G25" i="12"/>
  <c r="G26" i="12"/>
  <c r="K25" i="12"/>
  <c r="A40" i="12"/>
  <c r="A74" i="12"/>
  <c r="G44" i="12"/>
  <c r="G78" i="12"/>
  <c r="K44" i="12"/>
  <c r="K78" i="12"/>
  <c r="G54" i="12"/>
  <c r="G61" i="12"/>
  <c r="K54" i="12"/>
  <c r="K61" i="12"/>
  <c r="G60" i="12"/>
  <c r="K60" i="12"/>
  <c r="G85" i="12"/>
  <c r="K85" i="12"/>
  <c r="I96" i="14"/>
  <c r="I98" i="14"/>
  <c r="M96" i="14"/>
  <c r="N11" i="13"/>
  <c r="N27" i="13"/>
  <c r="N53" i="13"/>
  <c r="N56" i="13"/>
  <c r="Q23" i="16"/>
  <c r="O24" i="16"/>
  <c r="G91" i="12"/>
  <c r="N86" i="13"/>
  <c r="N88" i="13"/>
  <c r="O17" i="16"/>
  <c r="Q16" i="16"/>
  <c r="Q23" i="15"/>
  <c r="O24" i="15"/>
  <c r="K91" i="12"/>
  <c r="Q16" i="15"/>
  <c r="O17" i="15"/>
  <c r="I125" i="14"/>
  <c r="I127" i="14"/>
  <c r="M15" i="16"/>
  <c r="Q15" i="16"/>
  <c r="Q17" i="16"/>
  <c r="I134" i="14"/>
  <c r="M98" i="14"/>
  <c r="J11" i="13"/>
  <c r="J27" i="13"/>
  <c r="J53" i="13"/>
  <c r="J56" i="13"/>
  <c r="J86" i="13"/>
  <c r="J88" i="13"/>
  <c r="L11" i="13"/>
  <c r="L27" i="13"/>
  <c r="L53" i="13"/>
  <c r="L56" i="13"/>
  <c r="L86" i="13"/>
  <c r="L88" i="13"/>
  <c r="K98" i="14"/>
  <c r="H11" i="13"/>
  <c r="H27" i="13"/>
  <c r="H53" i="13"/>
  <c r="H56" i="13"/>
  <c r="H86" i="13"/>
  <c r="H88" i="13"/>
  <c r="G98" i="14"/>
  <c r="I111" i="14"/>
  <c r="I129" i="14"/>
  <c r="I131" i="14"/>
  <c r="K58" i="14"/>
  <c r="K49" i="14"/>
  <c r="K51" i="14"/>
  <c r="K35" i="14"/>
  <c r="K53" i="14"/>
  <c r="K55" i="14"/>
  <c r="M58" i="14"/>
  <c r="M49" i="14"/>
  <c r="M51" i="14"/>
  <c r="M35" i="14"/>
  <c r="M53" i="14"/>
  <c r="M55" i="14"/>
  <c r="G58" i="14"/>
  <c r="G49" i="14"/>
  <c r="G51" i="14"/>
  <c r="G35" i="14"/>
  <c r="G53" i="14"/>
  <c r="G55" i="14"/>
  <c r="I58" i="14"/>
  <c r="I49" i="14"/>
  <c r="I51" i="14"/>
  <c r="I35" i="14"/>
  <c r="I53" i="14"/>
  <c r="I55" i="14"/>
  <c r="M17" i="16"/>
  <c r="M61" i="12"/>
  <c r="M93" i="12"/>
  <c r="I61" i="12"/>
  <c r="I93" i="12"/>
  <c r="K26" i="12"/>
  <c r="M26" i="12"/>
  <c r="M134" i="14"/>
  <c r="M111" i="14"/>
  <c r="M129" i="14"/>
  <c r="M131" i="14"/>
  <c r="M15" i="15"/>
  <c r="M125" i="14"/>
  <c r="M127" i="14"/>
  <c r="M22" i="15"/>
  <c r="K134" i="14"/>
  <c r="K125" i="14"/>
  <c r="K127" i="14"/>
  <c r="K111" i="14"/>
  <c r="K129" i="14"/>
  <c r="K131" i="14"/>
  <c r="M22" i="16"/>
  <c r="G125" i="14"/>
  <c r="G127" i="14"/>
  <c r="G134" i="14"/>
  <c r="G111" i="14"/>
  <c r="G129" i="14"/>
  <c r="G131" i="14"/>
  <c r="Q15" i="15"/>
  <c r="Q17" i="15"/>
  <c r="M17" i="15"/>
  <c r="M24" i="16"/>
  <c r="G90" i="12"/>
  <c r="G92" i="12"/>
  <c r="G93" i="12"/>
  <c r="Q22" i="16"/>
  <c r="Q24" i="16"/>
  <c r="Q22" i="15"/>
  <c r="Q24" i="15"/>
  <c r="M24" i="15"/>
  <c r="K90" i="12"/>
  <c r="K92" i="12"/>
  <c r="K93" i="12"/>
</calcChain>
</file>

<file path=xl/sharedStrings.xml><?xml version="1.0" encoding="utf-8"?>
<sst xmlns="http://schemas.openxmlformats.org/spreadsheetml/2006/main" count="380" uniqueCount="206">
  <si>
    <t>- 2 -</t>
  </si>
  <si>
    <t>- 3 -</t>
  </si>
  <si>
    <t>13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</si>
  <si>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</si>
  <si>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</si>
  <si>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</si>
  <si>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</si>
  <si>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</si>
  <si>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</si>
  <si>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7</t>
  </si>
  <si>
    <t>8</t>
  </si>
  <si>
    <t>10</t>
  </si>
  <si>
    <t>11</t>
  </si>
  <si>
    <t>12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</si>
  <si>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</si>
  <si>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</si>
  <si>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</si>
  <si>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</si>
  <si>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</si>
  <si>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</si>
  <si>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</si>
  <si>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</si>
  <si>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</si>
  <si>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</si>
  <si>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</si>
  <si>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</si>
  <si>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</si>
  <si>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</si>
  <si>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</si>
  <si>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</si>
  <si>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</si>
  <si>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</si>
  <si>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</si>
  <si>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</si>
  <si>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</si>
  <si>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</si>
  <si>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</si>
  <si>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</si>
  <si>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Depreciation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</si>
  <si>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</si>
  <si>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</si>
  <si>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</si>
  <si>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</si>
  <si>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</si>
  <si>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Interest expenses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</si>
  <si>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</si>
  <si>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</si>
  <si>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</si>
  <si>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</si>
  <si>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 xml:space="preserve">         Premium on share capital</t>
  </si>
  <si>
    <t xml:space="preserve">Premium on </t>
  </si>
  <si>
    <t>14</t>
  </si>
  <si>
    <t>15</t>
  </si>
  <si>
    <t>16</t>
  </si>
  <si>
    <t>Increase (Decrease) in assets payable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</si>
  <si>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</si>
  <si>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</si>
  <si>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</si>
  <si>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</si>
  <si>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</si>
  <si>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</si>
  <si>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</si>
  <si>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Retained earnings (Deficit)</t>
  </si>
  <si>
    <t xml:space="preserve">          receipt (disbursement) from operating activities</t>
  </si>
  <si>
    <t xml:space="preserve">      Adjustments to reconcile net profit (loss) to cash </t>
  </si>
  <si>
    <t>(Unit : Baht)</t>
  </si>
  <si>
    <t>Decrease (Increase) in advance payment for assets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</si>
  <si>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</si>
  <si>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</si>
  <si>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</si>
  <si>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</si>
  <si>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</si>
  <si>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</si>
  <si>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</si>
  <si>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</si>
  <si>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</si>
  <si>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</si>
  <si>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 xml:space="preserve">         Financial lease liabilities</t>
  </si>
  <si>
    <t xml:space="preserve">         Current portion of financial lease liabilities</t>
  </si>
  <si>
    <t>Financial lease liabilities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</si>
  <si>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</si>
  <si>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</si>
  <si>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</si>
  <si>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</si>
  <si>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 xml:space="preserve">         Bank overdrafts and short-term loans</t>
  </si>
  <si>
    <t>Finance costs</t>
  </si>
  <si>
    <t>Number of weighted average common shares (share)</t>
  </si>
  <si>
    <t>Issued and paid-up</t>
  </si>
  <si>
    <t>shareholders'</t>
  </si>
  <si>
    <t>Amortized computer software</t>
  </si>
  <si>
    <t>Amortized assets</t>
  </si>
  <si>
    <t>(Reversal) Loss on devaluation of inventories</t>
  </si>
  <si>
    <t>Unrealized (gain) loss on exchange rate</t>
  </si>
  <si>
    <t xml:space="preserve">(Reversal) Doubtful accounts and bad debt </t>
  </si>
  <si>
    <t xml:space="preserve">1,045,125,093 common shares of Baht 1 each </t>
  </si>
  <si>
    <t xml:space="preserve">         Deferred tax liabilities</t>
  </si>
  <si>
    <t>STATEMENTS OF FINANCIAL POSITION (Cont'd)</t>
  </si>
  <si>
    <t>STATEMENTS OF CASH FLOWS (Cont'd)</t>
  </si>
  <si>
    <t>5</t>
  </si>
  <si>
    <t>Gain on exchange rate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</si>
  <si>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</si>
  <si>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</si>
  <si>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</si>
  <si>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</si>
  <si>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</si>
  <si>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</si>
  <si>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</si>
  <si>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</si>
  <si>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</si>
  <si>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</si>
  <si>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6</t>
  </si>
  <si>
    <t>Consolidated financial statements</t>
  </si>
  <si>
    <t>Profit (Loss) before income tax</t>
  </si>
  <si>
    <t>Income tax income (expenses)</t>
  </si>
  <si>
    <t xml:space="preserve">Basic earnings (loss) per share </t>
  </si>
  <si>
    <t xml:space="preserve">      Profit (Loss) before income tax</t>
  </si>
  <si>
    <t>17</t>
  </si>
  <si>
    <t xml:space="preserve">          in operating assets and liabilities</t>
  </si>
  <si>
    <t xml:space="preserve">      Profit (Loss) from operation before changes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</si>
  <si>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</si>
  <si>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</si>
  <si>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</si>
  <si>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</si>
  <si>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</si>
  <si>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</si>
  <si>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</si>
  <si>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 xml:space="preserve">operating lease </t>
  </si>
  <si>
    <t xml:space="preserve">          Prepaid expenses under operating lease </t>
  </si>
  <si>
    <t xml:space="preserve">          Current portion of prepaid expenses under </t>
  </si>
  <si>
    <t>Amortized prepaid land lease</t>
  </si>
  <si>
    <t xml:space="preserve">     of financial statements</t>
  </si>
  <si>
    <t>Increase (Decrease) in exchange difference on translation</t>
  </si>
  <si>
    <t>2016</t>
  </si>
  <si>
    <t>3.13</t>
  </si>
  <si>
    <t>Employee benefit paid - retirement</t>
  </si>
  <si>
    <t xml:space="preserve">Decrease (Increase) in investment in subsidiary </t>
  </si>
  <si>
    <t>- 4 -</t>
  </si>
  <si>
    <t>- 5 -</t>
  </si>
  <si>
    <t>- 7 -</t>
  </si>
  <si>
    <t>- 6 -</t>
  </si>
  <si>
    <t>- 8 -</t>
  </si>
  <si>
    <t>- 9 -</t>
  </si>
  <si>
    <t>- 10 -</t>
  </si>
  <si>
    <t>4</t>
  </si>
  <si>
    <t xml:space="preserve">          Pledged bank deposits</t>
  </si>
  <si>
    <t>2017</t>
  </si>
  <si>
    <t>(Gain) loss on sale of assets</t>
  </si>
  <si>
    <t>Proceeds from sale of assets</t>
  </si>
  <si>
    <t>Decrease (Increase) in pledged bank deposits</t>
  </si>
  <si>
    <t>20</t>
  </si>
  <si>
    <t xml:space="preserve">         Current portion of long-term debt</t>
  </si>
  <si>
    <t>19</t>
  </si>
  <si>
    <t>22</t>
  </si>
  <si>
    <t xml:space="preserve">         Creditors under debt restructuring agreement</t>
  </si>
  <si>
    <t>Creditors under debt restructuring agreement</t>
  </si>
  <si>
    <t xml:space="preserve">      short-term loans from financial institutions </t>
  </si>
  <si>
    <t xml:space="preserve">Increase (Decrease) in bank overdrafts and </t>
  </si>
  <si>
    <t xml:space="preserve">          Trade and other current receivables</t>
  </si>
  <si>
    <t>December 31, 2017</t>
  </si>
  <si>
    <t xml:space="preserve">          Other intangible assets</t>
  </si>
  <si>
    <t xml:space="preserve">         Trade and other current payables</t>
  </si>
  <si>
    <t xml:space="preserve">         Short-term loans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</si>
  <si>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</si>
  <si>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</si>
  <si>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</si>
  <si>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</si>
  <si>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Components of other comprehensive income that will not be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</si>
  <si>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</si>
  <si>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</si>
  <si>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</si>
  <si>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 xml:space="preserve">          to profit or loss.</t>
  </si>
  <si>
    <t xml:space="preserve">          comprehensive income that will not be reclassified</t>
  </si>
  <si>
    <t xml:space="preserve">net of tax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</si>
  <si>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</si>
  <si>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</si>
  <si>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</si>
  <si>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</si>
  <si>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>(UNAUDITED / REVIEWED ONLY)</t>
  </si>
  <si>
    <t>2018</t>
  </si>
  <si>
    <t>Profit (Loss) for the period</t>
  </si>
  <si>
    <t xml:space="preserve">Other comprehensive income (expense) for the period, </t>
  </si>
  <si>
    <t>Total comprehensive income (expense) for the period</t>
  </si>
  <si>
    <t>Cash and cash equivalents at the beginning of the period</t>
  </si>
  <si>
    <t>Cash and cash equivalents at the end of the period</t>
  </si>
  <si>
    <t>Beginning balance as at January 1, 2017</t>
  </si>
  <si>
    <t xml:space="preserve">          Other comprehensive income (expense) for the period</t>
  </si>
  <si>
    <t xml:space="preserve">          Profit (Loss) for the period</t>
  </si>
  <si>
    <t>Balance as at January 1, 2018</t>
  </si>
  <si>
    <t>Trade receivables from related party</t>
  </si>
  <si>
    <t>Trade payables from related party</t>
  </si>
  <si>
    <t xml:space="preserve">          Trade accounts receivable from related party</t>
  </si>
  <si>
    <t xml:space="preserve">         Trade accounts payable from related party</t>
  </si>
  <si>
    <t>AS AT JUNE 30, 2018 (UNAUDITED/REVIEWED ONLY)</t>
  </si>
  <si>
    <t>June 30, 2018</t>
  </si>
  <si>
    <t>FOR THE THREE-MONTH PERIODS ENDED JUNE 30, 2018</t>
  </si>
  <si>
    <t>- 11 -</t>
  </si>
  <si>
    <t>- 12 -</t>
  </si>
  <si>
    <t>FOR THE SIX-MONTH PERIODS ENDED JUNE 30, 2018</t>
  </si>
  <si>
    <t xml:space="preserve">    for the six-month periods :</t>
  </si>
  <si>
    <t>Balance as at June 30, 2017</t>
  </si>
  <si>
    <t>Balance as at June 30, 2018</t>
  </si>
  <si>
    <t xml:space="preserve">Loss on received of debt </t>
  </si>
  <si>
    <t>Interest income</t>
  </si>
  <si>
    <t>Proceeds from interest</t>
  </si>
  <si>
    <t>Gain (Loss) on exchange rate</t>
  </si>
  <si>
    <t xml:space="preserve">         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</si>
</sst>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_);\(#,##0.00\)"/>
  </numFmts>
  <fonts count="14" x14ac:knownFonts="1">
    <font>
      <sz val="14"/>
      <name val="Cordia New"/>
      <charset val="222"/>
    </font>
    <font>
      <sz val="14"/>
      <name val="Cordia New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sz val="15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25">
    <xf numFmtId="0" fontId="0" fillId="0" borderId="0" xfId="0"/>
    <xf numFmtId="39" fontId="5" fillId="0" borderId="0" xfId="0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/>
    <xf numFmtId="39" fontId="6" fillId="0" borderId="0" xfId="4" applyNumberFormat="1" applyFont="1" applyFill="1"/>
    <xf numFmtId="39" fontId="6" fillId="0" borderId="0" xfId="4" applyNumberFormat="1" applyFont="1" applyFill="1" applyAlignment="1">
      <alignment horizontal="right"/>
    </xf>
    <xf numFmtId="39" fontId="5" fillId="0" borderId="0" xfId="5" applyFont="1" applyFill="1" applyAlignment="1" applyProtection="1">
      <alignment horizontal="right"/>
    </xf>
    <xf numFmtId="39" fontId="5" fillId="0" borderId="0" xfId="4" applyNumberFormat="1" applyFont="1" applyFill="1" applyAlignment="1" applyProtection="1">
      <alignment horizontal="left"/>
    </xf>
    <xf numFmtId="39" fontId="6" fillId="0" borderId="0" xfId="4" applyNumberFormat="1" applyFont="1" applyFill="1" applyAlignment="1" applyProtection="1">
      <alignment horizontal="left"/>
    </xf>
    <xf numFmtId="39" fontId="6" fillId="0" borderId="0" xfId="4" quotePrefix="1" applyNumberFormat="1" applyFont="1" applyFill="1" applyAlignment="1">
      <alignment horizontal="center"/>
    </xf>
    <xf numFmtId="188" fontId="6" fillId="0" borderId="0" xfId="5" applyNumberFormat="1" applyFont="1" applyFill="1" applyProtection="1"/>
    <xf numFmtId="188" fontId="6" fillId="0" borderId="0" xfId="5" applyNumberFormat="1" applyFont="1" applyFill="1"/>
    <xf numFmtId="39" fontId="6" fillId="0" borderId="0" xfId="5" quotePrefix="1" applyFont="1" applyFill="1" applyAlignment="1">
      <alignment horizontal="center"/>
    </xf>
    <xf numFmtId="188" fontId="6" fillId="0" borderId="0" xfId="4" applyNumberFormat="1" applyFont="1" applyFill="1"/>
    <xf numFmtId="39" fontId="6" fillId="0" borderId="0" xfId="4" applyNumberFormat="1" applyFont="1" applyFill="1" applyBorder="1" applyProtection="1"/>
    <xf numFmtId="39" fontId="6" fillId="0" borderId="0" xfId="4" applyNumberFormat="1" applyFont="1" applyBorder="1" applyProtection="1"/>
    <xf numFmtId="0" fontId="6" fillId="0" borderId="0" xfId="0" applyFont="1"/>
    <xf numFmtId="39" fontId="6" fillId="0" borderId="0" xfId="4" applyFont="1"/>
    <xf numFmtId="39" fontId="6" fillId="0" borderId="0" xfId="4" applyNumberFormat="1" applyFont="1" applyAlignment="1" applyProtection="1">
      <alignment horizontal="left"/>
    </xf>
    <xf numFmtId="39" fontId="6" fillId="0" borderId="0" xfId="4" applyFont="1" applyAlignment="1" applyProtection="1">
      <alignment horizontal="left"/>
    </xf>
    <xf numFmtId="39" fontId="6" fillId="0" borderId="0" xfId="4" applyNumberFormat="1" applyFont="1" applyFill="1" applyAlignment="1" applyProtection="1">
      <alignment horizontal="center"/>
    </xf>
    <xf numFmtId="39" fontId="5" fillId="0" borderId="1" xfId="1" quotePrefix="1" applyNumberFormat="1" applyFont="1" applyFill="1" applyBorder="1" applyAlignment="1" applyProtection="1">
      <alignment horizontal="center"/>
    </xf>
    <xf numFmtId="39" fontId="5" fillId="0" borderId="0" xfId="0" applyNumberFormat="1" applyFont="1" applyFill="1" applyBorder="1" applyAlignment="1">
      <alignment horizontal="center"/>
    </xf>
    <xf numFmtId="188" fontId="6" fillId="0" borderId="0" xfId="5" applyNumberFormat="1" applyFont="1" applyFill="1" applyBorder="1" applyProtection="1"/>
    <xf numFmtId="39" fontId="6" fillId="0" borderId="0" xfId="5" applyFont="1" applyFill="1" applyAlignment="1" applyProtection="1">
      <alignment horizontal="left"/>
    </xf>
    <xf numFmtId="188" fontId="6" fillId="0" borderId="0" xfId="4" applyNumberFormat="1" applyFont="1" applyFill="1" applyBorder="1"/>
    <xf numFmtId="188" fontId="6" fillId="0" borderId="2" xfId="5" applyNumberFormat="1" applyFont="1" applyFill="1" applyBorder="1"/>
    <xf numFmtId="188" fontId="6" fillId="0" borderId="2" xfId="5" applyNumberFormat="1" applyFont="1" applyFill="1" applyBorder="1" applyProtection="1"/>
    <xf numFmtId="39" fontId="5" fillId="0" borderId="0" xfId="4" applyNumberFormat="1" applyFont="1" applyFill="1"/>
    <xf numFmtId="0" fontId="6" fillId="0" borderId="0" xfId="0" applyFont="1" applyFill="1"/>
    <xf numFmtId="39" fontId="6" fillId="0" borderId="0" xfId="5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9" fontId="6" fillId="0" borderId="0" xfId="5" quotePrefix="1" applyFont="1" applyFill="1" applyAlignment="1">
      <alignment horizontal="left"/>
    </xf>
    <xf numFmtId="188" fontId="6" fillId="0" borderId="3" xfId="5" applyNumberFormat="1" applyFont="1" applyFill="1" applyBorder="1" applyProtection="1"/>
    <xf numFmtId="188" fontId="6" fillId="0" borderId="1" xfId="5" applyNumberFormat="1" applyFont="1" applyFill="1" applyBorder="1" applyProtection="1"/>
    <xf numFmtId="39" fontId="5" fillId="0" borderId="0" xfId="5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88" fontId="6" fillId="0" borderId="4" xfId="5" applyNumberFormat="1" applyFont="1" applyFill="1" applyBorder="1" applyProtection="1"/>
    <xf numFmtId="190" fontId="12" fillId="0" borderId="0" xfId="0" applyNumberFormat="1" applyFont="1" applyFill="1"/>
    <xf numFmtId="39" fontId="5" fillId="0" borderId="0" xfId="1" quotePrefix="1" applyNumberFormat="1" applyFont="1" applyFill="1" applyBorder="1" applyAlignment="1" applyProtection="1">
      <alignment horizontal="center"/>
    </xf>
    <xf numFmtId="190" fontId="13" fillId="0" borderId="0" xfId="0" applyNumberFormat="1" applyFont="1" applyFill="1"/>
    <xf numFmtId="190" fontId="6" fillId="0" borderId="0" xfId="1" applyNumberFormat="1" applyFont="1" applyFill="1" applyBorder="1"/>
    <xf numFmtId="190" fontId="13" fillId="0" borderId="0" xfId="0" applyNumberFormat="1" applyFont="1" applyFill="1" applyAlignment="1">
      <alignment horizontal="left"/>
    </xf>
    <xf numFmtId="190" fontId="6" fillId="0" borderId="0" xfId="1" applyNumberFormat="1" applyFont="1" applyFill="1"/>
    <xf numFmtId="190" fontId="6" fillId="0" borderId="4" xfId="1" applyNumberFormat="1" applyFont="1" applyFill="1" applyBorder="1"/>
    <xf numFmtId="190" fontId="6" fillId="0" borderId="0" xfId="4" applyNumberFormat="1" applyFont="1" applyFill="1" applyBorder="1" applyAlignment="1" applyProtection="1"/>
    <xf numFmtId="190" fontId="6" fillId="0" borderId="0" xfId="4" applyNumberFormat="1" applyFont="1" applyFill="1" applyBorder="1" applyAlignment="1"/>
    <xf numFmtId="39" fontId="6" fillId="0" borderId="0" xfId="0" applyNumberFormat="1" applyFont="1" applyFill="1" applyAlignment="1">
      <alignment horizontal="center"/>
    </xf>
    <xf numFmtId="189" fontId="6" fillId="0" borderId="0" xfId="5" applyNumberFormat="1" applyFont="1" applyFill="1" applyBorder="1" applyProtection="1"/>
    <xf numFmtId="37" fontId="6" fillId="0" borderId="0" xfId="4" applyNumberFormat="1" applyFont="1" applyFill="1"/>
    <xf numFmtId="39" fontId="6" fillId="0" borderId="0" xfId="1" applyNumberFormat="1" applyFont="1" applyFill="1"/>
    <xf numFmtId="0" fontId="6" fillId="0" borderId="0" xfId="2" applyFont="1"/>
    <xf numFmtId="187" fontId="6" fillId="0" borderId="0" xfId="5" applyNumberFormat="1" applyFont="1" applyFill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center"/>
    </xf>
    <xf numFmtId="39" fontId="6" fillId="0" borderId="0" xfId="4" applyFont="1" applyFill="1" applyBorder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 vertical="center"/>
    </xf>
    <xf numFmtId="187" fontId="6" fillId="0" borderId="0" xfId="5" applyNumberFormat="1" applyFont="1" applyFill="1"/>
    <xf numFmtId="187" fontId="6" fillId="0" borderId="0" xfId="5" applyNumberFormat="1" applyFont="1" applyFill="1" applyAlignment="1">
      <alignment horizontal="center"/>
    </xf>
    <xf numFmtId="39" fontId="5" fillId="0" borderId="0" xfId="4" applyFont="1" applyFill="1" applyAlignment="1" applyProtection="1">
      <alignment horizontal="right"/>
    </xf>
    <xf numFmtId="39" fontId="6" fillId="0" borderId="0" xfId="4" applyNumberFormat="1" applyFont="1" applyFill="1" applyBorder="1" applyAlignment="1" applyProtection="1">
      <alignment horizontal="center" vertical="center"/>
    </xf>
    <xf numFmtId="187" fontId="5" fillId="0" borderId="0" xfId="5" applyNumberFormat="1" applyFont="1" applyFill="1" applyAlignment="1" applyProtection="1">
      <alignment horizontal="right"/>
    </xf>
    <xf numFmtId="39" fontId="6" fillId="0" borderId="0" xfId="0" applyNumberFormat="1" applyFont="1" applyFill="1" applyBorder="1" applyAlignment="1">
      <alignment horizontal="center"/>
    </xf>
    <xf numFmtId="39" fontId="6" fillId="0" borderId="0" xfId="4" applyFont="1" applyFill="1" applyAlignment="1">
      <alignment horizontal="center"/>
    </xf>
    <xf numFmtId="39" fontId="6" fillId="0" borderId="0" xfId="4" applyNumberFormat="1" applyFont="1" applyFill="1" applyAlignment="1">
      <alignment horizontal="center"/>
    </xf>
    <xf numFmtId="39" fontId="6" fillId="0" borderId="0" xfId="4" applyFont="1" applyFill="1" applyAlignment="1" applyProtection="1">
      <alignment horizontal="center"/>
    </xf>
    <xf numFmtId="39" fontId="6" fillId="0" borderId="2" xfId="4" applyNumberFormat="1" applyFont="1" applyFill="1" applyBorder="1" applyAlignment="1">
      <alignment horizontal="center"/>
    </xf>
    <xf numFmtId="39" fontId="6" fillId="0" borderId="0" xfId="4" applyFont="1" applyFill="1" applyBorder="1" applyAlignment="1">
      <alignment horizontal="center"/>
    </xf>
    <xf numFmtId="39" fontId="6" fillId="0" borderId="2" xfId="0" applyNumberFormat="1" applyFont="1" applyFill="1" applyBorder="1" applyAlignment="1">
      <alignment horizontal="center"/>
    </xf>
    <xf numFmtId="187" fontId="6" fillId="0" borderId="0" xfId="0" applyNumberFormat="1" applyFont="1" applyFill="1" applyBorder="1"/>
    <xf numFmtId="187" fontId="6" fillId="0" borderId="0" xfId="0" applyNumberFormat="1" applyFont="1" applyFill="1"/>
    <xf numFmtId="188" fontId="6" fillId="0" borderId="0" xfId="5" applyNumberFormat="1" applyFont="1" applyFill="1" applyBorder="1"/>
    <xf numFmtId="40" fontId="6" fillId="0" borderId="0" xfId="4" applyNumberFormat="1" applyFont="1" applyFill="1"/>
    <xf numFmtId="187" fontId="6" fillId="0" borderId="0" xfId="5" applyNumberFormat="1" applyFont="1" applyFill="1" applyBorder="1"/>
    <xf numFmtId="187" fontId="6" fillId="0" borderId="0" xfId="5" applyNumberFormat="1" applyFont="1" applyFill="1" applyAlignment="1" applyProtection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188" fontId="6" fillId="0" borderId="0" xfId="2" applyNumberFormat="1" applyFont="1" applyBorder="1"/>
    <xf numFmtId="39" fontId="6" fillId="0" borderId="0" xfId="4" applyFont="1" applyFill="1" applyAlignment="1" applyProtection="1">
      <alignment horizontal="left"/>
    </xf>
    <xf numFmtId="39" fontId="6" fillId="0" borderId="0" xfId="3" applyNumberFormat="1" applyFont="1" applyFill="1"/>
    <xf numFmtId="39" fontId="5" fillId="0" borderId="0" xfId="1" quotePrefix="1" applyNumberFormat="1" applyFont="1" applyFill="1" applyAlignment="1" applyProtection="1">
      <alignment horizontal="center"/>
    </xf>
    <xf numFmtId="39" fontId="5" fillId="0" borderId="0" xfId="3" applyNumberFormat="1" applyFont="1" applyFill="1" applyAlignment="1"/>
    <xf numFmtId="39" fontId="6" fillId="0" borderId="0" xfId="4" applyNumberFormat="1" applyFont="1" applyFill="1" applyBorder="1"/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11" fillId="0" borderId="0" xfId="4" applyFont="1" applyAlignment="1" applyProtection="1">
      <alignment horizontal="left"/>
    </xf>
    <xf numFmtId="0" fontId="11" fillId="0" borderId="0" xfId="0" applyFont="1"/>
    <xf numFmtId="39" fontId="11" fillId="0" borderId="0" xfId="4" applyFont="1"/>
    <xf numFmtId="39" fontId="11" fillId="0" borderId="0" xfId="4" applyNumberFormat="1" applyFont="1" applyBorder="1" applyProtection="1"/>
    <xf numFmtId="0" fontId="5" fillId="0" borderId="0" xfId="0" applyFont="1" applyFill="1"/>
    <xf numFmtId="39" fontId="6" fillId="0" borderId="0" xfId="4" applyNumberFormat="1" applyFont="1"/>
    <xf numFmtId="40" fontId="5" fillId="0" borderId="0" xfId="1" applyNumberFormat="1" applyFont="1" applyAlignment="1" applyProtection="1">
      <alignment horizontal="center"/>
    </xf>
    <xf numFmtId="39" fontId="6" fillId="0" borderId="0" xfId="0" applyNumberFormat="1" applyFont="1" applyFill="1" applyAlignment="1"/>
    <xf numFmtId="39" fontId="5" fillId="0" borderId="2" xfId="1" quotePrefix="1" applyNumberFormat="1" applyFont="1" applyBorder="1" applyAlignment="1" applyProtection="1">
      <alignment horizontal="center"/>
    </xf>
    <xf numFmtId="40" fontId="5" fillId="0" borderId="0" xfId="0" applyNumberFormat="1" applyFont="1" applyBorder="1" applyAlignment="1">
      <alignment horizontal="center"/>
    </xf>
    <xf numFmtId="39" fontId="5" fillId="0" borderId="0" xfId="1" quotePrefix="1" applyNumberFormat="1" applyFont="1" applyBorder="1" applyAlignment="1" applyProtection="1">
      <alignment horizontal="center"/>
    </xf>
    <xf numFmtId="188" fontId="6" fillId="0" borderId="1" xfId="4" applyNumberFormat="1" applyFont="1" applyFill="1" applyBorder="1" applyProtection="1"/>
    <xf numFmtId="188" fontId="6" fillId="0" borderId="0" xfId="4" applyNumberFormat="1" applyFont="1" applyFill="1" applyProtection="1"/>
    <xf numFmtId="188" fontId="6" fillId="0" borderId="4" xfId="4" applyNumberFormat="1" applyFont="1" applyFill="1" applyBorder="1" applyProtection="1"/>
    <xf numFmtId="39" fontId="6" fillId="0" borderId="0" xfId="0" applyNumberFormat="1" applyFont="1"/>
    <xf numFmtId="188" fontId="6" fillId="0" borderId="0" xfId="0" applyNumberFormat="1" applyFont="1" applyFill="1"/>
    <xf numFmtId="39" fontId="5" fillId="0" borderId="0" xfId="4" applyNumberFormat="1" applyFont="1" applyAlignment="1" applyProtection="1">
      <alignment horizontal="left"/>
    </xf>
    <xf numFmtId="188" fontId="6" fillId="0" borderId="5" xfId="4" applyNumberFormat="1" applyFont="1" applyFill="1" applyBorder="1" applyProtection="1"/>
    <xf numFmtId="187" fontId="6" fillId="0" borderId="0" xfId="5" applyNumberFormat="1" applyFont="1" applyFill="1" applyBorder="1" applyProtection="1"/>
    <xf numFmtId="188" fontId="6" fillId="0" borderId="0" xfId="1" applyNumberFormat="1" applyFont="1" applyFill="1"/>
    <xf numFmtId="188" fontId="6" fillId="0" borderId="0" xfId="4" applyNumberFormat="1" applyFont="1" applyFill="1" applyBorder="1" applyProtection="1"/>
    <xf numFmtId="0" fontId="6" fillId="0" borderId="0" xfId="2" applyFont="1" applyBorder="1"/>
    <xf numFmtId="39" fontId="5" fillId="0" borderId="0" xfId="4" applyNumberFormat="1" applyFont="1" applyFill="1" applyAlignment="1" applyProtection="1">
      <alignment horizontal="center"/>
    </xf>
    <xf numFmtId="39" fontId="5" fillId="0" borderId="2" xfId="5" applyFont="1" applyFill="1" applyBorder="1" applyAlignment="1" applyProtection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NumberFormat="1" applyFont="1" applyFill="1" applyAlignment="1" applyProtection="1">
      <alignment horizontal="center"/>
    </xf>
    <xf numFmtId="39" fontId="6" fillId="0" borderId="0" xfId="4" applyNumberFormat="1" applyFont="1" applyFill="1" applyAlignment="1" applyProtection="1">
      <alignment horizontal="center"/>
    </xf>
    <xf numFmtId="43" fontId="5" fillId="0" borderId="0" xfId="1" quotePrefix="1" applyFont="1" applyAlignment="1" applyProtection="1">
      <alignment horizontal="center"/>
    </xf>
    <xf numFmtId="39" fontId="5" fillId="0" borderId="2" xfId="4" applyNumberFormat="1" applyFont="1" applyFill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NumberFormat="1" applyFont="1" applyFill="1" applyBorder="1" applyAlignment="1" applyProtection="1">
      <alignment horizontal="center"/>
    </xf>
    <xf numFmtId="0" fontId="6" fillId="0" borderId="2" xfId="0" applyFont="1" applyFill="1" applyBorder="1" applyAlignment="1">
      <alignment horizontal="center"/>
    </xf>
    <xf numFmtId="39" fontId="6" fillId="0" borderId="0" xfId="4" quotePrefix="1" applyNumberFormat="1" applyFont="1" applyFill="1" applyAlignment="1">
      <alignment horizontal="center"/>
    </xf>
    <xf numFmtId="39" fontId="5" fillId="0" borderId="0" xfId="1" quotePrefix="1" applyNumberFormat="1" applyFont="1" applyFill="1" applyAlignment="1" applyProtection="1">
      <alignment horizontal="center"/>
    </xf>
  </cellXfs>
  <cellStyles count="6">
    <cellStyle name="Comma" xfId="1" builtinId="3"/>
    <cellStyle name="Normal" xfId="0" builtinId="0"/>
    <cellStyle name="Normal 2 2" xfId="2"/>
    <cellStyle name="Normal_Samchai-Dec'51-E2" xfId="3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opLeftCell="A85" zoomScale="80" zoomScaleNormal="80" zoomScaleSheetLayoutView="90" workbookViewId="0">
      <selection activeCell="A88" sqref="A88"/>
    </sheetView>
  </sheetViews>
  <sheetFormatPr defaultRowHeight="25.5" customHeight="1" x14ac:dyDescent="0.45"/>
  <cols>
    <col min="1" max="1" width="9.140625" style="3"/>
    <col min="2" max="2" width="9.140625" style="3" customWidth="1"/>
    <col min="3" max="3" width="9.140625" style="3"/>
    <col min="4" max="5" width="7.71093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6.1" customHeight="1" x14ac:dyDescent="0.45">
      <c r="A1" s="109" t="s">
        <v>175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26.1" customHeight="1" x14ac:dyDescent="0.45">
      <c r="A2" s="109" t="s">
        <v>70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6.1" customHeight="1" x14ac:dyDescent="0.45">
      <c r="A3" s="109" t="s">
        <v>192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s="94" customFormat="1" ht="26.1" customHeight="1" x14ac:dyDescent="0.4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65</v>
      </c>
    </row>
    <row r="6" spans="1:13" ht="26.1" customHeight="1" x14ac:dyDescent="0.45">
      <c r="E6" s="4"/>
      <c r="G6" s="110" t="s">
        <v>111</v>
      </c>
      <c r="H6" s="110"/>
      <c r="I6" s="110"/>
      <c r="J6" s="6"/>
      <c r="K6" s="111" t="s">
        <v>101</v>
      </c>
      <c r="L6" s="111"/>
      <c r="M6" s="111"/>
    </row>
    <row r="7" spans="1:13" ht="26.1" customHeight="1" x14ac:dyDescent="0.45">
      <c r="F7" s="2" t="s">
        <v>4</v>
      </c>
      <c r="G7" s="95" t="s">
        <v>193</v>
      </c>
      <c r="H7" s="96"/>
      <c r="I7" s="95" t="s">
        <v>158</v>
      </c>
      <c r="J7" s="96"/>
      <c r="K7" s="95" t="s">
        <v>193</v>
      </c>
      <c r="L7" s="96"/>
      <c r="M7" s="95" t="s">
        <v>158</v>
      </c>
    </row>
    <row r="8" spans="1:13" ht="26.1" customHeight="1" x14ac:dyDescent="0.45">
      <c r="A8" s="109" t="s">
        <v>3</v>
      </c>
      <c r="B8" s="109"/>
      <c r="C8" s="109"/>
      <c r="D8" s="109"/>
      <c r="G8" s="97"/>
      <c r="H8" s="96"/>
      <c r="I8" s="97"/>
      <c r="J8" s="96"/>
      <c r="K8" s="97"/>
      <c r="L8" s="96"/>
      <c r="M8" s="97"/>
    </row>
    <row r="9" spans="1:13" ht="26.1" customHeight="1" x14ac:dyDescent="0.45">
      <c r="A9" s="7" t="s">
        <v>5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6.1" customHeight="1" x14ac:dyDescent="0.45">
      <c r="A10" s="8" t="s">
        <v>8</v>
      </c>
      <c r="B10" s="4"/>
      <c r="C10" s="4"/>
      <c r="D10" s="4"/>
      <c r="F10" s="9" t="s">
        <v>143</v>
      </c>
      <c r="G10" s="10">
        <v>89717605.400000006</v>
      </c>
      <c r="H10" s="11"/>
      <c r="I10" s="10">
        <v>86321333.810000002</v>
      </c>
      <c r="J10" s="11"/>
      <c r="K10" s="10">
        <v>89433512.329999998</v>
      </c>
      <c r="L10" s="11"/>
      <c r="M10" s="10">
        <v>85304988</v>
      </c>
    </row>
    <row r="11" spans="1:13" ht="26.1" customHeight="1" x14ac:dyDescent="0.45">
      <c r="A11" s="8" t="s">
        <v>157</v>
      </c>
      <c r="B11" s="4"/>
      <c r="C11" s="4"/>
      <c r="D11" s="4"/>
      <c r="F11" s="9" t="s">
        <v>98</v>
      </c>
      <c r="G11" s="10">
        <v>504213212.01999998</v>
      </c>
      <c r="H11" s="11"/>
      <c r="I11" s="10">
        <v>471147170.22000003</v>
      </c>
      <c r="J11" s="11"/>
      <c r="K11" s="10">
        <v>499577443.19999999</v>
      </c>
      <c r="L11" s="11"/>
      <c r="M11" s="10">
        <v>465889402.05000001</v>
      </c>
    </row>
    <row r="12" spans="1:13" ht="26.1" customHeight="1" x14ac:dyDescent="0.45">
      <c r="A12" s="8" t="s">
        <v>190</v>
      </c>
      <c r="B12" s="4"/>
      <c r="C12" s="4"/>
      <c r="D12" s="4"/>
      <c r="F12" s="9" t="s">
        <v>149</v>
      </c>
      <c r="G12" s="10">
        <v>0</v>
      </c>
      <c r="H12" s="11"/>
      <c r="I12" s="10">
        <v>0</v>
      </c>
      <c r="J12" s="11"/>
      <c r="K12" s="10">
        <v>99599358.140000001</v>
      </c>
      <c r="L12" s="11"/>
      <c r="M12" s="10">
        <v>7093294.6699999999</v>
      </c>
    </row>
    <row r="13" spans="1:13" ht="26.1" customHeight="1" x14ac:dyDescent="0.45">
      <c r="A13" s="8" t="s">
        <v>75</v>
      </c>
      <c r="B13" s="4"/>
      <c r="C13" s="4"/>
      <c r="D13" s="4"/>
      <c r="F13" s="9" t="s">
        <v>110</v>
      </c>
      <c r="G13" s="10">
        <v>865598129.14999998</v>
      </c>
      <c r="H13" s="11"/>
      <c r="I13" s="10">
        <v>1010062149.62</v>
      </c>
      <c r="J13" s="11"/>
      <c r="K13" s="10">
        <v>783558043.69000006</v>
      </c>
      <c r="L13" s="11"/>
      <c r="M13" s="10">
        <v>1010062149.62</v>
      </c>
    </row>
    <row r="14" spans="1:13" ht="26.1" customHeight="1" x14ac:dyDescent="0.45">
      <c r="A14" s="8" t="s">
        <v>128</v>
      </c>
      <c r="B14" s="4"/>
      <c r="C14" s="4"/>
      <c r="D14" s="4"/>
      <c r="F14" s="9"/>
      <c r="G14" s="10"/>
      <c r="H14" s="11"/>
      <c r="I14" s="10"/>
      <c r="J14" s="11"/>
      <c r="K14" s="10"/>
      <c r="L14" s="11"/>
      <c r="M14" s="10"/>
    </row>
    <row r="15" spans="1:13" ht="26.1" customHeight="1" x14ac:dyDescent="0.45">
      <c r="A15" s="8"/>
      <c r="B15" s="4" t="s">
        <v>126</v>
      </c>
      <c r="C15" s="4"/>
      <c r="D15" s="4"/>
      <c r="F15" s="12" t="s">
        <v>13</v>
      </c>
      <c r="G15" s="10">
        <v>348234.46</v>
      </c>
      <c r="H15" s="11"/>
      <c r="I15" s="10">
        <v>348234.46</v>
      </c>
      <c r="J15" s="11"/>
      <c r="K15" s="10">
        <v>0</v>
      </c>
      <c r="L15" s="11"/>
      <c r="M15" s="10">
        <v>0</v>
      </c>
    </row>
    <row r="16" spans="1:13" ht="26.1" customHeight="1" x14ac:dyDescent="0.45">
      <c r="A16" s="4"/>
      <c r="C16" s="7" t="s">
        <v>18</v>
      </c>
      <c r="D16" s="4"/>
      <c r="F16" s="4"/>
      <c r="G16" s="98">
        <f>SUM(G10:G15)</f>
        <v>1459877181.03</v>
      </c>
      <c r="H16" s="13"/>
      <c r="I16" s="98">
        <f>SUM(I10:I15)</f>
        <v>1567878888.1100001</v>
      </c>
      <c r="J16" s="13"/>
      <c r="K16" s="98">
        <f>SUM(K10:K15)</f>
        <v>1472168357.3600001</v>
      </c>
      <c r="L16" s="13"/>
      <c r="M16" s="98">
        <f>SUM(M10:M15)</f>
        <v>1568349834.3399999</v>
      </c>
    </row>
    <row r="17" spans="1:13" ht="26.1" customHeight="1" x14ac:dyDescent="0.45">
      <c r="A17" s="7" t="s">
        <v>80</v>
      </c>
      <c r="B17" s="8"/>
      <c r="C17" s="4"/>
      <c r="D17" s="4"/>
      <c r="F17" s="4"/>
      <c r="G17" s="99"/>
      <c r="H17" s="13"/>
      <c r="I17" s="99"/>
      <c r="J17" s="13"/>
      <c r="K17" s="99"/>
      <c r="L17" s="13"/>
      <c r="M17" s="99"/>
    </row>
    <row r="18" spans="1:13" ht="26.1" customHeight="1" x14ac:dyDescent="0.45">
      <c r="A18" s="8" t="s">
        <v>176</v>
      </c>
      <c r="B18" s="8"/>
      <c r="C18" s="4"/>
      <c r="D18" s="4"/>
      <c r="F18" s="9" t="s">
        <v>9</v>
      </c>
      <c r="G18" s="10">
        <v>0</v>
      </c>
      <c r="H18" s="11"/>
      <c r="I18" s="10">
        <v>0</v>
      </c>
      <c r="J18" s="11"/>
      <c r="K18" s="10">
        <v>96498159</v>
      </c>
      <c r="L18" s="11"/>
      <c r="M18" s="10">
        <v>47869400</v>
      </c>
    </row>
    <row r="19" spans="1:13" ht="26.1" customHeight="1" x14ac:dyDescent="0.45">
      <c r="A19" s="8" t="s">
        <v>81</v>
      </c>
      <c r="B19" s="8"/>
      <c r="C19" s="4"/>
      <c r="D19" s="4"/>
      <c r="F19" s="9" t="s">
        <v>10</v>
      </c>
      <c r="G19" s="10">
        <v>6819111</v>
      </c>
      <c r="H19" s="11"/>
      <c r="I19" s="10">
        <v>6819111</v>
      </c>
      <c r="J19" s="11"/>
      <c r="K19" s="10">
        <v>6819111</v>
      </c>
      <c r="L19" s="11"/>
      <c r="M19" s="10">
        <v>6819111</v>
      </c>
    </row>
    <row r="20" spans="1:13" ht="26.1" customHeight="1" x14ac:dyDescent="0.45">
      <c r="A20" s="8" t="s">
        <v>76</v>
      </c>
      <c r="B20" s="8"/>
      <c r="C20" s="4"/>
      <c r="D20" s="4"/>
      <c r="F20" s="9" t="s">
        <v>68</v>
      </c>
      <c r="G20" s="10">
        <v>2222981227.9899998</v>
      </c>
      <c r="H20" s="11"/>
      <c r="I20" s="10">
        <v>2187229401.8200002</v>
      </c>
      <c r="J20" s="11"/>
      <c r="K20" s="10">
        <v>2136444551.77</v>
      </c>
      <c r="L20" s="11"/>
      <c r="M20" s="10">
        <v>2160250902.1900001</v>
      </c>
    </row>
    <row r="21" spans="1:13" ht="26.1" customHeight="1" x14ac:dyDescent="0.45">
      <c r="A21" s="8" t="s">
        <v>159</v>
      </c>
      <c r="B21" s="8"/>
      <c r="C21" s="4"/>
      <c r="D21" s="4"/>
      <c r="F21" s="9" t="s">
        <v>11</v>
      </c>
      <c r="G21" s="10">
        <v>318155.23</v>
      </c>
      <c r="H21" s="11"/>
      <c r="I21" s="10">
        <v>443257.03</v>
      </c>
      <c r="J21" s="11"/>
      <c r="K21" s="10">
        <v>318155.23</v>
      </c>
      <c r="L21" s="11"/>
      <c r="M21" s="10">
        <v>443257.03</v>
      </c>
    </row>
    <row r="22" spans="1:13" ht="26.1" customHeight="1" x14ac:dyDescent="0.45">
      <c r="A22" s="8" t="s">
        <v>144</v>
      </c>
      <c r="B22" s="8"/>
      <c r="C22" s="4"/>
      <c r="D22" s="4"/>
      <c r="F22" s="9" t="s">
        <v>12</v>
      </c>
      <c r="G22" s="10">
        <v>3200000</v>
      </c>
      <c r="H22" s="11"/>
      <c r="I22" s="10">
        <v>3618875.1</v>
      </c>
      <c r="J22" s="11"/>
      <c r="K22" s="10">
        <v>3200000</v>
      </c>
      <c r="L22" s="11"/>
      <c r="M22" s="10">
        <v>3618875.1</v>
      </c>
    </row>
    <row r="23" spans="1:13" ht="26.1" customHeight="1" x14ac:dyDescent="0.45">
      <c r="A23" s="8" t="s">
        <v>127</v>
      </c>
      <c r="B23" s="8"/>
      <c r="C23" s="4"/>
      <c r="D23" s="4"/>
      <c r="F23" s="9" t="s">
        <v>13</v>
      </c>
      <c r="G23" s="10">
        <v>15902706.92</v>
      </c>
      <c r="H23" s="11"/>
      <c r="I23" s="10">
        <v>16076824.15</v>
      </c>
      <c r="J23" s="11"/>
      <c r="K23" s="10">
        <v>0</v>
      </c>
      <c r="L23" s="11"/>
      <c r="M23" s="10">
        <v>0</v>
      </c>
    </row>
    <row r="24" spans="1:13" ht="26.1" customHeight="1" x14ac:dyDescent="0.45">
      <c r="A24" s="8" t="s">
        <v>82</v>
      </c>
      <c r="B24" s="4"/>
      <c r="C24" s="4"/>
      <c r="D24" s="4"/>
      <c r="F24" s="4"/>
      <c r="G24" s="10">
        <v>22304280.59</v>
      </c>
      <c r="H24" s="11"/>
      <c r="I24" s="10">
        <v>18179352.760000002</v>
      </c>
      <c r="J24" s="11"/>
      <c r="K24" s="10">
        <v>16115876.210000001</v>
      </c>
      <c r="L24" s="11"/>
      <c r="M24" s="10">
        <v>16028219.310000001</v>
      </c>
    </row>
    <row r="25" spans="1:13" ht="26.1" customHeight="1" x14ac:dyDescent="0.45">
      <c r="A25" s="8"/>
      <c r="C25" s="7" t="s">
        <v>83</v>
      </c>
      <c r="D25" s="4"/>
      <c r="F25" s="4"/>
      <c r="G25" s="98">
        <f>SUM(G18:G24)</f>
        <v>2271525481.73</v>
      </c>
      <c r="H25" s="13"/>
      <c r="I25" s="98">
        <f>SUM(I18:I24)</f>
        <v>2232366821.8600006</v>
      </c>
      <c r="J25" s="13"/>
      <c r="K25" s="98">
        <f>SUM(K18:K24)</f>
        <v>2259395853.21</v>
      </c>
      <c r="L25" s="13"/>
      <c r="M25" s="98">
        <f>SUM(M18:M24)</f>
        <v>2235029764.6300001</v>
      </c>
    </row>
    <row r="26" spans="1:13" ht="26.1" customHeight="1" thickBot="1" x14ac:dyDescent="0.5">
      <c r="A26" s="7" t="s">
        <v>6</v>
      </c>
      <c r="B26" s="4"/>
      <c r="C26" s="4"/>
      <c r="D26" s="4"/>
      <c r="E26" s="4"/>
      <c r="F26" s="4"/>
      <c r="G26" s="100">
        <f>+G16+G25</f>
        <v>3731402662.7600002</v>
      </c>
      <c r="H26" s="13"/>
      <c r="I26" s="100">
        <f>+I16+I25</f>
        <v>3800245709.9700007</v>
      </c>
      <c r="J26" s="13"/>
      <c r="K26" s="100">
        <f>+K16+K25</f>
        <v>3731564210.5700002</v>
      </c>
      <c r="L26" s="13"/>
      <c r="M26" s="100">
        <f>+M16+M25</f>
        <v>3803379598.9700003</v>
      </c>
    </row>
    <row r="27" spans="1:13" ht="26.1" customHeight="1" thickTop="1" x14ac:dyDescent="0.45">
      <c r="A27" s="7"/>
      <c r="B27" s="4"/>
      <c r="C27" s="4"/>
      <c r="D27" s="4"/>
      <c r="E27" s="4"/>
      <c r="F27" s="4"/>
      <c r="G27" s="14"/>
      <c r="H27" s="4"/>
      <c r="I27" s="14"/>
      <c r="J27" s="4"/>
      <c r="K27" s="14"/>
      <c r="L27" s="4"/>
      <c r="M27" s="14"/>
    </row>
    <row r="28" spans="1:13" s="101" customFormat="1" ht="26.1" customHeight="1" x14ac:dyDescent="0.45">
      <c r="B28" s="92"/>
      <c r="C28" s="92"/>
      <c r="D28" s="92"/>
      <c r="E28" s="92"/>
      <c r="F28" s="92"/>
      <c r="G28" s="15"/>
      <c r="H28" s="92"/>
      <c r="I28" s="15"/>
      <c r="J28" s="92"/>
      <c r="K28" s="15"/>
      <c r="L28" s="92"/>
      <c r="M28" s="15"/>
    </row>
    <row r="29" spans="1:13" s="16" customFormat="1" ht="26.1" customHeight="1" x14ac:dyDescent="0.45">
      <c r="A29" s="18" t="s">
        <v>7</v>
      </c>
      <c r="B29" s="17"/>
      <c r="C29" s="17"/>
      <c r="D29" s="17"/>
      <c r="E29" s="17"/>
      <c r="F29" s="17"/>
      <c r="G29" s="15"/>
      <c r="H29" s="17"/>
      <c r="I29" s="15"/>
      <c r="J29" s="17"/>
      <c r="K29" s="15"/>
      <c r="L29" s="17"/>
      <c r="M29" s="15"/>
    </row>
    <row r="30" spans="1:13" s="16" customFormat="1" ht="26.1" customHeight="1" x14ac:dyDescent="0.45">
      <c r="A30" s="19"/>
      <c r="C30" s="17"/>
      <c r="D30" s="17"/>
      <c r="E30" s="17"/>
      <c r="F30" s="17"/>
      <c r="G30" s="15"/>
      <c r="H30" s="17"/>
      <c r="I30" s="15"/>
    </row>
    <row r="31" spans="1:13" s="16" customFormat="1" ht="26.1" customHeight="1" x14ac:dyDescent="0.45">
      <c r="A31" s="19"/>
      <c r="D31" s="17"/>
      <c r="E31" s="17"/>
      <c r="F31" s="17"/>
      <c r="G31" s="17"/>
      <c r="H31" s="15"/>
      <c r="I31" s="17"/>
    </row>
    <row r="32" spans="1:13" s="16" customFormat="1" ht="26.1" customHeight="1" x14ac:dyDescent="0.45">
      <c r="A32" s="19"/>
      <c r="D32" s="17"/>
      <c r="E32" s="17"/>
      <c r="F32" s="17"/>
      <c r="G32" s="17"/>
      <c r="H32" s="15"/>
      <c r="I32" s="17"/>
    </row>
    <row r="33" spans="1:13" s="16" customFormat="1" ht="26.1" customHeight="1" x14ac:dyDescent="0.45">
      <c r="A33" s="19"/>
      <c r="D33" s="17"/>
      <c r="E33" s="17"/>
      <c r="F33" s="17"/>
      <c r="G33" s="17"/>
      <c r="H33" s="15"/>
      <c r="I33" s="17"/>
    </row>
    <row r="34" spans="1:13" s="16" customFormat="1" ht="26.1" customHeight="1" x14ac:dyDescent="0.45">
      <c r="A34" s="19"/>
      <c r="D34" s="17"/>
      <c r="E34" s="17"/>
      <c r="F34" s="17"/>
      <c r="G34" s="17"/>
      <c r="H34" s="15"/>
      <c r="I34" s="17"/>
    </row>
    <row r="35" spans="1:13" s="16" customFormat="1" ht="26.1" customHeight="1" x14ac:dyDescent="0.45">
      <c r="A35" s="19"/>
      <c r="D35" s="17"/>
      <c r="E35" s="17"/>
      <c r="F35" s="17"/>
      <c r="G35" s="17"/>
      <c r="H35" s="15"/>
      <c r="I35" s="17"/>
    </row>
    <row r="36" spans="1:13" s="16" customFormat="1" ht="26.1" customHeight="1" x14ac:dyDescent="0.45">
      <c r="A36" s="19"/>
      <c r="D36" s="17"/>
      <c r="E36" s="17"/>
      <c r="F36" s="17"/>
      <c r="G36" s="17"/>
      <c r="H36" s="15"/>
      <c r="I36" s="17"/>
    </row>
    <row r="37" spans="1:13" ht="26.1" customHeight="1" x14ac:dyDescent="0.45">
      <c r="A37" s="113" t="s">
        <v>0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</row>
    <row r="38" spans="1:13" ht="26.1" customHeight="1" x14ac:dyDescent="0.45">
      <c r="A38" s="109" t="s">
        <v>175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</row>
    <row r="39" spans="1:13" ht="26.1" customHeight="1" x14ac:dyDescent="0.45">
      <c r="A39" s="109" t="s">
        <v>96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</row>
    <row r="40" spans="1:13" ht="26.1" customHeight="1" x14ac:dyDescent="0.45">
      <c r="A40" s="109" t="str">
        <f>+A3</f>
        <v>AS AT JUNE 30, 2018 (UNAUDITED/REVIEWED ONLY)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</row>
    <row r="41" spans="1:13" ht="26.1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26.1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" t="s">
        <v>65</v>
      </c>
    </row>
    <row r="43" spans="1:13" ht="26.1" customHeight="1" x14ac:dyDescent="0.45">
      <c r="G43" s="110" t="s">
        <v>111</v>
      </c>
      <c r="H43" s="110"/>
      <c r="I43" s="110"/>
      <c r="J43" s="6"/>
      <c r="K43" s="111" t="s">
        <v>101</v>
      </c>
      <c r="L43" s="111"/>
      <c r="M43" s="111"/>
    </row>
    <row r="44" spans="1:13" ht="26.1" customHeight="1" x14ac:dyDescent="0.45">
      <c r="F44" s="2" t="s">
        <v>4</v>
      </c>
      <c r="G44" s="21" t="str">
        <f>+G7</f>
        <v>June 30, 2018</v>
      </c>
      <c r="H44" s="22"/>
      <c r="I44" s="21" t="str">
        <f>+I7</f>
        <v>December 31, 2017</v>
      </c>
      <c r="J44" s="22"/>
      <c r="K44" s="21" t="str">
        <f>+K7</f>
        <v>June 30, 2018</v>
      </c>
      <c r="L44" s="22"/>
      <c r="M44" s="21" t="str">
        <f>+M7</f>
        <v>December 31, 2017</v>
      </c>
    </row>
    <row r="45" spans="1:13" ht="26.1" customHeight="1" x14ac:dyDescent="0.45">
      <c r="A45" s="109" t="s">
        <v>14</v>
      </c>
      <c r="B45" s="109"/>
      <c r="C45" s="109"/>
      <c r="D45" s="109"/>
      <c r="G45" s="97"/>
      <c r="H45" s="96"/>
      <c r="I45" s="97"/>
      <c r="J45" s="96"/>
      <c r="K45" s="97"/>
      <c r="L45" s="96"/>
      <c r="M45" s="97"/>
    </row>
    <row r="46" spans="1:13" ht="26.1" customHeight="1" x14ac:dyDescent="0.45">
      <c r="A46" s="7" t="s">
        <v>15</v>
      </c>
      <c r="B46" s="4"/>
      <c r="C46" s="4"/>
      <c r="D46" s="4"/>
      <c r="F46" s="4"/>
      <c r="G46" s="4"/>
      <c r="H46" s="4"/>
      <c r="I46" s="4"/>
      <c r="J46" s="4"/>
      <c r="K46" s="4"/>
      <c r="L46" s="4"/>
      <c r="M46" s="4"/>
    </row>
    <row r="47" spans="1:13" ht="26.1" customHeight="1" x14ac:dyDescent="0.45">
      <c r="A47" s="8" t="s">
        <v>84</v>
      </c>
      <c r="G47" s="4"/>
      <c r="H47" s="4"/>
      <c r="I47" s="4"/>
      <c r="J47" s="4"/>
      <c r="K47" s="4"/>
      <c r="L47" s="4"/>
      <c r="M47" s="4"/>
    </row>
    <row r="48" spans="1:13" ht="26.1" customHeight="1" x14ac:dyDescent="0.45">
      <c r="A48" s="8" t="s">
        <v>17</v>
      </c>
      <c r="B48" s="4"/>
      <c r="C48" s="4"/>
      <c r="D48" s="4"/>
      <c r="F48" s="9" t="s">
        <v>2</v>
      </c>
      <c r="G48" s="11">
        <v>1476326919.77</v>
      </c>
      <c r="H48" s="11"/>
      <c r="I48" s="11">
        <v>1533118263.8099999</v>
      </c>
      <c r="J48" s="11"/>
      <c r="K48" s="11">
        <v>1476326919.77</v>
      </c>
      <c r="L48" s="11"/>
      <c r="M48" s="11">
        <v>1533118263.8099999</v>
      </c>
    </row>
    <row r="49" spans="1:13" ht="26.1" customHeight="1" x14ac:dyDescent="0.45">
      <c r="A49" s="8" t="s">
        <v>160</v>
      </c>
      <c r="B49" s="4"/>
      <c r="C49" s="4"/>
      <c r="D49" s="4"/>
      <c r="F49" s="9" t="s">
        <v>51</v>
      </c>
      <c r="G49" s="11">
        <v>247968907.94</v>
      </c>
      <c r="H49" s="11"/>
      <c r="I49" s="11">
        <v>198441001.47</v>
      </c>
      <c r="J49" s="11"/>
      <c r="K49" s="11">
        <v>244040726.78999999</v>
      </c>
      <c r="L49" s="11"/>
      <c r="M49" s="11">
        <v>198318809.88999999</v>
      </c>
    </row>
    <row r="50" spans="1:13" ht="26.1" customHeight="1" x14ac:dyDescent="0.45">
      <c r="A50" s="8" t="s">
        <v>191</v>
      </c>
      <c r="B50" s="4"/>
      <c r="C50" s="4"/>
      <c r="D50" s="4"/>
      <c r="F50" s="9" t="s">
        <v>149</v>
      </c>
      <c r="G50" s="11">
        <v>221589.51</v>
      </c>
      <c r="H50" s="11"/>
      <c r="I50" s="11">
        <v>219847.66</v>
      </c>
      <c r="J50" s="11"/>
      <c r="K50" s="11">
        <v>221589.51</v>
      </c>
      <c r="L50" s="11"/>
      <c r="M50" s="11">
        <v>219847.66</v>
      </c>
    </row>
    <row r="51" spans="1:13" ht="26.1" customHeight="1" x14ac:dyDescent="0.45">
      <c r="A51" s="8" t="s">
        <v>78</v>
      </c>
      <c r="B51" s="4"/>
      <c r="C51" s="4"/>
      <c r="D51" s="4"/>
      <c r="F51" s="9" t="s">
        <v>52</v>
      </c>
      <c r="G51" s="10">
        <v>1596306.9</v>
      </c>
      <c r="H51" s="11"/>
      <c r="I51" s="10">
        <v>1552937.91</v>
      </c>
      <c r="J51" s="11"/>
      <c r="K51" s="10">
        <v>1596306.9</v>
      </c>
      <c r="L51" s="11"/>
      <c r="M51" s="10">
        <v>1552937.91</v>
      </c>
    </row>
    <row r="52" spans="1:13" ht="26.1" customHeight="1" x14ac:dyDescent="0.45">
      <c r="A52" s="8" t="s">
        <v>150</v>
      </c>
      <c r="B52" s="4"/>
      <c r="C52" s="4"/>
      <c r="D52" s="4"/>
      <c r="F52" s="9" t="s">
        <v>53</v>
      </c>
      <c r="G52" s="10">
        <v>22785166.210000001</v>
      </c>
      <c r="H52" s="11"/>
      <c r="I52" s="10">
        <v>29318580.390000001</v>
      </c>
      <c r="J52" s="11"/>
      <c r="K52" s="10">
        <v>22785166.210000001</v>
      </c>
      <c r="L52" s="11"/>
      <c r="M52" s="10">
        <v>29318580.390000001</v>
      </c>
    </row>
    <row r="53" spans="1:13" ht="26.1" customHeight="1" x14ac:dyDescent="0.45">
      <c r="A53" s="8" t="s">
        <v>161</v>
      </c>
      <c r="B53" s="4"/>
      <c r="C53" s="4"/>
      <c r="D53" s="4"/>
      <c r="F53" s="9"/>
      <c r="G53" s="10">
        <v>4000000</v>
      </c>
      <c r="H53" s="11"/>
      <c r="I53" s="10">
        <v>4000000</v>
      </c>
      <c r="J53" s="11"/>
      <c r="K53" s="10">
        <v>4000000</v>
      </c>
      <c r="L53" s="11"/>
      <c r="M53" s="10">
        <v>4000000</v>
      </c>
    </row>
    <row r="54" spans="1:13" ht="26.1" customHeight="1" x14ac:dyDescent="0.45">
      <c r="A54" s="4"/>
      <c r="C54" s="8" t="s">
        <v>19</v>
      </c>
      <c r="D54" s="4"/>
      <c r="F54" s="4"/>
      <c r="G54" s="98">
        <f>SUM(G48:G53)</f>
        <v>1752898890.3300002</v>
      </c>
      <c r="H54" s="13"/>
      <c r="I54" s="98">
        <f>SUM(I48:I53)</f>
        <v>1766650631.2400002</v>
      </c>
      <c r="J54" s="13"/>
      <c r="K54" s="98">
        <f>SUM(K48:K53)</f>
        <v>1748970709.1800001</v>
      </c>
      <c r="L54" s="13"/>
      <c r="M54" s="98">
        <f>SUM(M48:M53)</f>
        <v>1766528439.6600001</v>
      </c>
    </row>
    <row r="55" spans="1:13" ht="26.1" customHeight="1" x14ac:dyDescent="0.45">
      <c r="A55" s="7" t="s">
        <v>16</v>
      </c>
      <c r="B55" s="8"/>
      <c r="C55" s="4"/>
      <c r="D55" s="4"/>
      <c r="F55" s="4"/>
      <c r="G55" s="102"/>
      <c r="H55" s="102"/>
      <c r="I55" s="102"/>
      <c r="J55" s="102"/>
      <c r="K55" s="102"/>
      <c r="L55" s="102"/>
      <c r="M55" s="102"/>
    </row>
    <row r="56" spans="1:13" ht="26.1" customHeight="1" x14ac:dyDescent="0.45">
      <c r="A56" s="8" t="s">
        <v>77</v>
      </c>
      <c r="B56" s="8"/>
      <c r="C56" s="4"/>
      <c r="D56" s="4"/>
      <c r="F56" s="9" t="s">
        <v>52</v>
      </c>
      <c r="G56" s="23">
        <v>1741635.38</v>
      </c>
      <c r="H56" s="11"/>
      <c r="I56" s="23">
        <v>2550789.1</v>
      </c>
      <c r="J56" s="11"/>
      <c r="K56" s="23">
        <v>1741635.38</v>
      </c>
      <c r="L56" s="11"/>
      <c r="M56" s="23">
        <v>2550789.1</v>
      </c>
    </row>
    <row r="57" spans="1:13" ht="26.1" customHeight="1" x14ac:dyDescent="0.45">
      <c r="A57" s="8" t="s">
        <v>153</v>
      </c>
      <c r="B57" s="8"/>
      <c r="C57" s="4"/>
      <c r="D57" s="4"/>
      <c r="F57" s="9" t="s">
        <v>53</v>
      </c>
      <c r="G57" s="23">
        <v>6039651.1600000001</v>
      </c>
      <c r="H57" s="11"/>
      <c r="I57" s="23">
        <v>14064255.710000001</v>
      </c>
      <c r="J57" s="11"/>
      <c r="K57" s="23">
        <v>6039651.1600000001</v>
      </c>
      <c r="L57" s="11"/>
      <c r="M57" s="23">
        <v>14064255.710000001</v>
      </c>
    </row>
    <row r="58" spans="1:13" ht="26.1" customHeight="1" x14ac:dyDescent="0.45">
      <c r="A58" s="8" t="s">
        <v>95</v>
      </c>
      <c r="B58" s="8"/>
      <c r="C58" s="4"/>
      <c r="D58" s="4"/>
      <c r="F58" s="9" t="s">
        <v>55</v>
      </c>
      <c r="G58" s="23">
        <v>2017469.26</v>
      </c>
      <c r="H58" s="11"/>
      <c r="I58" s="23">
        <v>11124112.35</v>
      </c>
      <c r="J58" s="11"/>
      <c r="K58" s="23">
        <v>2017469.26</v>
      </c>
      <c r="L58" s="11"/>
      <c r="M58" s="23">
        <v>11124112.35</v>
      </c>
    </row>
    <row r="59" spans="1:13" ht="26.1" customHeight="1" x14ac:dyDescent="0.45">
      <c r="A59" s="24" t="s">
        <v>162</v>
      </c>
      <c r="B59" s="8"/>
      <c r="C59" s="4"/>
      <c r="D59" s="4"/>
      <c r="F59" s="9" t="s">
        <v>116</v>
      </c>
      <c r="G59" s="23">
        <v>6624986</v>
      </c>
      <c r="H59" s="11"/>
      <c r="I59" s="23">
        <v>6298007</v>
      </c>
      <c r="J59" s="11"/>
      <c r="K59" s="23">
        <v>6624986</v>
      </c>
      <c r="L59" s="11"/>
      <c r="M59" s="23">
        <v>6298007</v>
      </c>
    </row>
    <row r="60" spans="1:13" ht="26.1" customHeight="1" x14ac:dyDescent="0.45">
      <c r="A60" s="4"/>
      <c r="C60" s="7" t="s">
        <v>20</v>
      </c>
      <c r="D60" s="4"/>
      <c r="E60" s="4"/>
      <c r="F60" s="4"/>
      <c r="G60" s="98">
        <f>SUM(G56:G59)</f>
        <v>16423741.800000001</v>
      </c>
      <c r="H60" s="13"/>
      <c r="I60" s="98">
        <f>SUM(I56:I59)</f>
        <v>34037164.159999996</v>
      </c>
      <c r="J60" s="13"/>
      <c r="K60" s="98">
        <f>SUM(K56:K59)</f>
        <v>16423741.800000001</v>
      </c>
      <c r="L60" s="13"/>
      <c r="M60" s="98">
        <f>SUM(M56:M59)</f>
        <v>34037164.159999996</v>
      </c>
    </row>
    <row r="61" spans="1:13" ht="26.1" customHeight="1" x14ac:dyDescent="0.45">
      <c r="A61" s="4"/>
      <c r="C61" s="7" t="s">
        <v>21</v>
      </c>
      <c r="D61" s="4"/>
      <c r="E61" s="4"/>
      <c r="F61" s="4"/>
      <c r="G61" s="98">
        <f>+G54+G60</f>
        <v>1769322632.1300001</v>
      </c>
      <c r="H61" s="13"/>
      <c r="I61" s="98">
        <f>+I54+I60</f>
        <v>1800687795.4000003</v>
      </c>
      <c r="J61" s="13"/>
      <c r="K61" s="98">
        <f>+K54+K60</f>
        <v>1765394450.98</v>
      </c>
      <c r="L61" s="13"/>
      <c r="M61" s="98">
        <f>+M54+M60</f>
        <v>1800565603.8200002</v>
      </c>
    </row>
    <row r="62" spans="1:13" ht="26.1" customHeight="1" x14ac:dyDescent="0.45">
      <c r="A62" s="4"/>
      <c r="C62" s="7"/>
      <c r="D62" s="4"/>
      <c r="E62" s="4"/>
      <c r="F62" s="4"/>
      <c r="G62" s="14"/>
      <c r="H62" s="4"/>
      <c r="I62" s="14"/>
      <c r="J62" s="4"/>
      <c r="K62" s="14"/>
      <c r="L62" s="4"/>
      <c r="M62" s="14"/>
    </row>
    <row r="63" spans="1:13" s="101" customFormat="1" ht="26.1" customHeight="1" x14ac:dyDescent="0.45">
      <c r="C63" s="103"/>
      <c r="D63" s="92"/>
      <c r="E63" s="92"/>
      <c r="F63" s="92"/>
      <c r="G63" s="15"/>
      <c r="H63" s="92"/>
      <c r="I63" s="15"/>
      <c r="J63" s="92"/>
      <c r="K63" s="15"/>
      <c r="L63" s="92"/>
      <c r="M63" s="15"/>
    </row>
    <row r="64" spans="1:13" s="101" customFormat="1" ht="26.1" customHeight="1" x14ac:dyDescent="0.45">
      <c r="C64" s="103"/>
      <c r="D64" s="92"/>
      <c r="E64" s="92"/>
      <c r="F64" s="92"/>
      <c r="G64" s="15"/>
      <c r="H64" s="92"/>
      <c r="I64" s="15"/>
      <c r="J64" s="92"/>
      <c r="K64" s="15"/>
      <c r="L64" s="92"/>
      <c r="M64" s="15"/>
    </row>
    <row r="65" spans="1:13" s="101" customFormat="1" ht="26.1" customHeight="1" x14ac:dyDescent="0.45">
      <c r="A65" s="18"/>
      <c r="C65" s="103"/>
      <c r="D65" s="92"/>
      <c r="E65" s="92"/>
      <c r="F65" s="92"/>
      <c r="G65" s="15"/>
      <c r="H65" s="92"/>
      <c r="I65" s="15"/>
      <c r="J65" s="92"/>
      <c r="K65" s="15"/>
      <c r="L65" s="92"/>
      <c r="M65" s="15"/>
    </row>
    <row r="66" spans="1:13" s="101" customFormat="1" ht="26.1" customHeight="1" x14ac:dyDescent="0.45">
      <c r="A66" s="18" t="s">
        <v>7</v>
      </c>
      <c r="C66" s="103"/>
      <c r="D66" s="92"/>
      <c r="E66" s="92"/>
      <c r="F66" s="92"/>
      <c r="G66" s="15"/>
      <c r="H66" s="92"/>
      <c r="I66" s="15"/>
      <c r="J66" s="92"/>
      <c r="K66" s="15"/>
      <c r="L66" s="92"/>
      <c r="M66" s="15"/>
    </row>
    <row r="67" spans="1:13" s="16" customFormat="1" ht="26.1" customHeight="1" x14ac:dyDescent="0.45">
      <c r="A67" s="19"/>
      <c r="B67" s="17"/>
      <c r="D67" s="17"/>
      <c r="E67" s="17"/>
      <c r="F67" s="17"/>
      <c r="G67" s="15"/>
      <c r="H67" s="17"/>
      <c r="I67" s="15"/>
      <c r="J67" s="17"/>
      <c r="K67" s="15"/>
    </row>
    <row r="68" spans="1:13" s="16" customFormat="1" ht="26.1" customHeight="1" x14ac:dyDescent="0.45">
      <c r="A68" s="19"/>
      <c r="B68" s="17"/>
      <c r="D68" s="17"/>
      <c r="E68" s="17"/>
      <c r="F68" s="17"/>
      <c r="G68" s="15"/>
      <c r="H68" s="17"/>
      <c r="I68" s="15"/>
      <c r="J68" s="17"/>
      <c r="K68" s="15"/>
    </row>
    <row r="69" spans="1:13" s="16" customFormat="1" ht="26.1" customHeight="1" x14ac:dyDescent="0.45">
      <c r="A69" s="19"/>
      <c r="B69" s="17"/>
      <c r="C69" s="17"/>
      <c r="D69" s="17"/>
      <c r="E69" s="17"/>
      <c r="F69" s="17"/>
      <c r="G69" s="15"/>
      <c r="H69" s="17"/>
      <c r="I69" s="15"/>
      <c r="J69" s="17"/>
      <c r="K69" s="15"/>
    </row>
    <row r="70" spans="1:13" s="101" customFormat="1" ht="25.5" customHeight="1" x14ac:dyDescent="0.45">
      <c r="A70" s="18"/>
      <c r="C70" s="103"/>
      <c r="D70" s="92"/>
      <c r="E70" s="92"/>
      <c r="F70" s="92"/>
      <c r="G70" s="15"/>
      <c r="H70" s="92"/>
      <c r="I70" s="15"/>
      <c r="J70" s="92"/>
      <c r="K70" s="15"/>
      <c r="L70" s="92"/>
      <c r="M70" s="15"/>
    </row>
    <row r="71" spans="1:13" ht="26.1" customHeight="1" x14ac:dyDescent="0.45">
      <c r="A71" s="112" t="s">
        <v>1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</row>
    <row r="72" spans="1:13" ht="26.1" customHeight="1" x14ac:dyDescent="0.45">
      <c r="A72" s="109" t="s">
        <v>175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</row>
    <row r="73" spans="1:13" ht="26.1" customHeight="1" x14ac:dyDescent="0.45">
      <c r="A73" s="109" t="s">
        <v>96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</row>
    <row r="74" spans="1:13" ht="26.1" customHeight="1" x14ac:dyDescent="0.45">
      <c r="A74" s="109" t="str">
        <f>+A40</f>
        <v>AS AT JUNE 30, 2018 (UNAUDITED/REVIEWED ONLY)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</row>
    <row r="75" spans="1:13" ht="26.1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6.1" customHeight="1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" t="s">
        <v>65</v>
      </c>
    </row>
    <row r="77" spans="1:13" ht="26.1" customHeight="1" x14ac:dyDescent="0.45">
      <c r="A77" s="109"/>
      <c r="B77" s="109"/>
      <c r="C77" s="109"/>
      <c r="D77" s="109"/>
      <c r="G77" s="110" t="s">
        <v>111</v>
      </c>
      <c r="H77" s="110"/>
      <c r="I77" s="110"/>
      <c r="J77" s="6"/>
      <c r="K77" s="111" t="s">
        <v>101</v>
      </c>
      <c r="L77" s="111"/>
      <c r="M77" s="111"/>
    </row>
    <row r="78" spans="1:13" ht="26.1" customHeight="1" x14ac:dyDescent="0.45">
      <c r="F78" s="2" t="s">
        <v>4</v>
      </c>
      <c r="G78" s="21" t="str">
        <f>+G44</f>
        <v>June 30, 2018</v>
      </c>
      <c r="H78" s="22"/>
      <c r="I78" s="21" t="str">
        <f>+I44</f>
        <v>December 31, 2017</v>
      </c>
      <c r="J78" s="22"/>
      <c r="K78" s="21" t="str">
        <f>+K44</f>
        <v>June 30, 2018</v>
      </c>
      <c r="L78" s="22"/>
      <c r="M78" s="21" t="str">
        <f>+M44</f>
        <v>December 31, 2017</v>
      </c>
    </row>
    <row r="79" spans="1:13" ht="26.1" customHeight="1" x14ac:dyDescent="0.45">
      <c r="A79" s="109" t="s">
        <v>14</v>
      </c>
      <c r="B79" s="109"/>
      <c r="C79" s="109"/>
      <c r="D79" s="109"/>
      <c r="G79" s="97"/>
      <c r="H79" s="96"/>
      <c r="I79" s="97"/>
      <c r="J79" s="96"/>
      <c r="K79" s="97"/>
      <c r="L79" s="96"/>
      <c r="M79" s="97"/>
    </row>
    <row r="80" spans="1:13" ht="26.1" customHeight="1" x14ac:dyDescent="0.45">
      <c r="A80" s="7" t="s">
        <v>22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6.1" customHeight="1" x14ac:dyDescent="0.45">
      <c r="A81" s="8" t="s">
        <v>23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6.1" customHeight="1" x14ac:dyDescent="0.45">
      <c r="A82" s="8" t="s">
        <v>24</v>
      </c>
      <c r="B82" s="4"/>
      <c r="C82" s="4"/>
      <c r="D82" s="4"/>
      <c r="E82" s="4"/>
      <c r="F82" s="9"/>
      <c r="G82" s="4"/>
      <c r="H82" s="4"/>
      <c r="I82" s="4"/>
      <c r="J82" s="4"/>
      <c r="K82" s="4"/>
      <c r="L82" s="4"/>
      <c r="M82" s="4"/>
    </row>
    <row r="83" spans="1:13" ht="26.1" customHeight="1" thickBot="1" x14ac:dyDescent="0.5">
      <c r="A83" s="8"/>
      <c r="B83" s="8" t="s">
        <v>56</v>
      </c>
      <c r="C83" s="4"/>
      <c r="D83" s="4"/>
      <c r="E83" s="4"/>
      <c r="F83" s="9"/>
      <c r="G83" s="104">
        <v>1085670000</v>
      </c>
      <c r="H83" s="13"/>
      <c r="I83" s="104">
        <v>1085670000</v>
      </c>
      <c r="J83" s="13"/>
      <c r="K83" s="104">
        <v>1085670000</v>
      </c>
      <c r="L83" s="13"/>
      <c r="M83" s="104">
        <v>1085670000</v>
      </c>
    </row>
    <row r="84" spans="1:13" ht="26.1" customHeight="1" thickTop="1" x14ac:dyDescent="0.45">
      <c r="A84" s="8" t="s">
        <v>25</v>
      </c>
      <c r="B84" s="4"/>
      <c r="C84" s="4"/>
      <c r="D84" s="4"/>
      <c r="E84" s="4"/>
      <c r="F84" s="4"/>
      <c r="G84" s="13"/>
      <c r="H84" s="13"/>
      <c r="I84" s="13"/>
      <c r="J84" s="13"/>
      <c r="K84" s="13"/>
      <c r="L84" s="13"/>
      <c r="M84" s="13"/>
    </row>
    <row r="85" spans="1:13" ht="26.1" customHeight="1" x14ac:dyDescent="0.45">
      <c r="A85" s="8"/>
      <c r="B85" s="8" t="s">
        <v>94</v>
      </c>
      <c r="C85" s="4"/>
      <c r="D85" s="4"/>
      <c r="E85" s="4"/>
      <c r="F85" s="9"/>
      <c r="G85" s="105">
        <f>1045125093*1</f>
        <v>1045125093</v>
      </c>
      <c r="H85" s="13"/>
      <c r="I85" s="105">
        <f>1045125093*1</f>
        <v>1045125093</v>
      </c>
      <c r="J85" s="13"/>
      <c r="K85" s="105">
        <f>1045125093*1</f>
        <v>1045125093</v>
      </c>
      <c r="L85" s="13"/>
      <c r="M85" s="105">
        <f>1045125093*1</f>
        <v>1045125093</v>
      </c>
    </row>
    <row r="86" spans="1:13" ht="26.1" customHeight="1" x14ac:dyDescent="0.45">
      <c r="A86" s="8" t="s">
        <v>49</v>
      </c>
      <c r="B86" s="8"/>
      <c r="C86" s="4"/>
      <c r="D86" s="4"/>
      <c r="E86" s="4"/>
      <c r="F86" s="4"/>
      <c r="G86" s="106">
        <f>+'CE-CONSO'!I24</f>
        <v>918494598.53999996</v>
      </c>
      <c r="H86" s="13"/>
      <c r="I86" s="106">
        <v>918494598.53999996</v>
      </c>
      <c r="J86" s="13"/>
      <c r="K86" s="106">
        <f>+'CE-SEPARATE'!I24</f>
        <v>918494598.53999996</v>
      </c>
      <c r="L86" s="13"/>
      <c r="M86" s="106">
        <v>918494598.53999996</v>
      </c>
    </row>
    <row r="87" spans="1:13" ht="26.1" customHeight="1" x14ac:dyDescent="0.45">
      <c r="A87" s="8" t="s">
        <v>205</v>
      </c>
      <c r="B87" s="4"/>
      <c r="C87" s="4"/>
      <c r="D87" s="4"/>
      <c r="E87" s="4"/>
      <c r="F87" s="4"/>
      <c r="G87" s="107"/>
      <c r="H87" s="13"/>
      <c r="I87" s="107"/>
      <c r="J87" s="13"/>
      <c r="K87" s="107"/>
      <c r="L87" s="13"/>
      <c r="M87" s="107"/>
    </row>
    <row r="88" spans="1:13" ht="26.1" customHeight="1" x14ac:dyDescent="0.45">
      <c r="A88" s="8" t="s">
        <v>29</v>
      </c>
      <c r="B88" s="4"/>
      <c r="C88" s="4"/>
      <c r="D88" s="4"/>
      <c r="E88" s="4"/>
      <c r="F88" s="4"/>
      <c r="G88" s="107"/>
      <c r="H88" s="13"/>
      <c r="I88" s="107"/>
      <c r="J88" s="13"/>
      <c r="K88" s="107"/>
      <c r="L88" s="13"/>
      <c r="M88" s="107"/>
    </row>
    <row r="89" spans="1:13" ht="26.1" customHeight="1" x14ac:dyDescent="0.45">
      <c r="A89" s="8"/>
      <c r="B89" s="4" t="s">
        <v>46</v>
      </c>
      <c r="C89" s="4"/>
      <c r="D89" s="4"/>
      <c r="E89" s="4"/>
      <c r="F89" s="9" t="s">
        <v>151</v>
      </c>
      <c r="G89" s="107">
        <f>+'CE-CONSO'!K24</f>
        <v>35179082.300000004</v>
      </c>
      <c r="H89" s="13"/>
      <c r="I89" s="107">
        <v>35179082.299999997</v>
      </c>
      <c r="J89" s="13"/>
      <c r="K89" s="107">
        <f>+'CE-SEPARATE'!K24</f>
        <v>35179082.300000004</v>
      </c>
      <c r="L89" s="13"/>
      <c r="M89" s="107">
        <v>35179082.300000004</v>
      </c>
    </row>
    <row r="90" spans="1:13" ht="26.1" customHeight="1" x14ac:dyDescent="0.45">
      <c r="A90" s="8" t="s">
        <v>28</v>
      </c>
      <c r="B90" s="4"/>
      <c r="C90" s="4"/>
      <c r="D90" s="4"/>
      <c r="E90" s="4"/>
      <c r="F90" s="4"/>
      <c r="G90" s="107">
        <f>+'CE-CONSO'!M24</f>
        <v>-35917577.409999907</v>
      </c>
      <c r="H90" s="13"/>
      <c r="I90" s="107">
        <v>2559382.31</v>
      </c>
      <c r="J90" s="13"/>
      <c r="K90" s="107">
        <f>+'CE-SEPARATE'!M24</f>
        <v>-30498526.249999959</v>
      </c>
      <c r="L90" s="13"/>
      <c r="M90" s="107">
        <v>6145709.3099999996</v>
      </c>
    </row>
    <row r="91" spans="1:13" ht="26.1" customHeight="1" x14ac:dyDescent="0.45">
      <c r="A91" s="8" t="s">
        <v>122</v>
      </c>
      <c r="B91" s="4"/>
      <c r="C91" s="4"/>
      <c r="D91" s="4"/>
      <c r="E91" s="4"/>
      <c r="F91" s="4"/>
      <c r="G91" s="107">
        <f>+'CE-CONSO'!O24</f>
        <v>-801165.8</v>
      </c>
      <c r="H91" s="13"/>
      <c r="I91" s="107">
        <v>-1800241.58</v>
      </c>
      <c r="J91" s="13"/>
      <c r="K91" s="107">
        <f>+'CE-SEPARATE'!O24</f>
        <v>-2130488</v>
      </c>
      <c r="L91" s="13"/>
      <c r="M91" s="107">
        <v>-2130488</v>
      </c>
    </row>
    <row r="92" spans="1:13" ht="26.1" customHeight="1" x14ac:dyDescent="0.45">
      <c r="A92" s="4"/>
      <c r="B92" s="7" t="s">
        <v>27</v>
      </c>
      <c r="C92" s="4"/>
      <c r="D92" s="4"/>
      <c r="E92" s="4"/>
      <c r="F92" s="4"/>
      <c r="G92" s="98">
        <f>SUM(G85:G91)</f>
        <v>1962080030.6300001</v>
      </c>
      <c r="H92" s="25"/>
      <c r="I92" s="98">
        <f>SUM(I85:I91)</f>
        <v>1999557914.5699999</v>
      </c>
      <c r="J92" s="25"/>
      <c r="K92" s="98">
        <f>SUM(K85:K91)</f>
        <v>1966169759.5899999</v>
      </c>
      <c r="L92" s="25"/>
      <c r="M92" s="98">
        <f>SUM(M85:M91)</f>
        <v>2002813995.1499999</v>
      </c>
    </row>
    <row r="93" spans="1:13" ht="26.1" customHeight="1" thickBot="1" x14ac:dyDescent="0.5">
      <c r="A93" s="7" t="s">
        <v>26</v>
      </c>
      <c r="B93" s="4"/>
      <c r="C93" s="4"/>
      <c r="D93" s="4"/>
      <c r="E93" s="4"/>
      <c r="F93" s="4"/>
      <c r="G93" s="100">
        <f>+G61+G92</f>
        <v>3731402662.7600002</v>
      </c>
      <c r="H93" s="25"/>
      <c r="I93" s="100">
        <f>+I61+I92</f>
        <v>3800245709.9700003</v>
      </c>
      <c r="J93" s="25"/>
      <c r="K93" s="100">
        <f>+K61+K92</f>
        <v>3731564210.5699997</v>
      </c>
      <c r="L93" s="25"/>
      <c r="M93" s="100">
        <f>+M61+M92</f>
        <v>3803379598.9700003</v>
      </c>
    </row>
    <row r="94" spans="1:13" ht="26.1" customHeight="1" thickTop="1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6.1" customHeight="1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s="101" customFormat="1" ht="26.1" customHeight="1" x14ac:dyDescent="0.45">
      <c r="C96" s="103"/>
      <c r="D96" s="92"/>
      <c r="E96" s="92"/>
      <c r="F96" s="92"/>
      <c r="G96" s="15"/>
      <c r="H96" s="92"/>
      <c r="I96" s="15"/>
      <c r="J96" s="92"/>
      <c r="K96" s="15"/>
      <c r="L96" s="92"/>
      <c r="M96" s="15"/>
    </row>
    <row r="97" spans="1:13" s="101" customFormat="1" ht="26.1" customHeight="1" x14ac:dyDescent="0.45">
      <c r="C97" s="103"/>
      <c r="D97" s="92"/>
      <c r="E97" s="92"/>
      <c r="F97" s="92"/>
      <c r="G97" s="15"/>
      <c r="H97" s="92"/>
      <c r="I97" s="15"/>
      <c r="J97" s="92"/>
      <c r="K97" s="15"/>
      <c r="L97" s="92"/>
      <c r="M97" s="15"/>
    </row>
    <row r="98" spans="1:13" s="101" customFormat="1" ht="26.1" customHeight="1" x14ac:dyDescent="0.45">
      <c r="C98" s="103"/>
      <c r="D98" s="92"/>
      <c r="E98" s="92"/>
      <c r="F98" s="92"/>
      <c r="G98" s="15"/>
      <c r="H98" s="92"/>
      <c r="I98" s="15"/>
      <c r="J98" s="92"/>
      <c r="K98" s="15"/>
      <c r="L98" s="92"/>
      <c r="M98" s="15"/>
    </row>
    <row r="99" spans="1:13" s="101" customFormat="1" ht="26.1" customHeight="1" x14ac:dyDescent="0.45">
      <c r="C99" s="103"/>
      <c r="D99" s="92"/>
      <c r="E99" s="92"/>
      <c r="F99" s="92"/>
      <c r="G99" s="15"/>
      <c r="H99" s="92"/>
      <c r="I99" s="15"/>
      <c r="J99" s="92"/>
      <c r="K99" s="15"/>
      <c r="L99" s="92"/>
      <c r="M99" s="15"/>
    </row>
    <row r="100" spans="1:13" s="101" customFormat="1" ht="26.1" customHeight="1" x14ac:dyDescent="0.45">
      <c r="A100" s="18"/>
      <c r="C100" s="103"/>
      <c r="D100" s="92"/>
      <c r="E100" s="92"/>
      <c r="F100" s="92"/>
      <c r="G100" s="15"/>
      <c r="H100" s="92"/>
      <c r="I100" s="15"/>
      <c r="J100" s="92"/>
      <c r="K100" s="15"/>
      <c r="L100" s="92"/>
      <c r="M100" s="15"/>
    </row>
    <row r="101" spans="1:13" s="16" customFormat="1" ht="26.1" customHeight="1" x14ac:dyDescent="0.45">
      <c r="A101" s="18" t="s">
        <v>7</v>
      </c>
      <c r="B101" s="17"/>
      <c r="C101" s="17"/>
      <c r="D101" s="17"/>
      <c r="E101" s="17"/>
      <c r="F101" s="17"/>
      <c r="G101" s="15"/>
      <c r="H101" s="17"/>
      <c r="I101" s="15"/>
      <c r="J101" s="17"/>
      <c r="K101" s="15"/>
      <c r="L101" s="17"/>
      <c r="M101" s="15"/>
    </row>
    <row r="102" spans="1:13" s="16" customFormat="1" ht="26.1" customHeight="1" x14ac:dyDescent="0.45">
      <c r="A102" s="19"/>
      <c r="B102" s="17"/>
      <c r="C102" s="17"/>
      <c r="D102" s="17"/>
      <c r="E102" s="17"/>
      <c r="F102" s="17"/>
      <c r="G102" s="15"/>
      <c r="H102" s="17"/>
      <c r="I102" s="15"/>
      <c r="J102" s="17"/>
      <c r="K102" s="15"/>
      <c r="L102" s="17"/>
      <c r="M102" s="15"/>
    </row>
    <row r="103" spans="1:13" ht="26.1" customHeight="1" x14ac:dyDescent="0.45"/>
    <row r="104" spans="1:13" ht="26.1" customHeight="1" x14ac:dyDescent="0.45"/>
  </sheetData>
  <mergeCells count="21">
    <mergeCell ref="A1:M1"/>
    <mergeCell ref="A2:M2"/>
    <mergeCell ref="A39:M39"/>
    <mergeCell ref="A38:M38"/>
    <mergeCell ref="A37:M37"/>
    <mergeCell ref="A3:M3"/>
    <mergeCell ref="A8:D8"/>
    <mergeCell ref="A74:M74"/>
    <mergeCell ref="G6:I6"/>
    <mergeCell ref="A79:D79"/>
    <mergeCell ref="G43:I43"/>
    <mergeCell ref="G77:I77"/>
    <mergeCell ref="K43:M43"/>
    <mergeCell ref="A72:M72"/>
    <mergeCell ref="K6:M6"/>
    <mergeCell ref="A45:D45"/>
    <mergeCell ref="A77:D77"/>
    <mergeCell ref="K77:M77"/>
    <mergeCell ref="A71:M71"/>
    <mergeCell ref="A73:M73"/>
    <mergeCell ref="A40:M40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15" zoomScale="80" zoomScaleNormal="80" zoomScaleSheetLayoutView="90" workbookViewId="0">
      <selection activeCell="E126" sqref="E126"/>
    </sheetView>
  </sheetViews>
  <sheetFormatPr defaultRowHeight="24.75" customHeight="1" x14ac:dyDescent="0.45"/>
  <cols>
    <col min="1" max="4" width="9.140625" style="3"/>
    <col min="5" max="5" width="9.140625" style="3" customWidth="1"/>
    <col min="6" max="6" width="6.7109375" style="3" customWidth="1"/>
    <col min="7" max="7" width="15.42578125" style="3" customWidth="1"/>
    <col min="8" max="8" width="1" style="3" customWidth="1"/>
    <col min="9" max="9" width="15.42578125" style="3" customWidth="1"/>
    <col min="10" max="10" width="1" style="3" customWidth="1"/>
    <col min="11" max="11" width="15.42578125" style="3" customWidth="1"/>
    <col min="12" max="12" width="1" style="3" customWidth="1"/>
    <col min="13" max="13" width="15.42578125" style="3" customWidth="1"/>
    <col min="14" max="14" width="1.42578125" style="3" customWidth="1"/>
    <col min="15" max="15" width="7.42578125" style="3" customWidth="1"/>
    <col min="16" max="16384" width="9.140625" style="3"/>
  </cols>
  <sheetData>
    <row r="1" spans="1:13" ht="24.75" customHeight="1" x14ac:dyDescent="0.45">
      <c r="A1" s="112" t="s">
        <v>136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24.75" customHeight="1" x14ac:dyDescent="0.45">
      <c r="A2" s="109" t="s">
        <v>175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4.75" customHeight="1" x14ac:dyDescent="0.45">
      <c r="A3" s="109" t="s">
        <v>71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s="1" customFormat="1" ht="24.75" customHeight="1" x14ac:dyDescent="0.45">
      <c r="A4" s="114" t="s">
        <v>194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s="1" customFormat="1" ht="24.75" customHeight="1" x14ac:dyDescent="0.45">
      <c r="A5" s="114" t="s">
        <v>177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7" spans="1:13" ht="24.75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65</v>
      </c>
    </row>
    <row r="8" spans="1:13" ht="24.75" customHeight="1" x14ac:dyDescent="0.45">
      <c r="A8" s="4"/>
      <c r="B8" s="4"/>
      <c r="C8" s="4"/>
      <c r="D8" s="4"/>
      <c r="E8" s="4"/>
      <c r="G8" s="115" t="s">
        <v>111</v>
      </c>
      <c r="H8" s="115"/>
      <c r="I8" s="115"/>
      <c r="J8" s="6"/>
      <c r="K8" s="111" t="s">
        <v>101</v>
      </c>
      <c r="L8" s="111"/>
      <c r="M8" s="111"/>
    </row>
    <row r="9" spans="1:13" ht="24.75" customHeight="1" x14ac:dyDescent="0.45">
      <c r="F9" s="2" t="s">
        <v>4</v>
      </c>
      <c r="G9" s="21" t="s">
        <v>178</v>
      </c>
      <c r="H9" s="22"/>
      <c r="I9" s="21" t="s">
        <v>145</v>
      </c>
      <c r="J9" s="22"/>
      <c r="K9" s="21" t="s">
        <v>178</v>
      </c>
      <c r="L9" s="22"/>
      <c r="M9" s="21" t="s">
        <v>145</v>
      </c>
    </row>
    <row r="10" spans="1:13" ht="24.75" customHeight="1" x14ac:dyDescent="0.45">
      <c r="A10" s="4" t="s">
        <v>59</v>
      </c>
      <c r="C10" s="4"/>
      <c r="G10" s="11">
        <v>682119293.25</v>
      </c>
      <c r="H10" s="11"/>
      <c r="I10" s="11">
        <v>541320846.57000005</v>
      </c>
      <c r="J10" s="11"/>
      <c r="K10" s="11">
        <v>764087655.29999995</v>
      </c>
      <c r="L10" s="11"/>
      <c r="M10" s="11">
        <v>541320846.57000005</v>
      </c>
    </row>
    <row r="11" spans="1:13" ht="24.75" customHeight="1" x14ac:dyDescent="0.45">
      <c r="A11" s="8" t="s">
        <v>61</v>
      </c>
      <c r="C11" s="4"/>
      <c r="G11" s="23">
        <v>-653869841.39999998</v>
      </c>
      <c r="H11" s="11"/>
      <c r="I11" s="23">
        <v>-517735898.31999999</v>
      </c>
      <c r="J11" s="11"/>
      <c r="K11" s="23">
        <v>-735401196.64999998</v>
      </c>
      <c r="L11" s="11"/>
      <c r="M11" s="23">
        <v>-517735898.31999999</v>
      </c>
    </row>
    <row r="12" spans="1:13" ht="24.75" customHeight="1" x14ac:dyDescent="0.45">
      <c r="A12" s="8" t="s">
        <v>109</v>
      </c>
      <c r="C12" s="4"/>
      <c r="G12" s="26">
        <v>-701344.51</v>
      </c>
      <c r="H12" s="11"/>
      <c r="I12" s="26">
        <v>276741.7</v>
      </c>
      <c r="J12" s="11"/>
      <c r="K12" s="26">
        <v>-701344.51</v>
      </c>
      <c r="L12" s="11"/>
      <c r="M12" s="27">
        <v>276741.7</v>
      </c>
    </row>
    <row r="13" spans="1:13" ht="24.75" customHeight="1" x14ac:dyDescent="0.45">
      <c r="A13" s="28" t="s">
        <v>60</v>
      </c>
      <c r="B13" s="4"/>
      <c r="C13" s="8"/>
      <c r="G13" s="23">
        <f>SUM(G10:G12)</f>
        <v>27548107.340000022</v>
      </c>
      <c r="H13" s="11"/>
      <c r="I13" s="23">
        <f>SUM(I10:I12)</f>
        <v>23861689.950000059</v>
      </c>
      <c r="J13" s="11"/>
      <c r="K13" s="23">
        <f>SUM(K10:K12)</f>
        <v>27985114.139999975</v>
      </c>
      <c r="L13" s="11"/>
      <c r="M13" s="23">
        <f>SUM(M10:M12)</f>
        <v>23861689.950000059</v>
      </c>
    </row>
    <row r="14" spans="1:13" ht="24.75" customHeight="1" x14ac:dyDescent="0.45">
      <c r="A14" s="3" t="s">
        <v>204</v>
      </c>
      <c r="B14" s="4"/>
      <c r="C14" s="4"/>
      <c r="G14" s="23">
        <v>-372101.38</v>
      </c>
      <c r="H14" s="23"/>
      <c r="I14" s="23">
        <v>833146.34</v>
      </c>
      <c r="J14" s="23"/>
      <c r="K14" s="23">
        <v>-372101.38</v>
      </c>
      <c r="L14" s="23"/>
      <c r="M14" s="23">
        <v>833146.34</v>
      </c>
    </row>
    <row r="15" spans="1:13" ht="24.75" customHeight="1" x14ac:dyDescent="0.45">
      <c r="A15" s="3" t="s">
        <v>30</v>
      </c>
      <c r="B15" s="4"/>
      <c r="C15" s="4"/>
      <c r="G15" s="23">
        <v>302664.14</v>
      </c>
      <c r="H15" s="23"/>
      <c r="I15" s="23">
        <v>967013.52</v>
      </c>
      <c r="J15" s="23"/>
      <c r="K15" s="23">
        <v>302664.14</v>
      </c>
      <c r="L15" s="23"/>
      <c r="M15" s="23">
        <v>977184.97</v>
      </c>
    </row>
    <row r="16" spans="1:13" ht="24.75" customHeight="1" x14ac:dyDescent="0.45">
      <c r="A16" s="8" t="s">
        <v>163</v>
      </c>
      <c r="B16" s="8"/>
      <c r="C16" s="4"/>
      <c r="G16" s="10">
        <v>-15096066.050000001</v>
      </c>
      <c r="H16" s="10"/>
      <c r="I16" s="10">
        <v>-11239083.050000001</v>
      </c>
      <c r="J16" s="10"/>
      <c r="K16" s="10">
        <v>-15096066.050000001</v>
      </c>
      <c r="L16" s="10"/>
      <c r="M16" s="10">
        <v>-11239083.050000001</v>
      </c>
    </row>
    <row r="17" spans="1:13" ht="24.75" customHeight="1" x14ac:dyDescent="0.45">
      <c r="A17" s="4" t="s">
        <v>57</v>
      </c>
      <c r="C17" s="4"/>
      <c r="G17" s="10">
        <v>-33032537.129999999</v>
      </c>
      <c r="H17" s="10"/>
      <c r="I17" s="10">
        <v>-35299719.32</v>
      </c>
      <c r="J17" s="10"/>
      <c r="K17" s="10">
        <v>-32682156.059999999</v>
      </c>
      <c r="L17" s="10"/>
      <c r="M17" s="10">
        <v>-34793838.990000002</v>
      </c>
    </row>
    <row r="18" spans="1:13" ht="24.75" customHeight="1" x14ac:dyDescent="0.45">
      <c r="A18" s="8" t="s">
        <v>48</v>
      </c>
      <c r="C18" s="4"/>
      <c r="F18" s="9" t="s">
        <v>152</v>
      </c>
      <c r="G18" s="10">
        <v>-523000</v>
      </c>
      <c r="H18" s="10"/>
      <c r="I18" s="10">
        <v>-455700</v>
      </c>
      <c r="J18" s="10"/>
      <c r="K18" s="10">
        <v>-523000</v>
      </c>
      <c r="L18" s="10"/>
      <c r="M18" s="10">
        <v>-455700</v>
      </c>
    </row>
    <row r="19" spans="1:13" ht="24.75" customHeight="1" x14ac:dyDescent="0.45">
      <c r="A19" s="3" t="s">
        <v>85</v>
      </c>
      <c r="C19" s="8"/>
      <c r="G19" s="27">
        <v>-10910268.01</v>
      </c>
      <c r="H19" s="23"/>
      <c r="I19" s="27">
        <v>-13004905.15</v>
      </c>
      <c r="J19" s="23"/>
      <c r="K19" s="27">
        <v>-10910268.01</v>
      </c>
      <c r="L19" s="23"/>
      <c r="M19" s="27">
        <v>-13004905.15</v>
      </c>
    </row>
    <row r="20" spans="1:13" s="29" customFormat="1" ht="24.75" customHeight="1" x14ac:dyDescent="0.45">
      <c r="A20" s="7" t="s">
        <v>112</v>
      </c>
      <c r="C20" s="30"/>
      <c r="D20" s="31"/>
      <c r="E20" s="32"/>
      <c r="F20" s="33"/>
      <c r="G20" s="34">
        <f>SUM(G13:G19)</f>
        <v>-32083201.089999974</v>
      </c>
      <c r="H20" s="10"/>
      <c r="I20" s="34">
        <f>SUM(I13:I19)</f>
        <v>-34337557.709999941</v>
      </c>
      <c r="J20" s="10"/>
      <c r="K20" s="34">
        <f>SUM(K13:K19)</f>
        <v>-31295813.220000021</v>
      </c>
      <c r="L20" s="10"/>
      <c r="M20" s="34">
        <f>SUM(M13:M19)</f>
        <v>-33821505.929999948</v>
      </c>
    </row>
    <row r="21" spans="1:13" ht="24.75" customHeight="1" x14ac:dyDescent="0.45">
      <c r="A21" s="3" t="s">
        <v>113</v>
      </c>
      <c r="C21" s="8"/>
      <c r="F21" s="9" t="s">
        <v>55</v>
      </c>
      <c r="G21" s="23">
        <v>6084865.0800000001</v>
      </c>
      <c r="H21" s="23"/>
      <c r="I21" s="23">
        <v>6817776.7000000002</v>
      </c>
      <c r="J21" s="23"/>
      <c r="K21" s="23">
        <v>6084865.0800000001</v>
      </c>
      <c r="L21" s="23"/>
      <c r="M21" s="23">
        <v>6817776.7000000002</v>
      </c>
    </row>
    <row r="22" spans="1:13" s="29" customFormat="1" ht="24.75" customHeight="1" x14ac:dyDescent="0.45">
      <c r="A22" s="7" t="s">
        <v>179</v>
      </c>
      <c r="C22" s="30"/>
      <c r="D22" s="31"/>
      <c r="E22" s="32"/>
      <c r="F22" s="33"/>
      <c r="G22" s="35">
        <f>SUM(G20:G21)</f>
        <v>-25998336.009999976</v>
      </c>
      <c r="H22" s="10"/>
      <c r="I22" s="35">
        <f>SUM(I20:I21)</f>
        <v>-27519781.009999942</v>
      </c>
      <c r="J22" s="10"/>
      <c r="K22" s="35">
        <f>SUM(K20:K21)</f>
        <v>-25210948.140000023</v>
      </c>
      <c r="L22" s="10"/>
      <c r="M22" s="35">
        <f>SUM(M20:M21)</f>
        <v>-27003729.229999948</v>
      </c>
    </row>
    <row r="23" spans="1:13" s="29" customFormat="1" ht="24.75" customHeight="1" x14ac:dyDescent="0.45">
      <c r="A23" s="36" t="s">
        <v>100</v>
      </c>
      <c r="C23" s="30"/>
      <c r="D23" s="31"/>
      <c r="E23" s="32"/>
      <c r="F23" s="33"/>
      <c r="G23" s="23"/>
      <c r="H23" s="10"/>
      <c r="I23" s="23"/>
      <c r="J23" s="10"/>
      <c r="K23" s="23"/>
      <c r="L23" s="10"/>
      <c r="M23" s="23"/>
    </row>
    <row r="24" spans="1:13" s="29" customFormat="1" ht="24.75" customHeight="1" x14ac:dyDescent="0.45">
      <c r="A24" s="24" t="s">
        <v>164</v>
      </c>
      <c r="C24" s="30"/>
      <c r="D24" s="31"/>
      <c r="E24" s="32"/>
      <c r="F24" s="33"/>
      <c r="G24" s="23"/>
      <c r="H24" s="10"/>
      <c r="I24" s="23"/>
      <c r="J24" s="10"/>
      <c r="K24" s="23"/>
      <c r="L24" s="10"/>
      <c r="M24" s="23"/>
    </row>
    <row r="25" spans="1:13" s="29" customFormat="1" ht="24.75" customHeight="1" x14ac:dyDescent="0.45">
      <c r="A25" s="24" t="s">
        <v>165</v>
      </c>
      <c r="C25" s="30"/>
      <c r="D25" s="31"/>
      <c r="E25" s="32"/>
      <c r="F25" s="33"/>
      <c r="G25" s="23"/>
      <c r="H25" s="10"/>
      <c r="I25" s="23"/>
      <c r="J25" s="10"/>
      <c r="K25" s="23"/>
      <c r="L25" s="10"/>
      <c r="M25" s="23"/>
    </row>
    <row r="26" spans="1:13" s="29" customFormat="1" ht="24.75" customHeight="1" x14ac:dyDescent="0.45">
      <c r="A26" s="8" t="s">
        <v>167</v>
      </c>
      <c r="C26" s="30"/>
      <c r="D26" s="31"/>
      <c r="E26" s="32"/>
      <c r="F26" s="33"/>
      <c r="G26" s="23">
        <v>622820.98</v>
      </c>
      <c r="H26" s="10"/>
      <c r="I26" s="23">
        <v>-137695.21</v>
      </c>
      <c r="J26" s="10"/>
      <c r="K26" s="23">
        <v>0</v>
      </c>
      <c r="L26" s="10"/>
      <c r="M26" s="23">
        <v>0</v>
      </c>
    </row>
    <row r="27" spans="1:13" s="29" customFormat="1" ht="24.75" customHeight="1" x14ac:dyDescent="0.45">
      <c r="A27" s="24" t="s">
        <v>166</v>
      </c>
      <c r="C27" s="30"/>
      <c r="D27" s="31"/>
      <c r="E27" s="32"/>
      <c r="F27" s="33"/>
      <c r="G27" s="23"/>
      <c r="H27" s="10"/>
      <c r="I27" s="23"/>
      <c r="J27" s="10"/>
      <c r="K27" s="23"/>
      <c r="L27" s="10"/>
      <c r="M27" s="23"/>
    </row>
    <row r="28" spans="1:13" s="29" customFormat="1" ht="24.75" customHeight="1" x14ac:dyDescent="0.45">
      <c r="A28" s="24" t="s">
        <v>165</v>
      </c>
      <c r="C28" s="30"/>
      <c r="D28" s="31"/>
      <c r="E28" s="32"/>
      <c r="F28" s="33"/>
      <c r="G28" s="23"/>
      <c r="H28" s="10"/>
      <c r="I28" s="23"/>
      <c r="J28" s="10"/>
      <c r="K28" s="23"/>
      <c r="L28" s="10"/>
      <c r="M28" s="23"/>
    </row>
    <row r="29" spans="1:13" s="29" customFormat="1" ht="24.75" customHeight="1" x14ac:dyDescent="0.45">
      <c r="A29" s="8" t="s">
        <v>168</v>
      </c>
      <c r="C29" s="30"/>
      <c r="D29" s="37"/>
      <c r="E29" s="38"/>
      <c r="F29" s="9" t="s">
        <v>116</v>
      </c>
      <c r="G29" s="23">
        <v>0</v>
      </c>
      <c r="H29" s="10"/>
      <c r="I29" s="23">
        <v>0</v>
      </c>
      <c r="J29" s="10"/>
      <c r="K29" s="23">
        <v>0</v>
      </c>
      <c r="L29" s="10"/>
      <c r="M29" s="23">
        <v>0</v>
      </c>
    </row>
    <row r="30" spans="1:13" s="29" customFormat="1" ht="24.75" customHeight="1" x14ac:dyDescent="0.45">
      <c r="A30" s="8" t="s">
        <v>169</v>
      </c>
      <c r="C30" s="30"/>
      <c r="D30" s="37"/>
      <c r="E30" s="38"/>
      <c r="F30" s="9"/>
      <c r="G30" s="23"/>
      <c r="H30" s="10"/>
      <c r="I30" s="23"/>
      <c r="J30" s="10"/>
      <c r="K30" s="23"/>
      <c r="L30" s="10"/>
      <c r="M30" s="23"/>
    </row>
    <row r="31" spans="1:13" s="29" customFormat="1" ht="24.75" customHeight="1" x14ac:dyDescent="0.45">
      <c r="A31" s="8" t="s">
        <v>171</v>
      </c>
      <c r="C31" s="30"/>
      <c r="D31" s="37"/>
      <c r="E31" s="38"/>
      <c r="F31" s="9"/>
      <c r="G31" s="23"/>
      <c r="H31" s="10"/>
      <c r="I31" s="23"/>
      <c r="J31" s="10"/>
      <c r="K31" s="23"/>
      <c r="L31" s="10"/>
      <c r="M31" s="23"/>
    </row>
    <row r="32" spans="1:13" s="29" customFormat="1" ht="24.75" customHeight="1" x14ac:dyDescent="0.45">
      <c r="A32" s="8" t="s">
        <v>170</v>
      </c>
      <c r="D32" s="37"/>
      <c r="E32" s="38"/>
      <c r="F32" s="9" t="s">
        <v>55</v>
      </c>
      <c r="G32" s="23">
        <v>0</v>
      </c>
      <c r="H32" s="10"/>
      <c r="I32" s="23">
        <v>0</v>
      </c>
      <c r="J32" s="10"/>
      <c r="K32" s="23">
        <v>0</v>
      </c>
      <c r="L32" s="10"/>
      <c r="M32" s="23">
        <v>0</v>
      </c>
    </row>
    <row r="33" spans="1:13" s="29" customFormat="1" ht="24.75" customHeight="1" x14ac:dyDescent="0.45">
      <c r="A33" s="36" t="s">
        <v>180</v>
      </c>
      <c r="D33" s="37"/>
      <c r="E33" s="38"/>
      <c r="F33" s="9"/>
      <c r="G33" s="23"/>
      <c r="H33" s="10"/>
      <c r="I33" s="23"/>
      <c r="J33" s="10"/>
      <c r="K33" s="23"/>
      <c r="L33" s="10"/>
      <c r="M33" s="23"/>
    </row>
    <row r="34" spans="1:13" s="29" customFormat="1" ht="24.75" customHeight="1" x14ac:dyDescent="0.45">
      <c r="B34" s="91" t="s">
        <v>172</v>
      </c>
      <c r="C34" s="30"/>
      <c r="D34" s="31"/>
      <c r="E34" s="32"/>
      <c r="G34" s="35">
        <f>SUM(G26:G32)</f>
        <v>622820.98</v>
      </c>
      <c r="H34" s="23"/>
      <c r="I34" s="35">
        <f>SUM(I26:I32)</f>
        <v>-137695.21</v>
      </c>
      <c r="J34" s="23"/>
      <c r="K34" s="35">
        <f>SUM(K26:K32)</f>
        <v>0</v>
      </c>
      <c r="L34" s="23"/>
      <c r="M34" s="35">
        <f>SUM(M26:M32)</f>
        <v>0</v>
      </c>
    </row>
    <row r="35" spans="1:13" ht="24.75" customHeight="1" thickBot="1" x14ac:dyDescent="0.5">
      <c r="A35" s="7" t="s">
        <v>181</v>
      </c>
      <c r="B35" s="4"/>
      <c r="C35" s="4"/>
      <c r="G35" s="39">
        <f>+G34+G22</f>
        <v>-25375515.029999975</v>
      </c>
      <c r="H35" s="11"/>
      <c r="I35" s="39">
        <f>+I34+I22</f>
        <v>-27657476.219999943</v>
      </c>
      <c r="J35" s="11"/>
      <c r="K35" s="39">
        <f>+K34+K22</f>
        <v>-25210948.140000023</v>
      </c>
      <c r="L35" s="11"/>
      <c r="M35" s="39">
        <f>+M34+M22</f>
        <v>-27003729.229999948</v>
      </c>
    </row>
    <row r="36" spans="1:13" ht="24.75" customHeight="1" thickTop="1" x14ac:dyDescent="0.45">
      <c r="B36" s="4"/>
      <c r="C36" s="4"/>
      <c r="G36" s="14"/>
      <c r="H36" s="4"/>
      <c r="I36" s="14"/>
      <c r="J36" s="4"/>
      <c r="K36" s="14"/>
      <c r="L36" s="4"/>
      <c r="M36" s="14"/>
    </row>
    <row r="37" spans="1:13" ht="24.75" customHeight="1" x14ac:dyDescent="0.45">
      <c r="A37" s="18" t="s">
        <v>7</v>
      </c>
    </row>
    <row r="38" spans="1:13" s="16" customFormat="1" ht="24.75" customHeight="1" x14ac:dyDescent="0.45">
      <c r="A38" s="19"/>
      <c r="B38" s="17"/>
      <c r="D38" s="17"/>
      <c r="E38" s="17"/>
      <c r="F38" s="17"/>
      <c r="G38" s="15"/>
      <c r="H38" s="17"/>
      <c r="I38" s="15"/>
      <c r="J38" s="17"/>
      <c r="K38" s="15"/>
      <c r="L38" s="17"/>
      <c r="M38" s="15"/>
    </row>
    <row r="39" spans="1:13" s="16" customFormat="1" ht="24.75" customHeight="1" x14ac:dyDescent="0.45">
      <c r="A39" s="112" t="s">
        <v>137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</row>
    <row r="40" spans="1:13" ht="24.75" customHeight="1" x14ac:dyDescent="0.45">
      <c r="A40" s="109" t="s">
        <v>175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</row>
    <row r="41" spans="1:13" ht="24.75" customHeight="1" x14ac:dyDescent="0.45">
      <c r="A41" s="109" t="s">
        <v>102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</row>
    <row r="42" spans="1:13" s="1" customFormat="1" ht="24.75" customHeight="1" x14ac:dyDescent="0.45">
      <c r="A42" s="114" t="str">
        <f>+A4</f>
        <v>FOR THE THREE-MONTH PERIODS ENDED JUNE 30, 2018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</row>
    <row r="43" spans="1:13" s="1" customFormat="1" ht="24.75" customHeight="1" x14ac:dyDescent="0.45">
      <c r="A43" s="114" t="str">
        <f>+A5</f>
        <v>(UNAUDITED / REVIEWED ONLY)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</row>
    <row r="45" spans="1:13" ht="24.75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" t="s">
        <v>65</v>
      </c>
    </row>
    <row r="46" spans="1:13" ht="24.75" customHeight="1" x14ac:dyDescent="0.45">
      <c r="A46" s="4"/>
      <c r="B46" s="4"/>
      <c r="C46" s="4"/>
      <c r="D46" s="4"/>
      <c r="E46" s="4"/>
      <c r="G46" s="115" t="s">
        <v>111</v>
      </c>
      <c r="H46" s="115"/>
      <c r="I46" s="115"/>
      <c r="J46" s="6"/>
      <c r="K46" s="111" t="s">
        <v>101</v>
      </c>
      <c r="L46" s="111"/>
      <c r="M46" s="111"/>
    </row>
    <row r="47" spans="1:13" ht="24.75" customHeight="1" x14ac:dyDescent="0.45">
      <c r="F47" s="2" t="s">
        <v>4</v>
      </c>
      <c r="G47" s="21" t="s">
        <v>145</v>
      </c>
      <c r="H47" s="22"/>
      <c r="I47" s="21" t="s">
        <v>132</v>
      </c>
      <c r="J47" s="22"/>
      <c r="K47" s="21" t="s">
        <v>145</v>
      </c>
      <c r="L47" s="22"/>
      <c r="M47" s="21" t="s">
        <v>132</v>
      </c>
    </row>
    <row r="48" spans="1:13" ht="24.75" customHeight="1" x14ac:dyDescent="0.45">
      <c r="A48" s="40" t="s">
        <v>103</v>
      </c>
      <c r="G48" s="41"/>
      <c r="H48" s="22"/>
      <c r="I48" s="41"/>
      <c r="J48" s="22"/>
      <c r="K48" s="41"/>
      <c r="L48" s="22"/>
      <c r="M48" s="41"/>
    </row>
    <row r="49" spans="1:13" ht="24.75" customHeight="1" x14ac:dyDescent="0.45">
      <c r="A49" s="42" t="s">
        <v>104</v>
      </c>
      <c r="G49" s="43">
        <f>+G22</f>
        <v>-25998336.009999976</v>
      </c>
      <c r="H49" s="43"/>
      <c r="I49" s="43">
        <f>+I22</f>
        <v>-27519781.009999942</v>
      </c>
      <c r="J49" s="43"/>
      <c r="K49" s="43">
        <f>+K22</f>
        <v>-25210948.140000023</v>
      </c>
      <c r="L49" s="43"/>
      <c r="M49" s="43">
        <f>+M22</f>
        <v>-27003729.229999948</v>
      </c>
    </row>
    <row r="50" spans="1:13" ht="24.75" customHeight="1" x14ac:dyDescent="0.45">
      <c r="A50" s="44" t="s">
        <v>105</v>
      </c>
      <c r="G50" s="45">
        <v>0</v>
      </c>
      <c r="H50" s="45"/>
      <c r="I50" s="45">
        <v>0</v>
      </c>
      <c r="J50" s="45"/>
      <c r="K50" s="45">
        <v>0</v>
      </c>
      <c r="L50" s="45"/>
      <c r="M50" s="45">
        <v>0</v>
      </c>
    </row>
    <row r="51" spans="1:13" ht="24.75" customHeight="1" thickBot="1" x14ac:dyDescent="0.5">
      <c r="A51" s="42"/>
      <c r="G51" s="46">
        <f>SUM(G49:G50)</f>
        <v>-25998336.009999976</v>
      </c>
      <c r="H51" s="45"/>
      <c r="I51" s="46">
        <f>SUM(I49:I50)</f>
        <v>-27519781.009999942</v>
      </c>
      <c r="J51" s="45"/>
      <c r="K51" s="46">
        <f>SUM(K49:K50)</f>
        <v>-25210948.140000023</v>
      </c>
      <c r="L51" s="45"/>
      <c r="M51" s="46">
        <f>SUM(M49:M50)</f>
        <v>-27003729.229999948</v>
      </c>
    </row>
    <row r="52" spans="1:13" ht="24.75" customHeight="1" thickTop="1" x14ac:dyDescent="0.45">
      <c r="A52" s="40" t="s">
        <v>106</v>
      </c>
      <c r="G52" s="47"/>
      <c r="H52" s="48"/>
      <c r="I52" s="47"/>
      <c r="J52" s="48"/>
      <c r="K52" s="47"/>
      <c r="L52" s="48"/>
      <c r="M52" s="47"/>
    </row>
    <row r="53" spans="1:13" ht="24.75" customHeight="1" x14ac:dyDescent="0.45">
      <c r="A53" s="42" t="s">
        <v>104</v>
      </c>
      <c r="G53" s="43">
        <f>+G35</f>
        <v>-25375515.029999975</v>
      </c>
      <c r="H53" s="43"/>
      <c r="I53" s="43">
        <f>+I35</f>
        <v>-27657476.219999943</v>
      </c>
      <c r="J53" s="43"/>
      <c r="K53" s="43">
        <f>+'comprehensive income'!K35</f>
        <v>-25210948.140000023</v>
      </c>
      <c r="L53" s="43"/>
      <c r="M53" s="43">
        <f>+M35</f>
        <v>-27003729.229999948</v>
      </c>
    </row>
    <row r="54" spans="1:13" ht="24.75" customHeight="1" x14ac:dyDescent="0.45">
      <c r="A54" s="42" t="s">
        <v>105</v>
      </c>
      <c r="G54" s="45">
        <v>0</v>
      </c>
      <c r="H54" s="45"/>
      <c r="I54" s="45">
        <v>0</v>
      </c>
      <c r="J54" s="45"/>
      <c r="K54" s="45">
        <v>0</v>
      </c>
      <c r="L54" s="45"/>
      <c r="M54" s="45">
        <v>0</v>
      </c>
    </row>
    <row r="55" spans="1:13" ht="24.75" customHeight="1" thickBot="1" x14ac:dyDescent="0.5">
      <c r="G55" s="46">
        <f>SUM(G53:G54)</f>
        <v>-25375515.029999975</v>
      </c>
      <c r="H55" s="45"/>
      <c r="I55" s="46">
        <f>SUM(I53:I54)</f>
        <v>-27657476.219999943</v>
      </c>
      <c r="J55" s="45"/>
      <c r="K55" s="46">
        <f>SUM(K53:K54)</f>
        <v>-25210948.140000023</v>
      </c>
      <c r="L55" s="45"/>
      <c r="M55" s="46">
        <f>SUM(M53:M54)</f>
        <v>-27003729.229999948</v>
      </c>
    </row>
    <row r="56" spans="1:13" ht="24.75" customHeight="1" thickTop="1" x14ac:dyDescent="0.45">
      <c r="G56" s="41"/>
      <c r="H56" s="22"/>
      <c r="I56" s="41"/>
      <c r="J56" s="22"/>
      <c r="K56" s="41"/>
      <c r="L56" s="22"/>
      <c r="M56" s="41"/>
    </row>
    <row r="57" spans="1:13" ht="24.75" customHeight="1" x14ac:dyDescent="0.45">
      <c r="A57" s="7" t="s">
        <v>74</v>
      </c>
      <c r="B57" s="4"/>
      <c r="C57" s="4"/>
      <c r="F57" s="9" t="s">
        <v>133</v>
      </c>
    </row>
    <row r="58" spans="1:13" ht="24.75" customHeight="1" x14ac:dyDescent="0.45">
      <c r="A58" s="4"/>
      <c r="B58" s="8" t="s">
        <v>114</v>
      </c>
      <c r="C58" s="4"/>
      <c r="G58" s="23">
        <f>G22/G59</f>
        <v>-2.487581265068714E-2</v>
      </c>
      <c r="H58" s="23"/>
      <c r="I58" s="23">
        <f>I22/I59</f>
        <v>-2.633156661754742E-2</v>
      </c>
      <c r="J58" s="23"/>
      <c r="K58" s="23">
        <f>K22/K59</f>
        <v>-2.4122421620968604E-2</v>
      </c>
      <c r="L58" s="23"/>
      <c r="M58" s="23">
        <f>M22/M59</f>
        <v>-2.5837796270383826E-2</v>
      </c>
    </row>
    <row r="59" spans="1:13" ht="24.75" customHeight="1" x14ac:dyDescent="0.45">
      <c r="B59" s="8" t="s">
        <v>86</v>
      </c>
      <c r="C59" s="4"/>
      <c r="E59" s="2"/>
      <c r="F59" s="49"/>
      <c r="G59" s="50">
        <v>1045125093</v>
      </c>
      <c r="H59" s="51"/>
      <c r="I59" s="50">
        <v>1045125093</v>
      </c>
      <c r="J59" s="51"/>
      <c r="K59" s="50">
        <v>1045125093</v>
      </c>
      <c r="L59" s="51"/>
      <c r="M59" s="50">
        <v>1045125093</v>
      </c>
    </row>
    <row r="60" spans="1:13" ht="24.75" customHeight="1" x14ac:dyDescent="0.45">
      <c r="C60" s="4"/>
      <c r="G60" s="52"/>
      <c r="H60" s="52"/>
      <c r="I60" s="52"/>
      <c r="J60" s="52"/>
      <c r="K60" s="52"/>
      <c r="L60" s="52"/>
      <c r="M60" s="52"/>
    </row>
    <row r="61" spans="1:13" ht="24.75" customHeight="1" x14ac:dyDescent="0.45">
      <c r="C61" s="4"/>
      <c r="G61" s="52"/>
      <c r="H61" s="52"/>
      <c r="I61" s="52"/>
      <c r="J61" s="52"/>
      <c r="K61" s="52"/>
      <c r="L61" s="52"/>
      <c r="M61" s="52"/>
    </row>
    <row r="63" spans="1:13" s="16" customFormat="1" ht="24.75" customHeight="1" x14ac:dyDescent="0.45">
      <c r="A63" s="19"/>
      <c r="B63" s="17"/>
      <c r="D63" s="17"/>
      <c r="E63" s="17"/>
      <c r="F63" s="17"/>
      <c r="G63" s="15"/>
      <c r="H63" s="17"/>
      <c r="I63" s="15"/>
      <c r="J63" s="17"/>
      <c r="K63" s="15"/>
      <c r="L63" s="17"/>
      <c r="M63" s="15"/>
    </row>
    <row r="64" spans="1:13" s="16" customFormat="1" ht="24.75" customHeight="1" x14ac:dyDescent="0.45">
      <c r="A64" s="18" t="s">
        <v>7</v>
      </c>
      <c r="B64" s="17"/>
      <c r="D64" s="17"/>
      <c r="E64" s="17"/>
      <c r="F64" s="17"/>
      <c r="G64" s="15"/>
      <c r="H64" s="17"/>
      <c r="I64" s="15"/>
      <c r="J64" s="17"/>
      <c r="K64" s="15"/>
      <c r="L64" s="17"/>
      <c r="M64" s="15"/>
    </row>
    <row r="65" spans="1:13" s="16" customFormat="1" ht="24.75" customHeight="1" x14ac:dyDescent="0.45">
      <c r="A65" s="19"/>
      <c r="B65" s="17"/>
      <c r="D65" s="17"/>
      <c r="E65" s="17"/>
      <c r="F65" s="17"/>
      <c r="G65" s="15"/>
      <c r="H65" s="17"/>
      <c r="I65" s="15"/>
      <c r="J65" s="17"/>
      <c r="K65" s="15"/>
      <c r="L65" s="17"/>
      <c r="M65" s="15"/>
    </row>
    <row r="66" spans="1:13" s="16" customFormat="1" ht="24.75" customHeight="1" x14ac:dyDescent="0.45">
      <c r="A66" s="19"/>
      <c r="B66" s="17"/>
      <c r="D66" s="17"/>
      <c r="E66" s="17"/>
      <c r="F66" s="17"/>
      <c r="G66" s="17"/>
      <c r="H66" s="15"/>
      <c r="I66" s="17"/>
      <c r="J66" s="15"/>
      <c r="K66" s="17"/>
      <c r="L66" s="15"/>
    </row>
    <row r="67" spans="1:13" s="88" customFormat="1" ht="24.75" customHeight="1" x14ac:dyDescent="0.45">
      <c r="A67" s="87"/>
      <c r="C67" s="89"/>
      <c r="E67" s="89"/>
      <c r="F67" s="89"/>
      <c r="G67" s="89"/>
      <c r="H67" s="90"/>
      <c r="I67" s="89"/>
      <c r="J67" s="90"/>
    </row>
    <row r="68" spans="1:13" s="88" customFormat="1" ht="24.75" customHeight="1" x14ac:dyDescent="0.45">
      <c r="A68" s="87"/>
      <c r="C68" s="89"/>
      <c r="D68" s="89"/>
      <c r="E68" s="89"/>
      <c r="F68" s="89"/>
      <c r="G68" s="89"/>
      <c r="H68" s="90"/>
      <c r="I68" s="89"/>
      <c r="J68" s="90"/>
    </row>
    <row r="77" spans="1:13" ht="24.75" customHeight="1" x14ac:dyDescent="0.45">
      <c r="A77" s="112" t="s">
        <v>139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</row>
    <row r="78" spans="1:13" ht="24.75" customHeight="1" x14ac:dyDescent="0.45">
      <c r="A78" s="109" t="s">
        <v>175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</row>
    <row r="79" spans="1:13" ht="24.75" customHeight="1" x14ac:dyDescent="0.45">
      <c r="A79" s="109" t="s">
        <v>71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</row>
    <row r="80" spans="1:13" s="1" customFormat="1" ht="24.75" customHeight="1" x14ac:dyDescent="0.45">
      <c r="A80" s="114" t="s">
        <v>197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</row>
    <row r="81" spans="1:13" s="1" customFormat="1" ht="24.75" customHeight="1" x14ac:dyDescent="0.45">
      <c r="A81" s="114" t="s">
        <v>177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</row>
    <row r="83" spans="1:13" ht="24.75" customHeight="1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5" t="s">
        <v>65</v>
      </c>
    </row>
    <row r="84" spans="1:13" ht="24.75" customHeight="1" x14ac:dyDescent="0.45">
      <c r="A84" s="4"/>
      <c r="B84" s="4"/>
      <c r="C84" s="4"/>
      <c r="D84" s="4"/>
      <c r="E84" s="4"/>
      <c r="G84" s="115" t="s">
        <v>111</v>
      </c>
      <c r="H84" s="115"/>
      <c r="I84" s="115"/>
      <c r="J84" s="6"/>
      <c r="K84" s="111" t="s">
        <v>101</v>
      </c>
      <c r="L84" s="111"/>
      <c r="M84" s="111"/>
    </row>
    <row r="85" spans="1:13" ht="24.75" customHeight="1" x14ac:dyDescent="0.45">
      <c r="F85" s="2" t="s">
        <v>4</v>
      </c>
      <c r="G85" s="21" t="s">
        <v>178</v>
      </c>
      <c r="H85" s="22"/>
      <c r="I85" s="21" t="s">
        <v>145</v>
      </c>
      <c r="J85" s="22"/>
      <c r="K85" s="21" t="s">
        <v>178</v>
      </c>
      <c r="L85" s="22"/>
      <c r="M85" s="21" t="s">
        <v>145</v>
      </c>
    </row>
    <row r="86" spans="1:13" ht="24.75" customHeight="1" x14ac:dyDescent="0.45">
      <c r="A86" s="4" t="s">
        <v>59</v>
      </c>
      <c r="C86" s="4"/>
      <c r="G86" s="11">
        <v>1292145842.3900001</v>
      </c>
      <c r="H86" s="11"/>
      <c r="I86" s="11">
        <v>1156977916.77</v>
      </c>
      <c r="J86" s="11"/>
      <c r="K86" s="11">
        <v>1379696607.1900001</v>
      </c>
      <c r="L86" s="11"/>
      <c r="M86" s="11">
        <v>1156977916.77</v>
      </c>
    </row>
    <row r="87" spans="1:13" ht="24.75" customHeight="1" x14ac:dyDescent="0.45">
      <c r="A87" s="8" t="s">
        <v>61</v>
      </c>
      <c r="C87" s="4"/>
      <c r="G87" s="23">
        <v>-1218345658.24</v>
      </c>
      <c r="H87" s="11"/>
      <c r="I87" s="23">
        <v>-1135736736.6500001</v>
      </c>
      <c r="J87" s="11"/>
      <c r="K87" s="23">
        <v>-1305459416.24</v>
      </c>
      <c r="L87" s="11"/>
      <c r="M87" s="23">
        <v>-1135736736.6500001</v>
      </c>
    </row>
    <row r="88" spans="1:13" ht="24.75" customHeight="1" x14ac:dyDescent="0.45">
      <c r="A88" s="8" t="s">
        <v>109</v>
      </c>
      <c r="C88" s="4"/>
      <c r="G88" s="26">
        <v>-556485.37</v>
      </c>
      <c r="H88" s="11"/>
      <c r="I88" s="26">
        <v>-1264143.31</v>
      </c>
      <c r="J88" s="11"/>
      <c r="K88" s="26">
        <v>-556485.37</v>
      </c>
      <c r="L88" s="11"/>
      <c r="M88" s="27">
        <v>-1264143.31</v>
      </c>
    </row>
    <row r="89" spans="1:13" ht="24.75" customHeight="1" x14ac:dyDescent="0.45">
      <c r="A89" s="28" t="s">
        <v>60</v>
      </c>
      <c r="B89" s="4"/>
      <c r="C89" s="8"/>
      <c r="G89" s="23">
        <f>SUM(G86:G88)</f>
        <v>73243698.780000091</v>
      </c>
      <c r="H89" s="11"/>
      <c r="I89" s="23">
        <f>SUM(I86:I88)</f>
        <v>19977036.809999887</v>
      </c>
      <c r="J89" s="11"/>
      <c r="K89" s="23">
        <f>SUM(K86:K88)</f>
        <v>73680705.580000043</v>
      </c>
      <c r="L89" s="11"/>
      <c r="M89" s="23">
        <f>SUM(M86:M88)</f>
        <v>19977036.809999887</v>
      </c>
    </row>
    <row r="90" spans="1:13" ht="24.75" customHeight="1" x14ac:dyDescent="0.45">
      <c r="A90" s="3" t="s">
        <v>99</v>
      </c>
      <c r="B90" s="4"/>
      <c r="C90" s="4"/>
      <c r="G90" s="23">
        <v>1791052.49</v>
      </c>
      <c r="H90" s="23"/>
      <c r="I90" s="23">
        <v>3220343.28</v>
      </c>
      <c r="J90" s="23"/>
      <c r="K90" s="23">
        <v>1881374.77</v>
      </c>
      <c r="L90" s="23"/>
      <c r="M90" s="23">
        <v>3220343.28</v>
      </c>
    </row>
    <row r="91" spans="1:13" ht="24.75" customHeight="1" x14ac:dyDescent="0.45">
      <c r="A91" s="3" t="s">
        <v>30</v>
      </c>
      <c r="B91" s="4"/>
      <c r="C91" s="4"/>
      <c r="G91" s="23">
        <v>358793.35</v>
      </c>
      <c r="H91" s="23"/>
      <c r="I91" s="23">
        <v>1676853.92</v>
      </c>
      <c r="J91" s="23"/>
      <c r="K91" s="23">
        <v>358793.35</v>
      </c>
      <c r="L91" s="23"/>
      <c r="M91" s="23">
        <v>1697825.37</v>
      </c>
    </row>
    <row r="92" spans="1:13" ht="24.75" customHeight="1" x14ac:dyDescent="0.45">
      <c r="A92" s="8" t="s">
        <v>163</v>
      </c>
      <c r="B92" s="8"/>
      <c r="C92" s="4"/>
      <c r="G92" s="10">
        <v>-26235828.75</v>
      </c>
      <c r="H92" s="10"/>
      <c r="I92" s="10">
        <v>-22896712.550000001</v>
      </c>
      <c r="J92" s="10"/>
      <c r="K92" s="10">
        <v>-26235828.75</v>
      </c>
      <c r="L92" s="10"/>
      <c r="M92" s="10">
        <v>-22896712.550000001</v>
      </c>
    </row>
    <row r="93" spans="1:13" ht="24.75" customHeight="1" x14ac:dyDescent="0.45">
      <c r="A93" s="4" t="s">
        <v>57</v>
      </c>
      <c r="C93" s="4"/>
      <c r="G93" s="10">
        <v>-73576170.209999993</v>
      </c>
      <c r="H93" s="10"/>
      <c r="I93" s="10">
        <v>-61201279.189999998</v>
      </c>
      <c r="J93" s="10"/>
      <c r="K93" s="10">
        <v>-72270775.129999995</v>
      </c>
      <c r="L93" s="10"/>
      <c r="M93" s="10">
        <v>-60440168.670000002</v>
      </c>
    </row>
    <row r="94" spans="1:13" ht="24.75" customHeight="1" x14ac:dyDescent="0.45">
      <c r="A94" s="8" t="s">
        <v>48</v>
      </c>
      <c r="C94" s="4"/>
      <c r="F94" s="9" t="s">
        <v>152</v>
      </c>
      <c r="G94" s="10">
        <v>-1031000</v>
      </c>
      <c r="H94" s="10"/>
      <c r="I94" s="10">
        <v>-1013700</v>
      </c>
      <c r="J94" s="10"/>
      <c r="K94" s="10">
        <v>-1031000</v>
      </c>
      <c r="L94" s="10"/>
      <c r="M94" s="10">
        <v>-1013700</v>
      </c>
    </row>
    <row r="95" spans="1:13" ht="24.75" customHeight="1" x14ac:dyDescent="0.45">
      <c r="A95" s="3" t="s">
        <v>85</v>
      </c>
      <c r="C95" s="8"/>
      <c r="G95" s="27">
        <v>-22134148.469999999</v>
      </c>
      <c r="H95" s="23"/>
      <c r="I95" s="27">
        <v>-26168383.75</v>
      </c>
      <c r="J95" s="23"/>
      <c r="K95" s="27">
        <v>-22134148.469999999</v>
      </c>
      <c r="L95" s="23"/>
      <c r="M95" s="27">
        <v>-26168383.75</v>
      </c>
    </row>
    <row r="96" spans="1:13" s="29" customFormat="1" ht="24.75" customHeight="1" x14ac:dyDescent="0.45">
      <c r="A96" s="7" t="s">
        <v>112</v>
      </c>
      <c r="C96" s="30"/>
      <c r="D96" s="31"/>
      <c r="E96" s="32"/>
      <c r="F96" s="33"/>
      <c r="G96" s="34">
        <f>SUM(G89:G95)</f>
        <v>-47583602.809999913</v>
      </c>
      <c r="H96" s="10"/>
      <c r="I96" s="34">
        <f>SUM(I89:I95)</f>
        <v>-86405841.480000108</v>
      </c>
      <c r="J96" s="10"/>
      <c r="K96" s="34">
        <f>SUM(K89:K95)</f>
        <v>-45750878.649999961</v>
      </c>
      <c r="L96" s="10"/>
      <c r="M96" s="34">
        <f>SUM(M89:M95)</f>
        <v>-85623759.51000011</v>
      </c>
    </row>
    <row r="97" spans="1:13" ht="24.75" customHeight="1" x14ac:dyDescent="0.45">
      <c r="A97" s="3" t="s">
        <v>113</v>
      </c>
      <c r="C97" s="8"/>
      <c r="F97" s="9" t="s">
        <v>55</v>
      </c>
      <c r="G97" s="23">
        <v>9106643.0899999999</v>
      </c>
      <c r="H97" s="23"/>
      <c r="I97" s="23">
        <v>17114596.899999999</v>
      </c>
      <c r="J97" s="23"/>
      <c r="K97" s="23">
        <v>9106643.0899999999</v>
      </c>
      <c r="L97" s="23"/>
      <c r="M97" s="23">
        <v>17114596.899999999</v>
      </c>
    </row>
    <row r="98" spans="1:13" s="29" customFormat="1" ht="24.75" customHeight="1" x14ac:dyDescent="0.45">
      <c r="A98" s="7" t="s">
        <v>179</v>
      </c>
      <c r="C98" s="30"/>
      <c r="D98" s="31"/>
      <c r="E98" s="32"/>
      <c r="F98" s="33"/>
      <c r="G98" s="35">
        <f>SUM(G96:G97)</f>
        <v>-38476959.719999909</v>
      </c>
      <c r="H98" s="10"/>
      <c r="I98" s="35">
        <f>SUM(I96:I97)</f>
        <v>-69291244.580000103</v>
      </c>
      <c r="J98" s="10"/>
      <c r="K98" s="35">
        <f>SUM(K96:K97)</f>
        <v>-36644235.559999958</v>
      </c>
      <c r="L98" s="10"/>
      <c r="M98" s="35">
        <f>SUM(M96:M97)</f>
        <v>-68509162.610000104</v>
      </c>
    </row>
    <row r="99" spans="1:13" s="29" customFormat="1" ht="24.75" customHeight="1" x14ac:dyDescent="0.45">
      <c r="A99" s="36" t="s">
        <v>100</v>
      </c>
      <c r="C99" s="30"/>
      <c r="D99" s="31"/>
      <c r="E99" s="32"/>
      <c r="F99" s="33"/>
      <c r="G99" s="23"/>
      <c r="H99" s="10"/>
      <c r="I99" s="23"/>
      <c r="J99" s="10"/>
      <c r="K99" s="23"/>
      <c r="L99" s="10"/>
      <c r="M99" s="23"/>
    </row>
    <row r="100" spans="1:13" s="29" customFormat="1" ht="24.75" customHeight="1" x14ac:dyDescent="0.45">
      <c r="A100" s="24" t="s">
        <v>164</v>
      </c>
      <c r="C100" s="30"/>
      <c r="D100" s="31"/>
      <c r="E100" s="32"/>
      <c r="F100" s="33"/>
      <c r="G100" s="23"/>
      <c r="H100" s="10"/>
      <c r="I100" s="23"/>
      <c r="J100" s="10"/>
      <c r="K100" s="23"/>
      <c r="L100" s="10"/>
      <c r="M100" s="23"/>
    </row>
    <row r="101" spans="1:13" s="29" customFormat="1" ht="24.75" customHeight="1" x14ac:dyDescent="0.45">
      <c r="A101" s="24" t="s">
        <v>165</v>
      </c>
      <c r="C101" s="30"/>
      <c r="D101" s="31"/>
      <c r="E101" s="32"/>
      <c r="F101" s="33"/>
      <c r="G101" s="23"/>
      <c r="H101" s="10"/>
      <c r="I101" s="23"/>
      <c r="J101" s="10"/>
      <c r="K101" s="23"/>
      <c r="L101" s="10"/>
      <c r="M101" s="23"/>
    </row>
    <row r="102" spans="1:13" s="29" customFormat="1" ht="24.75" customHeight="1" x14ac:dyDescent="0.45">
      <c r="A102" s="8" t="s">
        <v>167</v>
      </c>
      <c r="C102" s="30"/>
      <c r="D102" s="31"/>
      <c r="E102" s="32"/>
      <c r="F102" s="33"/>
      <c r="G102" s="23">
        <v>999075.78</v>
      </c>
      <c r="H102" s="10"/>
      <c r="I102" s="23">
        <v>-137695.21</v>
      </c>
      <c r="J102" s="10"/>
      <c r="K102" s="23">
        <v>0</v>
      </c>
      <c r="L102" s="10"/>
      <c r="M102" s="23">
        <v>0</v>
      </c>
    </row>
    <row r="103" spans="1:13" s="29" customFormat="1" ht="24.75" customHeight="1" x14ac:dyDescent="0.45">
      <c r="A103" s="24" t="s">
        <v>166</v>
      </c>
      <c r="C103" s="30"/>
      <c r="D103" s="31"/>
      <c r="E103" s="32"/>
      <c r="F103" s="33"/>
      <c r="G103" s="23"/>
      <c r="H103" s="10"/>
      <c r="I103" s="23"/>
      <c r="J103" s="10"/>
      <c r="K103" s="23"/>
      <c r="L103" s="10"/>
      <c r="M103" s="23"/>
    </row>
    <row r="104" spans="1:13" s="29" customFormat="1" ht="24.75" customHeight="1" x14ac:dyDescent="0.45">
      <c r="A104" s="24" t="s">
        <v>165</v>
      </c>
      <c r="C104" s="30"/>
      <c r="D104" s="31"/>
      <c r="E104" s="32"/>
      <c r="F104" s="33"/>
      <c r="G104" s="23"/>
      <c r="H104" s="10"/>
      <c r="I104" s="23"/>
      <c r="J104" s="10"/>
      <c r="K104" s="23"/>
      <c r="L104" s="10"/>
      <c r="M104" s="23"/>
    </row>
    <row r="105" spans="1:13" s="29" customFormat="1" ht="24.75" customHeight="1" x14ac:dyDescent="0.45">
      <c r="A105" s="8" t="s">
        <v>168</v>
      </c>
      <c r="C105" s="30"/>
      <c r="D105" s="37"/>
      <c r="E105" s="38"/>
      <c r="F105" s="9" t="s">
        <v>116</v>
      </c>
      <c r="G105" s="23">
        <v>0</v>
      </c>
      <c r="H105" s="10"/>
      <c r="I105" s="23">
        <v>-2663110</v>
      </c>
      <c r="J105" s="10"/>
      <c r="K105" s="23">
        <v>0</v>
      </c>
      <c r="L105" s="10"/>
      <c r="M105" s="23">
        <v>-2663110</v>
      </c>
    </row>
    <row r="106" spans="1:13" s="29" customFormat="1" ht="24.75" customHeight="1" x14ac:dyDescent="0.45">
      <c r="A106" s="8" t="s">
        <v>169</v>
      </c>
      <c r="C106" s="30"/>
      <c r="D106" s="37"/>
      <c r="E106" s="38"/>
      <c r="F106" s="9"/>
      <c r="G106" s="23"/>
      <c r="H106" s="10"/>
      <c r="I106" s="23"/>
      <c r="J106" s="10"/>
      <c r="K106" s="23"/>
      <c r="L106" s="10"/>
      <c r="M106" s="23"/>
    </row>
    <row r="107" spans="1:13" s="29" customFormat="1" ht="24.75" customHeight="1" x14ac:dyDescent="0.45">
      <c r="A107" s="8" t="s">
        <v>171</v>
      </c>
      <c r="C107" s="30"/>
      <c r="D107" s="37"/>
      <c r="E107" s="38"/>
      <c r="F107" s="9"/>
      <c r="G107" s="23"/>
      <c r="H107" s="10"/>
      <c r="I107" s="23"/>
      <c r="J107" s="10"/>
      <c r="K107" s="23"/>
      <c r="L107" s="10"/>
      <c r="M107" s="23"/>
    </row>
    <row r="108" spans="1:13" s="29" customFormat="1" ht="24.75" customHeight="1" x14ac:dyDescent="0.45">
      <c r="A108" s="8" t="s">
        <v>170</v>
      </c>
      <c r="D108" s="37"/>
      <c r="E108" s="38"/>
      <c r="F108" s="9" t="s">
        <v>55</v>
      </c>
      <c r="G108" s="23">
        <v>0</v>
      </c>
      <c r="H108" s="10"/>
      <c r="I108" s="23">
        <v>532622</v>
      </c>
      <c r="J108" s="10"/>
      <c r="K108" s="23">
        <v>0</v>
      </c>
      <c r="L108" s="10"/>
      <c r="M108" s="23">
        <v>532622</v>
      </c>
    </row>
    <row r="109" spans="1:13" s="29" customFormat="1" ht="24.75" customHeight="1" x14ac:dyDescent="0.45">
      <c r="A109" s="36" t="s">
        <v>180</v>
      </c>
      <c r="D109" s="37"/>
      <c r="E109" s="38"/>
      <c r="F109" s="9"/>
      <c r="G109" s="23"/>
      <c r="H109" s="10"/>
      <c r="I109" s="23"/>
      <c r="J109" s="10"/>
      <c r="K109" s="23"/>
      <c r="L109" s="10"/>
      <c r="M109" s="23"/>
    </row>
    <row r="110" spans="1:13" s="29" customFormat="1" ht="24.75" customHeight="1" x14ac:dyDescent="0.45">
      <c r="B110" s="91" t="s">
        <v>172</v>
      </c>
      <c r="C110" s="30"/>
      <c r="D110" s="31"/>
      <c r="E110" s="32"/>
      <c r="G110" s="35">
        <f>SUM(G102:G108)</f>
        <v>999075.78</v>
      </c>
      <c r="H110" s="23"/>
      <c r="I110" s="35">
        <f>SUM(I102:I108)</f>
        <v>-2268183.21</v>
      </c>
      <c r="J110" s="23"/>
      <c r="K110" s="35">
        <f>SUM(K102:K108)</f>
        <v>0</v>
      </c>
      <c r="L110" s="23"/>
      <c r="M110" s="35">
        <f>SUM(M102:M108)</f>
        <v>-2130488</v>
      </c>
    </row>
    <row r="111" spans="1:13" ht="24.75" customHeight="1" thickBot="1" x14ac:dyDescent="0.5">
      <c r="A111" s="7" t="s">
        <v>181</v>
      </c>
      <c r="B111" s="4"/>
      <c r="C111" s="4"/>
      <c r="G111" s="39">
        <f>+G110+G98</f>
        <v>-37477883.939999908</v>
      </c>
      <c r="H111" s="11"/>
      <c r="I111" s="39">
        <f>+I110+I98</f>
        <v>-71559427.790000096</v>
      </c>
      <c r="J111" s="11"/>
      <c r="K111" s="39">
        <f>+K110+K98</f>
        <v>-36644235.559999958</v>
      </c>
      <c r="L111" s="11"/>
      <c r="M111" s="39">
        <f>+M110+M98</f>
        <v>-70639650.610000104</v>
      </c>
    </row>
    <row r="112" spans="1:13" ht="24.75" customHeight="1" thickTop="1" x14ac:dyDescent="0.45">
      <c r="B112" s="4"/>
      <c r="C112" s="4"/>
      <c r="G112" s="14"/>
      <c r="H112" s="4"/>
      <c r="I112" s="14"/>
      <c r="J112" s="4"/>
      <c r="K112" s="14"/>
      <c r="L112" s="4"/>
      <c r="M112" s="14"/>
    </row>
    <row r="113" spans="1:13" ht="24.75" customHeight="1" x14ac:dyDescent="0.45">
      <c r="A113" s="18" t="s">
        <v>7</v>
      </c>
    </row>
    <row r="114" spans="1:13" s="16" customFormat="1" ht="24.75" customHeight="1" x14ac:dyDescent="0.45">
      <c r="A114" s="19"/>
      <c r="B114" s="17"/>
      <c r="D114" s="17"/>
      <c r="E114" s="17"/>
      <c r="F114" s="17"/>
      <c r="G114" s="15"/>
      <c r="H114" s="17"/>
      <c r="I114" s="15"/>
      <c r="J114" s="17"/>
      <c r="K114" s="15"/>
      <c r="L114" s="17"/>
      <c r="M114" s="15"/>
    </row>
    <row r="115" spans="1:13" s="16" customFormat="1" ht="24.75" customHeight="1" x14ac:dyDescent="0.45">
      <c r="A115" s="112" t="s">
        <v>138</v>
      </c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</row>
    <row r="116" spans="1:13" ht="24.75" customHeight="1" x14ac:dyDescent="0.45">
      <c r="A116" s="109" t="s">
        <v>175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</row>
    <row r="117" spans="1:13" ht="24.75" customHeight="1" x14ac:dyDescent="0.45">
      <c r="A117" s="109" t="s">
        <v>102</v>
      </c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</row>
    <row r="118" spans="1:13" s="1" customFormat="1" ht="24.75" customHeight="1" x14ac:dyDescent="0.45">
      <c r="A118" s="114" t="str">
        <f>+A80</f>
        <v>FOR THE SIX-MONTH PERIODS ENDED JUNE 30, 2018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</row>
    <row r="119" spans="1:13" s="1" customFormat="1" ht="24.75" customHeight="1" x14ac:dyDescent="0.45">
      <c r="A119" s="114" t="str">
        <f>+A81</f>
        <v>(UNAUDITED / REVIEWED ONLY)</v>
      </c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</row>
    <row r="121" spans="1:13" ht="24.75" customHeight="1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5" t="s">
        <v>65</v>
      </c>
    </row>
    <row r="122" spans="1:13" ht="24.75" customHeight="1" x14ac:dyDescent="0.45">
      <c r="A122" s="4"/>
      <c r="B122" s="4"/>
      <c r="C122" s="4"/>
      <c r="D122" s="4"/>
      <c r="E122" s="4"/>
      <c r="G122" s="115" t="s">
        <v>111</v>
      </c>
      <c r="H122" s="115"/>
      <c r="I122" s="115"/>
      <c r="J122" s="6"/>
      <c r="K122" s="111" t="s">
        <v>101</v>
      </c>
      <c r="L122" s="111"/>
      <c r="M122" s="111"/>
    </row>
    <row r="123" spans="1:13" ht="24.75" customHeight="1" x14ac:dyDescent="0.45">
      <c r="F123" s="2" t="s">
        <v>4</v>
      </c>
      <c r="G123" s="21" t="s">
        <v>145</v>
      </c>
      <c r="H123" s="22"/>
      <c r="I123" s="21" t="s">
        <v>132</v>
      </c>
      <c r="J123" s="22"/>
      <c r="K123" s="21" t="s">
        <v>145</v>
      </c>
      <c r="L123" s="22"/>
      <c r="M123" s="21" t="s">
        <v>132</v>
      </c>
    </row>
    <row r="124" spans="1:13" ht="24.75" customHeight="1" x14ac:dyDescent="0.45">
      <c r="A124" s="40" t="s">
        <v>103</v>
      </c>
      <c r="G124" s="41"/>
      <c r="H124" s="22"/>
      <c r="I124" s="41"/>
      <c r="J124" s="22"/>
      <c r="K124" s="41"/>
      <c r="L124" s="22"/>
      <c r="M124" s="41"/>
    </row>
    <row r="125" spans="1:13" ht="24.75" customHeight="1" x14ac:dyDescent="0.45">
      <c r="A125" s="42" t="s">
        <v>104</v>
      </c>
      <c r="G125" s="43">
        <f>+G98</f>
        <v>-38476959.719999909</v>
      </c>
      <c r="H125" s="43"/>
      <c r="I125" s="43">
        <f>+I98</f>
        <v>-69291244.580000103</v>
      </c>
      <c r="J125" s="43"/>
      <c r="K125" s="43">
        <f>+K98</f>
        <v>-36644235.559999958</v>
      </c>
      <c r="L125" s="43"/>
      <c r="M125" s="43">
        <f>+M98</f>
        <v>-68509162.610000104</v>
      </c>
    </row>
    <row r="126" spans="1:13" ht="24.75" customHeight="1" x14ac:dyDescent="0.45">
      <c r="A126" s="44" t="s">
        <v>105</v>
      </c>
      <c r="G126" s="45">
        <v>0</v>
      </c>
      <c r="H126" s="45"/>
      <c r="I126" s="45">
        <v>0</v>
      </c>
      <c r="J126" s="45"/>
      <c r="K126" s="45">
        <v>0</v>
      </c>
      <c r="L126" s="45"/>
      <c r="M126" s="45">
        <v>0</v>
      </c>
    </row>
    <row r="127" spans="1:13" ht="24.75" customHeight="1" thickBot="1" x14ac:dyDescent="0.5">
      <c r="A127" s="42"/>
      <c r="G127" s="46">
        <f>SUM(G125:G126)</f>
        <v>-38476959.719999909</v>
      </c>
      <c r="H127" s="45"/>
      <c r="I127" s="46">
        <f>SUM(I125:I126)</f>
        <v>-69291244.580000103</v>
      </c>
      <c r="J127" s="45"/>
      <c r="K127" s="46">
        <f>SUM(K125:K126)</f>
        <v>-36644235.559999958</v>
      </c>
      <c r="L127" s="45"/>
      <c r="M127" s="46">
        <f>SUM(M125:M126)</f>
        <v>-68509162.610000104</v>
      </c>
    </row>
    <row r="128" spans="1:13" ht="24.75" customHeight="1" thickTop="1" x14ac:dyDescent="0.45">
      <c r="A128" s="40" t="s">
        <v>106</v>
      </c>
      <c r="G128" s="47"/>
      <c r="H128" s="48"/>
      <c r="I128" s="47"/>
      <c r="J128" s="48"/>
      <c r="K128" s="47"/>
      <c r="L128" s="48"/>
      <c r="M128" s="47"/>
    </row>
    <row r="129" spans="1:13" ht="24.75" customHeight="1" x14ac:dyDescent="0.45">
      <c r="A129" s="42" t="s">
        <v>104</v>
      </c>
      <c r="G129" s="43">
        <f>+G111</f>
        <v>-37477883.939999908</v>
      </c>
      <c r="H129" s="43"/>
      <c r="I129" s="43">
        <f>+I111</f>
        <v>-71559427.790000096</v>
      </c>
      <c r="J129" s="43"/>
      <c r="K129" s="43">
        <f>+'comprehensive income'!K111</f>
        <v>-36644235.559999958</v>
      </c>
      <c r="L129" s="43"/>
      <c r="M129" s="43">
        <f>+M111</f>
        <v>-70639650.610000104</v>
      </c>
    </row>
    <row r="130" spans="1:13" ht="24.75" customHeight="1" x14ac:dyDescent="0.45">
      <c r="A130" s="42" t="s">
        <v>105</v>
      </c>
      <c r="G130" s="45">
        <v>0</v>
      </c>
      <c r="H130" s="45"/>
      <c r="I130" s="45">
        <v>0</v>
      </c>
      <c r="J130" s="45"/>
      <c r="K130" s="45">
        <v>0</v>
      </c>
      <c r="L130" s="45"/>
      <c r="M130" s="45">
        <v>0</v>
      </c>
    </row>
    <row r="131" spans="1:13" ht="24.75" customHeight="1" thickBot="1" x14ac:dyDescent="0.5">
      <c r="G131" s="46">
        <f>SUM(G129:G130)</f>
        <v>-37477883.939999908</v>
      </c>
      <c r="H131" s="45"/>
      <c r="I131" s="46">
        <f>SUM(I129:I130)</f>
        <v>-71559427.790000096</v>
      </c>
      <c r="J131" s="45"/>
      <c r="K131" s="46">
        <f>SUM(K129:K130)</f>
        <v>-36644235.559999958</v>
      </c>
      <c r="L131" s="45"/>
      <c r="M131" s="46">
        <f>SUM(M129:M130)</f>
        <v>-70639650.610000104</v>
      </c>
    </row>
    <row r="132" spans="1:13" ht="24.75" customHeight="1" thickTop="1" x14ac:dyDescent="0.45">
      <c r="G132" s="41"/>
      <c r="H132" s="22"/>
      <c r="I132" s="41"/>
      <c r="J132" s="22"/>
      <c r="K132" s="41"/>
      <c r="L132" s="22"/>
      <c r="M132" s="41"/>
    </row>
    <row r="133" spans="1:13" ht="24.75" customHeight="1" x14ac:dyDescent="0.45">
      <c r="A133" s="7" t="s">
        <v>74</v>
      </c>
      <c r="B133" s="4"/>
      <c r="C133" s="4"/>
      <c r="F133" s="9" t="s">
        <v>133</v>
      </c>
    </row>
    <row r="134" spans="1:13" ht="24.75" customHeight="1" x14ac:dyDescent="0.45">
      <c r="A134" s="4"/>
      <c r="B134" s="8" t="s">
        <v>114</v>
      </c>
      <c r="C134" s="4"/>
      <c r="G134" s="23">
        <f>G98/G135</f>
        <v>-3.6815650086013112E-2</v>
      </c>
      <c r="H134" s="23"/>
      <c r="I134" s="23">
        <f>I98/I135</f>
        <v>-6.6299474621838494E-2</v>
      </c>
      <c r="J134" s="23"/>
      <c r="K134" s="23">
        <f>K98/K135</f>
        <v>-3.5062056978092247E-2</v>
      </c>
      <c r="L134" s="23"/>
      <c r="M134" s="23">
        <f>M98/M135</f>
        <v>-6.5551160400662306E-2</v>
      </c>
    </row>
    <row r="135" spans="1:13" ht="24.75" customHeight="1" x14ac:dyDescent="0.45">
      <c r="B135" s="8" t="s">
        <v>86</v>
      </c>
      <c r="C135" s="4"/>
      <c r="E135" s="2"/>
      <c r="F135" s="49"/>
      <c r="G135" s="50">
        <v>1045125093</v>
      </c>
      <c r="H135" s="51"/>
      <c r="I135" s="50">
        <v>1045125093</v>
      </c>
      <c r="J135" s="51"/>
      <c r="K135" s="50">
        <v>1045125093</v>
      </c>
      <c r="L135" s="51"/>
      <c r="M135" s="50">
        <v>1045125093</v>
      </c>
    </row>
    <row r="136" spans="1:13" ht="24.75" customHeight="1" x14ac:dyDescent="0.45">
      <c r="C136" s="4"/>
      <c r="G136" s="52"/>
      <c r="H136" s="52"/>
      <c r="I136" s="52"/>
      <c r="J136" s="52"/>
      <c r="K136" s="52"/>
      <c r="L136" s="52"/>
      <c r="M136" s="52"/>
    </row>
    <row r="137" spans="1:13" ht="24.75" customHeight="1" x14ac:dyDescent="0.45">
      <c r="C137" s="4"/>
      <c r="G137" s="52"/>
      <c r="H137" s="52"/>
      <c r="I137" s="52"/>
      <c r="J137" s="52"/>
      <c r="K137" s="52"/>
      <c r="L137" s="52"/>
      <c r="M137" s="52"/>
    </row>
    <row r="139" spans="1:13" s="16" customFormat="1" ht="24.75" customHeight="1" x14ac:dyDescent="0.45">
      <c r="A139" s="19"/>
      <c r="B139" s="17"/>
      <c r="D139" s="17"/>
      <c r="E139" s="17"/>
      <c r="F139" s="17"/>
      <c r="G139" s="15"/>
      <c r="H139" s="17"/>
      <c r="I139" s="15"/>
      <c r="J139" s="17"/>
      <c r="K139" s="15"/>
      <c r="L139" s="17"/>
      <c r="M139" s="15"/>
    </row>
    <row r="140" spans="1:13" s="16" customFormat="1" ht="24.75" customHeight="1" x14ac:dyDescent="0.45">
      <c r="A140" s="18" t="s">
        <v>7</v>
      </c>
      <c r="B140" s="17"/>
      <c r="D140" s="17"/>
      <c r="E140" s="17"/>
      <c r="F140" s="17"/>
      <c r="G140" s="15"/>
      <c r="H140" s="17"/>
      <c r="I140" s="15"/>
      <c r="J140" s="17"/>
      <c r="K140" s="15"/>
      <c r="L140" s="17"/>
      <c r="M140" s="15"/>
    </row>
    <row r="141" spans="1:13" s="16" customFormat="1" ht="24.75" customHeight="1" x14ac:dyDescent="0.45">
      <c r="A141" s="19"/>
      <c r="B141" s="17"/>
      <c r="D141" s="17"/>
      <c r="E141" s="17"/>
      <c r="F141" s="17"/>
      <c r="G141" s="15"/>
      <c r="H141" s="17"/>
      <c r="I141" s="15"/>
      <c r="J141" s="17"/>
      <c r="K141" s="15"/>
      <c r="L141" s="17"/>
      <c r="M141" s="15"/>
    </row>
    <row r="142" spans="1:13" s="16" customFormat="1" ht="24.75" customHeight="1" x14ac:dyDescent="0.45">
      <c r="A142" s="19"/>
      <c r="B142" s="17"/>
      <c r="D142" s="17"/>
      <c r="E142" s="17"/>
      <c r="F142" s="17"/>
      <c r="G142" s="17"/>
      <c r="H142" s="15"/>
      <c r="I142" s="17"/>
      <c r="J142" s="15"/>
      <c r="K142" s="17"/>
      <c r="L142" s="15"/>
    </row>
    <row r="143" spans="1:13" s="88" customFormat="1" ht="24.75" customHeight="1" x14ac:dyDescent="0.45">
      <c r="A143" s="87"/>
      <c r="C143" s="89"/>
      <c r="E143" s="89"/>
      <c r="F143" s="89"/>
      <c r="G143" s="89"/>
      <c r="H143" s="90"/>
      <c r="I143" s="89"/>
      <c r="J143" s="90"/>
    </row>
    <row r="144" spans="1:13" s="88" customFormat="1" ht="24.75" customHeight="1" x14ac:dyDescent="0.45">
      <c r="A144" s="87"/>
      <c r="C144" s="89"/>
      <c r="D144" s="89"/>
      <c r="E144" s="89"/>
      <c r="F144" s="89"/>
      <c r="G144" s="89"/>
      <c r="H144" s="90"/>
      <c r="I144" s="89"/>
      <c r="J144" s="90"/>
    </row>
  </sheetData>
  <mergeCells count="28">
    <mergeCell ref="A81:M81"/>
    <mergeCell ref="A119:M119"/>
    <mergeCell ref="A117:M117"/>
    <mergeCell ref="A118:M118"/>
    <mergeCell ref="A77:M77"/>
    <mergeCell ref="A78:M78"/>
    <mergeCell ref="A79:M79"/>
    <mergeCell ref="A80:M80"/>
    <mergeCell ref="G84:I84"/>
    <mergeCell ref="A1:M1"/>
    <mergeCell ref="A2:M2"/>
    <mergeCell ref="A3:M3"/>
    <mergeCell ref="A4:M4"/>
    <mergeCell ref="A5:M5"/>
    <mergeCell ref="G122:I122"/>
    <mergeCell ref="K122:M122"/>
    <mergeCell ref="K84:M84"/>
    <mergeCell ref="A115:M115"/>
    <mergeCell ref="A116:M116"/>
    <mergeCell ref="A43:M43"/>
    <mergeCell ref="G46:I46"/>
    <mergeCell ref="K46:M46"/>
    <mergeCell ref="G8:I8"/>
    <mergeCell ref="K8:M8"/>
    <mergeCell ref="A39:M39"/>
    <mergeCell ref="A40:M40"/>
    <mergeCell ref="A41:M41"/>
    <mergeCell ref="A42:M42"/>
  </mergeCells>
  <pageMargins left="0.74803149606299213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80" zoomScaleNormal="80" workbookViewId="0">
      <selection activeCell="A14" sqref="A14"/>
    </sheetView>
  </sheetViews>
  <sheetFormatPr defaultRowHeight="25.5" customHeight="1" x14ac:dyDescent="0.45"/>
  <cols>
    <col min="1" max="3" width="9.140625" style="53"/>
    <col min="4" max="4" width="9" style="53" customWidth="1"/>
    <col min="5" max="5" width="12.140625" style="53" customWidth="1"/>
    <col min="6" max="6" width="5.28515625" style="53" bestFit="1" customWidth="1"/>
    <col min="7" max="7" width="15" style="53" customWidth="1"/>
    <col min="8" max="8" width="1.85546875" style="53" customWidth="1"/>
    <col min="9" max="9" width="15" style="53" customWidth="1"/>
    <col min="10" max="10" width="1.85546875" style="53" customWidth="1"/>
    <col min="11" max="11" width="15" style="53" customWidth="1"/>
    <col min="12" max="12" width="1.85546875" style="53" customWidth="1"/>
    <col min="13" max="13" width="15" style="53" customWidth="1"/>
    <col min="14" max="14" width="1.85546875" style="53" customWidth="1"/>
    <col min="15" max="15" width="15" style="53" customWidth="1"/>
    <col min="16" max="16" width="1.85546875" style="53" customWidth="1"/>
    <col min="17" max="17" width="15" style="53" customWidth="1"/>
    <col min="18" max="18" width="1.28515625" style="53" customWidth="1"/>
    <col min="19" max="16384" width="9.140625" style="53"/>
  </cols>
  <sheetData>
    <row r="1" spans="1:17" ht="25.5" customHeight="1" x14ac:dyDescent="0.45">
      <c r="A1" s="116" t="s">
        <v>140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2" spans="1:17" ht="25.5" customHeight="1" x14ac:dyDescent="0.45">
      <c r="A2" s="118" t="s">
        <v>175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ht="25.5" customHeight="1" x14ac:dyDescent="0.45">
      <c r="A3" s="118" t="s">
        <v>31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25.5" customHeight="1" x14ac:dyDescent="0.45">
      <c r="A4" s="120" t="str">
        <f>+'comprehensive income'!A80:M80</f>
        <v>FOR THE SIX-MONTH PERIODS ENDED JUNE 30, 2018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7" ht="25.5" customHeight="1" x14ac:dyDescent="0.45">
      <c r="A5" s="120" t="str">
        <f>+'comprehensive income'!A81:M81</f>
        <v>(UNAUDITED / REVIEWED ONLY)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7" spans="1:17" ht="25.5" customHeight="1" x14ac:dyDescent="0.45">
      <c r="A7" s="54"/>
      <c r="B7" s="54"/>
      <c r="C7" s="54"/>
      <c r="D7" s="54"/>
      <c r="E7" s="54"/>
      <c r="F7" s="54"/>
      <c r="G7" s="55"/>
      <c r="H7" s="56"/>
      <c r="I7" s="55"/>
      <c r="J7" s="56"/>
      <c r="K7" s="55"/>
      <c r="L7" s="56"/>
      <c r="M7" s="55"/>
      <c r="N7" s="56"/>
      <c r="O7" s="55"/>
      <c r="P7" s="56"/>
      <c r="Q7" s="57" t="s">
        <v>65</v>
      </c>
    </row>
    <row r="8" spans="1:17" ht="25.5" customHeight="1" x14ac:dyDescent="0.45">
      <c r="A8" s="54"/>
      <c r="B8" s="54"/>
      <c r="C8" s="54"/>
      <c r="D8" s="54"/>
      <c r="E8" s="54"/>
      <c r="F8" s="54"/>
      <c r="G8" s="121" t="s">
        <v>107</v>
      </c>
      <c r="H8" s="121"/>
      <c r="I8" s="121"/>
      <c r="J8" s="121"/>
      <c r="K8" s="121"/>
      <c r="L8" s="121"/>
      <c r="M8" s="121"/>
      <c r="N8" s="121"/>
      <c r="O8" s="121"/>
      <c r="P8" s="121"/>
      <c r="Q8" s="121"/>
    </row>
    <row r="9" spans="1:17" ht="25.5" customHeight="1" x14ac:dyDescent="0.45">
      <c r="A9" s="58"/>
      <c r="B9" s="58"/>
      <c r="C9" s="58"/>
      <c r="D9" s="58"/>
      <c r="E9" s="59"/>
      <c r="G9" s="55"/>
      <c r="H9" s="56"/>
      <c r="I9" s="55"/>
      <c r="J9" s="56"/>
      <c r="K9" s="122" t="s">
        <v>62</v>
      </c>
      <c r="L9" s="122"/>
      <c r="M9" s="122"/>
      <c r="N9" s="56"/>
      <c r="O9" s="56"/>
      <c r="P9" s="56"/>
      <c r="Q9" s="61" t="s">
        <v>35</v>
      </c>
    </row>
    <row r="10" spans="1:17" ht="25.5" customHeight="1" x14ac:dyDescent="0.45">
      <c r="A10" s="58"/>
      <c r="B10" s="58"/>
      <c r="C10" s="58"/>
      <c r="D10" s="58"/>
      <c r="E10" s="59"/>
      <c r="F10" s="62"/>
      <c r="G10" s="63" t="s">
        <v>87</v>
      </c>
      <c r="H10" s="64"/>
      <c r="I10" s="65" t="s">
        <v>50</v>
      </c>
      <c r="J10" s="64"/>
      <c r="K10" s="65" t="s">
        <v>33</v>
      </c>
      <c r="L10" s="64"/>
      <c r="M10" s="65" t="s">
        <v>34</v>
      </c>
      <c r="N10" s="66"/>
      <c r="O10" s="65" t="s">
        <v>123</v>
      </c>
      <c r="P10" s="66"/>
      <c r="Q10" s="49" t="s">
        <v>88</v>
      </c>
    </row>
    <row r="11" spans="1:17" ht="25.5" customHeight="1" x14ac:dyDescent="0.45">
      <c r="A11" s="58"/>
      <c r="B11" s="58"/>
      <c r="C11" s="58"/>
      <c r="D11" s="58"/>
      <c r="F11" s="60" t="s">
        <v>4</v>
      </c>
      <c r="G11" s="67" t="s">
        <v>32</v>
      </c>
      <c r="H11" s="64"/>
      <c r="I11" s="67" t="s">
        <v>32</v>
      </c>
      <c r="J11" s="64"/>
      <c r="K11" s="67" t="s">
        <v>46</v>
      </c>
      <c r="L11" s="68"/>
      <c r="M11" s="67"/>
      <c r="N11" s="66"/>
      <c r="O11" s="67" t="s">
        <v>124</v>
      </c>
      <c r="P11" s="66"/>
      <c r="Q11" s="69" t="s">
        <v>72</v>
      </c>
    </row>
    <row r="12" spans="1:17" ht="25.5" customHeight="1" x14ac:dyDescent="0.45">
      <c r="A12" s="53" t="s">
        <v>184</v>
      </c>
      <c r="G12" s="70">
        <v>1045125093</v>
      </c>
      <c r="H12" s="71"/>
      <c r="I12" s="70">
        <v>918494598.53999996</v>
      </c>
      <c r="J12" s="71"/>
      <c r="K12" s="70">
        <v>35179082.300000004</v>
      </c>
      <c r="L12" s="71"/>
      <c r="M12" s="70">
        <v>81935859.599999994</v>
      </c>
      <c r="N12" s="71"/>
      <c r="O12" s="70">
        <v>347678.76</v>
      </c>
      <c r="P12" s="71"/>
      <c r="Q12" s="72">
        <f>+G12+I12+K12+M12+O12</f>
        <v>2081082312.1999998</v>
      </c>
    </row>
    <row r="13" spans="1:17" ht="25.5" customHeight="1" x14ac:dyDescent="0.45">
      <c r="A13" s="73" t="s">
        <v>69</v>
      </c>
      <c r="B13" s="74"/>
      <c r="C13" s="74"/>
      <c r="D13" s="74"/>
      <c r="E13" s="74"/>
      <c r="F13" s="74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7" ht="25.5" customHeight="1" x14ac:dyDescent="0.45">
      <c r="A14" s="73" t="s">
        <v>198</v>
      </c>
      <c r="B14" s="74"/>
      <c r="C14" s="74"/>
      <c r="D14" s="74"/>
      <c r="E14" s="74"/>
      <c r="F14" s="74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ht="25.5" customHeight="1" x14ac:dyDescent="0.45">
      <c r="A15" s="58" t="s">
        <v>186</v>
      </c>
      <c r="B15" s="58"/>
      <c r="C15" s="75"/>
      <c r="D15" s="75"/>
      <c r="E15" s="58"/>
      <c r="F15" s="12"/>
      <c r="G15" s="11">
        <v>0</v>
      </c>
      <c r="H15" s="11"/>
      <c r="I15" s="11">
        <v>0</v>
      </c>
      <c r="J15" s="11"/>
      <c r="K15" s="11">
        <v>0</v>
      </c>
      <c r="L15" s="11"/>
      <c r="M15" s="11">
        <f>+'comprehensive income'!I98</f>
        <v>-69291244.580000103</v>
      </c>
      <c r="N15" s="11"/>
      <c r="O15" s="11">
        <v>0</v>
      </c>
      <c r="P15" s="11"/>
      <c r="Q15" s="72">
        <f>+G15+I15+K15+M15+O15</f>
        <v>-69291244.580000103</v>
      </c>
    </row>
    <row r="16" spans="1:17" ht="25.5" customHeight="1" x14ac:dyDescent="0.45">
      <c r="A16" s="58" t="s">
        <v>185</v>
      </c>
      <c r="B16" s="58"/>
      <c r="C16" s="75"/>
      <c r="D16" s="75"/>
      <c r="E16" s="58"/>
      <c r="F16" s="58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f>+'comprehensive income'!I110</f>
        <v>-2268183.21</v>
      </c>
      <c r="P16" s="11"/>
      <c r="Q16" s="72">
        <f>+G16+I16+K16+M16+O16</f>
        <v>-2268183.21</v>
      </c>
    </row>
    <row r="17" spans="1:17" ht="25.5" customHeight="1" thickBot="1" x14ac:dyDescent="0.5">
      <c r="A17" s="75" t="s">
        <v>199</v>
      </c>
      <c r="B17" s="58"/>
      <c r="C17" s="75"/>
      <c r="D17" s="75"/>
      <c r="E17" s="58"/>
      <c r="F17" s="12"/>
      <c r="G17" s="76">
        <f>SUM(G12:G16)</f>
        <v>1045125093</v>
      </c>
      <c r="H17" s="77"/>
      <c r="I17" s="76">
        <f>SUM(I12:I16)</f>
        <v>918494598.53999996</v>
      </c>
      <c r="J17" s="77"/>
      <c r="K17" s="76">
        <f>SUM(K12:K16)</f>
        <v>35179082.300000004</v>
      </c>
      <c r="L17" s="77"/>
      <c r="M17" s="76">
        <f>SUM(M12:M16)</f>
        <v>12644615.019999892</v>
      </c>
      <c r="N17" s="77"/>
      <c r="O17" s="76">
        <f>SUM(O12:O16)</f>
        <v>-1920504.45</v>
      </c>
      <c r="P17" s="77"/>
      <c r="Q17" s="76">
        <f>SUM(Q12:Q16)</f>
        <v>2009522884.4099996</v>
      </c>
    </row>
    <row r="18" spans="1:17" ht="25.5" customHeight="1" thickTop="1" x14ac:dyDescent="0.45">
      <c r="A18" s="73"/>
      <c r="B18" s="58"/>
      <c r="C18" s="75"/>
      <c r="D18" s="75"/>
      <c r="E18" s="58"/>
      <c r="F18" s="12"/>
      <c r="G18" s="72"/>
      <c r="H18" s="72"/>
      <c r="I18" s="72"/>
      <c r="J18" s="72"/>
      <c r="K18" s="72"/>
      <c r="L18" s="72"/>
      <c r="M18" s="23"/>
      <c r="N18" s="72"/>
      <c r="O18" s="72"/>
      <c r="P18" s="108"/>
      <c r="Q18" s="72"/>
    </row>
    <row r="19" spans="1:17" ht="25.5" customHeight="1" x14ac:dyDescent="0.45">
      <c r="A19" s="75" t="s">
        <v>187</v>
      </c>
      <c r="B19" s="58"/>
      <c r="C19" s="75"/>
      <c r="D19" s="75"/>
      <c r="E19" s="58"/>
      <c r="F19" s="12"/>
      <c r="G19" s="78">
        <v>1045125093</v>
      </c>
      <c r="H19" s="77"/>
      <c r="I19" s="78">
        <v>918494598.53999996</v>
      </c>
      <c r="J19" s="77"/>
      <c r="K19" s="78">
        <v>35179082.300000004</v>
      </c>
      <c r="L19" s="77"/>
      <c r="M19" s="78">
        <v>2559382.31</v>
      </c>
      <c r="N19" s="77"/>
      <c r="O19" s="78">
        <v>-1800241.58</v>
      </c>
      <c r="P19" s="77"/>
      <c r="Q19" s="78">
        <f>+G19+I19+K19+M19+O19</f>
        <v>1999557914.5699999</v>
      </c>
    </row>
    <row r="20" spans="1:17" ht="25.5" customHeight="1" x14ac:dyDescent="0.45">
      <c r="A20" s="73" t="s">
        <v>69</v>
      </c>
      <c r="B20" s="74"/>
      <c r="C20" s="74"/>
      <c r="D20" s="74"/>
      <c r="E20" s="74"/>
      <c r="F20" s="74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 ht="25.5" customHeight="1" x14ac:dyDescent="0.45">
      <c r="A21" s="73" t="s">
        <v>198</v>
      </c>
      <c r="B21" s="74"/>
      <c r="C21" s="74"/>
      <c r="D21" s="74"/>
      <c r="E21" s="74"/>
      <c r="F21" s="74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ht="25.5" customHeight="1" x14ac:dyDescent="0.45">
      <c r="A22" s="58" t="s">
        <v>186</v>
      </c>
      <c r="B22" s="58"/>
      <c r="C22" s="75"/>
      <c r="D22" s="75"/>
      <c r="E22" s="58"/>
      <c r="F22" s="58"/>
      <c r="G22" s="11">
        <v>0</v>
      </c>
      <c r="H22" s="11"/>
      <c r="I22" s="11">
        <v>0</v>
      </c>
      <c r="J22" s="11"/>
      <c r="K22" s="11">
        <v>0</v>
      </c>
      <c r="L22" s="11"/>
      <c r="M22" s="11">
        <f>+'comprehensive income'!G98</f>
        <v>-38476959.719999909</v>
      </c>
      <c r="N22" s="11"/>
      <c r="O22" s="11">
        <v>0</v>
      </c>
      <c r="P22" s="11"/>
      <c r="Q22" s="72">
        <f>+G22+I22+K22+M22+O22</f>
        <v>-38476959.719999909</v>
      </c>
    </row>
    <row r="23" spans="1:17" ht="25.5" customHeight="1" x14ac:dyDescent="0.45">
      <c r="A23" s="58" t="s">
        <v>185</v>
      </c>
      <c r="B23" s="58"/>
      <c r="C23" s="75"/>
      <c r="D23" s="75"/>
      <c r="E23" s="58"/>
      <c r="F23" s="58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f>+'comprehensive income'!G110</f>
        <v>999075.78</v>
      </c>
      <c r="P23" s="11"/>
      <c r="Q23" s="72">
        <f>+G23+I23+K23+M23+O23</f>
        <v>999075.78</v>
      </c>
    </row>
    <row r="24" spans="1:17" ht="25.5" customHeight="1" thickBot="1" x14ac:dyDescent="0.5">
      <c r="A24" s="75" t="s">
        <v>200</v>
      </c>
      <c r="B24" s="58"/>
      <c r="C24" s="75"/>
      <c r="D24" s="75"/>
      <c r="E24" s="58"/>
      <c r="F24" s="12"/>
      <c r="G24" s="76">
        <f>SUM(G19:G23)</f>
        <v>1045125093</v>
      </c>
      <c r="H24" s="77"/>
      <c r="I24" s="76">
        <f>SUM(I19:I23)</f>
        <v>918494598.53999996</v>
      </c>
      <c r="J24" s="77"/>
      <c r="K24" s="76">
        <f>SUM(K19:K23)</f>
        <v>35179082.300000004</v>
      </c>
      <c r="L24" s="77"/>
      <c r="M24" s="76">
        <f>SUM(M19:M23)</f>
        <v>-35917577.409999907</v>
      </c>
      <c r="N24" s="77"/>
      <c r="O24" s="76">
        <f>SUM(O19:O23)</f>
        <v>-801165.8</v>
      </c>
      <c r="P24" s="77"/>
      <c r="Q24" s="76">
        <f>#N/A</f>
        <v>1962080030.6299999</v>
      </c>
    </row>
    <row r="25" spans="1:17" ht="25.5" customHeight="1" thickTop="1" x14ac:dyDescent="0.45">
      <c r="A25" s="75"/>
      <c r="B25" s="58"/>
      <c r="C25" s="75"/>
      <c r="D25" s="75"/>
      <c r="E25" s="58"/>
      <c r="F25" s="12"/>
      <c r="G25" s="78"/>
      <c r="H25" s="77"/>
      <c r="I25" s="78"/>
      <c r="J25" s="77"/>
      <c r="K25" s="78"/>
      <c r="L25" s="77"/>
      <c r="M25" s="78"/>
      <c r="N25" s="77"/>
      <c r="O25" s="78"/>
      <c r="P25" s="77"/>
      <c r="Q25" s="78"/>
    </row>
    <row r="28" spans="1:17" s="16" customFormat="1" ht="25.5" customHeight="1" x14ac:dyDescent="0.45"/>
    <row r="29" spans="1:17" s="16" customFormat="1" ht="25.5" customHeight="1" x14ac:dyDescent="0.45">
      <c r="A29" s="79" t="s">
        <v>7</v>
      </c>
    </row>
  </sheetData>
  <mergeCells count="7">
    <mergeCell ref="K9:M9"/>
    <mergeCell ref="A5:Q5"/>
    <mergeCell ref="A1:Q1"/>
    <mergeCell ref="A2:Q2"/>
    <mergeCell ref="A3:Q3"/>
    <mergeCell ref="A4:Q4"/>
    <mergeCell ref="G8:Q8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8" zoomScale="80" zoomScaleNormal="80" workbookViewId="0">
      <selection activeCell="T22" sqref="T22"/>
    </sheetView>
  </sheetViews>
  <sheetFormatPr defaultRowHeight="25.5" customHeight="1" x14ac:dyDescent="0.45"/>
  <cols>
    <col min="1" max="4" width="9.140625" style="53"/>
    <col min="5" max="5" width="11" style="53" customWidth="1"/>
    <col min="6" max="6" width="5.28515625" style="53" bestFit="1" customWidth="1"/>
    <col min="7" max="7" width="15" style="53" customWidth="1"/>
    <col min="8" max="8" width="1.85546875" style="53" customWidth="1"/>
    <col min="9" max="9" width="15" style="53" customWidth="1"/>
    <col min="10" max="10" width="1.85546875" style="53" customWidth="1"/>
    <col min="11" max="11" width="15" style="53" customWidth="1"/>
    <col min="12" max="12" width="1.85546875" style="53" customWidth="1"/>
    <col min="13" max="13" width="15" style="53" customWidth="1"/>
    <col min="14" max="14" width="1.85546875" style="53" customWidth="1"/>
    <col min="15" max="15" width="15" style="53" customWidth="1"/>
    <col min="16" max="16" width="1.85546875" style="53" customWidth="1"/>
    <col min="17" max="17" width="15" style="53" customWidth="1"/>
    <col min="18" max="18" width="1.7109375" style="53" customWidth="1"/>
    <col min="19" max="16384" width="9.140625" style="53"/>
  </cols>
  <sheetData>
    <row r="1" spans="1:17" ht="25.5" customHeight="1" x14ac:dyDescent="0.45">
      <c r="A1" s="116" t="s">
        <v>141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2" spans="1:17" ht="25.5" customHeight="1" x14ac:dyDescent="0.45">
      <c r="A2" s="118" t="s">
        <v>175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ht="25.5" customHeight="1" x14ac:dyDescent="0.45">
      <c r="A3" s="118" t="s">
        <v>31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25.5" customHeight="1" x14ac:dyDescent="0.45">
      <c r="A4" s="120" t="str">
        <f>+'CE-CONSO'!A4:Q4</f>
        <v>FOR THE SIX-MONTH PERIODS ENDED JUNE 30, 2018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7" ht="25.5" customHeight="1" x14ac:dyDescent="0.45">
      <c r="A5" s="120" t="str">
        <f>+'CE-CONSO'!A5:Q5</f>
        <v>(UNAUDITED / REVIEWED ONLY)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7" spans="1:17" ht="25.5" customHeight="1" x14ac:dyDescent="0.45">
      <c r="A7" s="54"/>
      <c r="B7" s="54"/>
      <c r="C7" s="54"/>
      <c r="D7" s="54"/>
      <c r="E7" s="54"/>
      <c r="F7" s="54"/>
      <c r="G7" s="55"/>
      <c r="H7" s="56"/>
      <c r="I7" s="55"/>
      <c r="J7" s="56"/>
      <c r="K7" s="55"/>
      <c r="L7" s="56"/>
      <c r="M7" s="55"/>
      <c r="N7" s="56"/>
      <c r="O7" s="55"/>
      <c r="P7" s="56"/>
      <c r="Q7" s="57" t="s">
        <v>65</v>
      </c>
    </row>
    <row r="8" spans="1:17" ht="25.5" customHeight="1" x14ac:dyDescent="0.45">
      <c r="A8" s="54"/>
      <c r="B8" s="54"/>
      <c r="C8" s="54"/>
      <c r="D8" s="54"/>
      <c r="E8" s="54"/>
      <c r="F8" s="54"/>
      <c r="G8" s="121" t="s">
        <v>101</v>
      </c>
      <c r="H8" s="121"/>
      <c r="I8" s="121"/>
      <c r="J8" s="121"/>
      <c r="K8" s="121"/>
      <c r="L8" s="121"/>
      <c r="M8" s="121"/>
      <c r="N8" s="121"/>
      <c r="O8" s="121"/>
      <c r="P8" s="121"/>
      <c r="Q8" s="121"/>
    </row>
    <row r="9" spans="1:17" ht="25.5" customHeight="1" x14ac:dyDescent="0.45">
      <c r="A9" s="58"/>
      <c r="B9" s="58"/>
      <c r="C9" s="58"/>
      <c r="D9" s="58"/>
      <c r="E9" s="59"/>
      <c r="G9" s="55"/>
      <c r="H9" s="56"/>
      <c r="I9" s="55"/>
      <c r="J9" s="56"/>
      <c r="K9" s="122" t="s">
        <v>62</v>
      </c>
      <c r="L9" s="122"/>
      <c r="M9" s="122"/>
      <c r="N9" s="56"/>
      <c r="O9" s="56"/>
      <c r="P9" s="56"/>
      <c r="Q9" s="61" t="s">
        <v>35</v>
      </c>
    </row>
    <row r="10" spans="1:17" ht="25.5" customHeight="1" x14ac:dyDescent="0.45">
      <c r="A10" s="58"/>
      <c r="B10" s="58"/>
      <c r="C10" s="58"/>
      <c r="D10" s="58"/>
      <c r="E10" s="59"/>
      <c r="F10" s="62"/>
      <c r="G10" s="63" t="s">
        <v>87</v>
      </c>
      <c r="H10" s="64"/>
      <c r="I10" s="65" t="s">
        <v>50</v>
      </c>
      <c r="J10" s="64"/>
      <c r="K10" s="65" t="s">
        <v>33</v>
      </c>
      <c r="L10" s="64"/>
      <c r="M10" s="65" t="s">
        <v>34</v>
      </c>
      <c r="N10" s="66"/>
      <c r="O10" s="65" t="s">
        <v>123</v>
      </c>
      <c r="P10" s="66"/>
      <c r="Q10" s="49" t="s">
        <v>88</v>
      </c>
    </row>
    <row r="11" spans="1:17" ht="25.5" customHeight="1" x14ac:dyDescent="0.45">
      <c r="A11" s="58"/>
      <c r="B11" s="58"/>
      <c r="C11" s="58"/>
      <c r="D11" s="58"/>
      <c r="E11" s="58"/>
      <c r="F11" s="60" t="s">
        <v>4</v>
      </c>
      <c r="G11" s="67" t="s">
        <v>32</v>
      </c>
      <c r="H11" s="64"/>
      <c r="I11" s="67" t="s">
        <v>32</v>
      </c>
      <c r="J11" s="64"/>
      <c r="K11" s="67" t="s">
        <v>46</v>
      </c>
      <c r="L11" s="68"/>
      <c r="M11" s="67"/>
      <c r="N11" s="66"/>
      <c r="O11" s="67" t="s">
        <v>124</v>
      </c>
      <c r="P11" s="66"/>
      <c r="Q11" s="69" t="s">
        <v>72</v>
      </c>
    </row>
    <row r="12" spans="1:17" ht="25.5" customHeight="1" x14ac:dyDescent="0.45">
      <c r="A12" s="53" t="s">
        <v>184</v>
      </c>
      <c r="G12" s="70">
        <v>1045125093</v>
      </c>
      <c r="H12" s="71"/>
      <c r="I12" s="70">
        <v>918494598.53999996</v>
      </c>
      <c r="J12" s="71"/>
      <c r="K12" s="70">
        <v>35179082.300000004</v>
      </c>
      <c r="L12" s="71"/>
      <c r="M12" s="70">
        <v>83963222.769999996</v>
      </c>
      <c r="N12" s="71"/>
      <c r="O12" s="70">
        <v>0</v>
      </c>
      <c r="P12" s="71"/>
      <c r="Q12" s="72">
        <f>+G12+I12+K12+M12+O12</f>
        <v>2082761996.6099999</v>
      </c>
    </row>
    <row r="13" spans="1:17" ht="25.5" customHeight="1" x14ac:dyDescent="0.45">
      <c r="A13" s="73" t="s">
        <v>69</v>
      </c>
      <c r="B13" s="74"/>
      <c r="C13" s="74"/>
      <c r="D13" s="74"/>
      <c r="E13" s="74"/>
      <c r="F13" s="74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7" ht="25.5" customHeight="1" x14ac:dyDescent="0.45">
      <c r="A14" s="73" t="s">
        <v>198</v>
      </c>
      <c r="B14" s="74"/>
      <c r="C14" s="74"/>
      <c r="D14" s="74"/>
      <c r="E14" s="74"/>
      <c r="F14" s="74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ht="25.5" customHeight="1" x14ac:dyDescent="0.45">
      <c r="A15" s="58" t="s">
        <v>186</v>
      </c>
      <c r="B15" s="58"/>
      <c r="C15" s="75"/>
      <c r="D15" s="75"/>
      <c r="E15" s="58"/>
      <c r="F15" s="12"/>
      <c r="G15" s="11">
        <v>0</v>
      </c>
      <c r="H15" s="11"/>
      <c r="I15" s="11">
        <v>0</v>
      </c>
      <c r="J15" s="11"/>
      <c r="K15" s="11">
        <v>0</v>
      </c>
      <c r="L15" s="11"/>
      <c r="M15" s="11">
        <f>+'comprehensive income'!M98</f>
        <v>-68509162.610000104</v>
      </c>
      <c r="N15" s="11"/>
      <c r="O15" s="11">
        <v>0</v>
      </c>
      <c r="P15" s="11"/>
      <c r="Q15" s="72">
        <f>+G15+I15+K15+M15+O15</f>
        <v>-68509162.610000104</v>
      </c>
    </row>
    <row r="16" spans="1:17" ht="25.5" customHeight="1" x14ac:dyDescent="0.45">
      <c r="A16" s="58" t="s">
        <v>185</v>
      </c>
      <c r="B16" s="58"/>
      <c r="C16" s="75"/>
      <c r="D16" s="75"/>
      <c r="E16" s="58"/>
      <c r="F16" s="58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f>'comprehensive income'!M110</f>
        <v>-2130488</v>
      </c>
      <c r="P16" s="11"/>
      <c r="Q16" s="72">
        <f>+G16+I16+K16+M16+O16</f>
        <v>-2130488</v>
      </c>
    </row>
    <row r="17" spans="1:17" ht="25.5" customHeight="1" thickBot="1" x14ac:dyDescent="0.5">
      <c r="A17" s="75" t="s">
        <v>199</v>
      </c>
      <c r="B17" s="58"/>
      <c r="C17" s="75"/>
      <c r="D17" s="75"/>
      <c r="E17" s="58"/>
      <c r="F17" s="12"/>
      <c r="G17" s="76">
        <f>SUM(G12:G16)</f>
        <v>1045125093</v>
      </c>
      <c r="H17" s="77"/>
      <c r="I17" s="76">
        <f>SUM(I12:I16)</f>
        <v>918494598.53999996</v>
      </c>
      <c r="J17" s="77"/>
      <c r="K17" s="76">
        <f>SUM(K12:K16)</f>
        <v>35179082.300000004</v>
      </c>
      <c r="L17" s="77"/>
      <c r="M17" s="76">
        <f>SUM(M12:M16)</f>
        <v>15454060.159999892</v>
      </c>
      <c r="N17" s="77"/>
      <c r="O17" s="76">
        <f>SUM(O12:O16)</f>
        <v>-2130488</v>
      </c>
      <c r="P17" s="77"/>
      <c r="Q17" s="76">
        <f>SUM(Q12:Q16)</f>
        <v>2012122345.9999998</v>
      </c>
    </row>
    <row r="18" spans="1:17" ht="25.5" customHeight="1" thickTop="1" x14ac:dyDescent="0.45">
      <c r="A18" s="73"/>
      <c r="B18" s="58"/>
      <c r="C18" s="75"/>
      <c r="D18" s="75"/>
      <c r="E18" s="58"/>
      <c r="F18" s="12"/>
      <c r="G18" s="72"/>
      <c r="H18" s="72"/>
      <c r="I18" s="72"/>
      <c r="J18" s="72"/>
      <c r="K18" s="72"/>
      <c r="L18" s="72"/>
      <c r="M18" s="23"/>
      <c r="N18" s="72"/>
      <c r="O18" s="72"/>
      <c r="P18" s="108"/>
      <c r="Q18" s="72"/>
    </row>
    <row r="19" spans="1:17" ht="25.5" customHeight="1" x14ac:dyDescent="0.45">
      <c r="A19" s="75" t="s">
        <v>187</v>
      </c>
      <c r="B19" s="58"/>
      <c r="C19" s="75"/>
      <c r="D19" s="75"/>
      <c r="E19" s="58"/>
      <c r="F19" s="12"/>
      <c r="G19" s="78">
        <v>1045125093</v>
      </c>
      <c r="H19" s="77"/>
      <c r="I19" s="78">
        <v>918494598.53999996</v>
      </c>
      <c r="J19" s="77"/>
      <c r="K19" s="78">
        <v>35179082.300000004</v>
      </c>
      <c r="L19" s="77"/>
      <c r="M19" s="78">
        <v>6145709.3099999996</v>
      </c>
      <c r="N19" s="77"/>
      <c r="O19" s="78">
        <v>-2130488</v>
      </c>
      <c r="P19" s="77"/>
      <c r="Q19" s="78">
        <f>+G19+I19+K19+M19+O19</f>
        <v>2002813995.1499999</v>
      </c>
    </row>
    <row r="20" spans="1:17" ht="25.5" customHeight="1" x14ac:dyDescent="0.45">
      <c r="A20" s="73" t="s">
        <v>69</v>
      </c>
      <c r="B20" s="74"/>
      <c r="C20" s="74"/>
      <c r="D20" s="74"/>
      <c r="E20" s="74"/>
      <c r="F20" s="74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 ht="25.5" customHeight="1" x14ac:dyDescent="0.45">
      <c r="A21" s="73" t="s">
        <v>198</v>
      </c>
      <c r="B21" s="74"/>
      <c r="C21" s="74"/>
      <c r="D21" s="74"/>
      <c r="E21" s="74"/>
      <c r="F21" s="74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ht="25.5" customHeight="1" x14ac:dyDescent="0.45">
      <c r="A22" s="58" t="s">
        <v>186</v>
      </c>
      <c r="B22" s="58"/>
      <c r="C22" s="75"/>
      <c r="D22" s="75"/>
      <c r="E22" s="58"/>
      <c r="F22" s="58"/>
      <c r="G22" s="11">
        <v>0</v>
      </c>
      <c r="H22" s="11"/>
      <c r="I22" s="11">
        <v>0</v>
      </c>
      <c r="J22" s="11"/>
      <c r="K22" s="11">
        <v>0</v>
      </c>
      <c r="L22" s="11"/>
      <c r="M22" s="11">
        <f>'comprehensive income'!K98</f>
        <v>-36644235.559999958</v>
      </c>
      <c r="N22" s="11"/>
      <c r="O22" s="11">
        <v>0</v>
      </c>
      <c r="P22" s="11"/>
      <c r="Q22" s="72">
        <f>+G22+I22+K22+M22+O22</f>
        <v>-36644235.559999958</v>
      </c>
    </row>
    <row r="23" spans="1:17" ht="25.5" customHeight="1" x14ac:dyDescent="0.45">
      <c r="A23" s="58" t="s">
        <v>185</v>
      </c>
      <c r="B23" s="58"/>
      <c r="C23" s="75"/>
      <c r="D23" s="75"/>
      <c r="E23" s="58"/>
      <c r="F23" s="58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f>'comprehensive income'!K110</f>
        <v>0</v>
      </c>
      <c r="P23" s="11"/>
      <c r="Q23" s="72">
        <f>+G23+I23+K23+M23+O23</f>
        <v>0</v>
      </c>
    </row>
    <row r="24" spans="1:17" ht="25.5" customHeight="1" thickBot="1" x14ac:dyDescent="0.5">
      <c r="A24" s="75" t="s">
        <v>200</v>
      </c>
      <c r="B24" s="58"/>
      <c r="C24" s="75"/>
      <c r="D24" s="75"/>
      <c r="E24" s="58"/>
      <c r="F24" s="12"/>
      <c r="G24" s="76">
        <f>SUM(G19:G23)</f>
        <v>1045125093</v>
      </c>
      <c r="H24" s="77"/>
      <c r="I24" s="76">
        <f>SUM(I19:I23)</f>
        <v>918494598.53999996</v>
      </c>
      <c r="J24" s="77"/>
      <c r="K24" s="76">
        <f>SUM(K19:K23)</f>
        <v>35179082.300000004</v>
      </c>
      <c r="L24" s="77"/>
      <c r="M24" s="76">
        <f>SUM(M19:M23)</f>
        <v>-30498526.249999959</v>
      </c>
      <c r="N24" s="77"/>
      <c r="O24" s="76">
        <f>SUM(O19:O23)</f>
        <v>-2130488</v>
      </c>
      <c r="P24" s="77"/>
      <c r="Q24" s="76">
        <f>SUM(Q19:Q23)</f>
        <v>1966169759.5899999</v>
      </c>
    </row>
    <row r="25" spans="1:17" ht="25.5" customHeight="1" thickTop="1" x14ac:dyDescent="0.45">
      <c r="A25" s="75"/>
      <c r="B25" s="58"/>
      <c r="C25" s="75"/>
      <c r="D25" s="75"/>
      <c r="E25" s="58"/>
      <c r="F25" s="12"/>
      <c r="G25" s="78"/>
      <c r="H25" s="77"/>
      <c r="I25" s="78"/>
      <c r="J25" s="77"/>
      <c r="K25" s="78"/>
      <c r="L25" s="77"/>
      <c r="M25" s="78"/>
      <c r="N25" s="77"/>
      <c r="O25" s="78"/>
      <c r="P25" s="77"/>
      <c r="Q25" s="78"/>
    </row>
    <row r="28" spans="1:17" s="16" customFormat="1" ht="25.5" customHeight="1" x14ac:dyDescent="0.45"/>
    <row r="29" spans="1:17" s="16" customFormat="1" ht="25.5" customHeight="1" x14ac:dyDescent="0.45">
      <c r="A29" s="79" t="s">
        <v>7</v>
      </c>
    </row>
  </sheetData>
  <mergeCells count="7">
    <mergeCell ref="A1:Q1"/>
    <mergeCell ref="A2:Q2"/>
    <mergeCell ref="A3:Q3"/>
    <mergeCell ref="A4:Q4"/>
    <mergeCell ref="K9:M9"/>
    <mergeCell ref="G8:Q8"/>
    <mergeCell ref="A5:Q5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zoomScale="80" zoomScaleNormal="80" zoomScaleSheetLayoutView="90" workbookViewId="0">
      <selection activeCell="C74" sqref="C74"/>
    </sheetView>
  </sheetViews>
  <sheetFormatPr defaultRowHeight="27.75" customHeight="1" x14ac:dyDescent="0.45"/>
  <cols>
    <col min="1" max="1" width="6.7109375" style="80" customWidth="1"/>
    <col min="2" max="3" width="9.140625" style="80"/>
    <col min="4" max="4" width="9.85546875" style="80" customWidth="1"/>
    <col min="5" max="5" width="5.140625" style="80" customWidth="1"/>
    <col min="6" max="6" width="7.85546875" style="80" customWidth="1"/>
    <col min="7" max="7" width="1.85546875" style="80" customWidth="1"/>
    <col min="8" max="8" width="15.85546875" style="80" customWidth="1"/>
    <col min="9" max="9" width="1" style="80" customWidth="1"/>
    <col min="10" max="10" width="15.85546875" style="80" customWidth="1"/>
    <col min="11" max="11" width="1" style="80" customWidth="1"/>
    <col min="12" max="12" width="15.85546875" style="80" customWidth="1"/>
    <col min="13" max="13" width="1" style="80" customWidth="1"/>
    <col min="14" max="14" width="15.85546875" style="80" customWidth="1"/>
    <col min="15" max="15" width="1" style="80" customWidth="1"/>
    <col min="16" max="16384" width="9.140625" style="80"/>
  </cols>
  <sheetData>
    <row r="1" spans="1:14" ht="27.75" customHeight="1" x14ac:dyDescent="0.45">
      <c r="A1" s="112" t="s">
        <v>142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4" ht="27.75" customHeight="1" x14ac:dyDescent="0.45">
      <c r="A2" s="109" t="s">
        <v>175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ht="27.75" customHeight="1" x14ac:dyDescent="0.45">
      <c r="A3" s="109" t="s">
        <v>36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s="82" customFormat="1" ht="27.75" customHeight="1" x14ac:dyDescent="0.45">
      <c r="A4" s="124" t="str">
        <f>+'CE-SEPARATE'!A4:Q4</f>
        <v>FOR THE SIX-MONTH PERIODS ENDED JUNE 30, 2018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4" s="82" customFormat="1" ht="27.75" customHeight="1" x14ac:dyDescent="0.45">
      <c r="A5" s="124" t="str">
        <f>+'CE-SEPARATE'!A5:Q5</f>
        <v>(UNAUDITED / REVIEWED ONLY)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14" s="82" customFormat="1" ht="27.75" customHeight="1" x14ac:dyDescent="0.4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4" ht="27.75" customHeight="1" x14ac:dyDescent="0.45">
      <c r="A7" s="20"/>
      <c r="B7" s="20"/>
      <c r="C7" s="20"/>
      <c r="D7" s="20"/>
      <c r="E7" s="20"/>
      <c r="F7" s="20"/>
      <c r="G7" s="20"/>
      <c r="H7" s="4"/>
      <c r="I7" s="4"/>
      <c r="J7" s="4"/>
      <c r="K7" s="4"/>
      <c r="L7" s="4"/>
      <c r="M7" s="4"/>
      <c r="N7" s="5" t="s">
        <v>65</v>
      </c>
    </row>
    <row r="8" spans="1:14" ht="27.75" customHeight="1" x14ac:dyDescent="0.45">
      <c r="A8" s="20"/>
      <c r="B8" s="20"/>
      <c r="C8" s="20"/>
      <c r="D8" s="20"/>
      <c r="E8" s="20"/>
      <c r="F8" s="20"/>
      <c r="G8" s="20"/>
      <c r="H8" s="115" t="s">
        <v>111</v>
      </c>
      <c r="I8" s="115"/>
      <c r="J8" s="115"/>
      <c r="K8" s="6"/>
      <c r="L8" s="111" t="s">
        <v>101</v>
      </c>
      <c r="M8" s="111"/>
      <c r="N8" s="111"/>
    </row>
    <row r="9" spans="1:14" ht="27.75" customHeight="1" x14ac:dyDescent="0.45">
      <c r="A9" s="4"/>
      <c r="B9" s="4"/>
      <c r="C9" s="4"/>
      <c r="D9" s="4"/>
      <c r="E9" s="4"/>
      <c r="F9" s="4"/>
      <c r="G9" s="4"/>
      <c r="H9" s="21" t="s">
        <v>178</v>
      </c>
      <c r="I9" s="22"/>
      <c r="J9" s="21" t="s">
        <v>145</v>
      </c>
      <c r="K9" s="22"/>
      <c r="L9" s="21" t="s">
        <v>178</v>
      </c>
      <c r="M9" s="22"/>
      <c r="N9" s="21" t="s">
        <v>145</v>
      </c>
    </row>
    <row r="10" spans="1:14" ht="27.75" customHeight="1" x14ac:dyDescent="0.45">
      <c r="A10" s="7" t="s">
        <v>37</v>
      </c>
      <c r="B10" s="4"/>
      <c r="C10" s="4"/>
      <c r="D10" s="4"/>
      <c r="E10" s="4"/>
      <c r="F10" s="4"/>
      <c r="G10" s="4"/>
      <c r="H10" s="83"/>
      <c r="I10" s="4"/>
      <c r="J10" s="83"/>
      <c r="K10" s="4"/>
      <c r="L10" s="83"/>
      <c r="M10" s="4"/>
      <c r="N10" s="4"/>
    </row>
    <row r="11" spans="1:14" ht="27.75" customHeight="1" x14ac:dyDescent="0.45">
      <c r="A11" s="8" t="s">
        <v>115</v>
      </c>
      <c r="B11" s="4"/>
      <c r="C11" s="4"/>
      <c r="D11" s="4"/>
      <c r="E11" s="4"/>
      <c r="F11" s="4"/>
      <c r="G11" s="4"/>
      <c r="H11" s="13">
        <f>+'comprehensive income'!G96</f>
        <v>-47583602.809999913</v>
      </c>
      <c r="I11" s="13"/>
      <c r="J11" s="13">
        <f>+'comprehensive income'!I96</f>
        <v>-86405841.480000108</v>
      </c>
      <c r="K11" s="13"/>
      <c r="L11" s="13">
        <f>+'comprehensive income'!K96</f>
        <v>-45750878.649999961</v>
      </c>
      <c r="M11" s="13"/>
      <c r="N11" s="13">
        <f>+'comprehensive income'!M96</f>
        <v>-85623759.51000011</v>
      </c>
    </row>
    <row r="12" spans="1:14" ht="27.75" customHeight="1" x14ac:dyDescent="0.45">
      <c r="A12" s="8" t="s">
        <v>64</v>
      </c>
      <c r="B12" s="4"/>
      <c r="C12" s="4"/>
      <c r="D12" s="4"/>
      <c r="E12" s="4"/>
      <c r="F12" s="4"/>
      <c r="G12" s="4"/>
      <c r="H12" s="25"/>
      <c r="I12" s="13"/>
      <c r="J12" s="25"/>
      <c r="K12" s="13"/>
      <c r="L12" s="25"/>
      <c r="M12" s="13"/>
      <c r="N12" s="13"/>
    </row>
    <row r="13" spans="1:14" ht="27.75" customHeight="1" x14ac:dyDescent="0.45">
      <c r="A13" s="8" t="s">
        <v>63</v>
      </c>
      <c r="B13" s="4"/>
      <c r="C13" s="4"/>
      <c r="D13" s="4"/>
      <c r="E13" s="4"/>
      <c r="F13" s="4"/>
      <c r="G13" s="4"/>
      <c r="H13" s="25"/>
      <c r="I13" s="13"/>
      <c r="J13" s="25"/>
      <c r="K13" s="13"/>
      <c r="L13" s="25"/>
      <c r="M13" s="13"/>
      <c r="N13" s="13"/>
    </row>
    <row r="14" spans="1:14" ht="27.75" customHeight="1" x14ac:dyDescent="0.45">
      <c r="A14" s="8"/>
      <c r="B14" s="4" t="s">
        <v>38</v>
      </c>
      <c r="C14" s="4"/>
      <c r="D14" s="4"/>
      <c r="E14" s="4"/>
      <c r="F14" s="4"/>
      <c r="G14" s="4"/>
      <c r="H14" s="72">
        <v>37215559.859999999</v>
      </c>
      <c r="I14" s="11"/>
      <c r="J14" s="72">
        <v>36906916.640000001</v>
      </c>
      <c r="K14" s="11"/>
      <c r="L14" s="72">
        <v>37056054.640000001</v>
      </c>
      <c r="M14" s="11"/>
      <c r="N14" s="72">
        <v>36906916.640000001</v>
      </c>
    </row>
    <row r="15" spans="1:14" ht="27.75" customHeight="1" x14ac:dyDescent="0.45">
      <c r="A15" s="8"/>
      <c r="B15" s="4" t="s">
        <v>89</v>
      </c>
      <c r="C15" s="4"/>
      <c r="D15" s="4"/>
      <c r="E15" s="4"/>
      <c r="F15" s="4"/>
      <c r="G15" s="4"/>
      <c r="H15" s="72">
        <v>125101.8</v>
      </c>
      <c r="I15" s="11"/>
      <c r="J15" s="72">
        <v>116601.83</v>
      </c>
      <c r="K15" s="11"/>
      <c r="L15" s="72">
        <v>125101.8</v>
      </c>
      <c r="M15" s="11"/>
      <c r="N15" s="72">
        <v>116601.83</v>
      </c>
    </row>
    <row r="16" spans="1:14" ht="27.75" customHeight="1" x14ac:dyDescent="0.45">
      <c r="A16" s="8"/>
      <c r="B16" s="4" t="s">
        <v>91</v>
      </c>
      <c r="C16" s="4"/>
      <c r="D16" s="4"/>
      <c r="E16" s="4"/>
      <c r="F16" s="4"/>
      <c r="G16" s="4"/>
      <c r="H16" s="72">
        <v>556485.37</v>
      </c>
      <c r="I16" s="11"/>
      <c r="J16" s="72">
        <v>1264143.31</v>
      </c>
      <c r="K16" s="11"/>
      <c r="L16" s="72">
        <v>556485.37</v>
      </c>
      <c r="M16" s="11"/>
      <c r="N16" s="72">
        <v>1264143.31</v>
      </c>
    </row>
    <row r="17" spans="1:14" ht="27.75" customHeight="1" x14ac:dyDescent="0.45">
      <c r="A17" s="8"/>
      <c r="B17" s="4" t="s">
        <v>92</v>
      </c>
      <c r="C17" s="4"/>
      <c r="D17" s="4"/>
      <c r="E17" s="4"/>
      <c r="F17" s="4"/>
      <c r="G17" s="4"/>
      <c r="H17" s="72">
        <v>823049.1</v>
      </c>
      <c r="I17" s="11"/>
      <c r="J17" s="72">
        <v>-3417170.4</v>
      </c>
      <c r="K17" s="11"/>
      <c r="L17" s="72">
        <v>-1725762.24</v>
      </c>
      <c r="M17" s="11"/>
      <c r="N17" s="72">
        <v>-3417170.4</v>
      </c>
    </row>
    <row r="18" spans="1:14" ht="27.75" customHeight="1" x14ac:dyDescent="0.45">
      <c r="A18" s="8"/>
      <c r="B18" s="4" t="s">
        <v>146</v>
      </c>
      <c r="C18" s="4"/>
      <c r="D18" s="4"/>
      <c r="E18" s="4"/>
      <c r="F18" s="4"/>
      <c r="G18" s="4"/>
      <c r="H18" s="72">
        <v>-45.6</v>
      </c>
      <c r="I18" s="11"/>
      <c r="J18" s="72">
        <v>-6157.9</v>
      </c>
      <c r="K18" s="11"/>
      <c r="L18" s="72">
        <v>-45.6</v>
      </c>
      <c r="M18" s="11"/>
      <c r="N18" s="72">
        <v>-6157.9</v>
      </c>
    </row>
    <row r="19" spans="1:14" ht="27.75" customHeight="1" x14ac:dyDescent="0.45">
      <c r="A19" s="8"/>
      <c r="B19" s="4" t="s">
        <v>93</v>
      </c>
      <c r="C19" s="4"/>
      <c r="D19" s="4"/>
      <c r="E19" s="4"/>
      <c r="F19" s="4"/>
      <c r="G19" s="4"/>
      <c r="H19" s="72">
        <v>5717406.5199999996</v>
      </c>
      <c r="I19" s="11"/>
      <c r="J19" s="72">
        <v>246529.8</v>
      </c>
      <c r="K19" s="11"/>
      <c r="L19" s="72">
        <v>5717406.5199999996</v>
      </c>
      <c r="M19" s="11"/>
      <c r="N19" s="72">
        <v>246529.8</v>
      </c>
    </row>
    <row r="20" spans="1:14" ht="27.75" customHeight="1" x14ac:dyDescent="0.45">
      <c r="A20" s="8"/>
      <c r="B20" s="4" t="s">
        <v>201</v>
      </c>
      <c r="C20" s="4"/>
      <c r="D20" s="4"/>
      <c r="E20" s="4"/>
      <c r="F20" s="4"/>
      <c r="G20" s="4"/>
      <c r="H20" s="72">
        <v>0</v>
      </c>
      <c r="I20" s="11"/>
      <c r="J20" s="72">
        <v>1355909</v>
      </c>
      <c r="K20" s="11"/>
      <c r="L20" s="72">
        <v>0</v>
      </c>
      <c r="M20" s="11"/>
      <c r="N20" s="72">
        <v>1355909</v>
      </c>
    </row>
    <row r="21" spans="1:14" ht="27.75" customHeight="1" x14ac:dyDescent="0.45">
      <c r="A21" s="8"/>
      <c r="B21" s="4" t="s">
        <v>202</v>
      </c>
      <c r="C21" s="4"/>
      <c r="D21" s="4"/>
      <c r="E21" s="4"/>
      <c r="F21" s="4"/>
      <c r="G21" s="4"/>
      <c r="H21" s="72">
        <v>-69303.490000000005</v>
      </c>
      <c r="I21" s="11"/>
      <c r="J21" s="72">
        <v>-73009.36</v>
      </c>
      <c r="K21" s="11"/>
      <c r="L21" s="72">
        <v>-69303.490000000005</v>
      </c>
      <c r="M21" s="11"/>
      <c r="N21" s="72">
        <v>-72380.81</v>
      </c>
    </row>
    <row r="22" spans="1:14" ht="27.75" customHeight="1" x14ac:dyDescent="0.45">
      <c r="A22" s="8"/>
      <c r="B22" s="4" t="s">
        <v>90</v>
      </c>
      <c r="C22" s="4"/>
      <c r="D22" s="4"/>
      <c r="E22" s="4"/>
      <c r="F22" s="4"/>
      <c r="G22" s="4"/>
      <c r="H22" s="72">
        <v>2415.9299999999998</v>
      </c>
      <c r="I22" s="11"/>
      <c r="J22" s="72">
        <v>1075193.25</v>
      </c>
      <c r="K22" s="11"/>
      <c r="L22" s="72">
        <v>2415.9299999999998</v>
      </c>
      <c r="M22" s="11"/>
      <c r="N22" s="72">
        <v>1075193.25</v>
      </c>
    </row>
    <row r="23" spans="1:14" ht="27.75" customHeight="1" x14ac:dyDescent="0.45">
      <c r="A23" s="8"/>
      <c r="B23" s="4" t="s">
        <v>129</v>
      </c>
      <c r="C23" s="4"/>
      <c r="D23" s="4"/>
      <c r="E23" s="4"/>
      <c r="F23" s="4"/>
      <c r="G23" s="4"/>
      <c r="H23" s="72">
        <v>174117.23</v>
      </c>
      <c r="I23" s="11"/>
      <c r="J23" s="72">
        <v>174117.23</v>
      </c>
      <c r="K23" s="11"/>
      <c r="L23" s="72">
        <v>0</v>
      </c>
      <c r="M23" s="11"/>
      <c r="N23" s="72">
        <v>0</v>
      </c>
    </row>
    <row r="24" spans="1:14" ht="27.75" customHeight="1" x14ac:dyDescent="0.45">
      <c r="A24" s="8"/>
      <c r="B24" s="4" t="s">
        <v>73</v>
      </c>
      <c r="C24" s="4"/>
      <c r="D24" s="4"/>
      <c r="E24" s="4"/>
      <c r="F24" s="4"/>
      <c r="G24" s="4"/>
      <c r="H24" s="72">
        <v>420879</v>
      </c>
      <c r="I24" s="11"/>
      <c r="J24" s="72">
        <v>418777</v>
      </c>
      <c r="K24" s="11"/>
      <c r="L24" s="72">
        <v>420879</v>
      </c>
      <c r="M24" s="11"/>
      <c r="N24" s="72">
        <v>418777</v>
      </c>
    </row>
    <row r="25" spans="1:14" ht="27.75" customHeight="1" x14ac:dyDescent="0.45">
      <c r="A25" s="8"/>
      <c r="B25" s="4" t="s">
        <v>44</v>
      </c>
      <c r="C25" s="4"/>
      <c r="D25" s="4"/>
      <c r="E25" s="4"/>
      <c r="F25" s="4"/>
      <c r="G25" s="4"/>
      <c r="H25" s="26">
        <v>21464907.25</v>
      </c>
      <c r="I25" s="11"/>
      <c r="J25" s="26">
        <v>25401531.18</v>
      </c>
      <c r="K25" s="11"/>
      <c r="L25" s="26">
        <v>21464907.25</v>
      </c>
      <c r="M25" s="11"/>
      <c r="N25" s="26">
        <v>25401531.18</v>
      </c>
    </row>
    <row r="26" spans="1:14" ht="27.75" customHeight="1" x14ac:dyDescent="0.45">
      <c r="A26" s="8" t="s">
        <v>118</v>
      </c>
      <c r="B26" s="4"/>
      <c r="C26" s="4"/>
      <c r="D26" s="4"/>
      <c r="E26" s="4"/>
      <c r="F26" s="4"/>
      <c r="G26" s="4"/>
      <c r="H26" s="72"/>
      <c r="I26" s="11"/>
      <c r="J26" s="72"/>
      <c r="K26" s="11"/>
      <c r="L26" s="72"/>
      <c r="M26" s="11"/>
      <c r="N26" s="72"/>
    </row>
    <row r="27" spans="1:14" ht="27.75" customHeight="1" x14ac:dyDescent="0.45">
      <c r="A27" s="8" t="s">
        <v>117</v>
      </c>
      <c r="B27" s="4"/>
      <c r="C27" s="4"/>
      <c r="D27" s="4"/>
      <c r="E27" s="4"/>
      <c r="F27" s="4"/>
      <c r="G27" s="4"/>
      <c r="H27" s="25">
        <f>SUM(H11:H26)</f>
        <v>18846970.160000086</v>
      </c>
      <c r="I27" s="13"/>
      <c r="J27" s="25">
        <f>SUM(J11:J26)</f>
        <v>-22942459.90000011</v>
      </c>
      <c r="K27" s="13"/>
      <c r="L27" s="25">
        <f>SUM(L11:L26)</f>
        <v>17797260.530000042</v>
      </c>
      <c r="M27" s="13"/>
      <c r="N27" s="25">
        <f>SUM(N11:N26)</f>
        <v>-22333866.610000111</v>
      </c>
    </row>
    <row r="28" spans="1:14" ht="27.75" customHeight="1" x14ac:dyDescent="0.45">
      <c r="B28" s="4"/>
      <c r="C28" s="4"/>
      <c r="D28" s="4"/>
      <c r="E28" s="4"/>
      <c r="F28" s="4"/>
      <c r="G28" s="4"/>
      <c r="H28" s="83"/>
      <c r="I28" s="4"/>
      <c r="J28" s="83"/>
      <c r="K28" s="4"/>
      <c r="L28" s="83"/>
      <c r="M28" s="4"/>
      <c r="N28" s="83"/>
    </row>
    <row r="29" spans="1:14" ht="27.75" customHeight="1" x14ac:dyDescent="0.45">
      <c r="A29" s="8" t="s">
        <v>7</v>
      </c>
      <c r="B29" s="4"/>
      <c r="C29" s="4"/>
      <c r="D29" s="4"/>
      <c r="E29" s="4"/>
      <c r="F29" s="4"/>
      <c r="G29" s="4"/>
      <c r="H29" s="83"/>
      <c r="I29" s="4"/>
      <c r="J29" s="83"/>
      <c r="K29" s="4"/>
      <c r="L29" s="83"/>
      <c r="M29" s="4"/>
      <c r="N29" s="83"/>
    </row>
    <row r="30" spans="1:14" ht="27.75" customHeight="1" x14ac:dyDescent="0.45">
      <c r="A30" s="8"/>
      <c r="B30" s="4"/>
      <c r="C30" s="4"/>
      <c r="D30" s="4"/>
      <c r="E30" s="4"/>
      <c r="F30" s="4"/>
      <c r="G30" s="4"/>
      <c r="H30" s="83"/>
      <c r="I30" s="4"/>
      <c r="J30" s="83"/>
      <c r="K30" s="4"/>
      <c r="L30" s="83"/>
      <c r="M30" s="4"/>
      <c r="N30" s="83"/>
    </row>
    <row r="31" spans="1:14" ht="27.75" customHeight="1" x14ac:dyDescent="0.45">
      <c r="A31" s="8"/>
      <c r="B31" s="4"/>
      <c r="C31" s="4"/>
      <c r="D31" s="4"/>
      <c r="E31" s="4"/>
      <c r="F31" s="4"/>
      <c r="G31" s="4"/>
      <c r="H31" s="83"/>
      <c r="I31" s="4"/>
      <c r="J31" s="83"/>
      <c r="K31" s="4"/>
      <c r="L31" s="83"/>
      <c r="M31" s="4"/>
      <c r="N31" s="83"/>
    </row>
    <row r="32" spans="1:14" s="16" customFormat="1" ht="27.75" customHeight="1" x14ac:dyDescent="0.45">
      <c r="A32" s="19"/>
      <c r="D32" s="17"/>
      <c r="F32" s="17"/>
      <c r="G32" s="17"/>
      <c r="H32" s="15"/>
      <c r="I32" s="17"/>
      <c r="J32" s="15"/>
    </row>
    <row r="33" spans="1:14" s="16" customFormat="1" ht="27.75" customHeight="1" x14ac:dyDescent="0.45">
      <c r="A33" s="19"/>
      <c r="D33" s="17"/>
      <c r="E33" s="17"/>
      <c r="F33" s="17"/>
      <c r="G33" s="17"/>
      <c r="H33" s="15"/>
      <c r="I33" s="17"/>
      <c r="J33" s="15"/>
    </row>
    <row r="34" spans="1:14" s="16" customFormat="1" ht="27.75" customHeight="1" x14ac:dyDescent="0.45">
      <c r="A34" s="19"/>
      <c r="C34" s="17"/>
      <c r="D34" s="17"/>
      <c r="E34" s="17"/>
      <c r="F34" s="17"/>
      <c r="G34" s="17"/>
      <c r="H34" s="15"/>
      <c r="I34" s="17"/>
      <c r="J34" s="15"/>
    </row>
    <row r="35" spans="1:14" ht="27.75" customHeight="1" x14ac:dyDescent="0.45">
      <c r="A35" s="123" t="s">
        <v>195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</row>
    <row r="36" spans="1:14" ht="27.75" customHeight="1" x14ac:dyDescent="0.45">
      <c r="A36" s="109" t="s">
        <v>175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14" ht="27.75" customHeight="1" x14ac:dyDescent="0.45">
      <c r="A37" s="109" t="s">
        <v>97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</row>
    <row r="38" spans="1:14" s="82" customFormat="1" ht="27.75" customHeight="1" x14ac:dyDescent="0.45">
      <c r="A38" s="124" t="str">
        <f>+A4</f>
        <v>FOR THE SIX-MONTH PERIODS ENDED JUNE 30, 2018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1:14" s="82" customFormat="1" ht="27.75" customHeight="1" x14ac:dyDescent="0.45">
      <c r="A39" s="124" t="str">
        <f>+A5</f>
        <v>(UNAUDITED / REVIEWED ONLY)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1:14" ht="27.75" customHeight="1" x14ac:dyDescent="0.4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ht="27.75" customHeight="1" x14ac:dyDescent="0.45">
      <c r="A41" s="20"/>
      <c r="B41" s="20"/>
      <c r="C41" s="20"/>
      <c r="D41" s="20"/>
      <c r="E41" s="20"/>
      <c r="F41" s="20"/>
      <c r="G41" s="20"/>
      <c r="H41" s="4"/>
      <c r="I41" s="4"/>
      <c r="J41" s="4"/>
      <c r="K41" s="4"/>
      <c r="L41" s="4"/>
      <c r="M41" s="4"/>
      <c r="N41" s="5" t="s">
        <v>65</v>
      </c>
    </row>
    <row r="42" spans="1:14" ht="27.75" customHeight="1" x14ac:dyDescent="0.45">
      <c r="A42" s="20"/>
      <c r="B42" s="20"/>
      <c r="C42" s="20"/>
      <c r="D42" s="20"/>
      <c r="E42" s="20"/>
      <c r="F42" s="20"/>
      <c r="G42" s="20"/>
      <c r="H42" s="115" t="s">
        <v>111</v>
      </c>
      <c r="I42" s="115"/>
      <c r="J42" s="115"/>
      <c r="K42" s="6"/>
      <c r="L42" s="111" t="s">
        <v>101</v>
      </c>
      <c r="M42" s="111"/>
      <c r="N42" s="111"/>
    </row>
    <row r="43" spans="1:14" ht="27.75" customHeight="1" x14ac:dyDescent="0.45">
      <c r="A43" s="4"/>
      <c r="B43" s="4"/>
      <c r="C43" s="4"/>
      <c r="D43" s="4"/>
      <c r="E43" s="4"/>
      <c r="F43" s="4"/>
      <c r="G43" s="4"/>
      <c r="H43" s="21" t="s">
        <v>178</v>
      </c>
      <c r="I43" s="22"/>
      <c r="J43" s="21" t="s">
        <v>145</v>
      </c>
      <c r="K43" s="22"/>
      <c r="L43" s="21" t="s">
        <v>178</v>
      </c>
      <c r="M43" s="22"/>
      <c r="N43" s="21" t="s">
        <v>145</v>
      </c>
    </row>
    <row r="44" spans="1:14" ht="27.75" customHeight="1" x14ac:dyDescent="0.45">
      <c r="A44" s="8" t="s">
        <v>119</v>
      </c>
      <c r="B44" s="4"/>
      <c r="C44" s="4"/>
      <c r="D44" s="4"/>
      <c r="E44" s="4"/>
      <c r="F44" s="4"/>
      <c r="G44" s="4"/>
      <c r="H44" s="25"/>
      <c r="I44" s="13"/>
      <c r="J44" s="25"/>
      <c r="K44" s="13"/>
      <c r="L44" s="25"/>
      <c r="M44" s="13"/>
      <c r="N44" s="13"/>
    </row>
    <row r="45" spans="1:14" ht="27.75" customHeight="1" x14ac:dyDescent="0.45">
      <c r="A45" s="8"/>
      <c r="B45" s="4" t="s">
        <v>173</v>
      </c>
      <c r="C45" s="4"/>
      <c r="D45" s="4"/>
      <c r="E45" s="4"/>
      <c r="F45" s="4"/>
      <c r="G45" s="4"/>
      <c r="H45" s="72">
        <v>-43538770.939999998</v>
      </c>
      <c r="I45" s="11"/>
      <c r="J45" s="72">
        <v>-37943071.670000002</v>
      </c>
      <c r="K45" s="11"/>
      <c r="L45" s="72">
        <v>-41058872.210000001</v>
      </c>
      <c r="M45" s="11"/>
      <c r="N45" s="72">
        <v>-32291552.5</v>
      </c>
    </row>
    <row r="46" spans="1:14" ht="27.75" customHeight="1" x14ac:dyDescent="0.45">
      <c r="A46" s="8"/>
      <c r="B46" s="4" t="s">
        <v>188</v>
      </c>
      <c r="C46" s="4"/>
      <c r="D46" s="4"/>
      <c r="E46" s="4"/>
      <c r="F46" s="4"/>
      <c r="G46" s="4"/>
      <c r="H46" s="72">
        <v>0</v>
      </c>
      <c r="I46" s="11"/>
      <c r="J46" s="72">
        <v>0</v>
      </c>
      <c r="K46" s="11"/>
      <c r="L46" s="72">
        <v>-89957252.129999995</v>
      </c>
      <c r="M46" s="11"/>
      <c r="N46" s="72">
        <v>-4708</v>
      </c>
    </row>
    <row r="47" spans="1:14" ht="27.75" customHeight="1" x14ac:dyDescent="0.45">
      <c r="A47" s="8"/>
      <c r="B47" s="4" t="s">
        <v>39</v>
      </c>
      <c r="C47" s="4"/>
      <c r="D47" s="4"/>
      <c r="E47" s="4"/>
      <c r="F47" s="4"/>
      <c r="G47" s="4"/>
      <c r="H47" s="72">
        <v>143907535.09999999</v>
      </c>
      <c r="I47" s="11"/>
      <c r="J47" s="72">
        <v>74966205.060000002</v>
      </c>
      <c r="K47" s="11"/>
      <c r="L47" s="72">
        <v>225947620.56</v>
      </c>
      <c r="M47" s="11"/>
      <c r="N47" s="72">
        <v>74966205.060000002</v>
      </c>
    </row>
    <row r="48" spans="1:14" ht="27.75" customHeight="1" x14ac:dyDescent="0.45">
      <c r="A48" s="8"/>
      <c r="B48" s="4" t="s">
        <v>125</v>
      </c>
      <c r="C48" s="4"/>
      <c r="D48" s="4"/>
      <c r="E48" s="4"/>
      <c r="F48" s="4"/>
      <c r="G48" s="4"/>
      <c r="H48" s="72">
        <v>-4037270.93</v>
      </c>
      <c r="I48" s="11"/>
      <c r="J48" s="72">
        <v>-34144.67</v>
      </c>
      <c r="K48" s="11"/>
      <c r="L48" s="72">
        <v>0</v>
      </c>
      <c r="M48" s="11"/>
      <c r="N48" s="72">
        <v>0</v>
      </c>
    </row>
    <row r="49" spans="1:14" ht="27.75" customHeight="1" x14ac:dyDescent="0.45">
      <c r="A49" s="8" t="s">
        <v>120</v>
      </c>
      <c r="B49" s="4"/>
      <c r="C49" s="4"/>
      <c r="D49" s="4"/>
      <c r="E49" s="4"/>
      <c r="F49" s="4"/>
      <c r="G49" s="4"/>
      <c r="H49" s="25"/>
      <c r="I49" s="13"/>
      <c r="J49" s="25"/>
      <c r="K49" s="13"/>
      <c r="L49" s="25"/>
      <c r="M49" s="13"/>
      <c r="N49" s="13"/>
    </row>
    <row r="50" spans="1:14" ht="27.75" customHeight="1" x14ac:dyDescent="0.45">
      <c r="A50" s="8"/>
      <c r="B50" s="4" t="s">
        <v>174</v>
      </c>
      <c r="C50" s="4"/>
      <c r="D50" s="4"/>
      <c r="E50" s="4"/>
      <c r="F50" s="4"/>
      <c r="G50" s="4"/>
      <c r="H50" s="72">
        <v>42208993.420000002</v>
      </c>
      <c r="I50" s="11"/>
      <c r="J50" s="72">
        <v>73105519.900000006</v>
      </c>
      <c r="K50" s="11"/>
      <c r="L50" s="72">
        <v>41719848.5</v>
      </c>
      <c r="M50" s="11"/>
      <c r="N50" s="72">
        <v>73343452.819999993</v>
      </c>
    </row>
    <row r="51" spans="1:14" ht="27.75" customHeight="1" x14ac:dyDescent="0.45">
      <c r="A51" s="8"/>
      <c r="B51" s="4" t="s">
        <v>189</v>
      </c>
      <c r="C51" s="4"/>
      <c r="D51" s="4"/>
      <c r="E51" s="4"/>
      <c r="F51" s="4"/>
      <c r="G51" s="4"/>
      <c r="H51" s="72">
        <v>1741.85</v>
      </c>
      <c r="I51" s="72"/>
      <c r="J51" s="72">
        <v>6525.93</v>
      </c>
      <c r="K51" s="72"/>
      <c r="L51" s="72">
        <v>1741.85</v>
      </c>
      <c r="M51" s="72"/>
      <c r="N51" s="72">
        <v>6525.93</v>
      </c>
    </row>
    <row r="52" spans="1:14" ht="27.75" customHeight="1" x14ac:dyDescent="0.45">
      <c r="A52" s="8"/>
      <c r="B52" s="4" t="s">
        <v>134</v>
      </c>
      <c r="C52" s="4"/>
      <c r="D52" s="4"/>
      <c r="E52" s="4"/>
      <c r="F52" s="4"/>
      <c r="G52" s="4"/>
      <c r="H52" s="26">
        <v>-93900</v>
      </c>
      <c r="I52" s="72"/>
      <c r="J52" s="26">
        <v>-821580</v>
      </c>
      <c r="K52" s="72"/>
      <c r="L52" s="26">
        <v>-93900</v>
      </c>
      <c r="M52" s="72"/>
      <c r="N52" s="26">
        <v>-821580</v>
      </c>
    </row>
    <row r="53" spans="1:14" ht="27.75" customHeight="1" x14ac:dyDescent="0.45">
      <c r="A53" s="8" t="s">
        <v>121</v>
      </c>
      <c r="B53" s="4"/>
      <c r="C53" s="4"/>
      <c r="D53" s="4"/>
      <c r="E53" s="4"/>
      <c r="F53" s="4"/>
      <c r="G53" s="4"/>
      <c r="H53" s="25">
        <f>SUM(H27:H52)</f>
        <v>157295298.66000006</v>
      </c>
      <c r="I53" s="13"/>
      <c r="J53" s="25">
        <f>SUM(J27:J52)</f>
        <v>86336994.649999902</v>
      </c>
      <c r="K53" s="13"/>
      <c r="L53" s="25">
        <f>SUM(L27:L52)</f>
        <v>154356447.10000005</v>
      </c>
      <c r="M53" s="13"/>
      <c r="N53" s="25">
        <f>SUM(N27:N52)</f>
        <v>92864476.699999899</v>
      </c>
    </row>
    <row r="54" spans="1:14" ht="27.75" customHeight="1" x14ac:dyDescent="0.45">
      <c r="A54" s="8"/>
      <c r="B54" s="4" t="s">
        <v>58</v>
      </c>
      <c r="C54" s="4"/>
      <c r="D54" s="4"/>
      <c r="E54" s="4"/>
      <c r="F54" s="4"/>
      <c r="G54" s="4"/>
      <c r="H54" s="72">
        <v>-21604076.199999999</v>
      </c>
      <c r="I54" s="11"/>
      <c r="J54" s="72">
        <v>-22560998.219999999</v>
      </c>
      <c r="K54" s="11"/>
      <c r="L54" s="72">
        <v>-21604076.199999999</v>
      </c>
      <c r="M54" s="11"/>
      <c r="N54" s="72">
        <v>-22560998.219999999</v>
      </c>
    </row>
    <row r="55" spans="1:14" ht="27.75" customHeight="1" x14ac:dyDescent="0.45">
      <c r="A55" s="8"/>
      <c r="B55" s="4" t="s">
        <v>67</v>
      </c>
      <c r="C55" s="4"/>
      <c r="D55" s="4"/>
      <c r="E55" s="4"/>
      <c r="F55" s="4"/>
      <c r="G55" s="4"/>
      <c r="H55" s="72">
        <v>-87656.9</v>
      </c>
      <c r="I55" s="11"/>
      <c r="J55" s="72">
        <v>-38231.67</v>
      </c>
      <c r="K55" s="11"/>
      <c r="L55" s="72">
        <v>-87656.9</v>
      </c>
      <c r="M55" s="11"/>
      <c r="N55" s="72">
        <v>-34604.910000000003</v>
      </c>
    </row>
    <row r="56" spans="1:14" ht="27.75" customHeight="1" x14ac:dyDescent="0.45">
      <c r="A56" s="28" t="s">
        <v>47</v>
      </c>
      <c r="B56" s="4"/>
      <c r="C56" s="4"/>
      <c r="D56" s="4"/>
      <c r="E56" s="4"/>
      <c r="F56" s="4"/>
      <c r="G56" s="4"/>
      <c r="H56" s="84">
        <f>SUM(H53:H55)</f>
        <v>135603565.56000006</v>
      </c>
      <c r="I56" s="13"/>
      <c r="J56" s="84">
        <f>SUM(J53:J55)</f>
        <v>63737764.759999901</v>
      </c>
      <c r="K56" s="13"/>
      <c r="L56" s="84">
        <f>SUM(L53:L55)</f>
        <v>132664714.00000004</v>
      </c>
      <c r="M56" s="13"/>
      <c r="N56" s="84">
        <f>SUM(N53:N55)</f>
        <v>70268873.569999903</v>
      </c>
    </row>
    <row r="57" spans="1:14" ht="27.75" customHeight="1" x14ac:dyDescent="0.45">
      <c r="A57" s="7" t="s">
        <v>40</v>
      </c>
      <c r="B57" s="4"/>
      <c r="C57" s="4"/>
      <c r="D57" s="4"/>
      <c r="E57" s="4"/>
      <c r="F57" s="4"/>
      <c r="G57" s="4"/>
      <c r="H57" s="25"/>
      <c r="I57" s="13"/>
      <c r="J57" s="25"/>
      <c r="K57" s="13"/>
      <c r="L57" s="25"/>
      <c r="M57" s="13"/>
      <c r="N57" s="25"/>
    </row>
    <row r="58" spans="1:14" ht="27.75" customHeight="1" x14ac:dyDescent="0.45">
      <c r="A58" s="7"/>
      <c r="B58" s="4" t="s">
        <v>135</v>
      </c>
      <c r="C58" s="4"/>
      <c r="D58" s="4"/>
      <c r="E58" s="4"/>
      <c r="F58" s="4"/>
      <c r="G58" s="4"/>
      <c r="H58" s="72">
        <v>0</v>
      </c>
      <c r="I58" s="72"/>
      <c r="J58" s="72">
        <v>0</v>
      </c>
      <c r="K58" s="72"/>
      <c r="L58" s="72">
        <v>-48628759</v>
      </c>
      <c r="M58" s="72"/>
      <c r="N58" s="72">
        <v>-1757500</v>
      </c>
    </row>
    <row r="59" spans="1:14" ht="27.75" customHeight="1" x14ac:dyDescent="0.45">
      <c r="A59" s="7"/>
      <c r="B59" s="4" t="s">
        <v>66</v>
      </c>
      <c r="C59" s="4"/>
      <c r="D59" s="4"/>
      <c r="E59" s="4"/>
      <c r="F59" s="4"/>
      <c r="G59" s="4"/>
      <c r="H59" s="72">
        <v>4755322.62</v>
      </c>
      <c r="I59" s="72"/>
      <c r="J59" s="72">
        <v>3299921.52</v>
      </c>
      <c r="K59" s="72"/>
      <c r="L59" s="72">
        <v>1653424.54</v>
      </c>
      <c r="M59" s="72"/>
      <c r="N59" s="72">
        <v>3299921.52</v>
      </c>
    </row>
    <row r="60" spans="1:14" ht="27.75" customHeight="1" x14ac:dyDescent="0.45">
      <c r="A60" s="8"/>
      <c r="B60" s="4" t="s">
        <v>108</v>
      </c>
      <c r="C60" s="4"/>
      <c r="D60" s="4"/>
      <c r="E60" s="4"/>
      <c r="F60" s="4"/>
      <c r="G60" s="4"/>
      <c r="H60" s="72">
        <v>-72991580.829999998</v>
      </c>
      <c r="I60" s="72"/>
      <c r="J60" s="72">
        <v>-13252289.4</v>
      </c>
      <c r="K60" s="72"/>
      <c r="L60" s="72">
        <v>-13273899.02</v>
      </c>
      <c r="M60" s="72"/>
      <c r="N60" s="72">
        <v>-13222204.75</v>
      </c>
    </row>
    <row r="61" spans="1:14" ht="27.75" customHeight="1" x14ac:dyDescent="0.45">
      <c r="A61" s="8"/>
      <c r="B61" s="4" t="s">
        <v>147</v>
      </c>
      <c r="C61" s="4"/>
      <c r="D61" s="4"/>
      <c r="E61" s="4"/>
      <c r="F61" s="4"/>
      <c r="G61" s="4"/>
      <c r="H61" s="72">
        <v>21824.47</v>
      </c>
      <c r="I61" s="72"/>
      <c r="J61" s="72">
        <v>120300.42</v>
      </c>
      <c r="K61" s="72"/>
      <c r="L61" s="72">
        <v>21824.47</v>
      </c>
      <c r="M61" s="72"/>
      <c r="N61" s="72">
        <v>120300.42</v>
      </c>
    </row>
    <row r="62" spans="1:14" ht="27.75" customHeight="1" x14ac:dyDescent="0.45">
      <c r="A62" s="8"/>
      <c r="B62" s="4" t="s">
        <v>54</v>
      </c>
      <c r="C62" s="4"/>
      <c r="D62" s="4"/>
      <c r="E62" s="4"/>
      <c r="F62" s="4"/>
      <c r="G62" s="4"/>
      <c r="H62" s="72">
        <v>6635032.9000000004</v>
      </c>
      <c r="I62" s="72"/>
      <c r="J62" s="72">
        <v>6715177.6299999999</v>
      </c>
      <c r="K62" s="72"/>
      <c r="L62" s="72">
        <v>3318188.25</v>
      </c>
      <c r="M62" s="72"/>
      <c r="N62" s="72">
        <v>568483.63</v>
      </c>
    </row>
    <row r="63" spans="1:14" ht="27.75" customHeight="1" x14ac:dyDescent="0.45">
      <c r="A63" s="8"/>
      <c r="B63" s="4" t="s">
        <v>148</v>
      </c>
      <c r="C63" s="4"/>
      <c r="D63" s="4"/>
      <c r="E63" s="4"/>
      <c r="F63" s="4"/>
      <c r="G63" s="4"/>
      <c r="H63" s="72">
        <v>418875.1</v>
      </c>
      <c r="I63" s="72"/>
      <c r="J63" s="72">
        <v>-15782687.529999999</v>
      </c>
      <c r="K63" s="72"/>
      <c r="L63" s="72">
        <v>418875.1</v>
      </c>
      <c r="M63" s="72"/>
      <c r="N63" s="72">
        <v>-15782687.529999999</v>
      </c>
    </row>
    <row r="64" spans="1:14" ht="27.75" customHeight="1" x14ac:dyDescent="0.45">
      <c r="A64" s="8"/>
      <c r="B64" s="4" t="s">
        <v>203</v>
      </c>
      <c r="C64" s="4"/>
      <c r="D64" s="4"/>
      <c r="E64" s="4"/>
      <c r="F64" s="4"/>
      <c r="G64" s="4"/>
      <c r="H64" s="72">
        <v>69303.490000000005</v>
      </c>
      <c r="I64" s="72"/>
      <c r="J64" s="72">
        <v>73009.36</v>
      </c>
      <c r="K64" s="72"/>
      <c r="L64" s="72">
        <v>69303.490000000005</v>
      </c>
      <c r="M64" s="72"/>
      <c r="N64" s="72">
        <v>72380.81</v>
      </c>
    </row>
    <row r="65" spans="1:14" ht="27.75" customHeight="1" x14ac:dyDescent="0.45">
      <c r="A65" s="28" t="s">
        <v>41</v>
      </c>
      <c r="B65" s="4"/>
      <c r="C65" s="8"/>
      <c r="D65" s="4"/>
      <c r="E65" s="4"/>
      <c r="F65" s="4"/>
      <c r="G65" s="4"/>
      <c r="H65" s="84">
        <f>SUM(H58:H64)</f>
        <v>-61091222.249999993</v>
      </c>
      <c r="I65" s="13"/>
      <c r="J65" s="84">
        <f>SUM(J58:J64)</f>
        <v>-18826568</v>
      </c>
      <c r="K65" s="13"/>
      <c r="L65" s="84">
        <f>SUM(L58:L64)</f>
        <v>-56421042.170000002</v>
      </c>
      <c r="M65" s="13"/>
      <c r="N65" s="84">
        <f>SUM(N58:N64)</f>
        <v>-26701305.900000002</v>
      </c>
    </row>
    <row r="66" spans="1:14" ht="27.75" customHeight="1" x14ac:dyDescent="0.45">
      <c r="B66" s="4"/>
      <c r="C66" s="4"/>
      <c r="D66" s="4"/>
      <c r="E66" s="4"/>
      <c r="F66" s="4"/>
      <c r="G66" s="4"/>
      <c r="H66" s="83"/>
      <c r="I66" s="4"/>
      <c r="J66" s="83"/>
      <c r="K66" s="4"/>
      <c r="L66" s="83"/>
      <c r="M66" s="4"/>
      <c r="N66" s="83"/>
    </row>
    <row r="67" spans="1:14" ht="27.75" customHeight="1" x14ac:dyDescent="0.45">
      <c r="A67" s="8" t="s">
        <v>7</v>
      </c>
      <c r="B67" s="4"/>
      <c r="C67" s="4"/>
      <c r="D67" s="4"/>
      <c r="E67" s="4"/>
      <c r="F67" s="4"/>
      <c r="G67" s="4"/>
      <c r="H67" s="83"/>
      <c r="I67" s="4"/>
      <c r="J67" s="83"/>
      <c r="K67" s="4"/>
      <c r="L67" s="83"/>
      <c r="M67" s="4"/>
      <c r="N67" s="83"/>
    </row>
    <row r="68" spans="1:14" ht="27.75" customHeight="1" x14ac:dyDescent="0.45">
      <c r="A68" s="8"/>
      <c r="B68" s="4"/>
      <c r="C68" s="4"/>
      <c r="D68" s="4"/>
      <c r="E68" s="4"/>
      <c r="F68" s="4"/>
      <c r="G68" s="4"/>
      <c r="H68" s="83"/>
      <c r="I68" s="4"/>
      <c r="J68" s="83"/>
      <c r="K68" s="4"/>
      <c r="L68" s="83"/>
      <c r="M68" s="4"/>
      <c r="N68" s="83"/>
    </row>
    <row r="69" spans="1:14" ht="27.75" customHeight="1" x14ac:dyDescent="0.45">
      <c r="A69" s="123" t="s">
        <v>196</v>
      </c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</row>
    <row r="70" spans="1:14" ht="27.75" customHeight="1" x14ac:dyDescent="0.45">
      <c r="A70" s="109" t="s">
        <v>175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</row>
    <row r="71" spans="1:14" ht="27.75" customHeight="1" x14ac:dyDescent="0.45">
      <c r="A71" s="109" t="s">
        <v>97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</row>
    <row r="72" spans="1:14" s="82" customFormat="1" ht="27.75" customHeight="1" x14ac:dyDescent="0.45">
      <c r="A72" s="124" t="str">
        <f>+A38</f>
        <v>FOR THE SIX-MONTH PERIODS ENDED JUNE 30, 2018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</row>
    <row r="73" spans="1:14" s="82" customFormat="1" ht="27.75" customHeight="1" x14ac:dyDescent="0.45">
      <c r="A73" s="124" t="str">
        <f>+A39</f>
        <v>(UNAUDITED / REVIEWED ONLY)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</row>
    <row r="74" spans="1:14" ht="27.75" customHeight="1" x14ac:dyDescent="0.4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 ht="27.75" customHeight="1" x14ac:dyDescent="0.45">
      <c r="A75" s="20"/>
      <c r="B75" s="20"/>
      <c r="C75" s="20"/>
      <c r="D75" s="20"/>
      <c r="E75" s="20"/>
      <c r="F75" s="20"/>
      <c r="G75" s="20"/>
      <c r="H75" s="4"/>
      <c r="I75" s="4"/>
      <c r="J75" s="4"/>
      <c r="K75" s="4"/>
      <c r="L75" s="4"/>
      <c r="M75" s="4"/>
      <c r="N75" s="5" t="s">
        <v>65</v>
      </c>
    </row>
    <row r="76" spans="1:14" ht="27.75" customHeight="1" x14ac:dyDescent="0.45">
      <c r="A76" s="20"/>
      <c r="B76" s="20"/>
      <c r="C76" s="20"/>
      <c r="D76" s="20"/>
      <c r="E76" s="20"/>
      <c r="F76" s="20"/>
      <c r="G76" s="20"/>
      <c r="H76" s="115" t="s">
        <v>111</v>
      </c>
      <c r="I76" s="115"/>
      <c r="J76" s="115"/>
      <c r="K76" s="6"/>
      <c r="L76" s="111" t="s">
        <v>101</v>
      </c>
      <c r="M76" s="111"/>
      <c r="N76" s="111"/>
    </row>
    <row r="77" spans="1:14" ht="27.75" customHeight="1" x14ac:dyDescent="0.45">
      <c r="A77" s="4"/>
      <c r="B77" s="4"/>
      <c r="C77" s="4"/>
      <c r="D77" s="4"/>
      <c r="E77" s="4"/>
      <c r="F77" s="4"/>
      <c r="G77" s="4"/>
      <c r="H77" s="21" t="s">
        <v>178</v>
      </c>
      <c r="I77" s="22"/>
      <c r="J77" s="21" t="s">
        <v>145</v>
      </c>
      <c r="K77" s="22"/>
      <c r="L77" s="21" t="s">
        <v>178</v>
      </c>
      <c r="M77" s="22"/>
      <c r="N77" s="21" t="s">
        <v>145</v>
      </c>
    </row>
    <row r="78" spans="1:14" ht="27.75" customHeight="1" x14ac:dyDescent="0.45">
      <c r="A78" s="7" t="s">
        <v>42</v>
      </c>
      <c r="B78" s="4"/>
      <c r="C78" s="8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27.75" customHeight="1" x14ac:dyDescent="0.45">
      <c r="A79" s="8"/>
      <c r="B79" s="4" t="s">
        <v>156</v>
      </c>
      <c r="C79" s="8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27.75" customHeight="1" x14ac:dyDescent="0.45">
      <c r="A80" s="8"/>
      <c r="B80" s="80" t="s">
        <v>155</v>
      </c>
      <c r="C80" s="8"/>
      <c r="D80" s="4"/>
      <c r="E80" s="4"/>
      <c r="F80" s="4"/>
      <c r="G80" s="4"/>
      <c r="H80" s="11">
        <v>-56791344.039999999</v>
      </c>
      <c r="I80" s="11"/>
      <c r="J80" s="11">
        <v>-21708845.48</v>
      </c>
      <c r="K80" s="11"/>
      <c r="L80" s="11">
        <v>-56791344.039999999</v>
      </c>
      <c r="M80" s="11"/>
      <c r="N80" s="11">
        <v>-21708845.48</v>
      </c>
    </row>
    <row r="81" spans="1:14" ht="27.75" customHeight="1" x14ac:dyDescent="0.45">
      <c r="A81" s="4"/>
      <c r="B81" s="4" t="s">
        <v>79</v>
      </c>
      <c r="C81" s="8"/>
      <c r="D81" s="4"/>
      <c r="E81" s="4"/>
      <c r="F81" s="4"/>
      <c r="G81" s="4"/>
      <c r="H81" s="11">
        <v>-765784.73</v>
      </c>
      <c r="I81" s="11"/>
      <c r="J81" s="11">
        <v>-1113194.26</v>
      </c>
      <c r="K81" s="11"/>
      <c r="L81" s="11">
        <v>-765784.73</v>
      </c>
      <c r="M81" s="11"/>
      <c r="N81" s="11">
        <v>-1113194.26</v>
      </c>
    </row>
    <row r="82" spans="1:14" ht="27.75" customHeight="1" x14ac:dyDescent="0.45">
      <c r="A82" s="4"/>
      <c r="B82" s="4" t="s">
        <v>154</v>
      </c>
      <c r="C82" s="8"/>
      <c r="D82" s="4"/>
      <c r="E82" s="4"/>
      <c r="F82" s="4"/>
      <c r="G82" s="4"/>
      <c r="H82" s="11">
        <v>-14558018.73</v>
      </c>
      <c r="I82" s="11"/>
      <c r="J82" s="11">
        <v>-4865677.21</v>
      </c>
      <c r="K82" s="11"/>
      <c r="L82" s="11">
        <v>-14558018.73</v>
      </c>
      <c r="M82" s="11"/>
      <c r="N82" s="11">
        <v>-4865677.21</v>
      </c>
    </row>
    <row r="83" spans="1:14" ht="27.75" customHeight="1" x14ac:dyDescent="0.45">
      <c r="A83" s="28" t="s">
        <v>43</v>
      </c>
      <c r="B83" s="4"/>
      <c r="C83" s="8"/>
      <c r="D83" s="4"/>
      <c r="E83" s="4"/>
      <c r="F83" s="4"/>
      <c r="G83" s="4"/>
      <c r="H83" s="84">
        <f>SUM(H80:H82)</f>
        <v>-72115147.5</v>
      </c>
      <c r="I83" s="13"/>
      <c r="J83" s="84">
        <f>SUM(J80:J82)</f>
        <v>-27687716.950000003</v>
      </c>
      <c r="K83" s="13"/>
      <c r="L83" s="84">
        <f>SUM(L80:L82)</f>
        <v>-72115147.5</v>
      </c>
      <c r="M83" s="13"/>
      <c r="N83" s="84">
        <f>SUM(N80:N82)</f>
        <v>-27687716.950000003</v>
      </c>
    </row>
    <row r="84" spans="1:14" ht="27.75" customHeight="1" x14ac:dyDescent="0.45">
      <c r="A84" s="28" t="s">
        <v>131</v>
      </c>
      <c r="B84" s="4"/>
      <c r="C84" s="8"/>
      <c r="D84" s="4"/>
      <c r="E84" s="4"/>
      <c r="F84" s="4"/>
      <c r="G84" s="4"/>
      <c r="H84" s="25"/>
      <c r="I84" s="13"/>
      <c r="J84" s="25"/>
      <c r="K84" s="13"/>
      <c r="L84" s="25"/>
      <c r="M84" s="13"/>
      <c r="N84" s="25"/>
    </row>
    <row r="85" spans="1:14" ht="27.75" customHeight="1" x14ac:dyDescent="0.45">
      <c r="A85" s="28" t="s">
        <v>130</v>
      </c>
      <c r="B85" s="4"/>
      <c r="C85" s="8"/>
      <c r="D85" s="4"/>
      <c r="E85" s="4"/>
      <c r="F85" s="4"/>
      <c r="G85" s="4"/>
      <c r="H85" s="85">
        <v>999075.78</v>
      </c>
      <c r="I85" s="13"/>
      <c r="J85" s="85">
        <v>-137695.21</v>
      </c>
      <c r="K85" s="13"/>
      <c r="L85" s="85">
        <v>0</v>
      </c>
      <c r="M85" s="13"/>
      <c r="N85" s="85">
        <v>0</v>
      </c>
    </row>
    <row r="86" spans="1:14" ht="27.75" customHeight="1" x14ac:dyDescent="0.45">
      <c r="A86" s="28" t="s">
        <v>45</v>
      </c>
      <c r="B86" s="4"/>
      <c r="C86" s="8"/>
      <c r="D86" s="4"/>
      <c r="E86" s="4"/>
      <c r="F86" s="4"/>
      <c r="G86" s="4"/>
      <c r="H86" s="13">
        <f>+H56+H65+H83+H85</f>
        <v>3396271.5900000622</v>
      </c>
      <c r="I86" s="13"/>
      <c r="J86" s="13">
        <f>+J56+J65+J83+J85</f>
        <v>17085784.599999897</v>
      </c>
      <c r="K86" s="13"/>
      <c r="L86" s="13">
        <f>+L56+L65+L83+L85</f>
        <v>4128524.3300000429</v>
      </c>
      <c r="M86" s="13"/>
      <c r="N86" s="13">
        <f>+N56+N65+N83+N85</f>
        <v>15879850.719999894</v>
      </c>
    </row>
    <row r="87" spans="1:14" ht="27.75" customHeight="1" x14ac:dyDescent="0.45">
      <c r="A87" s="28" t="s">
        <v>182</v>
      </c>
      <c r="B87" s="4"/>
      <c r="C87" s="8"/>
      <c r="D87" s="4"/>
      <c r="E87" s="4"/>
      <c r="F87" s="4"/>
      <c r="G87" s="4"/>
      <c r="H87" s="11">
        <v>86321333.810000002</v>
      </c>
      <c r="I87" s="11"/>
      <c r="J87" s="11">
        <v>75343637.680000007</v>
      </c>
      <c r="K87" s="11"/>
      <c r="L87" s="11">
        <v>85304988</v>
      </c>
      <c r="M87" s="11"/>
      <c r="N87" s="11">
        <v>74206738.870000005</v>
      </c>
    </row>
    <row r="88" spans="1:14" ht="27.75" customHeight="1" thickBot="1" x14ac:dyDescent="0.5">
      <c r="A88" s="28" t="s">
        <v>183</v>
      </c>
      <c r="B88" s="4"/>
      <c r="C88" s="8"/>
      <c r="D88" s="4"/>
      <c r="E88" s="4"/>
      <c r="F88" s="4"/>
      <c r="G88" s="4"/>
      <c r="H88" s="86">
        <f>SUM(H86:H87)</f>
        <v>89717605.400000066</v>
      </c>
      <c r="I88" s="13"/>
      <c r="J88" s="86">
        <f>SUM(J86:J87)</f>
        <v>92429422.279999912</v>
      </c>
      <c r="K88" s="13"/>
      <c r="L88" s="86">
        <f>SUM(L86:L87)</f>
        <v>89433512.330000043</v>
      </c>
      <c r="M88" s="13"/>
      <c r="N88" s="86">
        <f>SUM(N86:N87)</f>
        <v>90086589.589999899</v>
      </c>
    </row>
    <row r="89" spans="1:14" ht="27.75" customHeight="1" thickTop="1" x14ac:dyDescent="0.45">
      <c r="A89" s="28"/>
      <c r="B89" s="4"/>
      <c r="C89" s="8"/>
      <c r="D89" s="4"/>
      <c r="E89" s="4"/>
      <c r="F89" s="4"/>
      <c r="G89" s="4"/>
      <c r="H89" s="83"/>
      <c r="I89" s="4"/>
      <c r="J89" s="83"/>
      <c r="K89" s="4"/>
      <c r="L89" s="83"/>
      <c r="M89" s="4"/>
      <c r="N89" s="83"/>
    </row>
    <row r="90" spans="1:14" ht="27.75" customHeight="1" x14ac:dyDescent="0.45">
      <c r="A90" s="28"/>
      <c r="B90" s="4"/>
      <c r="C90" s="8"/>
      <c r="D90" s="4"/>
      <c r="E90" s="4"/>
      <c r="F90" s="4"/>
      <c r="G90" s="4"/>
      <c r="H90" s="83"/>
      <c r="I90" s="4"/>
      <c r="J90" s="83"/>
      <c r="K90" s="4"/>
      <c r="L90" s="83"/>
      <c r="M90" s="4"/>
      <c r="N90" s="83"/>
    </row>
    <row r="91" spans="1:14" ht="27.75" customHeight="1" x14ac:dyDescent="0.45">
      <c r="A91" s="8"/>
    </row>
    <row r="92" spans="1:14" ht="27.75" customHeight="1" x14ac:dyDescent="0.45">
      <c r="A92" s="8" t="s">
        <v>7</v>
      </c>
    </row>
    <row r="93" spans="1:14" ht="27.75" customHeight="1" x14ac:dyDescent="0.45">
      <c r="A93" s="8"/>
    </row>
    <row r="94" spans="1:14" ht="27.75" customHeight="1" x14ac:dyDescent="0.45">
      <c r="A94" s="8"/>
    </row>
    <row r="95" spans="1:14" ht="27.75" customHeight="1" x14ac:dyDescent="0.45">
      <c r="A95" s="8"/>
    </row>
  </sheetData>
  <mergeCells count="21">
    <mergeCell ref="A1:N1"/>
    <mergeCell ref="A36:N36"/>
    <mergeCell ref="A3:N3"/>
    <mergeCell ref="H42:J42"/>
    <mergeCell ref="A4:N4"/>
    <mergeCell ref="H76:J76"/>
    <mergeCell ref="L76:N76"/>
    <mergeCell ref="H8:J8"/>
    <mergeCell ref="L8:N8"/>
    <mergeCell ref="A73:N73"/>
    <mergeCell ref="A72:N72"/>
    <mergeCell ref="A38:N38"/>
    <mergeCell ref="A2:N2"/>
    <mergeCell ref="A35:N35"/>
    <mergeCell ref="A37:N37"/>
    <mergeCell ref="A5:N5"/>
    <mergeCell ref="A69:N69"/>
    <mergeCell ref="A71:N71"/>
    <mergeCell ref="A70:N70"/>
    <mergeCell ref="A39:N39"/>
    <mergeCell ref="L42:N42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DIACOM2</cp:lastModifiedBy>
  <cp:lastPrinted>2018-08-09T09:48:38Z</cp:lastPrinted>
  <dcterms:created xsi:type="dcterms:W3CDTF">1999-07-21T08:44:53Z</dcterms:created>
  <dcterms:modified xsi:type="dcterms:W3CDTF">2018-08-09T09:48:42Z</dcterms:modified>
</cp:coreProperties>
</file>