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ertchaiprasert\Desktop\Audit Client\^^ METCO ^^\FY2018\Q3 18\FS\SEC File\"/>
    </mc:Choice>
  </mc:AlternateContent>
  <bookViews>
    <workbookView xWindow="10620" yWindow="-255" windowWidth="10740" windowHeight="8265" tabRatio="711" activeTab="4"/>
  </bookViews>
  <sheets>
    <sheet name="BS" sheetId="4" r:id="rId1"/>
    <sheet name="PL" sheetId="6" r:id="rId2"/>
    <sheet name="PL(YTD)" sheetId="5" r:id="rId3"/>
    <sheet name="SH" sheetId="2" r:id="rId4"/>
    <sheet name="CF" sheetId="3" r:id="rId5"/>
  </sheets>
  <definedNames>
    <definedName name="_xlnm.Print_Area" localSheetId="0">BS!$A$1:$K$69</definedName>
    <definedName name="_xlnm.Print_Area" localSheetId="4">CF!$A$1:$I$90</definedName>
    <definedName name="_xlnm.Print_Area" localSheetId="1">PL!$A$1:$J$39</definedName>
    <definedName name="_xlnm.Print_Area" localSheetId="2">'PL(YTD)'!$A$1:$J$38</definedName>
    <definedName name="_xlnm.Print_Area" localSheetId="3">SH!$A$1:$L$98</definedName>
  </definedNames>
  <calcPr calcId="152511"/>
</workbook>
</file>

<file path=xl/calcChain.xml><?xml version="1.0" encoding="utf-8"?>
<calcChain xmlns="http://schemas.openxmlformats.org/spreadsheetml/2006/main">
  <c r="C65" i="3" l="1"/>
  <c r="G65" i="3"/>
  <c r="K66" i="4" l="1"/>
  <c r="F66" i="4"/>
  <c r="J41" i="2" l="1"/>
  <c r="J42" i="2" s="1"/>
  <c r="H13" i="6" l="1"/>
  <c r="L90" i="2"/>
  <c r="L91" i="2"/>
  <c r="L89" i="2"/>
  <c r="I18" i="4" l="1"/>
  <c r="I28" i="4"/>
  <c r="G89" i="3" l="1"/>
  <c r="C89" i="3"/>
  <c r="G62" i="3"/>
  <c r="C62" i="3"/>
  <c r="G54" i="3"/>
  <c r="C54" i="3"/>
  <c r="H98" i="2"/>
  <c r="F98" i="2"/>
  <c r="D98" i="2"/>
  <c r="H49" i="2"/>
  <c r="F49" i="2"/>
  <c r="D49" i="2"/>
  <c r="L41" i="2"/>
  <c r="L42" i="2"/>
  <c r="L40" i="2"/>
  <c r="H24" i="5"/>
  <c r="D24" i="5"/>
  <c r="H15" i="5"/>
  <c r="D15" i="5"/>
  <c r="H23" i="6"/>
  <c r="D23" i="6"/>
  <c r="H14" i="6"/>
  <c r="D14" i="6"/>
  <c r="I53" i="4"/>
  <c r="D53" i="4"/>
  <c r="I48" i="4"/>
  <c r="I54" i="4" s="1"/>
  <c r="D48" i="4"/>
  <c r="F28" i="4"/>
  <c r="K28" i="4"/>
  <c r="D28" i="4"/>
  <c r="D18" i="4"/>
  <c r="H26" i="5" l="1"/>
  <c r="H28" i="5" s="1"/>
  <c r="H36" i="5" s="1"/>
  <c r="D54" i="4"/>
  <c r="D25" i="6"/>
  <c r="D27" i="6" s="1"/>
  <c r="D38" i="6" s="1"/>
  <c r="H25" i="6"/>
  <c r="H27" i="6" s="1"/>
  <c r="H38" i="6" s="1"/>
  <c r="D30" i="4"/>
  <c r="I30" i="4"/>
  <c r="I89" i="3"/>
  <c r="E89" i="3"/>
  <c r="I62" i="3"/>
  <c r="E62" i="3"/>
  <c r="I54" i="3"/>
  <c r="E54" i="3"/>
  <c r="H73" i="2"/>
  <c r="F73" i="2"/>
  <c r="D73" i="2"/>
  <c r="L66" i="2"/>
  <c r="L64" i="2"/>
  <c r="L65" i="2"/>
  <c r="J65" i="2"/>
  <c r="D23" i="2"/>
  <c r="F23" i="2"/>
  <c r="H23" i="2"/>
  <c r="L14" i="2"/>
  <c r="L15" i="2"/>
  <c r="L16" i="2"/>
  <c r="H38" i="5" l="1"/>
  <c r="J94" i="2"/>
  <c r="G10" i="3"/>
  <c r="G22" i="3" s="1"/>
  <c r="G38" i="3" s="1"/>
  <c r="G64" i="3" s="1"/>
  <c r="G68" i="3" s="1"/>
  <c r="K68" i="3" s="1"/>
  <c r="D36" i="6"/>
  <c r="H36" i="6"/>
  <c r="J96" i="2" l="1"/>
  <c r="L94" i="2"/>
  <c r="J16" i="2"/>
  <c r="J15" i="2"/>
  <c r="J24" i="5"/>
  <c r="F24" i="5"/>
  <c r="J15" i="5"/>
  <c r="F15" i="5"/>
  <c r="J98" i="2" l="1"/>
  <c r="L96" i="2"/>
  <c r="J23" i="6"/>
  <c r="F23" i="6"/>
  <c r="J14" i="6"/>
  <c r="F14" i="6"/>
  <c r="I66" i="4" l="1"/>
  <c r="I67" i="4" s="1"/>
  <c r="I69" i="4" s="1"/>
  <c r="L98" i="2"/>
  <c r="D26" i="5" l="1"/>
  <c r="D28" i="5" s="1"/>
  <c r="D38" i="5" s="1"/>
  <c r="D36" i="5" l="1"/>
  <c r="F18" i="4"/>
  <c r="L85" i="2"/>
  <c r="J26" i="5"/>
  <c r="J28" i="5" s="1"/>
  <c r="J69" i="2" s="1"/>
  <c r="J25" i="6"/>
  <c r="J71" i="2" l="1"/>
  <c r="L69" i="2"/>
  <c r="C10" i="3"/>
  <c r="J45" i="2"/>
  <c r="F67" i="4"/>
  <c r="J73" i="2" l="1"/>
  <c r="L73" i="2" s="1"/>
  <c r="L71" i="2"/>
  <c r="C22" i="3"/>
  <c r="C38" i="3" s="1"/>
  <c r="C64" i="3" s="1"/>
  <c r="C68" i="3" s="1"/>
  <c r="J68" i="3" s="1"/>
  <c r="J47" i="2"/>
  <c r="L45" i="2"/>
  <c r="L60" i="2"/>
  <c r="L10" i="2"/>
  <c r="J36" i="5"/>
  <c r="I10" i="3" s="1"/>
  <c r="I22" i="3" s="1"/>
  <c r="I38" i="3" s="1"/>
  <c r="I64" i="3" s="1"/>
  <c r="I68" i="3" s="1"/>
  <c r="F26" i="5"/>
  <c r="J27" i="6"/>
  <c r="J36" i="6" s="1"/>
  <c r="F25" i="6"/>
  <c r="F27" i="6" s="1"/>
  <c r="F38" i="6" s="1"/>
  <c r="K67" i="4"/>
  <c r="K53" i="4"/>
  <c r="K48" i="4"/>
  <c r="F53" i="4"/>
  <c r="F48" i="4"/>
  <c r="K18" i="4"/>
  <c r="M67" i="4"/>
  <c r="H67" i="4"/>
  <c r="M53" i="4"/>
  <c r="H53" i="4"/>
  <c r="M48" i="4"/>
  <c r="M54" i="4" s="1"/>
  <c r="M69" i="4" s="1"/>
  <c r="H48" i="4"/>
  <c r="M28" i="4"/>
  <c r="H28" i="4"/>
  <c r="M18" i="4"/>
  <c r="M30" i="4" s="1"/>
  <c r="H18" i="4"/>
  <c r="J49" i="2" l="1"/>
  <c r="L47" i="2"/>
  <c r="F28" i="5"/>
  <c r="F38" i="5" s="1"/>
  <c r="H30" i="4"/>
  <c r="H54" i="4"/>
  <c r="H69" i="4" s="1"/>
  <c r="K54" i="4"/>
  <c r="K69" i="4" s="1"/>
  <c r="F54" i="4"/>
  <c r="F69" i="4" s="1"/>
  <c r="K30" i="4"/>
  <c r="F30" i="4"/>
  <c r="J38" i="5"/>
  <c r="F36" i="5"/>
  <c r="J38" i="6"/>
  <c r="F36" i="6"/>
  <c r="E10" i="3" l="1"/>
  <c r="E22" i="3" s="1"/>
  <c r="E38" i="3" s="1"/>
  <c r="E64" i="3" s="1"/>
  <c r="E68" i="3" s="1"/>
  <c r="J19" i="2"/>
  <c r="D66" i="4"/>
  <c r="D67" i="4" s="1"/>
  <c r="D69" i="4" s="1"/>
  <c r="L49" i="2"/>
  <c r="I70" i="4"/>
  <c r="F70" i="4"/>
  <c r="K70" i="4"/>
  <c r="J21" i="2" l="1"/>
  <c r="J23" i="2" s="1"/>
  <c r="L19" i="2"/>
  <c r="L21" i="2" s="1"/>
  <c r="L23" i="2" s="1"/>
  <c r="I37" i="6"/>
  <c r="G37" i="6"/>
  <c r="E37" i="6"/>
  <c r="I36" i="6"/>
  <c r="G36" i="6"/>
  <c r="E36" i="6"/>
  <c r="I28" i="6"/>
  <c r="G28" i="6"/>
  <c r="E28" i="6"/>
  <c r="I27" i="6"/>
  <c r="I38" i="6" s="1"/>
  <c r="G27" i="6"/>
  <c r="G38" i="6" s="1"/>
  <c r="E27" i="6"/>
  <c r="E38" i="6" s="1"/>
  <c r="G24" i="6"/>
  <c r="I14" i="6"/>
  <c r="G14" i="6"/>
  <c r="E14" i="6"/>
  <c r="E15" i="5" l="1"/>
  <c r="G15" i="5"/>
  <c r="I15" i="5"/>
  <c r="I36" i="5" l="1"/>
  <c r="I29" i="5"/>
  <c r="G29" i="5"/>
  <c r="E29" i="5"/>
  <c r="I38" i="5"/>
  <c r="I37" i="5"/>
  <c r="G37" i="5"/>
  <c r="E37" i="5"/>
  <c r="G25" i="5"/>
  <c r="G36" i="5" l="1"/>
  <c r="G38" i="5"/>
  <c r="E36" i="5"/>
  <c r="E38" i="5"/>
  <c r="G92" i="3" l="1"/>
  <c r="C92" i="3" l="1"/>
  <c r="O98" i="2"/>
  <c r="D70" i="4" l="1"/>
  <c r="O49" i="2"/>
</calcChain>
</file>

<file path=xl/sharedStrings.xml><?xml version="1.0" encoding="utf-8"?>
<sst xmlns="http://schemas.openxmlformats.org/spreadsheetml/2006/main" count="525" uniqueCount="163">
  <si>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</si>
  <si>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</si>
  <si>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</si>
  <si>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</si>
  <si>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</si>
  <si>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</si>
  <si>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</si>
  <si>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</si>
  <si>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</si>
  <si>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</si>
  <si>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</si>
  <si>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</si>
  <si>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</si>
  <si>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</si>
  <si>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</si>
  <si>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</si>
  <si>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</si>
  <si>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</si>
  <si>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-</t>
  </si>
  <si>
    <t>กระแสเงินสดจากกิจกรรมดำเนินงาน</t>
  </si>
  <si>
    <t>ลูกหนี้การค้า</t>
  </si>
  <si>
    <t>สินทรัพย์หมุนเวียนอื่น</t>
  </si>
  <si>
    <t>รวม</t>
  </si>
  <si>
    <t>ส่วนเกิน</t>
  </si>
  <si>
    <t>บริษัท มูราโมโต้ อีเล็คตรอน (ประเทศไทย) จำกัด (มหาชน) และบริษัทย่อย</t>
  </si>
  <si>
    <t xml:space="preserve">สินทรัพย์หมุนเวียนอื่น 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</si>
  <si>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</si>
  <si>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</si>
  <si>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</si>
  <si>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</si>
  <si>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หนี้สินและส่วนของผู้ถือหุ้น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</si>
  <si>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</si>
  <si>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</si>
  <si>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</si>
  <si>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(พันบาท)</t>
  </si>
  <si>
    <t>ชำระแล้ว</t>
  </si>
  <si>
    <t>ยังไม่ได้จัดสรร</t>
  </si>
  <si>
    <t>การเปลี่ยนแปลงของสินทรัพย์และหนี้สินดำเนินงาน</t>
  </si>
  <si>
    <t>ผลกระทบจากอัตราแลกเปลี่ยนของเงินตรา</t>
  </si>
  <si>
    <t xml:space="preserve">   ต่างประเทศคงเหลือสิ้นงวด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</si>
  <si>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</si>
  <si>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</si>
  <si>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</si>
  <si>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</si>
  <si>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ค่าเสื่อมราคาและรายจ่ายตัดบัญชี</t>
  </si>
  <si>
    <t>ขายที่ดิน อาคารและอุปกรณ์</t>
  </si>
  <si>
    <t>สินทรัพย์ไม่มีตัวตน</t>
  </si>
  <si>
    <t>รวมส่วนของผู้ถือหุ้น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</si>
  <si>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</si>
  <si>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</si>
  <si>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</si>
  <si>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สำรองตาม</t>
  </si>
  <si>
    <t>กฎหมาย</t>
  </si>
  <si>
    <t>เงินให้กู้ยืมระยะสั้นแก่กิจการที่เกี่ยวข้องกัน</t>
  </si>
  <si>
    <t>ต้นทุนทางการเงิน</t>
  </si>
  <si>
    <t>ค่าใช้จ่ายในการบริหาร</t>
  </si>
  <si>
    <t>กระแสเงินสดจากกิจกรรมจัดหาเงิน</t>
  </si>
  <si>
    <t>มูลค่า</t>
  </si>
  <si>
    <t>หุ้นสามัญ</t>
  </si>
  <si>
    <t xml:space="preserve">   ส่วนเกินมูลค่าหุ้นสามัญ</t>
  </si>
  <si>
    <t>รวมหนี้สินไม่หมุนเวียน</t>
  </si>
  <si>
    <t>รวมหนี้สิน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</si>
  <si>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</si>
  <si>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</si>
  <si>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</si>
  <si>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งบแสดงฐานะการเงิน</t>
  </si>
  <si>
    <t>หนี้สินไม่หมุนเวียน</t>
  </si>
  <si>
    <t>กำไรขาดทุนเบ็ดเสร็จอื่นสำหรับงวด</t>
  </si>
  <si>
    <t>ภาระผูกพันผลประโยชน์พนักงาน</t>
  </si>
  <si>
    <t>จ่ายชำระหนี้ตามสัญญาเช่าการเงิน</t>
  </si>
  <si>
    <t>กำไรขาดทุนเบ็ดเสร็จรวมสำหรับงวด</t>
  </si>
  <si>
    <t>เงินสดและรายการเทียบเท่าเงินสด ณ วันที่ 1 ตุลาคม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</si>
  <si>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</si>
  <si>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</si>
  <si>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</si>
  <si>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 xml:space="preserve">ลูกหนี้ตามสัญญาเช่าการเงิน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</si>
  <si>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</si>
  <si>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</si>
  <si>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</t>
  </si>
  <si>
    <t>หนี้สินตามสัญญาเช่าการเงิน</t>
  </si>
  <si>
    <t xml:space="preserve">ส่วนเกินมูลค่าหุ้น 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</si>
  <si>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</si>
  <si>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</si>
  <si>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</si>
  <si>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</si>
  <si>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</si>
  <si>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</si>
  <si>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จ่ายภาระผูกพันผลประโยชน์พนักงาน</t>
  </si>
  <si>
    <t>สำหรับแต่ละงวดหกเดือนสิ้นสุดวันที่ 31 มีนาคม 2556 และ 2555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</si>
  <si>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</si>
  <si>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</si>
  <si>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</si>
  <si>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สำหรับแต่ละงวดสามเดือนสิ้นสุดวันที่  31 ธันวาคม 2556 และ 2555 (ไม่ได้ตรวจสอบ)</t>
  </si>
  <si>
    <t xml:space="preserve">     กำไร</t>
  </si>
  <si>
    <t>ตัดจำหน่ายสมาชิกกอล์ฟ</t>
  </si>
  <si>
    <t>30 กันยายน</t>
  </si>
  <si>
    <t xml:space="preserve">จ่ายเงินปันผล
</t>
  </si>
  <si>
    <t>สินทรัพย์ภาษีเงินได้รอการตัดบัญชี</t>
  </si>
  <si>
    <t>กำไรสำหรับงวด</t>
  </si>
  <si>
    <t>ภาษีเงินได้เกี่ยวกับองค์ประกอบของ</t>
  </si>
  <si>
    <t xml:space="preserve">  กำไรขาดทุนเบ็ดเสร็จอื่น</t>
  </si>
  <si>
    <t>ภาษีเงินได้ค้างจ่าย</t>
  </si>
  <si>
    <t>ซื้อสินทรัพย์ไม่มีตัวตน</t>
  </si>
  <si>
    <t>เงินปันผลรับ</t>
  </si>
  <si>
    <t>เงินสดรับจากเงินกู้ยืมระยะสั้นจากสถาบันการเงิน</t>
  </si>
  <si>
    <t>ขาดทุนจากเหตุการณ์เพลิงไหม้</t>
  </si>
  <si>
    <t>กำไรจากการประมาณตามหลักคณิตศาสตร์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</si>
  <si>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</si>
  <si>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</si>
  <si>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กำไรก่อนค่าใช้จ่ายภาษีเงินได้</t>
  </si>
  <si>
    <t>9</t>
  </si>
  <si>
    <t>เงินให้กู้ยืมแก่กิจการที่เกี่ยวข้องกัน</t>
  </si>
  <si>
    <t>ค่าใช้จ่ายภาษีเงินได้</t>
  </si>
  <si>
    <t>จ่ายต้นทุนทางการเงิน</t>
  </si>
  <si>
    <t>ยอดคงเหลือ ณ วันที่ 1 ตุลาคม 2559</t>
  </si>
  <si>
    <t>ขาดทุนจากอัตราแลกเปลี่ยนสุทธิ</t>
  </si>
  <si>
    <t>ข้อมูลงบกระแสเงินสดเปิดเผยเพิ่มเติม</t>
  </si>
  <si>
    <t>ที่ดิน อาคารและอุปกรณ์ที่ซื้อมาโดย</t>
  </si>
  <si>
    <t xml:space="preserve">   การจ่ายชำระเป็นเงินสด</t>
  </si>
  <si>
    <t>รายละเอียดที่ดิน อาคารและอุปกรณ์ที่ซื้อมาในระหว่างงวดมีดังนี้</t>
  </si>
  <si>
    <t>จ่ายภาษีเงินได้</t>
  </si>
  <si>
    <t>การเปลี่ยนแปลงในเจ้าหนี้ค่าซื้อที่ดิน อาคารและอุปกรณ์</t>
  </si>
  <si>
    <t>สำหรับงวดสามเดือนสิ้นสุด</t>
  </si>
  <si>
    <t>2560</t>
  </si>
  <si>
    <t>กระแสเงินสดจากกิจกรรมลงทุน</t>
  </si>
  <si>
    <t>จ่ายชำระหนี้เงินกู้ยืมระยะสั้นจากสถาบันการเงิน</t>
  </si>
  <si>
    <t>กำไรขาดทุนเบ็ดเสร็จอื่น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</si>
  <si>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</si>
  <si>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</si>
  <si>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1 ตุลาคม</t>
  </si>
  <si>
    <t>2555</t>
  </si>
  <si>
    <t xml:space="preserve"> </t>
  </si>
  <si>
    <t xml:space="preserve">   หุ้นทุนซื้อคืน</t>
  </si>
  <si>
    <t>2561</t>
  </si>
  <si>
    <t>ยอดคงเหลือ ณ วันที่ 1 ตุลาคม 2560</t>
  </si>
  <si>
    <t>3, 4</t>
  </si>
  <si>
    <t>8</t>
  </si>
  <si>
    <t>เงินสดรับจากเงินให้กู้ยืมแก่กิจการที่เกี่ยวข้องกัน</t>
  </si>
  <si>
    <t>ปรับรายการที่กระทบกำไรเป็นเงินสดรับ (จ่าย)</t>
  </si>
  <si>
    <t>ที่ดิน อาคารและอุปกรณ์ที่เพิ่มขี้นในระหว่างปี</t>
  </si>
  <si>
    <t>ประมาณการหนี้สินไม่หมุนเวียนสำหรับผลประโยชน์พนักงาน</t>
  </si>
  <si>
    <t>3, 7</t>
  </si>
  <si>
    <t>ลูกหนี้อื่น</t>
  </si>
  <si>
    <t>เจ้าหนี้อื่น</t>
  </si>
  <si>
    <t>กำไรต่อหุ้นขั้นพื้นฐาน (บาท)</t>
  </si>
  <si>
    <t>ขาดทุน (กำไร) จากการจำหน่ายที่ดิน อาคารและอุปกรณ์</t>
  </si>
  <si>
    <t>ขาดทุนจากอัตราแลกเปลี่ยนที่ยังไม่เกิดขึ้น</t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</si>
  <si>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สินทรัพย์ที่ซื้อภายใต้สัญญาเช่าทางการเงิน</t>
    </r>
  </si>
  <si>
    <t>สำหรับงวดเก้าเดือนสิ้นสุด</t>
  </si>
  <si>
    <t>วันที่ 30 มิถุนายน</t>
  </si>
  <si>
    <t>30 มิถุนายน</t>
  </si>
  <si>
    <t>สำหรับงวดเก้าเดือนสิ้นสุดวันที่ 30 มิถุนายน 2560</t>
  </si>
  <si>
    <t>สำหรับงวดเก้าเดือนสิ้นสุดวันที่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</si>
  <si>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</si>
  <si>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</si>
  <si>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เงินสดและรายการเทียบเท่าเงินสด ณ วันที่ 30 มิถุนายน</t>
  </si>
  <si>
    <t>(ไม่ได้ตรวจสอบ)</t>
  </si>
  <si>
    <t>ต้นทุนในการจัดจำหน่าย</t>
  </si>
  <si>
    <t>เงินสดและรายการเทียบเท่าเงินสดเพิ่มขึ้น (ลดลง) สุทธิ</t>
  </si>
  <si>
    <t>กลับรายการขาดทุนจากการด้อยค่า</t>
  </si>
  <si>
    <t>เงินสดสุทธิใช้ไปในกิจกรรมลงทุน</t>
  </si>
  <si>
    <t>กลับรายการมูลค่าสินค้าลดลงและสินค้าล้าสมัย</t>
  </si>
  <si>
    <t>เจ้าหนี้ค่าที่ดิน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</si>
</sst>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#,##0.00\ ;\(#,##0.00\)"/>
    <numFmt numFmtId="167" formatCode="#,##0\ ;\(#,##0\)"/>
  </numFmts>
  <fonts count="19" x14ac:knownFonts="1"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5"/>
      <color indexed="10"/>
      <name val="Angsana New"/>
      <family val="1"/>
    </font>
    <font>
      <b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37" fontId="0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99">
    <xf numFmtId="37" fontId="0" fillId="0" borderId="0" xfId="0"/>
    <xf numFmtId="37" fontId="4" fillId="0" borderId="0" xfId="0" applyFont="1"/>
    <xf numFmtId="37" fontId="6" fillId="0" borderId="0" xfId="0" applyFont="1" applyAlignment="1">
      <alignment horizontal="center"/>
    </xf>
    <xf numFmtId="37" fontId="1" fillId="0" borderId="0" xfId="0" applyFont="1"/>
    <xf numFmtId="37" fontId="4" fillId="0" borderId="0" xfId="0" applyFont="1" applyAlignment="1">
      <alignment horizontal="right"/>
    </xf>
    <xf numFmtId="37" fontId="4" fillId="0" borderId="0" xfId="0" applyFont="1" applyBorder="1" applyAlignment="1">
      <alignment horizontal="right"/>
    </xf>
    <xf numFmtId="37" fontId="7" fillId="0" borderId="0" xfId="0" applyFont="1" applyAlignment="1">
      <alignment horizontal="center"/>
    </xf>
    <xf numFmtId="37" fontId="5" fillId="0" borderId="0" xfId="0" applyFont="1" applyBorder="1" applyAlignment="1">
      <alignment horizontal="center"/>
    </xf>
    <xf numFmtId="37" fontId="7" fillId="0" borderId="0" xfId="0" applyFont="1" applyBorder="1" applyAlignment="1">
      <alignment horizontal="center"/>
    </xf>
    <xf numFmtId="37" fontId="4" fillId="0" borderId="0" xfId="0" applyFont="1" applyBorder="1" applyAlignment="1">
      <alignment horizontal="center"/>
    </xf>
    <xf numFmtId="37" fontId="4" fillId="0" borderId="0" xfId="0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horizontal="right" vertical="top"/>
    </xf>
    <xf numFmtId="37" fontId="4" fillId="0" borderId="2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0" fillId="0" borderId="0" xfId="0" applyFont="1" applyFill="1" applyAlignment="1"/>
    <xf numFmtId="164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Alignment="1"/>
    <xf numFmtId="37" fontId="0" fillId="0" borderId="3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/>
    <xf numFmtId="37" fontId="0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37" fontId="5" fillId="0" borderId="0" xfId="0" applyFont="1" applyFill="1" applyBorder="1"/>
    <xf numFmtId="37" fontId="5" fillId="0" borderId="0" xfId="0" applyFont="1" applyFill="1" applyBorder="1" applyAlignment="1"/>
    <xf numFmtId="37" fontId="5" fillId="0" borderId="0" xfId="0" applyFont="1" applyFill="1" applyBorder="1" applyAlignment="1">
      <alignment horizontal="right" vertical="top" wrapText="1"/>
    </xf>
    <xf numFmtId="37" fontId="0" fillId="0" borderId="0" xfId="0" applyFont="1" applyFill="1" applyBorder="1" applyAlignment="1">
      <alignment horizontal="right" vertical="top" wrapText="1"/>
    </xf>
    <xf numFmtId="37" fontId="7" fillId="0" borderId="0" xfId="0" applyFont="1" applyFill="1" applyBorder="1" applyAlignment="1">
      <alignment vertical="top"/>
    </xf>
    <xf numFmtId="37" fontId="0" fillId="0" borderId="0" xfId="0" applyFont="1" applyFill="1" applyBorder="1" applyAlignment="1">
      <alignment vertical="top"/>
    </xf>
    <xf numFmtId="37" fontId="5" fillId="0" borderId="0" xfId="0" applyFont="1" applyFill="1" applyBorder="1" applyAlignment="1">
      <alignment vertical="top"/>
    </xf>
    <xf numFmtId="37" fontId="0" fillId="0" borderId="0" xfId="0" applyFont="1" applyFill="1" applyBorder="1" applyAlignment="1"/>
    <xf numFmtId="37" fontId="0" fillId="0" borderId="0" xfId="0" applyFont="1"/>
    <xf numFmtId="37" fontId="4" fillId="0" borderId="1" xfId="0" applyFont="1" applyBorder="1" applyAlignment="1">
      <alignment horizontal="center"/>
    </xf>
    <xf numFmtId="37" fontId="4" fillId="0" borderId="2" xfId="0" applyFont="1" applyBorder="1" applyAlignment="1">
      <alignment horizontal="right"/>
    </xf>
    <xf numFmtId="37" fontId="0" fillId="0" borderId="0" xfId="0" applyFont="1" applyAlignment="1">
      <alignment horizontal="center"/>
    </xf>
    <xf numFmtId="37" fontId="4" fillId="0" borderId="0" xfId="0" applyNumberFormat="1" applyFont="1" applyBorder="1" applyAlignment="1"/>
    <xf numFmtId="37" fontId="4" fillId="0" borderId="0" xfId="0" applyNumberFormat="1" applyFont="1" applyBorder="1" applyAlignment="1">
      <alignment horizontal="center"/>
    </xf>
    <xf numFmtId="0" fontId="0" fillId="0" borderId="0" xfId="0" applyNumberFormat="1" applyFont="1" applyBorder="1" applyAlignment="1"/>
    <xf numFmtId="37" fontId="4" fillId="0" borderId="1" xfId="0" applyNumberFormat="1" applyFont="1" applyFill="1" applyBorder="1" applyAlignment="1"/>
    <xf numFmtId="37" fontId="4" fillId="0" borderId="2" xfId="0" applyNumberFormat="1" applyFont="1" applyFill="1" applyBorder="1" applyAlignment="1"/>
    <xf numFmtId="37" fontId="0" fillId="0" borderId="0" xfId="0" applyFont="1" applyBorder="1"/>
    <xf numFmtId="37" fontId="5" fillId="0" borderId="0" xfId="0" applyNumberFormat="1" applyFont="1" applyBorder="1" applyAlignment="1">
      <alignment horizontal="center"/>
    </xf>
    <xf numFmtId="37" fontId="0" fillId="0" borderId="0" xfId="0" applyNumberFormat="1" applyFont="1" applyBorder="1"/>
    <xf numFmtId="37" fontId="0" fillId="0" borderId="0" xfId="0" applyNumberFormat="1" applyFont="1" applyFill="1" applyAlignment="1">
      <alignment horizontal="right"/>
    </xf>
    <xf numFmtId="37" fontId="0" fillId="0" borderId="0" xfId="0" applyFont="1" applyAlignment="1">
      <alignment horizontal="right"/>
    </xf>
    <xf numFmtId="37" fontId="0" fillId="0" borderId="0" xfId="0" applyFont="1" applyBorder="1" applyAlignment="1">
      <alignment horizontal="right"/>
    </xf>
    <xf numFmtId="37" fontId="0" fillId="0" borderId="0" xfId="0" applyNumberFormat="1" applyFont="1" applyBorder="1" applyAlignment="1">
      <alignment horizontal="center"/>
    </xf>
    <xf numFmtId="37" fontId="0" fillId="0" borderId="3" xfId="0" applyFont="1" applyBorder="1" applyAlignment="1">
      <alignment horizontal="center"/>
    </xf>
    <xf numFmtId="37" fontId="4" fillId="0" borderId="0" xfId="0" applyFont="1" applyFill="1"/>
    <xf numFmtId="37" fontId="7" fillId="0" borderId="0" xfId="0" applyFont="1" applyFill="1"/>
    <xf numFmtId="37" fontId="5" fillId="0" borderId="0" xfId="0" applyFont="1" applyFill="1" applyBorder="1" applyAlignment="1">
      <alignment horizontal="center" vertical="top" wrapText="1"/>
    </xf>
    <xf numFmtId="37" fontId="4" fillId="0" borderId="3" xfId="0" applyFont="1" applyBorder="1" applyAlignment="1">
      <alignment horizontal="center"/>
    </xf>
    <xf numFmtId="37" fontId="0" fillId="0" borderId="0" xfId="0" applyNumberFormat="1" applyFont="1" applyFill="1" applyAlignment="1">
      <alignment horizontal="center" vertical="top"/>
    </xf>
    <xf numFmtId="37" fontId="8" fillId="0" borderId="0" xfId="0" applyFont="1" applyFill="1" applyAlignment="1"/>
    <xf numFmtId="37" fontId="9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37" fontId="7" fillId="0" borderId="0" xfId="0" applyFont="1" applyFill="1" applyBorder="1" applyAlignment="1">
      <alignment horizontal="center"/>
    </xf>
    <xf numFmtId="37" fontId="10" fillId="0" borderId="0" xfId="0" applyFont="1" applyFill="1" applyAlignment="1"/>
    <xf numFmtId="37" fontId="15" fillId="0" borderId="0" xfId="0" applyNumberFormat="1" applyFont="1" applyFill="1" applyAlignment="1"/>
    <xf numFmtId="37" fontId="0" fillId="0" borderId="0" xfId="0" applyFont="1" applyFill="1" applyBorder="1" applyAlignment="1">
      <alignment horizontal="right"/>
    </xf>
    <xf numFmtId="37" fontId="4" fillId="0" borderId="0" xfId="0" applyFont="1" applyFill="1" applyBorder="1" applyAlignment="1">
      <alignment horizontal="right"/>
    </xf>
    <xf numFmtId="37" fontId="4" fillId="0" borderId="1" xfId="0" applyFont="1" applyFill="1" applyBorder="1" applyAlignment="1">
      <alignment horizontal="right"/>
    </xf>
    <xf numFmtId="37" fontId="0" fillId="0" borderId="3" xfId="0" applyFont="1" applyFill="1" applyBorder="1" applyAlignment="1">
      <alignment horizontal="right"/>
    </xf>
    <xf numFmtId="37" fontId="4" fillId="0" borderId="0" xfId="0" applyFont="1" applyBorder="1" applyAlignment="1"/>
    <xf numFmtId="37" fontId="0" fillId="0" borderId="3" xfId="0" applyFont="1" applyBorder="1" applyAlignment="1"/>
    <xf numFmtId="37" fontId="0" fillId="0" borderId="0" xfId="0" applyFont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top"/>
    </xf>
    <xf numFmtId="37" fontId="5" fillId="0" borderId="0" xfId="0" applyFont="1" applyAlignment="1">
      <alignment horizontal="center"/>
    </xf>
    <xf numFmtId="37" fontId="5" fillId="0" borderId="0" xfId="0" applyFont="1" applyFill="1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applyFont="1" applyFill="1" applyBorder="1" applyAlignment="1">
      <alignment horizontal="center" vertical="top"/>
    </xf>
    <xf numFmtId="37" fontId="5" fillId="0" borderId="0" xfId="0" applyFont="1" applyFill="1" applyBorder="1" applyAlignment="1">
      <alignment horizontal="center" vertical="top"/>
    </xf>
    <xf numFmtId="37" fontId="14" fillId="0" borderId="0" xfId="0" applyNumberFormat="1" applyFont="1" applyFill="1" applyAlignment="1">
      <alignment horizontal="right"/>
    </xf>
    <xf numFmtId="37" fontId="14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/>
    <xf numFmtId="165" fontId="15" fillId="0" borderId="2" xfId="2" applyNumberFormat="1" applyFont="1" applyFill="1" applyBorder="1" applyAlignment="1">
      <alignment horizontal="center"/>
    </xf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37" fontId="4" fillId="0" borderId="0" xfId="0" applyFont="1" applyFill="1" applyAlignment="1"/>
    <xf numFmtId="37" fontId="5" fillId="0" borderId="0" xfId="0" applyFont="1" applyFill="1" applyAlignment="1"/>
    <xf numFmtId="37" fontId="4" fillId="0" borderId="0" xfId="0" applyFont="1" applyFill="1" applyBorder="1" applyAlignment="1"/>
    <xf numFmtId="49" fontId="0" fillId="0" borderId="0" xfId="0" applyNumberFormat="1" applyFont="1" applyFill="1" applyAlignment="1">
      <alignment horizontal="center"/>
    </xf>
    <xf numFmtId="37" fontId="7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37" fontId="0" fillId="0" borderId="0" xfId="0" applyFont="1" applyFill="1" applyAlignment="1">
      <alignment vertical="top"/>
    </xf>
    <xf numFmtId="37" fontId="4" fillId="0" borderId="0" xfId="0" applyNumberFormat="1" applyFont="1" applyFill="1" applyBorder="1" applyAlignment="1">
      <alignment horizontal="right"/>
    </xf>
    <xf numFmtId="37" fontId="7" fillId="0" borderId="0" xfId="0" applyFont="1" applyFill="1" applyAlignment="1">
      <alignment vertical="top"/>
    </xf>
    <xf numFmtId="0" fontId="0" fillId="0" borderId="0" xfId="0" applyNumberFormat="1" applyFont="1" applyFill="1" applyAlignment="1">
      <alignment horizontal="left"/>
    </xf>
    <xf numFmtId="37" fontId="4" fillId="0" borderId="0" xfId="0" applyFont="1" applyFill="1" applyAlignment="1">
      <alignment vertical="top"/>
    </xf>
    <xf numFmtId="37" fontId="4" fillId="0" borderId="2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/>
    </xf>
    <xf numFmtId="49" fontId="0" fillId="0" borderId="0" xfId="0" applyNumberFormat="1" applyFont="1" applyFill="1" applyBorder="1" applyAlignment="1"/>
    <xf numFmtId="37" fontId="0" fillId="0" borderId="0" xfId="0" applyFont="1" applyFill="1" applyAlignment="1">
      <alignment horizontal="right" vertical="top"/>
    </xf>
    <xf numFmtId="39" fontId="4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Alignment="1">
      <alignment horizontal="left"/>
    </xf>
    <xf numFmtId="39" fontId="4" fillId="0" borderId="2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right" vertical="top"/>
    </xf>
    <xf numFmtId="37" fontId="0" fillId="0" borderId="0" xfId="0" applyFont="1" applyFill="1" applyAlignment="1">
      <alignment horizontal="left" indent="1"/>
    </xf>
    <xf numFmtId="37" fontId="4" fillId="0" borderId="0" xfId="0" applyFont="1" applyAlignment="1"/>
    <xf numFmtId="0" fontId="0" fillId="0" borderId="0" xfId="0" applyNumberFormat="1" applyFont="1" applyFill="1" applyBorder="1" applyAlignment="1"/>
    <xf numFmtId="37" fontId="4" fillId="0" borderId="0" xfId="0" applyFont="1" applyFill="1" applyBorder="1"/>
    <xf numFmtId="37" fontId="0" fillId="0" borderId="0" xfId="0" applyFont="1" applyFill="1" applyBorder="1" applyAlignment="1">
      <alignment vertical="top" wrapText="1"/>
    </xf>
    <xf numFmtId="37" fontId="0" fillId="0" borderId="0" xfId="0" applyNumberFormat="1" applyFont="1" applyFill="1" applyAlignment="1">
      <alignment vertical="top"/>
    </xf>
    <xf numFmtId="43" fontId="14" fillId="0" borderId="0" xfId="2" applyFont="1" applyFill="1" applyBorder="1" applyAlignment="1">
      <alignment horizontal="center"/>
    </xf>
    <xf numFmtId="39" fontId="0" fillId="0" borderId="0" xfId="0" applyNumberFormat="1" applyFont="1" applyFill="1" applyBorder="1" applyAlignment="1">
      <alignment horizontal="right" vertical="top"/>
    </xf>
    <xf numFmtId="37" fontId="4" fillId="0" borderId="3" xfId="0" applyFont="1" applyBorder="1" applyAlignment="1"/>
    <xf numFmtId="37" fontId="8" fillId="2" borderId="0" xfId="0" applyFont="1" applyFill="1" applyAlignment="1"/>
    <xf numFmtId="16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 vertical="top"/>
    </xf>
    <xf numFmtId="37" fontId="2" fillId="0" borderId="0" xfId="0" applyFont="1" applyFill="1" applyBorder="1" applyAlignment="1">
      <alignment horizontal="right" vertical="top"/>
    </xf>
    <xf numFmtId="167" fontId="0" fillId="0" borderId="0" xfId="0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37" fontId="8" fillId="0" borderId="0" xfId="0" applyFont="1" applyFill="1" applyBorder="1" applyAlignment="1"/>
    <xf numFmtId="37" fontId="17" fillId="0" borderId="0" xfId="0" applyFont="1" applyFill="1" applyBorder="1" applyAlignment="1"/>
    <xf numFmtId="37" fontId="5" fillId="0" borderId="0" xfId="0" applyFont="1" applyFill="1" applyAlignment="1">
      <alignment horizontal="center"/>
    </xf>
    <xf numFmtId="39" fontId="4" fillId="0" borderId="0" xfId="0" applyNumberFormat="1" applyFont="1" applyFill="1" applyBorder="1" applyAlignment="1">
      <alignment horizontal="center" vertical="top"/>
    </xf>
    <xf numFmtId="37" fontId="0" fillId="3" borderId="0" xfId="0" applyFont="1" applyFill="1" applyBorder="1" applyAlignment="1">
      <alignment vertical="top"/>
    </xf>
    <xf numFmtId="37" fontId="5" fillId="3" borderId="0" xfId="0" applyFont="1" applyFill="1" applyBorder="1" applyAlignment="1">
      <alignment horizontal="right" vertical="top" wrapText="1"/>
    </xf>
    <xf numFmtId="37" fontId="0" fillId="3" borderId="0" xfId="0" applyNumberFormat="1" applyFont="1" applyFill="1" applyAlignment="1">
      <alignment horizontal="right" vertical="top"/>
    </xf>
    <xf numFmtId="37" fontId="0" fillId="3" borderId="0" xfId="0" applyNumberFormat="1" applyFont="1" applyFill="1" applyAlignment="1"/>
    <xf numFmtId="37" fontId="0" fillId="3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37" fontId="0" fillId="0" borderId="3" xfId="0" applyNumberFormat="1" applyFont="1" applyFill="1" applyBorder="1" applyAlignment="1">
      <alignment horizontal="center" vertical="top"/>
    </xf>
    <xf numFmtId="37" fontId="0" fillId="0" borderId="3" xfId="0" applyNumberFormat="1" applyFont="1" applyFill="1" applyBorder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4" fillId="0" borderId="0" xfId="0" applyFont="1" applyFill="1" applyBorder="1" applyAlignment="1">
      <alignment horizontal="center" vertical="top"/>
    </xf>
    <xf numFmtId="37" fontId="4" fillId="0" borderId="4" xfId="0" applyNumberFormat="1" applyFont="1" applyFill="1" applyBorder="1" applyAlignment="1">
      <alignment horizontal="right" vertical="top"/>
    </xf>
    <xf numFmtId="37" fontId="5" fillId="0" borderId="0" xfId="0" applyFont="1" applyFill="1" applyBorder="1" applyAlignment="1">
      <alignment horizontal="center"/>
    </xf>
    <xf numFmtId="37" fontId="5" fillId="0" borderId="0" xfId="0" applyFont="1" applyFill="1" applyAlignment="1">
      <alignment horizontal="center"/>
    </xf>
    <xf numFmtId="37" fontId="4" fillId="0" borderId="0" xfId="0" applyFont="1" applyAlignment="1">
      <alignment horizontal="center"/>
    </xf>
    <xf numFmtId="37" fontId="18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0" fillId="0" borderId="0" xfId="0" applyFont="1" applyFill="1" applyAlignment="1">
      <alignment horizontal="right"/>
    </xf>
    <xf numFmtId="37" fontId="4" fillId="0" borderId="0" xfId="0" applyFont="1" applyFill="1" applyAlignment="1">
      <alignment horizontal="center"/>
    </xf>
    <xf numFmtId="43" fontId="0" fillId="0" borderId="0" xfId="0" applyNumberFormat="1" applyFont="1" applyFill="1" applyAlignment="1">
      <alignment horizontal="right"/>
    </xf>
    <xf numFmtId="167" fontId="4" fillId="0" borderId="1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center"/>
    </xf>
    <xf numFmtId="37" fontId="0" fillId="0" borderId="2" xfId="0" applyNumberFormat="1" applyFont="1" applyFill="1" applyBorder="1" applyAlignment="1">
      <alignment horizontal="right"/>
    </xf>
    <xf numFmtId="37" fontId="4" fillId="0" borderId="0" xfId="0" applyFont="1" applyFill="1" applyBorder="1" applyAlignment="1">
      <alignment horizontal="center"/>
    </xf>
    <xf numFmtId="37" fontId="0" fillId="0" borderId="3" xfId="0" applyNumberFormat="1" applyFont="1" applyFill="1" applyBorder="1" applyAlignment="1">
      <alignment horizontal="right"/>
    </xf>
    <xf numFmtId="37" fontId="4" fillId="0" borderId="0" xfId="0" applyFont="1" applyFill="1" applyAlignment="1">
      <alignment horizontal="right"/>
    </xf>
    <xf numFmtId="37" fontId="0" fillId="0" borderId="3" xfId="0" applyFont="1" applyFill="1" applyBorder="1" applyAlignment="1">
      <alignment horizontal="center"/>
    </xf>
    <xf numFmtId="37" fontId="0" fillId="0" borderId="3" xfId="0" applyFont="1" applyFill="1" applyBorder="1" applyAlignment="1"/>
    <xf numFmtId="37" fontId="4" fillId="0" borderId="3" xfId="0" applyFont="1" applyFill="1" applyBorder="1" applyAlignment="1">
      <alignment horizontal="center"/>
    </xf>
    <xf numFmtId="37" fontId="4" fillId="0" borderId="1" xfId="0" applyFont="1" applyFill="1" applyBorder="1" applyAlignment="1">
      <alignment horizontal="center"/>
    </xf>
    <xf numFmtId="37" fontId="4" fillId="0" borderId="2" xfId="0" applyFont="1" applyFill="1" applyBorder="1" applyAlignment="1">
      <alignment horizontal="right"/>
    </xf>
    <xf numFmtId="37" fontId="5" fillId="0" borderId="0" xfId="0" applyFont="1" applyFill="1" applyAlignment="1">
      <alignment horizontal="center"/>
    </xf>
    <xf numFmtId="37" fontId="5" fillId="0" borderId="0" xfId="0" applyFont="1" applyFill="1" applyBorder="1" applyAlignment="1">
      <alignment horizontal="center"/>
    </xf>
    <xf numFmtId="167" fontId="0" fillId="0" borderId="0" xfId="0" applyNumberFormat="1" applyFont="1" applyFill="1" applyAlignment="1">
      <alignment horizontal="center" vertical="top"/>
    </xf>
    <xf numFmtId="37" fontId="0" fillId="0" borderId="3" xfId="0" applyNumberFormat="1" applyFont="1" applyFill="1" applyBorder="1" applyAlignment="1"/>
    <xf numFmtId="43" fontId="4" fillId="0" borderId="3" xfId="0" applyNumberFormat="1" applyFont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applyFont="1" applyFill="1" applyAlignment="1">
      <alignment horizontal="center"/>
    </xf>
    <xf numFmtId="37" fontId="4" fillId="0" borderId="0" xfId="0" applyFont="1" applyFill="1" applyBorder="1" applyAlignment="1">
      <alignment horizontal="center"/>
    </xf>
    <xf numFmtId="43" fontId="0" fillId="0" borderId="0" xfId="7" applyFont="1" applyFill="1" applyAlignment="1">
      <alignment horizontal="center"/>
    </xf>
    <xf numFmtId="167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167" fontId="0" fillId="0" borderId="0" xfId="2" applyNumberFormat="1" applyFont="1" applyFill="1" applyAlignment="1">
      <alignment horizontal="right"/>
    </xf>
    <xf numFmtId="37" fontId="0" fillId="2" borderId="0" xfId="0" applyFont="1" applyFill="1" applyAlignment="1"/>
    <xf numFmtId="0" fontId="0" fillId="0" borderId="0" xfId="2" quotePrefix="1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/>
    <xf numFmtId="37" fontId="4" fillId="0" borderId="0" xfId="0" applyFont="1" applyFill="1" applyBorder="1" applyAlignment="1">
      <alignment horizontal="center" vertical="top"/>
    </xf>
    <xf numFmtId="37" fontId="4" fillId="0" borderId="3" xfId="0" applyFont="1" applyFill="1" applyBorder="1" applyAlignment="1"/>
    <xf numFmtId="37" fontId="0" fillId="4" borderId="0" xfId="0" applyFont="1" applyFill="1" applyAlignment="1"/>
    <xf numFmtId="37" fontId="0" fillId="4" borderId="0" xfId="0" applyFont="1" applyFill="1" applyAlignment="1">
      <alignment horizontal="center"/>
    </xf>
    <xf numFmtId="167" fontId="0" fillId="4" borderId="0" xfId="0" applyNumberFormat="1" applyFont="1" applyFill="1" applyAlignment="1">
      <alignment horizontal="center"/>
    </xf>
    <xf numFmtId="43" fontId="0" fillId="4" borderId="0" xfId="7" applyFont="1" applyFill="1" applyAlignment="1">
      <alignment horizontal="center"/>
    </xf>
    <xf numFmtId="37" fontId="0" fillId="4" borderId="0" xfId="0" applyNumberFormat="1" applyFont="1" applyFill="1" applyBorder="1" applyAlignment="1">
      <alignment horizontal="center"/>
    </xf>
    <xf numFmtId="166" fontId="4" fillId="4" borderId="0" xfId="0" applyNumberFormat="1" applyFont="1" applyFill="1" applyAlignment="1">
      <alignment horizontal="right" vertical="top"/>
    </xf>
    <xf numFmtId="37" fontId="5" fillId="0" borderId="0" xfId="0" applyFont="1" applyFill="1" applyAlignment="1">
      <alignment horizontal="center"/>
    </xf>
    <xf numFmtId="37" fontId="5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5" fillId="0" borderId="0" xfId="0" applyFont="1" applyAlignment="1">
      <alignment horizontal="center"/>
    </xf>
    <xf numFmtId="37" fontId="5" fillId="0" borderId="3" xfId="0" applyFont="1" applyBorder="1" applyAlignment="1">
      <alignment horizontal="center"/>
    </xf>
    <xf numFmtId="37" fontId="5" fillId="0" borderId="0" xfId="0" applyFont="1" applyFill="1" applyAlignment="1">
      <alignment horizontal="center"/>
    </xf>
    <xf numFmtId="37" fontId="4" fillId="0" borderId="0" xfId="0" applyFont="1" applyAlignment="1">
      <alignment horizontal="center"/>
    </xf>
    <xf numFmtId="37" fontId="5" fillId="0" borderId="3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 vertical="top"/>
    </xf>
  </cellXfs>
  <cellStyles count="8">
    <cellStyle name="Comma 2" xfId="1"/>
    <cellStyle name="Comma 2 2 2" xfId="7"/>
    <cellStyle name="Comma 3" xfId="2"/>
    <cellStyle name="Comma 4" xfId="3"/>
    <cellStyle name="Normal" xfId="0" builtinId="0"/>
    <cellStyle name="Normal 2" xfId="4"/>
    <cellStyle name="Percent 2" xfId="5"/>
    <cellStyle name="Percent 3" xfId="6"/>
  </cellStyles>
  <dxfs count="0"/>
  <tableStyles count="0" defaultTableStyle="TableStyleMedium9" defaultPivotStyle="PivotStyleLight16"/>
  <colors>
    <mruColors>
      <color rgb="FF99FFCC"/>
      <color rgb="FFFDED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70"/>
  <sheetViews>
    <sheetView view="pageBreakPreview" topLeftCell="A52" zoomScale="85" zoomScaleNormal="100" zoomScaleSheetLayoutView="85" workbookViewId="0">
      <selection activeCell="D51" sqref="D51"/>
    </sheetView>
  </sheetViews>
  <sheetFormatPr defaultRowHeight="21.75" x14ac:dyDescent="0.45"/>
  <cols>
    <col min="1" max="1" width="41.7109375" style="18" customWidth="1"/>
    <col min="2" max="2" width="9.85546875" style="87" customWidth="1"/>
    <col min="3" max="3" width="1" style="18" customWidth="1"/>
    <col min="4" max="4" width="12.140625" style="182" customWidth="1"/>
    <col min="5" max="5" width="0.7109375" style="18" customWidth="1"/>
    <col min="6" max="6" width="12.140625" style="18" customWidth="1"/>
    <col min="7" max="7" width="0.7109375" style="18" customWidth="1"/>
    <col min="8" max="8" width="13.140625" style="18" hidden="1" customWidth="1"/>
    <col min="9" max="9" width="12.140625" style="182" customWidth="1"/>
    <col min="10" max="10" width="0.7109375" style="18" customWidth="1"/>
    <col min="11" max="11" width="12.140625" style="18" customWidth="1"/>
    <col min="12" max="12" width="1.28515625" style="18" customWidth="1"/>
    <col min="13" max="13" width="2.85546875" style="18" hidden="1" customWidth="1"/>
    <col min="14" max="256" width="9.140625" style="18"/>
    <col min="257" max="257" width="37" style="18" customWidth="1"/>
    <col min="258" max="258" width="8.85546875" style="18" customWidth="1"/>
    <col min="259" max="259" width="1" style="18" customWidth="1"/>
    <col min="260" max="260" width="13.28515625" style="18" customWidth="1"/>
    <col min="261" max="261" width="0.7109375" style="18" customWidth="1"/>
    <col min="262" max="262" width="13.42578125" style="18" customWidth="1"/>
    <col min="263" max="263" width="0.7109375" style="18" customWidth="1"/>
    <col min="264" max="264" width="0" style="18" hidden="1" customWidth="1"/>
    <col min="265" max="265" width="13.140625" style="18" customWidth="1"/>
    <col min="266" max="266" width="0.7109375" style="18" customWidth="1"/>
    <col min="267" max="267" width="13.140625" style="18" customWidth="1"/>
    <col min="268" max="268" width="1.28515625" style="18" customWidth="1"/>
    <col min="269" max="269" width="0" style="18" hidden="1" customWidth="1"/>
    <col min="270" max="512" width="9.140625" style="18"/>
    <col min="513" max="513" width="37" style="18" customWidth="1"/>
    <col min="514" max="514" width="8.85546875" style="18" customWidth="1"/>
    <col min="515" max="515" width="1" style="18" customWidth="1"/>
    <col min="516" max="516" width="13.28515625" style="18" customWidth="1"/>
    <col min="517" max="517" width="0.7109375" style="18" customWidth="1"/>
    <col min="518" max="518" width="13.42578125" style="18" customWidth="1"/>
    <col min="519" max="519" width="0.7109375" style="18" customWidth="1"/>
    <col min="520" max="520" width="0" style="18" hidden="1" customWidth="1"/>
    <col min="521" max="521" width="13.140625" style="18" customWidth="1"/>
    <col min="522" max="522" width="0.7109375" style="18" customWidth="1"/>
    <col min="523" max="523" width="13.140625" style="18" customWidth="1"/>
    <col min="524" max="524" width="1.28515625" style="18" customWidth="1"/>
    <col min="525" max="525" width="0" style="18" hidden="1" customWidth="1"/>
    <col min="526" max="768" width="9.140625" style="18"/>
    <col min="769" max="769" width="37" style="18" customWidth="1"/>
    <col min="770" max="770" width="8.85546875" style="18" customWidth="1"/>
    <col min="771" max="771" width="1" style="18" customWidth="1"/>
    <col min="772" max="772" width="13.28515625" style="18" customWidth="1"/>
    <col min="773" max="773" width="0.7109375" style="18" customWidth="1"/>
    <col min="774" max="774" width="13.42578125" style="18" customWidth="1"/>
    <col min="775" max="775" width="0.7109375" style="18" customWidth="1"/>
    <col min="776" max="776" width="0" style="18" hidden="1" customWidth="1"/>
    <col min="777" max="777" width="13.140625" style="18" customWidth="1"/>
    <col min="778" max="778" width="0.7109375" style="18" customWidth="1"/>
    <col min="779" max="779" width="13.140625" style="18" customWidth="1"/>
    <col min="780" max="780" width="1.28515625" style="18" customWidth="1"/>
    <col min="781" max="781" width="0" style="18" hidden="1" customWidth="1"/>
    <col min="782" max="1024" width="9.140625" style="18"/>
    <col min="1025" max="1025" width="37" style="18" customWidth="1"/>
    <col min="1026" max="1026" width="8.85546875" style="18" customWidth="1"/>
    <col min="1027" max="1027" width="1" style="18" customWidth="1"/>
    <col min="1028" max="1028" width="13.28515625" style="18" customWidth="1"/>
    <col min="1029" max="1029" width="0.7109375" style="18" customWidth="1"/>
    <col min="1030" max="1030" width="13.42578125" style="18" customWidth="1"/>
    <col min="1031" max="1031" width="0.7109375" style="18" customWidth="1"/>
    <col min="1032" max="1032" width="0" style="18" hidden="1" customWidth="1"/>
    <col min="1033" max="1033" width="13.140625" style="18" customWidth="1"/>
    <col min="1034" max="1034" width="0.7109375" style="18" customWidth="1"/>
    <col min="1035" max="1035" width="13.140625" style="18" customWidth="1"/>
    <col min="1036" max="1036" width="1.28515625" style="18" customWidth="1"/>
    <col min="1037" max="1037" width="0" style="18" hidden="1" customWidth="1"/>
    <col min="1038" max="1280" width="9.140625" style="18"/>
    <col min="1281" max="1281" width="37" style="18" customWidth="1"/>
    <col min="1282" max="1282" width="8.85546875" style="18" customWidth="1"/>
    <col min="1283" max="1283" width="1" style="18" customWidth="1"/>
    <col min="1284" max="1284" width="13.28515625" style="18" customWidth="1"/>
    <col min="1285" max="1285" width="0.7109375" style="18" customWidth="1"/>
    <col min="1286" max="1286" width="13.42578125" style="18" customWidth="1"/>
    <col min="1287" max="1287" width="0.7109375" style="18" customWidth="1"/>
    <col min="1288" max="1288" width="0" style="18" hidden="1" customWidth="1"/>
    <col min="1289" max="1289" width="13.140625" style="18" customWidth="1"/>
    <col min="1290" max="1290" width="0.7109375" style="18" customWidth="1"/>
    <col min="1291" max="1291" width="13.140625" style="18" customWidth="1"/>
    <col min="1292" max="1292" width="1.28515625" style="18" customWidth="1"/>
    <col min="1293" max="1293" width="0" style="18" hidden="1" customWidth="1"/>
    <col min="1294" max="1536" width="9.140625" style="18"/>
    <col min="1537" max="1537" width="37" style="18" customWidth="1"/>
    <col min="1538" max="1538" width="8.85546875" style="18" customWidth="1"/>
    <col min="1539" max="1539" width="1" style="18" customWidth="1"/>
    <col min="1540" max="1540" width="13.28515625" style="18" customWidth="1"/>
    <col min="1541" max="1541" width="0.7109375" style="18" customWidth="1"/>
    <col min="1542" max="1542" width="13.42578125" style="18" customWidth="1"/>
    <col min="1543" max="1543" width="0.7109375" style="18" customWidth="1"/>
    <col min="1544" max="1544" width="0" style="18" hidden="1" customWidth="1"/>
    <col min="1545" max="1545" width="13.140625" style="18" customWidth="1"/>
    <col min="1546" max="1546" width="0.7109375" style="18" customWidth="1"/>
    <col min="1547" max="1547" width="13.140625" style="18" customWidth="1"/>
    <col min="1548" max="1548" width="1.28515625" style="18" customWidth="1"/>
    <col min="1549" max="1549" width="0" style="18" hidden="1" customWidth="1"/>
    <col min="1550" max="1792" width="9.140625" style="18"/>
    <col min="1793" max="1793" width="37" style="18" customWidth="1"/>
    <col min="1794" max="1794" width="8.85546875" style="18" customWidth="1"/>
    <col min="1795" max="1795" width="1" style="18" customWidth="1"/>
    <col min="1796" max="1796" width="13.28515625" style="18" customWidth="1"/>
    <col min="1797" max="1797" width="0.7109375" style="18" customWidth="1"/>
    <col min="1798" max="1798" width="13.42578125" style="18" customWidth="1"/>
    <col min="1799" max="1799" width="0.7109375" style="18" customWidth="1"/>
    <col min="1800" max="1800" width="0" style="18" hidden="1" customWidth="1"/>
    <col min="1801" max="1801" width="13.140625" style="18" customWidth="1"/>
    <col min="1802" max="1802" width="0.7109375" style="18" customWidth="1"/>
    <col min="1803" max="1803" width="13.140625" style="18" customWidth="1"/>
    <col min="1804" max="1804" width="1.28515625" style="18" customWidth="1"/>
    <col min="1805" max="1805" width="0" style="18" hidden="1" customWidth="1"/>
    <col min="1806" max="2048" width="9.140625" style="18"/>
    <col min="2049" max="2049" width="37" style="18" customWidth="1"/>
    <col min="2050" max="2050" width="8.85546875" style="18" customWidth="1"/>
    <col min="2051" max="2051" width="1" style="18" customWidth="1"/>
    <col min="2052" max="2052" width="13.28515625" style="18" customWidth="1"/>
    <col min="2053" max="2053" width="0.7109375" style="18" customWidth="1"/>
    <col min="2054" max="2054" width="13.42578125" style="18" customWidth="1"/>
    <col min="2055" max="2055" width="0.7109375" style="18" customWidth="1"/>
    <col min="2056" max="2056" width="0" style="18" hidden="1" customWidth="1"/>
    <col min="2057" max="2057" width="13.140625" style="18" customWidth="1"/>
    <col min="2058" max="2058" width="0.7109375" style="18" customWidth="1"/>
    <col min="2059" max="2059" width="13.140625" style="18" customWidth="1"/>
    <col min="2060" max="2060" width="1.28515625" style="18" customWidth="1"/>
    <col min="2061" max="2061" width="0" style="18" hidden="1" customWidth="1"/>
    <col min="2062" max="2304" width="9.140625" style="18"/>
    <col min="2305" max="2305" width="37" style="18" customWidth="1"/>
    <col min="2306" max="2306" width="8.85546875" style="18" customWidth="1"/>
    <col min="2307" max="2307" width="1" style="18" customWidth="1"/>
    <col min="2308" max="2308" width="13.28515625" style="18" customWidth="1"/>
    <col min="2309" max="2309" width="0.7109375" style="18" customWidth="1"/>
    <col min="2310" max="2310" width="13.42578125" style="18" customWidth="1"/>
    <col min="2311" max="2311" width="0.7109375" style="18" customWidth="1"/>
    <col min="2312" max="2312" width="0" style="18" hidden="1" customWidth="1"/>
    <col min="2313" max="2313" width="13.140625" style="18" customWidth="1"/>
    <col min="2314" max="2314" width="0.7109375" style="18" customWidth="1"/>
    <col min="2315" max="2315" width="13.140625" style="18" customWidth="1"/>
    <col min="2316" max="2316" width="1.28515625" style="18" customWidth="1"/>
    <col min="2317" max="2317" width="0" style="18" hidden="1" customWidth="1"/>
    <col min="2318" max="2560" width="9.140625" style="18"/>
    <col min="2561" max="2561" width="37" style="18" customWidth="1"/>
    <col min="2562" max="2562" width="8.85546875" style="18" customWidth="1"/>
    <col min="2563" max="2563" width="1" style="18" customWidth="1"/>
    <col min="2564" max="2564" width="13.28515625" style="18" customWidth="1"/>
    <col min="2565" max="2565" width="0.7109375" style="18" customWidth="1"/>
    <col min="2566" max="2566" width="13.42578125" style="18" customWidth="1"/>
    <col min="2567" max="2567" width="0.7109375" style="18" customWidth="1"/>
    <col min="2568" max="2568" width="0" style="18" hidden="1" customWidth="1"/>
    <col min="2569" max="2569" width="13.140625" style="18" customWidth="1"/>
    <col min="2570" max="2570" width="0.7109375" style="18" customWidth="1"/>
    <col min="2571" max="2571" width="13.140625" style="18" customWidth="1"/>
    <col min="2572" max="2572" width="1.28515625" style="18" customWidth="1"/>
    <col min="2573" max="2573" width="0" style="18" hidden="1" customWidth="1"/>
    <col min="2574" max="2816" width="9.140625" style="18"/>
    <col min="2817" max="2817" width="37" style="18" customWidth="1"/>
    <col min="2818" max="2818" width="8.85546875" style="18" customWidth="1"/>
    <col min="2819" max="2819" width="1" style="18" customWidth="1"/>
    <col min="2820" max="2820" width="13.28515625" style="18" customWidth="1"/>
    <col min="2821" max="2821" width="0.7109375" style="18" customWidth="1"/>
    <col min="2822" max="2822" width="13.42578125" style="18" customWidth="1"/>
    <col min="2823" max="2823" width="0.7109375" style="18" customWidth="1"/>
    <col min="2824" max="2824" width="0" style="18" hidden="1" customWidth="1"/>
    <col min="2825" max="2825" width="13.140625" style="18" customWidth="1"/>
    <col min="2826" max="2826" width="0.7109375" style="18" customWidth="1"/>
    <col min="2827" max="2827" width="13.140625" style="18" customWidth="1"/>
    <col min="2828" max="2828" width="1.28515625" style="18" customWidth="1"/>
    <col min="2829" max="2829" width="0" style="18" hidden="1" customWidth="1"/>
    <col min="2830" max="3072" width="9.140625" style="18"/>
    <col min="3073" max="3073" width="37" style="18" customWidth="1"/>
    <col min="3074" max="3074" width="8.85546875" style="18" customWidth="1"/>
    <col min="3075" max="3075" width="1" style="18" customWidth="1"/>
    <col min="3076" max="3076" width="13.28515625" style="18" customWidth="1"/>
    <col min="3077" max="3077" width="0.7109375" style="18" customWidth="1"/>
    <col min="3078" max="3078" width="13.42578125" style="18" customWidth="1"/>
    <col min="3079" max="3079" width="0.7109375" style="18" customWidth="1"/>
    <col min="3080" max="3080" width="0" style="18" hidden="1" customWidth="1"/>
    <col min="3081" max="3081" width="13.140625" style="18" customWidth="1"/>
    <col min="3082" max="3082" width="0.7109375" style="18" customWidth="1"/>
    <col min="3083" max="3083" width="13.140625" style="18" customWidth="1"/>
    <col min="3084" max="3084" width="1.28515625" style="18" customWidth="1"/>
    <col min="3085" max="3085" width="0" style="18" hidden="1" customWidth="1"/>
    <col min="3086" max="3328" width="9.140625" style="18"/>
    <col min="3329" max="3329" width="37" style="18" customWidth="1"/>
    <col min="3330" max="3330" width="8.85546875" style="18" customWidth="1"/>
    <col min="3331" max="3331" width="1" style="18" customWidth="1"/>
    <col min="3332" max="3332" width="13.28515625" style="18" customWidth="1"/>
    <col min="3333" max="3333" width="0.7109375" style="18" customWidth="1"/>
    <col min="3334" max="3334" width="13.42578125" style="18" customWidth="1"/>
    <col min="3335" max="3335" width="0.7109375" style="18" customWidth="1"/>
    <col min="3336" max="3336" width="0" style="18" hidden="1" customWidth="1"/>
    <col min="3337" max="3337" width="13.140625" style="18" customWidth="1"/>
    <col min="3338" max="3338" width="0.7109375" style="18" customWidth="1"/>
    <col min="3339" max="3339" width="13.140625" style="18" customWidth="1"/>
    <col min="3340" max="3340" width="1.28515625" style="18" customWidth="1"/>
    <col min="3341" max="3341" width="0" style="18" hidden="1" customWidth="1"/>
    <col min="3342" max="3584" width="9.140625" style="18"/>
    <col min="3585" max="3585" width="37" style="18" customWidth="1"/>
    <col min="3586" max="3586" width="8.85546875" style="18" customWidth="1"/>
    <col min="3587" max="3587" width="1" style="18" customWidth="1"/>
    <col min="3588" max="3588" width="13.28515625" style="18" customWidth="1"/>
    <col min="3589" max="3589" width="0.7109375" style="18" customWidth="1"/>
    <col min="3590" max="3590" width="13.42578125" style="18" customWidth="1"/>
    <col min="3591" max="3591" width="0.7109375" style="18" customWidth="1"/>
    <col min="3592" max="3592" width="0" style="18" hidden="1" customWidth="1"/>
    <col min="3593" max="3593" width="13.140625" style="18" customWidth="1"/>
    <col min="3594" max="3594" width="0.7109375" style="18" customWidth="1"/>
    <col min="3595" max="3595" width="13.140625" style="18" customWidth="1"/>
    <col min="3596" max="3596" width="1.28515625" style="18" customWidth="1"/>
    <col min="3597" max="3597" width="0" style="18" hidden="1" customWidth="1"/>
    <col min="3598" max="3840" width="9.140625" style="18"/>
    <col min="3841" max="3841" width="37" style="18" customWidth="1"/>
    <col min="3842" max="3842" width="8.85546875" style="18" customWidth="1"/>
    <col min="3843" max="3843" width="1" style="18" customWidth="1"/>
    <col min="3844" max="3844" width="13.28515625" style="18" customWidth="1"/>
    <col min="3845" max="3845" width="0.7109375" style="18" customWidth="1"/>
    <col min="3846" max="3846" width="13.42578125" style="18" customWidth="1"/>
    <col min="3847" max="3847" width="0.7109375" style="18" customWidth="1"/>
    <col min="3848" max="3848" width="0" style="18" hidden="1" customWidth="1"/>
    <col min="3849" max="3849" width="13.140625" style="18" customWidth="1"/>
    <col min="3850" max="3850" width="0.7109375" style="18" customWidth="1"/>
    <col min="3851" max="3851" width="13.140625" style="18" customWidth="1"/>
    <col min="3852" max="3852" width="1.28515625" style="18" customWidth="1"/>
    <col min="3853" max="3853" width="0" style="18" hidden="1" customWidth="1"/>
    <col min="3854" max="4096" width="9.140625" style="18"/>
    <col min="4097" max="4097" width="37" style="18" customWidth="1"/>
    <col min="4098" max="4098" width="8.85546875" style="18" customWidth="1"/>
    <col min="4099" max="4099" width="1" style="18" customWidth="1"/>
    <col min="4100" max="4100" width="13.28515625" style="18" customWidth="1"/>
    <col min="4101" max="4101" width="0.7109375" style="18" customWidth="1"/>
    <col min="4102" max="4102" width="13.42578125" style="18" customWidth="1"/>
    <col min="4103" max="4103" width="0.7109375" style="18" customWidth="1"/>
    <col min="4104" max="4104" width="0" style="18" hidden="1" customWidth="1"/>
    <col min="4105" max="4105" width="13.140625" style="18" customWidth="1"/>
    <col min="4106" max="4106" width="0.7109375" style="18" customWidth="1"/>
    <col min="4107" max="4107" width="13.140625" style="18" customWidth="1"/>
    <col min="4108" max="4108" width="1.28515625" style="18" customWidth="1"/>
    <col min="4109" max="4109" width="0" style="18" hidden="1" customWidth="1"/>
    <col min="4110" max="4352" width="9.140625" style="18"/>
    <col min="4353" max="4353" width="37" style="18" customWidth="1"/>
    <col min="4354" max="4354" width="8.85546875" style="18" customWidth="1"/>
    <col min="4355" max="4355" width="1" style="18" customWidth="1"/>
    <col min="4356" max="4356" width="13.28515625" style="18" customWidth="1"/>
    <col min="4357" max="4357" width="0.7109375" style="18" customWidth="1"/>
    <col min="4358" max="4358" width="13.42578125" style="18" customWidth="1"/>
    <col min="4359" max="4359" width="0.7109375" style="18" customWidth="1"/>
    <col min="4360" max="4360" width="0" style="18" hidden="1" customWidth="1"/>
    <col min="4361" max="4361" width="13.140625" style="18" customWidth="1"/>
    <col min="4362" max="4362" width="0.7109375" style="18" customWidth="1"/>
    <col min="4363" max="4363" width="13.140625" style="18" customWidth="1"/>
    <col min="4364" max="4364" width="1.28515625" style="18" customWidth="1"/>
    <col min="4365" max="4365" width="0" style="18" hidden="1" customWidth="1"/>
    <col min="4366" max="4608" width="9.140625" style="18"/>
    <col min="4609" max="4609" width="37" style="18" customWidth="1"/>
    <col min="4610" max="4610" width="8.85546875" style="18" customWidth="1"/>
    <col min="4611" max="4611" width="1" style="18" customWidth="1"/>
    <col min="4612" max="4612" width="13.28515625" style="18" customWidth="1"/>
    <col min="4613" max="4613" width="0.7109375" style="18" customWidth="1"/>
    <col min="4614" max="4614" width="13.42578125" style="18" customWidth="1"/>
    <col min="4615" max="4615" width="0.7109375" style="18" customWidth="1"/>
    <col min="4616" max="4616" width="0" style="18" hidden="1" customWidth="1"/>
    <col min="4617" max="4617" width="13.140625" style="18" customWidth="1"/>
    <col min="4618" max="4618" width="0.7109375" style="18" customWidth="1"/>
    <col min="4619" max="4619" width="13.140625" style="18" customWidth="1"/>
    <col min="4620" max="4620" width="1.28515625" style="18" customWidth="1"/>
    <col min="4621" max="4621" width="0" style="18" hidden="1" customWidth="1"/>
    <col min="4622" max="4864" width="9.140625" style="18"/>
    <col min="4865" max="4865" width="37" style="18" customWidth="1"/>
    <col min="4866" max="4866" width="8.85546875" style="18" customWidth="1"/>
    <col min="4867" max="4867" width="1" style="18" customWidth="1"/>
    <col min="4868" max="4868" width="13.28515625" style="18" customWidth="1"/>
    <col min="4869" max="4869" width="0.7109375" style="18" customWidth="1"/>
    <col min="4870" max="4870" width="13.42578125" style="18" customWidth="1"/>
    <col min="4871" max="4871" width="0.7109375" style="18" customWidth="1"/>
    <col min="4872" max="4872" width="0" style="18" hidden="1" customWidth="1"/>
    <col min="4873" max="4873" width="13.140625" style="18" customWidth="1"/>
    <col min="4874" max="4874" width="0.7109375" style="18" customWidth="1"/>
    <col min="4875" max="4875" width="13.140625" style="18" customWidth="1"/>
    <col min="4876" max="4876" width="1.28515625" style="18" customWidth="1"/>
    <col min="4877" max="4877" width="0" style="18" hidden="1" customWidth="1"/>
    <col min="4878" max="5120" width="9.140625" style="18"/>
    <col min="5121" max="5121" width="37" style="18" customWidth="1"/>
    <col min="5122" max="5122" width="8.85546875" style="18" customWidth="1"/>
    <col min="5123" max="5123" width="1" style="18" customWidth="1"/>
    <col min="5124" max="5124" width="13.28515625" style="18" customWidth="1"/>
    <col min="5125" max="5125" width="0.7109375" style="18" customWidth="1"/>
    <col min="5126" max="5126" width="13.42578125" style="18" customWidth="1"/>
    <col min="5127" max="5127" width="0.7109375" style="18" customWidth="1"/>
    <col min="5128" max="5128" width="0" style="18" hidden="1" customWidth="1"/>
    <col min="5129" max="5129" width="13.140625" style="18" customWidth="1"/>
    <col min="5130" max="5130" width="0.7109375" style="18" customWidth="1"/>
    <col min="5131" max="5131" width="13.140625" style="18" customWidth="1"/>
    <col min="5132" max="5132" width="1.28515625" style="18" customWidth="1"/>
    <col min="5133" max="5133" width="0" style="18" hidden="1" customWidth="1"/>
    <col min="5134" max="5376" width="9.140625" style="18"/>
    <col min="5377" max="5377" width="37" style="18" customWidth="1"/>
    <col min="5378" max="5378" width="8.85546875" style="18" customWidth="1"/>
    <col min="5379" max="5379" width="1" style="18" customWidth="1"/>
    <col min="5380" max="5380" width="13.28515625" style="18" customWidth="1"/>
    <col min="5381" max="5381" width="0.7109375" style="18" customWidth="1"/>
    <col min="5382" max="5382" width="13.42578125" style="18" customWidth="1"/>
    <col min="5383" max="5383" width="0.7109375" style="18" customWidth="1"/>
    <col min="5384" max="5384" width="0" style="18" hidden="1" customWidth="1"/>
    <col min="5385" max="5385" width="13.140625" style="18" customWidth="1"/>
    <col min="5386" max="5386" width="0.7109375" style="18" customWidth="1"/>
    <col min="5387" max="5387" width="13.140625" style="18" customWidth="1"/>
    <col min="5388" max="5388" width="1.28515625" style="18" customWidth="1"/>
    <col min="5389" max="5389" width="0" style="18" hidden="1" customWidth="1"/>
    <col min="5390" max="5632" width="9.140625" style="18"/>
    <col min="5633" max="5633" width="37" style="18" customWidth="1"/>
    <col min="5634" max="5634" width="8.85546875" style="18" customWidth="1"/>
    <col min="5635" max="5635" width="1" style="18" customWidth="1"/>
    <col min="5636" max="5636" width="13.28515625" style="18" customWidth="1"/>
    <col min="5637" max="5637" width="0.7109375" style="18" customWidth="1"/>
    <col min="5638" max="5638" width="13.42578125" style="18" customWidth="1"/>
    <col min="5639" max="5639" width="0.7109375" style="18" customWidth="1"/>
    <col min="5640" max="5640" width="0" style="18" hidden="1" customWidth="1"/>
    <col min="5641" max="5641" width="13.140625" style="18" customWidth="1"/>
    <col min="5642" max="5642" width="0.7109375" style="18" customWidth="1"/>
    <col min="5643" max="5643" width="13.140625" style="18" customWidth="1"/>
    <col min="5644" max="5644" width="1.28515625" style="18" customWidth="1"/>
    <col min="5645" max="5645" width="0" style="18" hidden="1" customWidth="1"/>
    <col min="5646" max="5888" width="9.140625" style="18"/>
    <col min="5889" max="5889" width="37" style="18" customWidth="1"/>
    <col min="5890" max="5890" width="8.85546875" style="18" customWidth="1"/>
    <col min="5891" max="5891" width="1" style="18" customWidth="1"/>
    <col min="5892" max="5892" width="13.28515625" style="18" customWidth="1"/>
    <col min="5893" max="5893" width="0.7109375" style="18" customWidth="1"/>
    <col min="5894" max="5894" width="13.42578125" style="18" customWidth="1"/>
    <col min="5895" max="5895" width="0.7109375" style="18" customWidth="1"/>
    <col min="5896" max="5896" width="0" style="18" hidden="1" customWidth="1"/>
    <col min="5897" max="5897" width="13.140625" style="18" customWidth="1"/>
    <col min="5898" max="5898" width="0.7109375" style="18" customWidth="1"/>
    <col min="5899" max="5899" width="13.140625" style="18" customWidth="1"/>
    <col min="5900" max="5900" width="1.28515625" style="18" customWidth="1"/>
    <col min="5901" max="5901" width="0" style="18" hidden="1" customWidth="1"/>
    <col min="5902" max="6144" width="9.140625" style="18"/>
    <col min="6145" max="6145" width="37" style="18" customWidth="1"/>
    <col min="6146" max="6146" width="8.85546875" style="18" customWidth="1"/>
    <col min="6147" max="6147" width="1" style="18" customWidth="1"/>
    <col min="6148" max="6148" width="13.28515625" style="18" customWidth="1"/>
    <col min="6149" max="6149" width="0.7109375" style="18" customWidth="1"/>
    <col min="6150" max="6150" width="13.42578125" style="18" customWidth="1"/>
    <col min="6151" max="6151" width="0.7109375" style="18" customWidth="1"/>
    <col min="6152" max="6152" width="0" style="18" hidden="1" customWidth="1"/>
    <col min="6153" max="6153" width="13.140625" style="18" customWidth="1"/>
    <col min="6154" max="6154" width="0.7109375" style="18" customWidth="1"/>
    <col min="6155" max="6155" width="13.140625" style="18" customWidth="1"/>
    <col min="6156" max="6156" width="1.28515625" style="18" customWidth="1"/>
    <col min="6157" max="6157" width="0" style="18" hidden="1" customWidth="1"/>
    <col min="6158" max="6400" width="9.140625" style="18"/>
    <col min="6401" max="6401" width="37" style="18" customWidth="1"/>
    <col min="6402" max="6402" width="8.85546875" style="18" customWidth="1"/>
    <col min="6403" max="6403" width="1" style="18" customWidth="1"/>
    <col min="6404" max="6404" width="13.28515625" style="18" customWidth="1"/>
    <col min="6405" max="6405" width="0.7109375" style="18" customWidth="1"/>
    <col min="6406" max="6406" width="13.42578125" style="18" customWidth="1"/>
    <col min="6407" max="6407" width="0.7109375" style="18" customWidth="1"/>
    <col min="6408" max="6408" width="0" style="18" hidden="1" customWidth="1"/>
    <col min="6409" max="6409" width="13.140625" style="18" customWidth="1"/>
    <col min="6410" max="6410" width="0.7109375" style="18" customWidth="1"/>
    <col min="6411" max="6411" width="13.140625" style="18" customWidth="1"/>
    <col min="6412" max="6412" width="1.28515625" style="18" customWidth="1"/>
    <col min="6413" max="6413" width="0" style="18" hidden="1" customWidth="1"/>
    <col min="6414" max="6656" width="9.140625" style="18"/>
    <col min="6657" max="6657" width="37" style="18" customWidth="1"/>
    <col min="6658" max="6658" width="8.85546875" style="18" customWidth="1"/>
    <col min="6659" max="6659" width="1" style="18" customWidth="1"/>
    <col min="6660" max="6660" width="13.28515625" style="18" customWidth="1"/>
    <col min="6661" max="6661" width="0.7109375" style="18" customWidth="1"/>
    <col min="6662" max="6662" width="13.42578125" style="18" customWidth="1"/>
    <col min="6663" max="6663" width="0.7109375" style="18" customWidth="1"/>
    <col min="6664" max="6664" width="0" style="18" hidden="1" customWidth="1"/>
    <col min="6665" max="6665" width="13.140625" style="18" customWidth="1"/>
    <col min="6666" max="6666" width="0.7109375" style="18" customWidth="1"/>
    <col min="6667" max="6667" width="13.140625" style="18" customWidth="1"/>
    <col min="6668" max="6668" width="1.28515625" style="18" customWidth="1"/>
    <col min="6669" max="6669" width="0" style="18" hidden="1" customWidth="1"/>
    <col min="6670" max="6912" width="9.140625" style="18"/>
    <col min="6913" max="6913" width="37" style="18" customWidth="1"/>
    <col min="6914" max="6914" width="8.85546875" style="18" customWidth="1"/>
    <col min="6915" max="6915" width="1" style="18" customWidth="1"/>
    <col min="6916" max="6916" width="13.28515625" style="18" customWidth="1"/>
    <col min="6917" max="6917" width="0.7109375" style="18" customWidth="1"/>
    <col min="6918" max="6918" width="13.42578125" style="18" customWidth="1"/>
    <col min="6919" max="6919" width="0.7109375" style="18" customWidth="1"/>
    <col min="6920" max="6920" width="0" style="18" hidden="1" customWidth="1"/>
    <col min="6921" max="6921" width="13.140625" style="18" customWidth="1"/>
    <col min="6922" max="6922" width="0.7109375" style="18" customWidth="1"/>
    <col min="6923" max="6923" width="13.140625" style="18" customWidth="1"/>
    <col min="6924" max="6924" width="1.28515625" style="18" customWidth="1"/>
    <col min="6925" max="6925" width="0" style="18" hidden="1" customWidth="1"/>
    <col min="6926" max="7168" width="9.140625" style="18"/>
    <col min="7169" max="7169" width="37" style="18" customWidth="1"/>
    <col min="7170" max="7170" width="8.85546875" style="18" customWidth="1"/>
    <col min="7171" max="7171" width="1" style="18" customWidth="1"/>
    <col min="7172" max="7172" width="13.28515625" style="18" customWidth="1"/>
    <col min="7173" max="7173" width="0.7109375" style="18" customWidth="1"/>
    <col min="7174" max="7174" width="13.42578125" style="18" customWidth="1"/>
    <col min="7175" max="7175" width="0.7109375" style="18" customWidth="1"/>
    <col min="7176" max="7176" width="0" style="18" hidden="1" customWidth="1"/>
    <col min="7177" max="7177" width="13.140625" style="18" customWidth="1"/>
    <col min="7178" max="7178" width="0.7109375" style="18" customWidth="1"/>
    <col min="7179" max="7179" width="13.140625" style="18" customWidth="1"/>
    <col min="7180" max="7180" width="1.28515625" style="18" customWidth="1"/>
    <col min="7181" max="7181" width="0" style="18" hidden="1" customWidth="1"/>
    <col min="7182" max="7424" width="9.140625" style="18"/>
    <col min="7425" max="7425" width="37" style="18" customWidth="1"/>
    <col min="7426" max="7426" width="8.85546875" style="18" customWidth="1"/>
    <col min="7427" max="7427" width="1" style="18" customWidth="1"/>
    <col min="7428" max="7428" width="13.28515625" style="18" customWidth="1"/>
    <col min="7429" max="7429" width="0.7109375" style="18" customWidth="1"/>
    <col min="7430" max="7430" width="13.42578125" style="18" customWidth="1"/>
    <col min="7431" max="7431" width="0.7109375" style="18" customWidth="1"/>
    <col min="7432" max="7432" width="0" style="18" hidden="1" customWidth="1"/>
    <col min="7433" max="7433" width="13.140625" style="18" customWidth="1"/>
    <col min="7434" max="7434" width="0.7109375" style="18" customWidth="1"/>
    <col min="7435" max="7435" width="13.140625" style="18" customWidth="1"/>
    <col min="7436" max="7436" width="1.28515625" style="18" customWidth="1"/>
    <col min="7437" max="7437" width="0" style="18" hidden="1" customWidth="1"/>
    <col min="7438" max="7680" width="9.140625" style="18"/>
    <col min="7681" max="7681" width="37" style="18" customWidth="1"/>
    <col min="7682" max="7682" width="8.85546875" style="18" customWidth="1"/>
    <col min="7683" max="7683" width="1" style="18" customWidth="1"/>
    <col min="7684" max="7684" width="13.28515625" style="18" customWidth="1"/>
    <col min="7685" max="7685" width="0.7109375" style="18" customWidth="1"/>
    <col min="7686" max="7686" width="13.42578125" style="18" customWidth="1"/>
    <col min="7687" max="7687" width="0.7109375" style="18" customWidth="1"/>
    <col min="7688" max="7688" width="0" style="18" hidden="1" customWidth="1"/>
    <col min="7689" max="7689" width="13.140625" style="18" customWidth="1"/>
    <col min="7690" max="7690" width="0.7109375" style="18" customWidth="1"/>
    <col min="7691" max="7691" width="13.140625" style="18" customWidth="1"/>
    <col min="7692" max="7692" width="1.28515625" style="18" customWidth="1"/>
    <col min="7693" max="7693" width="0" style="18" hidden="1" customWidth="1"/>
    <col min="7694" max="7936" width="9.140625" style="18"/>
    <col min="7937" max="7937" width="37" style="18" customWidth="1"/>
    <col min="7938" max="7938" width="8.85546875" style="18" customWidth="1"/>
    <col min="7939" max="7939" width="1" style="18" customWidth="1"/>
    <col min="7940" max="7940" width="13.28515625" style="18" customWidth="1"/>
    <col min="7941" max="7941" width="0.7109375" style="18" customWidth="1"/>
    <col min="7942" max="7942" width="13.42578125" style="18" customWidth="1"/>
    <col min="7943" max="7943" width="0.7109375" style="18" customWidth="1"/>
    <col min="7944" max="7944" width="0" style="18" hidden="1" customWidth="1"/>
    <col min="7945" max="7945" width="13.140625" style="18" customWidth="1"/>
    <col min="7946" max="7946" width="0.7109375" style="18" customWidth="1"/>
    <col min="7947" max="7947" width="13.140625" style="18" customWidth="1"/>
    <col min="7948" max="7948" width="1.28515625" style="18" customWidth="1"/>
    <col min="7949" max="7949" width="0" style="18" hidden="1" customWidth="1"/>
    <col min="7950" max="8192" width="9.140625" style="18"/>
    <col min="8193" max="8193" width="37" style="18" customWidth="1"/>
    <col min="8194" max="8194" width="8.85546875" style="18" customWidth="1"/>
    <col min="8195" max="8195" width="1" style="18" customWidth="1"/>
    <col min="8196" max="8196" width="13.28515625" style="18" customWidth="1"/>
    <col min="8197" max="8197" width="0.7109375" style="18" customWidth="1"/>
    <col min="8198" max="8198" width="13.42578125" style="18" customWidth="1"/>
    <col min="8199" max="8199" width="0.7109375" style="18" customWidth="1"/>
    <col min="8200" max="8200" width="0" style="18" hidden="1" customWidth="1"/>
    <col min="8201" max="8201" width="13.140625" style="18" customWidth="1"/>
    <col min="8202" max="8202" width="0.7109375" style="18" customWidth="1"/>
    <col min="8203" max="8203" width="13.140625" style="18" customWidth="1"/>
    <col min="8204" max="8204" width="1.28515625" style="18" customWidth="1"/>
    <col min="8205" max="8205" width="0" style="18" hidden="1" customWidth="1"/>
    <col min="8206" max="8448" width="9.140625" style="18"/>
    <col min="8449" max="8449" width="37" style="18" customWidth="1"/>
    <col min="8450" max="8450" width="8.85546875" style="18" customWidth="1"/>
    <col min="8451" max="8451" width="1" style="18" customWidth="1"/>
    <col min="8452" max="8452" width="13.28515625" style="18" customWidth="1"/>
    <col min="8453" max="8453" width="0.7109375" style="18" customWidth="1"/>
    <col min="8454" max="8454" width="13.42578125" style="18" customWidth="1"/>
    <col min="8455" max="8455" width="0.7109375" style="18" customWidth="1"/>
    <col min="8456" max="8456" width="0" style="18" hidden="1" customWidth="1"/>
    <col min="8457" max="8457" width="13.140625" style="18" customWidth="1"/>
    <col min="8458" max="8458" width="0.7109375" style="18" customWidth="1"/>
    <col min="8459" max="8459" width="13.140625" style="18" customWidth="1"/>
    <col min="8460" max="8460" width="1.28515625" style="18" customWidth="1"/>
    <col min="8461" max="8461" width="0" style="18" hidden="1" customWidth="1"/>
    <col min="8462" max="8704" width="9.140625" style="18"/>
    <col min="8705" max="8705" width="37" style="18" customWidth="1"/>
    <col min="8706" max="8706" width="8.85546875" style="18" customWidth="1"/>
    <col min="8707" max="8707" width="1" style="18" customWidth="1"/>
    <col min="8708" max="8708" width="13.28515625" style="18" customWidth="1"/>
    <col min="8709" max="8709" width="0.7109375" style="18" customWidth="1"/>
    <col min="8710" max="8710" width="13.42578125" style="18" customWidth="1"/>
    <col min="8711" max="8711" width="0.7109375" style="18" customWidth="1"/>
    <col min="8712" max="8712" width="0" style="18" hidden="1" customWidth="1"/>
    <col min="8713" max="8713" width="13.140625" style="18" customWidth="1"/>
    <col min="8714" max="8714" width="0.7109375" style="18" customWidth="1"/>
    <col min="8715" max="8715" width="13.140625" style="18" customWidth="1"/>
    <col min="8716" max="8716" width="1.28515625" style="18" customWidth="1"/>
    <col min="8717" max="8717" width="0" style="18" hidden="1" customWidth="1"/>
    <col min="8718" max="8960" width="9.140625" style="18"/>
    <col min="8961" max="8961" width="37" style="18" customWidth="1"/>
    <col min="8962" max="8962" width="8.85546875" style="18" customWidth="1"/>
    <col min="8963" max="8963" width="1" style="18" customWidth="1"/>
    <col min="8964" max="8964" width="13.28515625" style="18" customWidth="1"/>
    <col min="8965" max="8965" width="0.7109375" style="18" customWidth="1"/>
    <col min="8966" max="8966" width="13.42578125" style="18" customWidth="1"/>
    <col min="8967" max="8967" width="0.7109375" style="18" customWidth="1"/>
    <col min="8968" max="8968" width="0" style="18" hidden="1" customWidth="1"/>
    <col min="8969" max="8969" width="13.140625" style="18" customWidth="1"/>
    <col min="8970" max="8970" width="0.7109375" style="18" customWidth="1"/>
    <col min="8971" max="8971" width="13.140625" style="18" customWidth="1"/>
    <col min="8972" max="8972" width="1.28515625" style="18" customWidth="1"/>
    <col min="8973" max="8973" width="0" style="18" hidden="1" customWidth="1"/>
    <col min="8974" max="9216" width="9.140625" style="18"/>
    <col min="9217" max="9217" width="37" style="18" customWidth="1"/>
    <col min="9218" max="9218" width="8.85546875" style="18" customWidth="1"/>
    <col min="9219" max="9219" width="1" style="18" customWidth="1"/>
    <col min="9220" max="9220" width="13.28515625" style="18" customWidth="1"/>
    <col min="9221" max="9221" width="0.7109375" style="18" customWidth="1"/>
    <col min="9222" max="9222" width="13.42578125" style="18" customWidth="1"/>
    <col min="9223" max="9223" width="0.7109375" style="18" customWidth="1"/>
    <col min="9224" max="9224" width="0" style="18" hidden="1" customWidth="1"/>
    <col min="9225" max="9225" width="13.140625" style="18" customWidth="1"/>
    <col min="9226" max="9226" width="0.7109375" style="18" customWidth="1"/>
    <col min="9227" max="9227" width="13.140625" style="18" customWidth="1"/>
    <col min="9228" max="9228" width="1.28515625" style="18" customWidth="1"/>
    <col min="9229" max="9229" width="0" style="18" hidden="1" customWidth="1"/>
    <col min="9230" max="9472" width="9.140625" style="18"/>
    <col min="9473" max="9473" width="37" style="18" customWidth="1"/>
    <col min="9474" max="9474" width="8.85546875" style="18" customWidth="1"/>
    <col min="9475" max="9475" width="1" style="18" customWidth="1"/>
    <col min="9476" max="9476" width="13.28515625" style="18" customWidth="1"/>
    <col min="9477" max="9477" width="0.7109375" style="18" customWidth="1"/>
    <col min="9478" max="9478" width="13.42578125" style="18" customWidth="1"/>
    <col min="9479" max="9479" width="0.7109375" style="18" customWidth="1"/>
    <col min="9480" max="9480" width="0" style="18" hidden="1" customWidth="1"/>
    <col min="9481" max="9481" width="13.140625" style="18" customWidth="1"/>
    <col min="9482" max="9482" width="0.7109375" style="18" customWidth="1"/>
    <col min="9483" max="9483" width="13.140625" style="18" customWidth="1"/>
    <col min="9484" max="9484" width="1.28515625" style="18" customWidth="1"/>
    <col min="9485" max="9485" width="0" style="18" hidden="1" customWidth="1"/>
    <col min="9486" max="9728" width="9.140625" style="18"/>
    <col min="9729" max="9729" width="37" style="18" customWidth="1"/>
    <col min="9730" max="9730" width="8.85546875" style="18" customWidth="1"/>
    <col min="9731" max="9731" width="1" style="18" customWidth="1"/>
    <col min="9732" max="9732" width="13.28515625" style="18" customWidth="1"/>
    <col min="9733" max="9733" width="0.7109375" style="18" customWidth="1"/>
    <col min="9734" max="9734" width="13.42578125" style="18" customWidth="1"/>
    <col min="9735" max="9735" width="0.7109375" style="18" customWidth="1"/>
    <col min="9736" max="9736" width="0" style="18" hidden="1" customWidth="1"/>
    <col min="9737" max="9737" width="13.140625" style="18" customWidth="1"/>
    <col min="9738" max="9738" width="0.7109375" style="18" customWidth="1"/>
    <col min="9739" max="9739" width="13.140625" style="18" customWidth="1"/>
    <col min="9740" max="9740" width="1.28515625" style="18" customWidth="1"/>
    <col min="9741" max="9741" width="0" style="18" hidden="1" customWidth="1"/>
    <col min="9742" max="9984" width="9.140625" style="18"/>
    <col min="9985" max="9985" width="37" style="18" customWidth="1"/>
    <col min="9986" max="9986" width="8.85546875" style="18" customWidth="1"/>
    <col min="9987" max="9987" width="1" style="18" customWidth="1"/>
    <col min="9988" max="9988" width="13.28515625" style="18" customWidth="1"/>
    <col min="9989" max="9989" width="0.7109375" style="18" customWidth="1"/>
    <col min="9990" max="9990" width="13.42578125" style="18" customWidth="1"/>
    <col min="9991" max="9991" width="0.7109375" style="18" customWidth="1"/>
    <col min="9992" max="9992" width="0" style="18" hidden="1" customWidth="1"/>
    <col min="9993" max="9993" width="13.140625" style="18" customWidth="1"/>
    <col min="9994" max="9994" width="0.7109375" style="18" customWidth="1"/>
    <col min="9995" max="9995" width="13.140625" style="18" customWidth="1"/>
    <col min="9996" max="9996" width="1.28515625" style="18" customWidth="1"/>
    <col min="9997" max="9997" width="0" style="18" hidden="1" customWidth="1"/>
    <col min="9998" max="10240" width="9.140625" style="18"/>
    <col min="10241" max="10241" width="37" style="18" customWidth="1"/>
    <col min="10242" max="10242" width="8.85546875" style="18" customWidth="1"/>
    <col min="10243" max="10243" width="1" style="18" customWidth="1"/>
    <col min="10244" max="10244" width="13.28515625" style="18" customWidth="1"/>
    <col min="10245" max="10245" width="0.7109375" style="18" customWidth="1"/>
    <col min="10246" max="10246" width="13.42578125" style="18" customWidth="1"/>
    <col min="10247" max="10247" width="0.7109375" style="18" customWidth="1"/>
    <col min="10248" max="10248" width="0" style="18" hidden="1" customWidth="1"/>
    <col min="10249" max="10249" width="13.140625" style="18" customWidth="1"/>
    <col min="10250" max="10250" width="0.7109375" style="18" customWidth="1"/>
    <col min="10251" max="10251" width="13.140625" style="18" customWidth="1"/>
    <col min="10252" max="10252" width="1.28515625" style="18" customWidth="1"/>
    <col min="10253" max="10253" width="0" style="18" hidden="1" customWidth="1"/>
    <col min="10254" max="10496" width="9.140625" style="18"/>
    <col min="10497" max="10497" width="37" style="18" customWidth="1"/>
    <col min="10498" max="10498" width="8.85546875" style="18" customWidth="1"/>
    <col min="10499" max="10499" width="1" style="18" customWidth="1"/>
    <col min="10500" max="10500" width="13.28515625" style="18" customWidth="1"/>
    <col min="10501" max="10501" width="0.7109375" style="18" customWidth="1"/>
    <col min="10502" max="10502" width="13.42578125" style="18" customWidth="1"/>
    <col min="10503" max="10503" width="0.7109375" style="18" customWidth="1"/>
    <col min="10504" max="10504" width="0" style="18" hidden="1" customWidth="1"/>
    <col min="10505" max="10505" width="13.140625" style="18" customWidth="1"/>
    <col min="10506" max="10506" width="0.7109375" style="18" customWidth="1"/>
    <col min="10507" max="10507" width="13.140625" style="18" customWidth="1"/>
    <col min="10508" max="10508" width="1.28515625" style="18" customWidth="1"/>
    <col min="10509" max="10509" width="0" style="18" hidden="1" customWidth="1"/>
    <col min="10510" max="10752" width="9.140625" style="18"/>
    <col min="10753" max="10753" width="37" style="18" customWidth="1"/>
    <col min="10754" max="10754" width="8.85546875" style="18" customWidth="1"/>
    <col min="10755" max="10755" width="1" style="18" customWidth="1"/>
    <col min="10756" max="10756" width="13.28515625" style="18" customWidth="1"/>
    <col min="10757" max="10757" width="0.7109375" style="18" customWidth="1"/>
    <col min="10758" max="10758" width="13.42578125" style="18" customWidth="1"/>
    <col min="10759" max="10759" width="0.7109375" style="18" customWidth="1"/>
    <col min="10760" max="10760" width="0" style="18" hidden="1" customWidth="1"/>
    <col min="10761" max="10761" width="13.140625" style="18" customWidth="1"/>
    <col min="10762" max="10762" width="0.7109375" style="18" customWidth="1"/>
    <col min="10763" max="10763" width="13.140625" style="18" customWidth="1"/>
    <col min="10764" max="10764" width="1.28515625" style="18" customWidth="1"/>
    <col min="10765" max="10765" width="0" style="18" hidden="1" customWidth="1"/>
    <col min="10766" max="11008" width="9.140625" style="18"/>
    <col min="11009" max="11009" width="37" style="18" customWidth="1"/>
    <col min="11010" max="11010" width="8.85546875" style="18" customWidth="1"/>
    <col min="11011" max="11011" width="1" style="18" customWidth="1"/>
    <col min="11012" max="11012" width="13.28515625" style="18" customWidth="1"/>
    <col min="11013" max="11013" width="0.7109375" style="18" customWidth="1"/>
    <col min="11014" max="11014" width="13.42578125" style="18" customWidth="1"/>
    <col min="11015" max="11015" width="0.7109375" style="18" customWidth="1"/>
    <col min="11016" max="11016" width="0" style="18" hidden="1" customWidth="1"/>
    <col min="11017" max="11017" width="13.140625" style="18" customWidth="1"/>
    <col min="11018" max="11018" width="0.7109375" style="18" customWidth="1"/>
    <col min="11019" max="11019" width="13.140625" style="18" customWidth="1"/>
    <col min="11020" max="11020" width="1.28515625" style="18" customWidth="1"/>
    <col min="11021" max="11021" width="0" style="18" hidden="1" customWidth="1"/>
    <col min="11022" max="11264" width="9.140625" style="18"/>
    <col min="11265" max="11265" width="37" style="18" customWidth="1"/>
    <col min="11266" max="11266" width="8.85546875" style="18" customWidth="1"/>
    <col min="11267" max="11267" width="1" style="18" customWidth="1"/>
    <col min="11268" max="11268" width="13.28515625" style="18" customWidth="1"/>
    <col min="11269" max="11269" width="0.7109375" style="18" customWidth="1"/>
    <col min="11270" max="11270" width="13.42578125" style="18" customWidth="1"/>
    <col min="11271" max="11271" width="0.7109375" style="18" customWidth="1"/>
    <col min="11272" max="11272" width="0" style="18" hidden="1" customWidth="1"/>
    <col min="11273" max="11273" width="13.140625" style="18" customWidth="1"/>
    <col min="11274" max="11274" width="0.7109375" style="18" customWidth="1"/>
    <col min="11275" max="11275" width="13.140625" style="18" customWidth="1"/>
    <col min="11276" max="11276" width="1.28515625" style="18" customWidth="1"/>
    <col min="11277" max="11277" width="0" style="18" hidden="1" customWidth="1"/>
    <col min="11278" max="11520" width="9.140625" style="18"/>
    <col min="11521" max="11521" width="37" style="18" customWidth="1"/>
    <col min="11522" max="11522" width="8.85546875" style="18" customWidth="1"/>
    <col min="11523" max="11523" width="1" style="18" customWidth="1"/>
    <col min="11524" max="11524" width="13.28515625" style="18" customWidth="1"/>
    <col min="11525" max="11525" width="0.7109375" style="18" customWidth="1"/>
    <col min="11526" max="11526" width="13.42578125" style="18" customWidth="1"/>
    <col min="11527" max="11527" width="0.7109375" style="18" customWidth="1"/>
    <col min="11528" max="11528" width="0" style="18" hidden="1" customWidth="1"/>
    <col min="11529" max="11529" width="13.140625" style="18" customWidth="1"/>
    <col min="11530" max="11530" width="0.7109375" style="18" customWidth="1"/>
    <col min="11531" max="11531" width="13.140625" style="18" customWidth="1"/>
    <col min="11532" max="11532" width="1.28515625" style="18" customWidth="1"/>
    <col min="11533" max="11533" width="0" style="18" hidden="1" customWidth="1"/>
    <col min="11534" max="11776" width="9.140625" style="18"/>
    <col min="11777" max="11777" width="37" style="18" customWidth="1"/>
    <col min="11778" max="11778" width="8.85546875" style="18" customWidth="1"/>
    <col min="11779" max="11779" width="1" style="18" customWidth="1"/>
    <col min="11780" max="11780" width="13.28515625" style="18" customWidth="1"/>
    <col min="11781" max="11781" width="0.7109375" style="18" customWidth="1"/>
    <col min="11782" max="11782" width="13.42578125" style="18" customWidth="1"/>
    <col min="11783" max="11783" width="0.7109375" style="18" customWidth="1"/>
    <col min="11784" max="11784" width="0" style="18" hidden="1" customWidth="1"/>
    <col min="11785" max="11785" width="13.140625" style="18" customWidth="1"/>
    <col min="11786" max="11786" width="0.7109375" style="18" customWidth="1"/>
    <col min="11787" max="11787" width="13.140625" style="18" customWidth="1"/>
    <col min="11788" max="11788" width="1.28515625" style="18" customWidth="1"/>
    <col min="11789" max="11789" width="0" style="18" hidden="1" customWidth="1"/>
    <col min="11790" max="12032" width="9.140625" style="18"/>
    <col min="12033" max="12033" width="37" style="18" customWidth="1"/>
    <col min="12034" max="12034" width="8.85546875" style="18" customWidth="1"/>
    <col min="12035" max="12035" width="1" style="18" customWidth="1"/>
    <col min="12036" max="12036" width="13.28515625" style="18" customWidth="1"/>
    <col min="12037" max="12037" width="0.7109375" style="18" customWidth="1"/>
    <col min="12038" max="12038" width="13.42578125" style="18" customWidth="1"/>
    <col min="12039" max="12039" width="0.7109375" style="18" customWidth="1"/>
    <col min="12040" max="12040" width="0" style="18" hidden="1" customWidth="1"/>
    <col min="12041" max="12041" width="13.140625" style="18" customWidth="1"/>
    <col min="12042" max="12042" width="0.7109375" style="18" customWidth="1"/>
    <col min="12043" max="12043" width="13.140625" style="18" customWidth="1"/>
    <col min="12044" max="12044" width="1.28515625" style="18" customWidth="1"/>
    <col min="12045" max="12045" width="0" style="18" hidden="1" customWidth="1"/>
    <col min="12046" max="12288" width="9.140625" style="18"/>
    <col min="12289" max="12289" width="37" style="18" customWidth="1"/>
    <col min="12290" max="12290" width="8.85546875" style="18" customWidth="1"/>
    <col min="12291" max="12291" width="1" style="18" customWidth="1"/>
    <col min="12292" max="12292" width="13.28515625" style="18" customWidth="1"/>
    <col min="12293" max="12293" width="0.7109375" style="18" customWidth="1"/>
    <col min="12294" max="12294" width="13.42578125" style="18" customWidth="1"/>
    <col min="12295" max="12295" width="0.7109375" style="18" customWidth="1"/>
    <col min="12296" max="12296" width="0" style="18" hidden="1" customWidth="1"/>
    <col min="12297" max="12297" width="13.140625" style="18" customWidth="1"/>
    <col min="12298" max="12298" width="0.7109375" style="18" customWidth="1"/>
    <col min="12299" max="12299" width="13.140625" style="18" customWidth="1"/>
    <col min="12300" max="12300" width="1.28515625" style="18" customWidth="1"/>
    <col min="12301" max="12301" width="0" style="18" hidden="1" customWidth="1"/>
    <col min="12302" max="12544" width="9.140625" style="18"/>
    <col min="12545" max="12545" width="37" style="18" customWidth="1"/>
    <col min="12546" max="12546" width="8.85546875" style="18" customWidth="1"/>
    <col min="12547" max="12547" width="1" style="18" customWidth="1"/>
    <col min="12548" max="12548" width="13.28515625" style="18" customWidth="1"/>
    <col min="12549" max="12549" width="0.7109375" style="18" customWidth="1"/>
    <col min="12550" max="12550" width="13.42578125" style="18" customWidth="1"/>
    <col min="12551" max="12551" width="0.7109375" style="18" customWidth="1"/>
    <col min="12552" max="12552" width="0" style="18" hidden="1" customWidth="1"/>
    <col min="12553" max="12553" width="13.140625" style="18" customWidth="1"/>
    <col min="12554" max="12554" width="0.7109375" style="18" customWidth="1"/>
    <col min="12555" max="12555" width="13.140625" style="18" customWidth="1"/>
    <col min="12556" max="12556" width="1.28515625" style="18" customWidth="1"/>
    <col min="12557" max="12557" width="0" style="18" hidden="1" customWidth="1"/>
    <col min="12558" max="12800" width="9.140625" style="18"/>
    <col min="12801" max="12801" width="37" style="18" customWidth="1"/>
    <col min="12802" max="12802" width="8.85546875" style="18" customWidth="1"/>
    <col min="12803" max="12803" width="1" style="18" customWidth="1"/>
    <col min="12804" max="12804" width="13.28515625" style="18" customWidth="1"/>
    <col min="12805" max="12805" width="0.7109375" style="18" customWidth="1"/>
    <col min="12806" max="12806" width="13.42578125" style="18" customWidth="1"/>
    <col min="12807" max="12807" width="0.7109375" style="18" customWidth="1"/>
    <col min="12808" max="12808" width="0" style="18" hidden="1" customWidth="1"/>
    <col min="12809" max="12809" width="13.140625" style="18" customWidth="1"/>
    <col min="12810" max="12810" width="0.7109375" style="18" customWidth="1"/>
    <col min="12811" max="12811" width="13.140625" style="18" customWidth="1"/>
    <col min="12812" max="12812" width="1.28515625" style="18" customWidth="1"/>
    <col min="12813" max="12813" width="0" style="18" hidden="1" customWidth="1"/>
    <col min="12814" max="13056" width="9.140625" style="18"/>
    <col min="13057" max="13057" width="37" style="18" customWidth="1"/>
    <col min="13058" max="13058" width="8.85546875" style="18" customWidth="1"/>
    <col min="13059" max="13059" width="1" style="18" customWidth="1"/>
    <col min="13060" max="13060" width="13.28515625" style="18" customWidth="1"/>
    <col min="13061" max="13061" width="0.7109375" style="18" customWidth="1"/>
    <col min="13062" max="13062" width="13.42578125" style="18" customWidth="1"/>
    <col min="13063" max="13063" width="0.7109375" style="18" customWidth="1"/>
    <col min="13064" max="13064" width="0" style="18" hidden="1" customWidth="1"/>
    <col min="13065" max="13065" width="13.140625" style="18" customWidth="1"/>
    <col min="13066" max="13066" width="0.7109375" style="18" customWidth="1"/>
    <col min="13067" max="13067" width="13.140625" style="18" customWidth="1"/>
    <col min="13068" max="13068" width="1.28515625" style="18" customWidth="1"/>
    <col min="13069" max="13069" width="0" style="18" hidden="1" customWidth="1"/>
    <col min="13070" max="13312" width="9.140625" style="18"/>
    <col min="13313" max="13313" width="37" style="18" customWidth="1"/>
    <col min="13314" max="13314" width="8.85546875" style="18" customWidth="1"/>
    <col min="13315" max="13315" width="1" style="18" customWidth="1"/>
    <col min="13316" max="13316" width="13.28515625" style="18" customWidth="1"/>
    <col min="13317" max="13317" width="0.7109375" style="18" customWidth="1"/>
    <col min="13318" max="13318" width="13.42578125" style="18" customWidth="1"/>
    <col min="13319" max="13319" width="0.7109375" style="18" customWidth="1"/>
    <col min="13320" max="13320" width="0" style="18" hidden="1" customWidth="1"/>
    <col min="13321" max="13321" width="13.140625" style="18" customWidth="1"/>
    <col min="13322" max="13322" width="0.7109375" style="18" customWidth="1"/>
    <col min="13323" max="13323" width="13.140625" style="18" customWidth="1"/>
    <col min="13324" max="13324" width="1.28515625" style="18" customWidth="1"/>
    <col min="13325" max="13325" width="0" style="18" hidden="1" customWidth="1"/>
    <col min="13326" max="13568" width="9.140625" style="18"/>
    <col min="13569" max="13569" width="37" style="18" customWidth="1"/>
    <col min="13570" max="13570" width="8.85546875" style="18" customWidth="1"/>
    <col min="13571" max="13571" width="1" style="18" customWidth="1"/>
    <col min="13572" max="13572" width="13.28515625" style="18" customWidth="1"/>
    <col min="13573" max="13573" width="0.7109375" style="18" customWidth="1"/>
    <col min="13574" max="13574" width="13.42578125" style="18" customWidth="1"/>
    <col min="13575" max="13575" width="0.7109375" style="18" customWidth="1"/>
    <col min="13576" max="13576" width="0" style="18" hidden="1" customWidth="1"/>
    <col min="13577" max="13577" width="13.140625" style="18" customWidth="1"/>
    <col min="13578" max="13578" width="0.7109375" style="18" customWidth="1"/>
    <col min="13579" max="13579" width="13.140625" style="18" customWidth="1"/>
    <col min="13580" max="13580" width="1.28515625" style="18" customWidth="1"/>
    <col min="13581" max="13581" width="0" style="18" hidden="1" customWidth="1"/>
    <col min="13582" max="13824" width="9.140625" style="18"/>
    <col min="13825" max="13825" width="37" style="18" customWidth="1"/>
    <col min="13826" max="13826" width="8.85546875" style="18" customWidth="1"/>
    <col min="13827" max="13827" width="1" style="18" customWidth="1"/>
    <col min="13828" max="13828" width="13.28515625" style="18" customWidth="1"/>
    <col min="13829" max="13829" width="0.7109375" style="18" customWidth="1"/>
    <col min="13830" max="13830" width="13.42578125" style="18" customWidth="1"/>
    <col min="13831" max="13831" width="0.7109375" style="18" customWidth="1"/>
    <col min="13832" max="13832" width="0" style="18" hidden="1" customWidth="1"/>
    <col min="13833" max="13833" width="13.140625" style="18" customWidth="1"/>
    <col min="13834" max="13834" width="0.7109375" style="18" customWidth="1"/>
    <col min="13835" max="13835" width="13.140625" style="18" customWidth="1"/>
    <col min="13836" max="13836" width="1.28515625" style="18" customWidth="1"/>
    <col min="13837" max="13837" width="0" style="18" hidden="1" customWidth="1"/>
    <col min="13838" max="14080" width="9.140625" style="18"/>
    <col min="14081" max="14081" width="37" style="18" customWidth="1"/>
    <col min="14082" max="14082" width="8.85546875" style="18" customWidth="1"/>
    <col min="14083" max="14083" width="1" style="18" customWidth="1"/>
    <col min="14084" max="14084" width="13.28515625" style="18" customWidth="1"/>
    <col min="14085" max="14085" width="0.7109375" style="18" customWidth="1"/>
    <col min="14086" max="14086" width="13.42578125" style="18" customWidth="1"/>
    <col min="14087" max="14087" width="0.7109375" style="18" customWidth="1"/>
    <col min="14088" max="14088" width="0" style="18" hidden="1" customWidth="1"/>
    <col min="14089" max="14089" width="13.140625" style="18" customWidth="1"/>
    <col min="14090" max="14090" width="0.7109375" style="18" customWidth="1"/>
    <col min="14091" max="14091" width="13.140625" style="18" customWidth="1"/>
    <col min="14092" max="14092" width="1.28515625" style="18" customWidth="1"/>
    <col min="14093" max="14093" width="0" style="18" hidden="1" customWidth="1"/>
    <col min="14094" max="14336" width="9.140625" style="18"/>
    <col min="14337" max="14337" width="37" style="18" customWidth="1"/>
    <col min="14338" max="14338" width="8.85546875" style="18" customWidth="1"/>
    <col min="14339" max="14339" width="1" style="18" customWidth="1"/>
    <col min="14340" max="14340" width="13.28515625" style="18" customWidth="1"/>
    <col min="14341" max="14341" width="0.7109375" style="18" customWidth="1"/>
    <col min="14342" max="14342" width="13.42578125" style="18" customWidth="1"/>
    <col min="14343" max="14343" width="0.7109375" style="18" customWidth="1"/>
    <col min="14344" max="14344" width="0" style="18" hidden="1" customWidth="1"/>
    <col min="14345" max="14345" width="13.140625" style="18" customWidth="1"/>
    <col min="14346" max="14346" width="0.7109375" style="18" customWidth="1"/>
    <col min="14347" max="14347" width="13.140625" style="18" customWidth="1"/>
    <col min="14348" max="14348" width="1.28515625" style="18" customWidth="1"/>
    <col min="14349" max="14349" width="0" style="18" hidden="1" customWidth="1"/>
    <col min="14350" max="14592" width="9.140625" style="18"/>
    <col min="14593" max="14593" width="37" style="18" customWidth="1"/>
    <col min="14594" max="14594" width="8.85546875" style="18" customWidth="1"/>
    <col min="14595" max="14595" width="1" style="18" customWidth="1"/>
    <col min="14596" max="14596" width="13.28515625" style="18" customWidth="1"/>
    <col min="14597" max="14597" width="0.7109375" style="18" customWidth="1"/>
    <col min="14598" max="14598" width="13.42578125" style="18" customWidth="1"/>
    <col min="14599" max="14599" width="0.7109375" style="18" customWidth="1"/>
    <col min="14600" max="14600" width="0" style="18" hidden="1" customWidth="1"/>
    <col min="14601" max="14601" width="13.140625" style="18" customWidth="1"/>
    <col min="14602" max="14602" width="0.7109375" style="18" customWidth="1"/>
    <col min="14603" max="14603" width="13.140625" style="18" customWidth="1"/>
    <col min="14604" max="14604" width="1.28515625" style="18" customWidth="1"/>
    <col min="14605" max="14605" width="0" style="18" hidden="1" customWidth="1"/>
    <col min="14606" max="14848" width="9.140625" style="18"/>
    <col min="14849" max="14849" width="37" style="18" customWidth="1"/>
    <col min="14850" max="14850" width="8.85546875" style="18" customWidth="1"/>
    <col min="14851" max="14851" width="1" style="18" customWidth="1"/>
    <col min="14852" max="14852" width="13.28515625" style="18" customWidth="1"/>
    <col min="14853" max="14853" width="0.7109375" style="18" customWidth="1"/>
    <col min="14854" max="14854" width="13.42578125" style="18" customWidth="1"/>
    <col min="14855" max="14855" width="0.7109375" style="18" customWidth="1"/>
    <col min="14856" max="14856" width="0" style="18" hidden="1" customWidth="1"/>
    <col min="14857" max="14857" width="13.140625" style="18" customWidth="1"/>
    <col min="14858" max="14858" width="0.7109375" style="18" customWidth="1"/>
    <col min="14859" max="14859" width="13.140625" style="18" customWidth="1"/>
    <col min="14860" max="14860" width="1.28515625" style="18" customWidth="1"/>
    <col min="14861" max="14861" width="0" style="18" hidden="1" customWidth="1"/>
    <col min="14862" max="15104" width="9.140625" style="18"/>
    <col min="15105" max="15105" width="37" style="18" customWidth="1"/>
    <col min="15106" max="15106" width="8.85546875" style="18" customWidth="1"/>
    <col min="15107" max="15107" width="1" style="18" customWidth="1"/>
    <col min="15108" max="15108" width="13.28515625" style="18" customWidth="1"/>
    <col min="15109" max="15109" width="0.7109375" style="18" customWidth="1"/>
    <col min="15110" max="15110" width="13.42578125" style="18" customWidth="1"/>
    <col min="15111" max="15111" width="0.7109375" style="18" customWidth="1"/>
    <col min="15112" max="15112" width="0" style="18" hidden="1" customWidth="1"/>
    <col min="15113" max="15113" width="13.140625" style="18" customWidth="1"/>
    <col min="15114" max="15114" width="0.7109375" style="18" customWidth="1"/>
    <col min="15115" max="15115" width="13.140625" style="18" customWidth="1"/>
    <col min="15116" max="15116" width="1.28515625" style="18" customWidth="1"/>
    <col min="15117" max="15117" width="0" style="18" hidden="1" customWidth="1"/>
    <col min="15118" max="15360" width="9.140625" style="18"/>
    <col min="15361" max="15361" width="37" style="18" customWidth="1"/>
    <col min="15362" max="15362" width="8.85546875" style="18" customWidth="1"/>
    <col min="15363" max="15363" width="1" style="18" customWidth="1"/>
    <col min="15364" max="15364" width="13.28515625" style="18" customWidth="1"/>
    <col min="15365" max="15365" width="0.7109375" style="18" customWidth="1"/>
    <col min="15366" max="15366" width="13.42578125" style="18" customWidth="1"/>
    <col min="15367" max="15367" width="0.7109375" style="18" customWidth="1"/>
    <col min="15368" max="15368" width="0" style="18" hidden="1" customWidth="1"/>
    <col min="15369" max="15369" width="13.140625" style="18" customWidth="1"/>
    <col min="15370" max="15370" width="0.7109375" style="18" customWidth="1"/>
    <col min="15371" max="15371" width="13.140625" style="18" customWidth="1"/>
    <col min="15372" max="15372" width="1.28515625" style="18" customWidth="1"/>
    <col min="15373" max="15373" width="0" style="18" hidden="1" customWidth="1"/>
    <col min="15374" max="15616" width="9.140625" style="18"/>
    <col min="15617" max="15617" width="37" style="18" customWidth="1"/>
    <col min="15618" max="15618" width="8.85546875" style="18" customWidth="1"/>
    <col min="15619" max="15619" width="1" style="18" customWidth="1"/>
    <col min="15620" max="15620" width="13.28515625" style="18" customWidth="1"/>
    <col min="15621" max="15621" width="0.7109375" style="18" customWidth="1"/>
    <col min="15622" max="15622" width="13.42578125" style="18" customWidth="1"/>
    <col min="15623" max="15623" width="0.7109375" style="18" customWidth="1"/>
    <col min="15624" max="15624" width="0" style="18" hidden="1" customWidth="1"/>
    <col min="15625" max="15625" width="13.140625" style="18" customWidth="1"/>
    <col min="15626" max="15626" width="0.7109375" style="18" customWidth="1"/>
    <col min="15627" max="15627" width="13.140625" style="18" customWidth="1"/>
    <col min="15628" max="15628" width="1.28515625" style="18" customWidth="1"/>
    <col min="15629" max="15629" width="0" style="18" hidden="1" customWidth="1"/>
    <col min="15630" max="15872" width="9.140625" style="18"/>
    <col min="15873" max="15873" width="37" style="18" customWidth="1"/>
    <col min="15874" max="15874" width="8.85546875" style="18" customWidth="1"/>
    <col min="15875" max="15875" width="1" style="18" customWidth="1"/>
    <col min="15876" max="15876" width="13.28515625" style="18" customWidth="1"/>
    <col min="15877" max="15877" width="0.7109375" style="18" customWidth="1"/>
    <col min="15878" max="15878" width="13.42578125" style="18" customWidth="1"/>
    <col min="15879" max="15879" width="0.7109375" style="18" customWidth="1"/>
    <col min="15880" max="15880" width="0" style="18" hidden="1" customWidth="1"/>
    <col min="15881" max="15881" width="13.140625" style="18" customWidth="1"/>
    <col min="15882" max="15882" width="0.7109375" style="18" customWidth="1"/>
    <col min="15883" max="15883" width="13.140625" style="18" customWidth="1"/>
    <col min="15884" max="15884" width="1.28515625" style="18" customWidth="1"/>
    <col min="15885" max="15885" width="0" style="18" hidden="1" customWidth="1"/>
    <col min="15886" max="16128" width="9.140625" style="18"/>
    <col min="16129" max="16129" width="37" style="18" customWidth="1"/>
    <col min="16130" max="16130" width="8.85546875" style="18" customWidth="1"/>
    <col min="16131" max="16131" width="1" style="18" customWidth="1"/>
    <col min="16132" max="16132" width="13.28515625" style="18" customWidth="1"/>
    <col min="16133" max="16133" width="0.7109375" style="18" customWidth="1"/>
    <col min="16134" max="16134" width="13.42578125" style="18" customWidth="1"/>
    <col min="16135" max="16135" width="0.7109375" style="18" customWidth="1"/>
    <col min="16136" max="16136" width="0" style="18" hidden="1" customWidth="1"/>
    <col min="16137" max="16137" width="13.140625" style="18" customWidth="1"/>
    <col min="16138" max="16138" width="0.7109375" style="18" customWidth="1"/>
    <col min="16139" max="16139" width="13.140625" style="18" customWidth="1"/>
    <col min="16140" max="16140" width="1.28515625" style="18" customWidth="1"/>
    <col min="16141" max="16141" width="0" style="18" hidden="1" customWidth="1"/>
    <col min="16142" max="16384" width="9.140625" style="18"/>
  </cols>
  <sheetData>
    <row r="1" spans="1:13" ht="23.25" x14ac:dyDescent="0.5">
      <c r="A1" s="148" t="s">
        <v>24</v>
      </c>
      <c r="D1" s="18"/>
      <c r="I1" s="18"/>
    </row>
    <row r="2" spans="1:13" ht="23.25" x14ac:dyDescent="0.5">
      <c r="A2" s="148" t="s">
        <v>65</v>
      </c>
      <c r="D2" s="18"/>
      <c r="I2" s="18"/>
    </row>
    <row r="3" spans="1:13" ht="20.25" customHeight="1" x14ac:dyDescent="0.45">
      <c r="D3" s="18"/>
      <c r="I3" s="18"/>
    </row>
    <row r="4" spans="1:13" ht="22.5" customHeight="1" x14ac:dyDescent="0.45">
      <c r="B4" s="18"/>
      <c r="C4" s="72"/>
      <c r="D4" s="190" t="s">
        <v>17</v>
      </c>
      <c r="E4" s="190"/>
      <c r="F4" s="190"/>
      <c r="G4" s="172"/>
      <c r="H4" s="172"/>
      <c r="I4" s="190" t="s">
        <v>49</v>
      </c>
      <c r="J4" s="190"/>
      <c r="K4" s="190"/>
    </row>
    <row r="5" spans="1:13" ht="22.5" customHeight="1" x14ac:dyDescent="0.45">
      <c r="B5" s="18"/>
      <c r="C5" s="72"/>
      <c r="D5" s="72" t="s">
        <v>150</v>
      </c>
      <c r="E5" s="72"/>
      <c r="F5" s="72" t="s">
        <v>95</v>
      </c>
      <c r="G5" s="72"/>
      <c r="H5" s="72" t="s">
        <v>129</v>
      </c>
      <c r="I5" s="72" t="s">
        <v>150</v>
      </c>
      <c r="J5" s="72"/>
      <c r="K5" s="72" t="s">
        <v>95</v>
      </c>
      <c r="M5" s="72" t="s">
        <v>129</v>
      </c>
    </row>
    <row r="6" spans="1:13" ht="22.5" customHeight="1" x14ac:dyDescent="0.45">
      <c r="A6" s="86" t="s">
        <v>16</v>
      </c>
      <c r="B6" s="145" t="s">
        <v>7</v>
      </c>
      <c r="C6" s="72"/>
      <c r="D6" s="89" t="s">
        <v>133</v>
      </c>
      <c r="E6" s="89"/>
      <c r="F6" s="89" t="s">
        <v>123</v>
      </c>
      <c r="G6" s="89"/>
      <c r="H6" s="89" t="s">
        <v>130</v>
      </c>
      <c r="I6" s="89" t="s">
        <v>133</v>
      </c>
      <c r="J6" s="89"/>
      <c r="K6" s="89" t="s">
        <v>123</v>
      </c>
      <c r="M6" s="89" t="s">
        <v>130</v>
      </c>
    </row>
    <row r="7" spans="1:13" ht="22.5" customHeight="1" x14ac:dyDescent="0.45">
      <c r="A7" s="86"/>
      <c r="B7" s="165"/>
      <c r="C7" s="72"/>
      <c r="D7" s="89" t="s">
        <v>156</v>
      </c>
      <c r="E7" s="89"/>
      <c r="F7" s="89"/>
      <c r="G7" s="89"/>
      <c r="H7" s="89"/>
      <c r="I7" s="89" t="s">
        <v>156</v>
      </c>
      <c r="J7" s="89"/>
      <c r="K7" s="89"/>
      <c r="M7" s="89"/>
    </row>
    <row r="8" spans="1:13" ht="22.5" customHeight="1" x14ac:dyDescent="0.45">
      <c r="B8" s="145"/>
      <c r="C8" s="72"/>
      <c r="D8" s="189" t="s">
        <v>34</v>
      </c>
      <c r="E8" s="189"/>
      <c r="F8" s="189"/>
      <c r="G8" s="189"/>
      <c r="H8" s="189"/>
      <c r="I8" s="189"/>
      <c r="J8" s="189"/>
      <c r="K8" s="189"/>
      <c r="L8" s="189"/>
      <c r="M8" s="189"/>
    </row>
    <row r="9" spans="1:13" x14ac:dyDescent="0.45">
      <c r="A9" s="90" t="s">
        <v>0</v>
      </c>
      <c r="B9" s="146"/>
      <c r="C9" s="60"/>
      <c r="D9" s="47"/>
      <c r="E9" s="47"/>
      <c r="F9" s="47"/>
      <c r="G9" s="47"/>
      <c r="H9" s="47"/>
      <c r="I9" s="47"/>
      <c r="J9" s="47"/>
      <c r="K9" s="47"/>
    </row>
    <row r="10" spans="1:13" x14ac:dyDescent="0.45">
      <c r="A10" s="18" t="s">
        <v>1</v>
      </c>
      <c r="B10" s="146"/>
      <c r="C10" s="60"/>
      <c r="D10" s="91">
        <v>2508314</v>
      </c>
      <c r="E10" s="91"/>
      <c r="F10" s="91">
        <v>2471479</v>
      </c>
      <c r="G10" s="91"/>
      <c r="H10" s="91">
        <v>631697701</v>
      </c>
      <c r="I10" s="91">
        <v>2166969</v>
      </c>
      <c r="J10" s="91"/>
      <c r="K10" s="91">
        <v>2181899</v>
      </c>
      <c r="M10" s="18">
        <v>572807230</v>
      </c>
    </row>
    <row r="11" spans="1:13" x14ac:dyDescent="0.45">
      <c r="A11" s="18" t="s">
        <v>20</v>
      </c>
      <c r="B11" s="146" t="s">
        <v>135</v>
      </c>
      <c r="C11" s="60"/>
      <c r="D11" s="91">
        <v>1773675</v>
      </c>
      <c r="E11" s="91"/>
      <c r="F11" s="91">
        <v>1771872</v>
      </c>
      <c r="G11" s="91"/>
      <c r="H11" s="91">
        <v>1908839848</v>
      </c>
      <c r="I11" s="91">
        <v>1560109</v>
      </c>
      <c r="J11" s="91"/>
      <c r="K11" s="91">
        <v>1504702</v>
      </c>
      <c r="M11" s="18">
        <v>1544053294</v>
      </c>
    </row>
    <row r="12" spans="1:13" x14ac:dyDescent="0.45">
      <c r="A12" s="18" t="s">
        <v>142</v>
      </c>
      <c r="B12" s="146">
        <v>3</v>
      </c>
      <c r="C12" s="60"/>
      <c r="D12" s="91">
        <v>136567</v>
      </c>
      <c r="E12" s="91"/>
      <c r="F12" s="91">
        <v>84193</v>
      </c>
      <c r="G12" s="91"/>
      <c r="H12" s="91">
        <v>148740664</v>
      </c>
      <c r="I12" s="18">
        <v>116706</v>
      </c>
      <c r="J12" s="91"/>
      <c r="K12" s="18">
        <v>68194</v>
      </c>
      <c r="M12" s="18">
        <v>161385946</v>
      </c>
    </row>
    <row r="13" spans="1:13" x14ac:dyDescent="0.45">
      <c r="A13" s="18" t="s">
        <v>53</v>
      </c>
      <c r="B13" s="146">
        <v>3</v>
      </c>
      <c r="C13" s="60"/>
      <c r="D13" s="91">
        <v>66013</v>
      </c>
      <c r="E13" s="91"/>
      <c r="F13" s="91">
        <v>99613</v>
      </c>
      <c r="G13" s="117"/>
      <c r="H13" s="91">
        <v>92073300</v>
      </c>
      <c r="I13" s="91">
        <v>66013</v>
      </c>
      <c r="J13" s="91"/>
      <c r="K13" s="91">
        <v>99613</v>
      </c>
      <c r="M13" s="18">
        <v>572073300</v>
      </c>
    </row>
    <row r="14" spans="1:13" hidden="1" x14ac:dyDescent="0.45">
      <c r="A14" s="18" t="s">
        <v>72</v>
      </c>
      <c r="B14" s="146"/>
      <c r="C14" s="60"/>
      <c r="D14" s="91"/>
      <c r="E14" s="91"/>
      <c r="F14" s="91"/>
      <c r="G14" s="91"/>
      <c r="H14" s="91"/>
      <c r="I14" s="91"/>
      <c r="J14" s="91"/>
      <c r="K14" s="91"/>
    </row>
    <row r="15" spans="1:13" hidden="1" x14ac:dyDescent="0.45">
      <c r="A15" s="18" t="s">
        <v>73</v>
      </c>
      <c r="B15" s="146">
        <v>8</v>
      </c>
      <c r="C15" s="60"/>
      <c r="D15" s="173"/>
      <c r="E15" s="91"/>
      <c r="F15" s="60" t="s">
        <v>18</v>
      </c>
      <c r="G15" s="91"/>
      <c r="H15" s="91">
        <v>27221318</v>
      </c>
      <c r="I15" s="60"/>
      <c r="J15" s="91"/>
      <c r="K15" s="60" t="s">
        <v>18</v>
      </c>
      <c r="M15" s="18">
        <v>27221318</v>
      </c>
    </row>
    <row r="16" spans="1:13" x14ac:dyDescent="0.45">
      <c r="A16" s="18" t="s">
        <v>74</v>
      </c>
      <c r="B16" s="146"/>
      <c r="C16" s="60"/>
      <c r="D16" s="91">
        <v>1163832</v>
      </c>
      <c r="E16" s="91"/>
      <c r="F16" s="91">
        <v>1147285</v>
      </c>
      <c r="G16" s="91"/>
      <c r="H16" s="91">
        <v>1053625216</v>
      </c>
      <c r="I16" s="91">
        <v>721045</v>
      </c>
      <c r="J16" s="91"/>
      <c r="K16" s="91">
        <v>701039</v>
      </c>
      <c r="M16" s="18">
        <v>610956876</v>
      </c>
    </row>
    <row r="17" spans="1:13" hidden="1" x14ac:dyDescent="0.45">
      <c r="A17" s="18" t="s">
        <v>25</v>
      </c>
      <c r="B17" s="146">
        <v>10</v>
      </c>
      <c r="C17" s="60"/>
      <c r="D17" s="91"/>
      <c r="E17" s="91"/>
      <c r="F17" s="91"/>
      <c r="G17" s="91"/>
      <c r="H17" s="91">
        <v>64703516</v>
      </c>
      <c r="I17" s="91"/>
      <c r="J17" s="91"/>
      <c r="K17" s="91"/>
      <c r="M17" s="18">
        <v>41785216</v>
      </c>
    </row>
    <row r="18" spans="1:13" x14ac:dyDescent="0.45">
      <c r="A18" s="86" t="s">
        <v>3</v>
      </c>
      <c r="B18" s="146"/>
      <c r="C18" s="60"/>
      <c r="D18" s="92">
        <f>SUM(D10:D16)</f>
        <v>5648401</v>
      </c>
      <c r="E18" s="149"/>
      <c r="F18" s="92">
        <f>SUM(F10:F17)</f>
        <v>5574442</v>
      </c>
      <c r="G18" s="94"/>
      <c r="H18" s="92">
        <f>SUM(H10:H17)</f>
        <v>3926901563</v>
      </c>
      <c r="I18" s="92">
        <f>SUM(I10:I17)</f>
        <v>4630842</v>
      </c>
      <c r="J18" s="149"/>
      <c r="K18" s="92">
        <f>SUM(K10:K17)</f>
        <v>4555447</v>
      </c>
      <c r="M18" s="92">
        <f>SUM(M10:M17)</f>
        <v>3530283180</v>
      </c>
    </row>
    <row r="19" spans="1:13" ht="14.25" customHeight="1" x14ac:dyDescent="0.45">
      <c r="B19" s="146"/>
      <c r="C19" s="60"/>
      <c r="D19" s="47"/>
      <c r="E19" s="47"/>
      <c r="F19" s="47"/>
      <c r="G19" s="47"/>
      <c r="H19" s="47"/>
      <c r="I19" s="47"/>
      <c r="J19" s="47"/>
      <c r="K19" s="47"/>
    </row>
    <row r="20" spans="1:13" x14ac:dyDescent="0.45">
      <c r="A20" s="90" t="s">
        <v>4</v>
      </c>
      <c r="B20" s="146"/>
      <c r="C20" s="60"/>
      <c r="D20" s="18"/>
      <c r="I20" s="18"/>
    </row>
    <row r="21" spans="1:13" hidden="1" x14ac:dyDescent="0.45">
      <c r="A21" s="18" t="s">
        <v>75</v>
      </c>
      <c r="B21" s="146">
        <v>8</v>
      </c>
      <c r="C21" s="60"/>
      <c r="D21" s="183"/>
      <c r="E21" s="150"/>
      <c r="F21" s="60"/>
      <c r="G21" s="150"/>
      <c r="H21" s="150">
        <v>61054273</v>
      </c>
      <c r="I21" s="183"/>
      <c r="J21" s="150"/>
      <c r="K21" s="60"/>
      <c r="M21" s="18">
        <v>61054273</v>
      </c>
    </row>
    <row r="22" spans="1:13" x14ac:dyDescent="0.45">
      <c r="A22" s="18" t="s">
        <v>48</v>
      </c>
      <c r="B22" s="146">
        <v>5</v>
      </c>
      <c r="C22" s="60"/>
      <c r="D22" s="173" t="s">
        <v>18</v>
      </c>
      <c r="E22" s="91"/>
      <c r="F22" s="60" t="s">
        <v>18</v>
      </c>
      <c r="G22" s="60"/>
      <c r="H22" s="60" t="s">
        <v>18</v>
      </c>
      <c r="I22" s="91">
        <v>299998</v>
      </c>
      <c r="J22" s="91"/>
      <c r="K22" s="91">
        <v>299998</v>
      </c>
      <c r="M22" s="18">
        <v>299994000</v>
      </c>
    </row>
    <row r="23" spans="1:13" hidden="1" x14ac:dyDescent="0.45">
      <c r="A23" s="18" t="s">
        <v>76</v>
      </c>
      <c r="B23" s="146">
        <v>12</v>
      </c>
      <c r="C23" s="60"/>
      <c r="D23" s="185"/>
      <c r="E23" s="91"/>
      <c r="F23" s="60" t="s">
        <v>18</v>
      </c>
      <c r="G23" s="91"/>
      <c r="H23" s="91">
        <v>131573156</v>
      </c>
      <c r="I23" s="184"/>
      <c r="J23" s="91"/>
      <c r="K23" s="117" t="s">
        <v>18</v>
      </c>
      <c r="M23" s="18">
        <v>131573156</v>
      </c>
    </row>
    <row r="24" spans="1:13" x14ac:dyDescent="0.45">
      <c r="A24" s="18" t="s">
        <v>77</v>
      </c>
      <c r="B24" s="146">
        <v>6</v>
      </c>
      <c r="C24" s="60"/>
      <c r="D24" s="174">
        <v>2370243</v>
      </c>
      <c r="E24" s="91"/>
      <c r="F24" s="18">
        <v>2389089</v>
      </c>
      <c r="H24" s="18">
        <v>3731935324</v>
      </c>
      <c r="I24" s="91">
        <v>1638853</v>
      </c>
      <c r="J24" s="91"/>
      <c r="K24" s="91">
        <v>1623034</v>
      </c>
      <c r="M24" s="18">
        <v>2142613204</v>
      </c>
    </row>
    <row r="25" spans="1:13" x14ac:dyDescent="0.45">
      <c r="A25" s="18" t="s">
        <v>46</v>
      </c>
      <c r="B25" s="146"/>
      <c r="C25" s="60"/>
      <c r="D25" s="174">
        <v>21814</v>
      </c>
      <c r="E25" s="91"/>
      <c r="F25" s="91">
        <v>6186</v>
      </c>
      <c r="G25" s="91"/>
      <c r="H25" s="91">
        <v>1801537</v>
      </c>
      <c r="I25" s="91">
        <v>21523</v>
      </c>
      <c r="J25" s="91"/>
      <c r="K25" s="91">
        <v>5691</v>
      </c>
      <c r="M25" s="60" t="s">
        <v>18</v>
      </c>
    </row>
    <row r="26" spans="1:13" x14ac:dyDescent="0.45">
      <c r="A26" s="18" t="s">
        <v>97</v>
      </c>
      <c r="B26" s="146"/>
      <c r="C26" s="60"/>
      <c r="D26" s="174">
        <v>31311</v>
      </c>
      <c r="E26" s="91"/>
      <c r="F26" s="91">
        <v>36148</v>
      </c>
      <c r="G26" s="117"/>
      <c r="H26" s="117" t="s">
        <v>18</v>
      </c>
      <c r="I26" s="91">
        <v>17055</v>
      </c>
      <c r="J26" s="91"/>
      <c r="K26" s="91">
        <v>17124</v>
      </c>
      <c r="M26" s="60" t="s">
        <v>18</v>
      </c>
    </row>
    <row r="27" spans="1:13" x14ac:dyDescent="0.45">
      <c r="A27" s="18" t="s">
        <v>42</v>
      </c>
      <c r="B27" s="146"/>
      <c r="C27" s="60"/>
      <c r="D27" s="174">
        <v>14679</v>
      </c>
      <c r="E27" s="91"/>
      <c r="F27" s="91">
        <v>14641</v>
      </c>
      <c r="G27" s="91"/>
      <c r="H27" s="91">
        <v>15858099</v>
      </c>
      <c r="I27" s="91">
        <v>6414</v>
      </c>
      <c r="J27" s="91"/>
      <c r="K27" s="91">
        <v>6376</v>
      </c>
      <c r="M27" s="18">
        <v>14896630</v>
      </c>
    </row>
    <row r="28" spans="1:13" x14ac:dyDescent="0.45">
      <c r="A28" s="86" t="s">
        <v>5</v>
      </c>
      <c r="B28" s="61"/>
      <c r="C28" s="151"/>
      <c r="D28" s="92">
        <f>SUM(D22:D27)</f>
        <v>2438047</v>
      </c>
      <c r="E28" s="149"/>
      <c r="F28" s="92">
        <f>SUM(F22:F27)</f>
        <v>2446064</v>
      </c>
      <c r="G28" s="94"/>
      <c r="H28" s="92">
        <f>SUM(H21:H27)</f>
        <v>3942222389</v>
      </c>
      <c r="I28" s="92">
        <f>SUM(I22:I27)</f>
        <v>1983843</v>
      </c>
      <c r="J28" s="149"/>
      <c r="K28" s="92">
        <f>SUM(K22:K27)</f>
        <v>1952223</v>
      </c>
      <c r="M28" s="92">
        <f>SUM(M21:M27)</f>
        <v>2650131263</v>
      </c>
    </row>
    <row r="29" spans="1:13" ht="14.25" customHeight="1" x14ac:dyDescent="0.45">
      <c r="A29" s="86"/>
      <c r="B29" s="61"/>
      <c r="C29" s="151"/>
      <c r="D29" s="149"/>
      <c r="E29" s="149"/>
      <c r="F29" s="149"/>
      <c r="G29" s="149"/>
      <c r="H29" s="149"/>
      <c r="I29" s="149"/>
      <c r="J29" s="149"/>
      <c r="K29" s="149"/>
    </row>
    <row r="30" spans="1:13" ht="22.5" thickBot="1" x14ac:dyDescent="0.5">
      <c r="A30" s="86" t="s">
        <v>6</v>
      </c>
      <c r="B30" s="61"/>
      <c r="C30" s="151"/>
      <c r="D30" s="98">
        <f>SUM(D18,D28)</f>
        <v>8086448</v>
      </c>
      <c r="E30" s="149"/>
      <c r="F30" s="98">
        <f>SUM(F18+F28)</f>
        <v>8020506</v>
      </c>
      <c r="G30" s="94"/>
      <c r="H30" s="98">
        <f>SUM(H18+H28)</f>
        <v>7869123952</v>
      </c>
      <c r="I30" s="98">
        <f>SUM(I18,I28)</f>
        <v>6614685</v>
      </c>
      <c r="J30" s="149"/>
      <c r="K30" s="98">
        <f>SUM(K18+K28)</f>
        <v>6507670</v>
      </c>
      <c r="M30" s="98">
        <f>SUM(M18+M28)</f>
        <v>6180414443</v>
      </c>
    </row>
    <row r="31" spans="1:13" ht="22.5" thickTop="1" x14ac:dyDescent="0.45">
      <c r="D31" s="21"/>
      <c r="E31" s="21"/>
      <c r="F31" s="21"/>
      <c r="G31" s="21"/>
      <c r="H31" s="21"/>
      <c r="I31" s="21"/>
      <c r="J31" s="21"/>
      <c r="K31" s="21"/>
    </row>
    <row r="32" spans="1:13" ht="23.25" x14ac:dyDescent="0.5">
      <c r="A32" s="148" t="s">
        <v>24</v>
      </c>
      <c r="D32" s="18"/>
      <c r="I32" s="18"/>
    </row>
    <row r="33" spans="1:13" ht="23.25" x14ac:dyDescent="0.5">
      <c r="A33" s="148" t="s">
        <v>65</v>
      </c>
      <c r="D33" s="18"/>
      <c r="I33" s="18"/>
    </row>
    <row r="34" spans="1:13" ht="11.25" customHeight="1" x14ac:dyDescent="0.45">
      <c r="D34" s="18"/>
      <c r="I34" s="18"/>
    </row>
    <row r="35" spans="1:13" x14ac:dyDescent="0.45">
      <c r="B35" s="18"/>
      <c r="C35" s="72"/>
      <c r="D35" s="190" t="s">
        <v>17</v>
      </c>
      <c r="E35" s="190"/>
      <c r="F35" s="190"/>
      <c r="G35" s="172"/>
      <c r="H35" s="172"/>
      <c r="I35" s="190" t="s">
        <v>49</v>
      </c>
      <c r="J35" s="190"/>
      <c r="K35" s="190"/>
    </row>
    <row r="36" spans="1:13" x14ac:dyDescent="0.45">
      <c r="B36" s="18"/>
      <c r="C36" s="72"/>
      <c r="D36" s="72" t="s">
        <v>150</v>
      </c>
      <c r="E36" s="72"/>
      <c r="F36" s="72" t="s">
        <v>95</v>
      </c>
      <c r="G36" s="72"/>
      <c r="H36" s="72" t="s">
        <v>129</v>
      </c>
      <c r="I36" s="72" t="s">
        <v>150</v>
      </c>
      <c r="J36" s="72"/>
      <c r="K36" s="72" t="s">
        <v>95</v>
      </c>
      <c r="L36" s="60"/>
      <c r="M36" s="60" t="s">
        <v>129</v>
      </c>
    </row>
    <row r="37" spans="1:13" x14ac:dyDescent="0.45">
      <c r="A37" s="86" t="s">
        <v>30</v>
      </c>
      <c r="B37" s="145" t="s">
        <v>7</v>
      </c>
      <c r="C37" s="72"/>
      <c r="D37" s="89" t="s">
        <v>133</v>
      </c>
      <c r="E37" s="89"/>
      <c r="F37" s="89" t="s">
        <v>123</v>
      </c>
      <c r="G37" s="89"/>
      <c r="H37" s="89" t="s">
        <v>130</v>
      </c>
      <c r="I37" s="89" t="s">
        <v>133</v>
      </c>
      <c r="J37" s="89"/>
      <c r="K37" s="89" t="s">
        <v>123</v>
      </c>
      <c r="M37" s="60" t="s">
        <v>130</v>
      </c>
    </row>
    <row r="38" spans="1:13" ht="22.5" customHeight="1" x14ac:dyDescent="0.45">
      <c r="A38" s="86"/>
      <c r="B38" s="165"/>
      <c r="C38" s="72"/>
      <c r="D38" s="89" t="s">
        <v>156</v>
      </c>
      <c r="E38" s="89"/>
      <c r="F38" s="89"/>
      <c r="G38" s="89"/>
      <c r="H38" s="89"/>
      <c r="I38" s="89" t="s">
        <v>156</v>
      </c>
      <c r="J38" s="89"/>
      <c r="K38" s="89"/>
      <c r="M38" s="89"/>
    </row>
    <row r="39" spans="1:13" x14ac:dyDescent="0.45">
      <c r="B39" s="145"/>
      <c r="C39" s="72"/>
      <c r="D39" s="189" t="s">
        <v>34</v>
      </c>
      <c r="E39" s="189"/>
      <c r="F39" s="189"/>
      <c r="G39" s="189"/>
      <c r="H39" s="189"/>
      <c r="I39" s="189"/>
      <c r="J39" s="189"/>
      <c r="K39" s="189"/>
      <c r="L39" s="189"/>
      <c r="M39" s="189"/>
    </row>
    <row r="40" spans="1:13" x14ac:dyDescent="0.45">
      <c r="A40" s="90" t="s">
        <v>8</v>
      </c>
      <c r="B40" s="146"/>
      <c r="C40" s="60"/>
      <c r="D40" s="47"/>
      <c r="E40" s="47"/>
      <c r="F40" s="47"/>
      <c r="G40" s="47"/>
      <c r="H40" s="47"/>
      <c r="I40" s="47"/>
      <c r="J40" s="47"/>
      <c r="K40" s="47"/>
    </row>
    <row r="41" spans="1:13" x14ac:dyDescent="0.45">
      <c r="A41" s="18" t="s">
        <v>78</v>
      </c>
      <c r="B41" s="146">
        <v>3</v>
      </c>
      <c r="C41" s="60"/>
      <c r="D41" s="91">
        <v>1512683</v>
      </c>
      <c r="E41" s="91"/>
      <c r="F41" s="91">
        <v>1426328</v>
      </c>
      <c r="G41" s="91"/>
      <c r="H41" s="91">
        <v>1685407009</v>
      </c>
      <c r="I41" s="91">
        <v>1195557</v>
      </c>
      <c r="J41" s="91"/>
      <c r="K41" s="91">
        <v>1161037</v>
      </c>
      <c r="M41" s="18">
        <v>1342808130</v>
      </c>
    </row>
    <row r="42" spans="1:13" x14ac:dyDescent="0.45">
      <c r="A42" s="18" t="s">
        <v>143</v>
      </c>
      <c r="B42" s="146">
        <v>3</v>
      </c>
      <c r="C42" s="60"/>
      <c r="D42" s="91">
        <v>230024</v>
      </c>
      <c r="E42" s="91"/>
      <c r="F42" s="91">
        <v>231474</v>
      </c>
      <c r="G42" s="91"/>
      <c r="H42" s="91">
        <v>247958150</v>
      </c>
      <c r="I42" s="91">
        <v>198750</v>
      </c>
      <c r="J42" s="91"/>
      <c r="K42" s="91">
        <v>174693</v>
      </c>
      <c r="M42" s="18">
        <v>175000652</v>
      </c>
    </row>
    <row r="43" spans="1:13" x14ac:dyDescent="0.45">
      <c r="A43" s="18" t="s">
        <v>162</v>
      </c>
      <c r="B43" s="146">
        <v>3</v>
      </c>
      <c r="C43" s="60"/>
      <c r="D43" s="175">
        <v>43438</v>
      </c>
      <c r="E43" s="91"/>
      <c r="F43" s="91">
        <v>6562</v>
      </c>
      <c r="G43" s="91"/>
      <c r="H43" s="91">
        <v>210875366</v>
      </c>
      <c r="I43" s="91">
        <v>28141</v>
      </c>
      <c r="J43" s="152"/>
      <c r="K43" s="91">
        <v>4091</v>
      </c>
      <c r="M43" s="18">
        <v>99807561</v>
      </c>
    </row>
    <row r="44" spans="1:13" x14ac:dyDescent="0.45">
      <c r="A44" s="18" t="s">
        <v>79</v>
      </c>
      <c r="B44" s="146"/>
      <c r="C44" s="60"/>
      <c r="D44" s="91"/>
      <c r="E44" s="91"/>
      <c r="F44" s="91"/>
      <c r="G44" s="91"/>
      <c r="H44" s="91"/>
      <c r="I44" s="117"/>
      <c r="J44" s="152"/>
      <c r="K44" s="117"/>
    </row>
    <row r="45" spans="1:13" x14ac:dyDescent="0.45">
      <c r="A45" s="18" t="s">
        <v>73</v>
      </c>
      <c r="B45" s="146"/>
      <c r="C45" s="60"/>
      <c r="D45" s="154">
        <v>32537</v>
      </c>
      <c r="E45" s="91"/>
      <c r="F45" s="91">
        <v>48684</v>
      </c>
      <c r="G45" s="91"/>
      <c r="H45" s="91">
        <v>27811516</v>
      </c>
      <c r="I45" s="117" t="s">
        <v>18</v>
      </c>
      <c r="J45" s="91"/>
      <c r="K45" s="117" t="s">
        <v>18</v>
      </c>
      <c r="M45" s="117" t="s">
        <v>18</v>
      </c>
    </row>
    <row r="46" spans="1:13" x14ac:dyDescent="0.45">
      <c r="A46" s="18" t="s">
        <v>101</v>
      </c>
      <c r="B46" s="146"/>
      <c r="C46" s="60"/>
      <c r="D46" s="154">
        <v>15432</v>
      </c>
      <c r="E46" s="91"/>
      <c r="F46" s="91">
        <v>12657</v>
      </c>
      <c r="G46" s="91"/>
      <c r="H46" s="60" t="s">
        <v>18</v>
      </c>
      <c r="I46" s="91">
        <v>15432</v>
      </c>
      <c r="J46" s="91"/>
      <c r="K46" s="91">
        <v>12657</v>
      </c>
      <c r="M46" s="117" t="s">
        <v>18</v>
      </c>
    </row>
    <row r="47" spans="1:13" hidden="1" x14ac:dyDescent="0.45">
      <c r="A47" s="18" t="s">
        <v>9</v>
      </c>
      <c r="B47" s="146"/>
      <c r="C47" s="60"/>
      <c r="D47" s="91"/>
      <c r="E47" s="91"/>
      <c r="F47" s="91"/>
      <c r="G47" s="91"/>
      <c r="H47" s="91">
        <v>20644903</v>
      </c>
      <c r="I47" s="91"/>
      <c r="J47" s="91"/>
      <c r="K47" s="91"/>
      <c r="M47" s="18">
        <v>16192077</v>
      </c>
    </row>
    <row r="48" spans="1:13" x14ac:dyDescent="0.45">
      <c r="A48" s="86" t="s">
        <v>10</v>
      </c>
      <c r="B48" s="61"/>
      <c r="C48" s="151"/>
      <c r="D48" s="92">
        <f>SUM(D41:D46)</f>
        <v>1834114</v>
      </c>
      <c r="E48" s="149"/>
      <c r="F48" s="92">
        <f>SUM(F41:F47)</f>
        <v>1725705</v>
      </c>
      <c r="G48" s="94"/>
      <c r="H48" s="92">
        <f>SUM(H41:H47)</f>
        <v>2192696944</v>
      </c>
      <c r="I48" s="153">
        <f>SUM(I41:I46)</f>
        <v>1437880</v>
      </c>
      <c r="J48" s="15"/>
      <c r="K48" s="153">
        <f>SUM(K41:K47)</f>
        <v>1352478</v>
      </c>
      <c r="M48" s="153">
        <f>SUM(M41:M47)</f>
        <v>1633808420</v>
      </c>
    </row>
    <row r="49" spans="1:16" ht="11.25" customHeight="1" x14ac:dyDescent="0.45">
      <c r="A49" s="86"/>
      <c r="B49" s="146"/>
      <c r="C49" s="60"/>
      <c r="D49" s="94"/>
      <c r="E49" s="149"/>
      <c r="F49" s="94"/>
      <c r="G49" s="94"/>
      <c r="H49" s="94"/>
      <c r="I49" s="94"/>
      <c r="J49" s="15"/>
      <c r="K49" s="94"/>
    </row>
    <row r="50" spans="1:16" x14ac:dyDescent="0.45">
      <c r="A50" s="90" t="s">
        <v>66</v>
      </c>
      <c r="B50" s="146"/>
      <c r="C50" s="60"/>
      <c r="D50" s="94"/>
      <c r="E50" s="149"/>
      <c r="F50" s="94"/>
      <c r="G50" s="94"/>
      <c r="H50" s="94"/>
      <c r="I50" s="94"/>
      <c r="J50" s="15"/>
      <c r="K50" s="94"/>
    </row>
    <row r="51" spans="1:16" x14ac:dyDescent="0.45">
      <c r="A51" s="96" t="s">
        <v>79</v>
      </c>
      <c r="B51" s="146"/>
      <c r="C51" s="60"/>
      <c r="D51" s="125">
        <v>72970</v>
      </c>
      <c r="E51" s="47"/>
      <c r="F51" s="118">
        <v>52695</v>
      </c>
      <c r="G51" s="118"/>
      <c r="H51" s="118">
        <v>44516808</v>
      </c>
      <c r="I51" s="154" t="s">
        <v>18</v>
      </c>
      <c r="J51" s="91"/>
      <c r="K51" s="154" t="s">
        <v>18</v>
      </c>
      <c r="M51" s="154" t="s">
        <v>18</v>
      </c>
    </row>
    <row r="52" spans="1:16" x14ac:dyDescent="0.45">
      <c r="A52" s="93" t="s">
        <v>140</v>
      </c>
      <c r="B52" s="146"/>
      <c r="C52" s="60"/>
      <c r="D52" s="125">
        <v>273202</v>
      </c>
      <c r="E52" s="47"/>
      <c r="F52" s="118">
        <v>261245</v>
      </c>
      <c r="G52" s="118"/>
      <c r="H52" s="118">
        <v>80506109</v>
      </c>
      <c r="I52" s="118">
        <v>235305</v>
      </c>
      <c r="J52" s="91"/>
      <c r="K52" s="118">
        <v>222210</v>
      </c>
      <c r="M52" s="18">
        <v>67778383</v>
      </c>
    </row>
    <row r="53" spans="1:16" x14ac:dyDescent="0.45">
      <c r="A53" s="97" t="s">
        <v>60</v>
      </c>
      <c r="B53" s="61"/>
      <c r="C53" s="151"/>
      <c r="D53" s="92">
        <f>SUM(D51:D52)</f>
        <v>346172</v>
      </c>
      <c r="E53" s="149"/>
      <c r="F53" s="92">
        <f>SUM(F51:F52)</f>
        <v>313940</v>
      </c>
      <c r="G53" s="94"/>
      <c r="H53" s="92">
        <f>SUM(H51:H52)</f>
        <v>125022917</v>
      </c>
      <c r="I53" s="153">
        <f>SUM(I51:I52)</f>
        <v>235305</v>
      </c>
      <c r="J53" s="15"/>
      <c r="K53" s="153">
        <f>SUM(K51:K52)</f>
        <v>222210</v>
      </c>
      <c r="M53" s="153">
        <f>SUM(M51:M52)</f>
        <v>67778383</v>
      </c>
    </row>
    <row r="54" spans="1:16" x14ac:dyDescent="0.45">
      <c r="A54" s="97" t="s">
        <v>61</v>
      </c>
      <c r="B54" s="61"/>
      <c r="C54" s="151"/>
      <c r="D54" s="92">
        <f>SUM(D48,D53)</f>
        <v>2180286</v>
      </c>
      <c r="E54" s="149"/>
      <c r="F54" s="92">
        <f>F53+F48</f>
        <v>2039645</v>
      </c>
      <c r="G54" s="94"/>
      <c r="H54" s="92">
        <f>H53+H48</f>
        <v>2317719861</v>
      </c>
      <c r="I54" s="92">
        <f>SUM(I48,I53)</f>
        <v>1673185</v>
      </c>
      <c r="J54" s="15"/>
      <c r="K54" s="92">
        <f>K53+K48</f>
        <v>1574688</v>
      </c>
      <c r="M54" s="92">
        <f>M53+M48</f>
        <v>1701586803</v>
      </c>
    </row>
    <row r="55" spans="1:16" ht="11.25" customHeight="1" x14ac:dyDescent="0.45">
      <c r="A55" s="97"/>
      <c r="B55" s="146"/>
      <c r="C55" s="60"/>
      <c r="D55" s="94"/>
      <c r="E55" s="149"/>
      <c r="F55" s="94"/>
      <c r="G55" s="94"/>
      <c r="H55" s="94"/>
      <c r="I55" s="94"/>
      <c r="J55" s="15"/>
      <c r="K55" s="94"/>
      <c r="M55" s="94"/>
    </row>
    <row r="56" spans="1:16" x14ac:dyDescent="0.45">
      <c r="A56" s="90" t="s">
        <v>26</v>
      </c>
      <c r="B56" s="146"/>
      <c r="C56" s="60"/>
      <c r="D56" s="47"/>
      <c r="E56" s="47"/>
      <c r="F56" s="47"/>
      <c r="G56" s="47"/>
      <c r="H56" s="47"/>
      <c r="I56" s="47"/>
      <c r="J56" s="47"/>
      <c r="K56" s="47"/>
      <c r="P56" s="18" t="s">
        <v>131</v>
      </c>
    </row>
    <row r="57" spans="1:16" x14ac:dyDescent="0.45">
      <c r="A57" s="18" t="s">
        <v>27</v>
      </c>
      <c r="B57" s="146"/>
      <c r="C57" s="60"/>
      <c r="D57" s="47"/>
      <c r="E57" s="47"/>
      <c r="F57" s="47"/>
      <c r="G57" s="47"/>
      <c r="H57" s="47"/>
      <c r="I57" s="47"/>
      <c r="J57" s="47"/>
      <c r="K57" s="47"/>
    </row>
    <row r="58" spans="1:16" ht="22.5" thickBot="1" x14ac:dyDescent="0.5">
      <c r="A58" s="18" t="s">
        <v>28</v>
      </c>
      <c r="B58" s="146"/>
      <c r="C58" s="60"/>
      <c r="D58" s="155">
        <v>238981</v>
      </c>
      <c r="E58" s="47"/>
      <c r="F58" s="155">
        <v>238981</v>
      </c>
      <c r="G58" s="118"/>
      <c r="H58" s="155">
        <v>250000000</v>
      </c>
      <c r="I58" s="155">
        <v>238981</v>
      </c>
      <c r="J58" s="47"/>
      <c r="K58" s="155">
        <v>238981</v>
      </c>
      <c r="M58" s="155">
        <v>250000000</v>
      </c>
    </row>
    <row r="59" spans="1:16" ht="22.5" thickTop="1" x14ac:dyDescent="0.45">
      <c r="A59" s="18" t="s">
        <v>40</v>
      </c>
      <c r="B59" s="146"/>
      <c r="C59" s="60"/>
      <c r="D59" s="47">
        <v>208981</v>
      </c>
      <c r="E59" s="47"/>
      <c r="F59" s="47">
        <v>208981</v>
      </c>
      <c r="G59" s="47"/>
      <c r="H59" s="47">
        <v>220000000</v>
      </c>
      <c r="I59" s="47">
        <v>208981</v>
      </c>
      <c r="J59" s="47"/>
      <c r="K59" s="47">
        <v>208981</v>
      </c>
      <c r="M59" s="18">
        <v>220000000</v>
      </c>
    </row>
    <row r="60" spans="1:16" hidden="1" x14ac:dyDescent="0.45">
      <c r="A60" s="18" t="s">
        <v>132</v>
      </c>
      <c r="B60" s="146"/>
      <c r="C60" s="60"/>
      <c r="D60" s="59"/>
      <c r="E60" s="47"/>
      <c r="F60" s="59"/>
      <c r="G60" s="47"/>
      <c r="H60" s="47">
        <v>-154818400</v>
      </c>
      <c r="I60" s="59"/>
      <c r="J60" s="47"/>
      <c r="K60" s="59"/>
      <c r="M60" s="18">
        <v>-154818400</v>
      </c>
    </row>
    <row r="61" spans="1:16" x14ac:dyDescent="0.45">
      <c r="A61" s="18" t="s">
        <v>80</v>
      </c>
      <c r="B61" s="18"/>
      <c r="D61" s="18"/>
      <c r="I61" s="18"/>
    </row>
    <row r="62" spans="1:16" x14ac:dyDescent="0.45">
      <c r="A62" s="18" t="s">
        <v>59</v>
      </c>
      <c r="B62" s="146"/>
      <c r="C62" s="60"/>
      <c r="D62" s="47">
        <v>653700</v>
      </c>
      <c r="E62" s="47"/>
      <c r="F62" s="47">
        <v>653700</v>
      </c>
      <c r="G62" s="47"/>
      <c r="H62" s="47">
        <v>653700000</v>
      </c>
      <c r="I62" s="47">
        <v>653700</v>
      </c>
      <c r="J62" s="47"/>
      <c r="K62" s="47">
        <v>653700</v>
      </c>
      <c r="M62" s="47">
        <v>653700000</v>
      </c>
    </row>
    <row r="63" spans="1:16" x14ac:dyDescent="0.45">
      <c r="A63" s="18" t="s">
        <v>29</v>
      </c>
      <c r="B63" s="146"/>
      <c r="C63" s="60"/>
      <c r="D63" s="47"/>
      <c r="E63" s="47"/>
      <c r="F63" s="47"/>
      <c r="G63" s="47"/>
      <c r="H63" s="47"/>
      <c r="I63" s="47"/>
      <c r="J63" s="47"/>
      <c r="K63" s="47"/>
    </row>
    <row r="64" spans="1:16" x14ac:dyDescent="0.45">
      <c r="A64" s="18" t="s">
        <v>81</v>
      </c>
      <c r="B64" s="146"/>
      <c r="C64" s="60"/>
      <c r="D64" s="47"/>
      <c r="E64" s="47"/>
      <c r="F64" s="47"/>
      <c r="G64" s="47"/>
      <c r="H64" s="47"/>
      <c r="I64" s="47"/>
      <c r="J64" s="47"/>
      <c r="K64" s="47"/>
    </row>
    <row r="65" spans="1:13" ht="21.75" customHeight="1" x14ac:dyDescent="0.45">
      <c r="A65" s="18" t="s">
        <v>82</v>
      </c>
      <c r="B65" s="146"/>
      <c r="C65" s="60"/>
      <c r="D65" s="47">
        <v>25000</v>
      </c>
      <c r="E65" s="47"/>
      <c r="F65" s="47">
        <v>25000</v>
      </c>
      <c r="G65" s="47"/>
      <c r="H65" s="47">
        <v>55000000</v>
      </c>
      <c r="I65" s="47">
        <v>25000</v>
      </c>
      <c r="J65" s="47"/>
      <c r="K65" s="47">
        <v>25000</v>
      </c>
      <c r="M65" s="47">
        <v>25000000</v>
      </c>
    </row>
    <row r="66" spans="1:13" ht="21.75" customHeight="1" x14ac:dyDescent="0.45">
      <c r="A66" s="18" t="s">
        <v>83</v>
      </c>
      <c r="B66" s="146"/>
      <c r="C66" s="60"/>
      <c r="D66" s="91">
        <f>SH!J49</f>
        <v>5018481</v>
      </c>
      <c r="E66" s="47"/>
      <c r="F66" s="47">
        <f>SH!J36</f>
        <v>5093180</v>
      </c>
      <c r="G66" s="47"/>
      <c r="H66" s="47" t="e">
        <v>#REF!</v>
      </c>
      <c r="I66" s="47">
        <f>SH!J98</f>
        <v>4053819</v>
      </c>
      <c r="J66" s="47"/>
      <c r="K66" s="47">
        <f>SH!J85</f>
        <v>4045301</v>
      </c>
      <c r="M66" s="18" t="e">
        <v>#REF!</v>
      </c>
    </row>
    <row r="67" spans="1:13" ht="21.75" customHeight="1" x14ac:dyDescent="0.45">
      <c r="A67" s="86" t="s">
        <v>47</v>
      </c>
      <c r="B67" s="61"/>
      <c r="C67" s="151"/>
      <c r="D67" s="92">
        <f>SUM(D59:D66)</f>
        <v>5906162</v>
      </c>
      <c r="E67" s="149"/>
      <c r="F67" s="92">
        <f>SUM(F59:F66)</f>
        <v>5980861</v>
      </c>
      <c r="G67" s="94"/>
      <c r="H67" s="92" t="e">
        <f>SUM(H59:H66)</f>
        <v>#REF!</v>
      </c>
      <c r="I67" s="92">
        <f>SUM(I59:I66)</f>
        <v>4941500</v>
      </c>
      <c r="J67" s="149"/>
      <c r="K67" s="92">
        <f>SUM(K59:K66)</f>
        <v>4932982</v>
      </c>
      <c r="M67" s="92" t="e">
        <f>SUM(M59:M66)</f>
        <v>#REF!</v>
      </c>
    </row>
    <row r="68" spans="1:13" ht="11.25" customHeight="1" x14ac:dyDescent="0.45">
      <c r="A68" s="86"/>
      <c r="B68" s="61"/>
      <c r="C68" s="151"/>
      <c r="D68" s="149"/>
      <c r="E68" s="149"/>
      <c r="F68" s="149"/>
      <c r="G68" s="149"/>
      <c r="H68" s="149"/>
      <c r="I68" s="149"/>
      <c r="J68" s="149"/>
      <c r="K68" s="149"/>
    </row>
    <row r="69" spans="1:13" ht="22.5" thickBot="1" x14ac:dyDescent="0.5">
      <c r="A69" s="86" t="s">
        <v>31</v>
      </c>
      <c r="B69" s="61"/>
      <c r="C69" s="151"/>
      <c r="D69" s="98">
        <f>SUM(D54,D67)</f>
        <v>8086448</v>
      </c>
      <c r="E69" s="149"/>
      <c r="F69" s="98">
        <f>SUM(F54+F67)</f>
        <v>8020506</v>
      </c>
      <c r="G69" s="94"/>
      <c r="H69" s="98" t="e">
        <f>SUM(H54+H67)</f>
        <v>#REF!</v>
      </c>
      <c r="I69" s="98">
        <f>SUM(I54,I67)</f>
        <v>6614685</v>
      </c>
      <c r="J69" s="149"/>
      <c r="K69" s="98">
        <f>SUM(K54+K67)</f>
        <v>6507670</v>
      </c>
      <c r="M69" s="98" t="e">
        <f>SUM(M54+M67)</f>
        <v>#REF!</v>
      </c>
    </row>
    <row r="70" spans="1:13" ht="22.5" thickTop="1" x14ac:dyDescent="0.45">
      <c r="D70" s="182">
        <f>D30-D69</f>
        <v>0</v>
      </c>
      <c r="F70" s="18">
        <f>F30-F69</f>
        <v>0</v>
      </c>
      <c r="I70" s="182">
        <f>I30-I69</f>
        <v>0</v>
      </c>
      <c r="K70" s="18">
        <f>K30-K69</f>
        <v>0</v>
      </c>
    </row>
  </sheetData>
  <mergeCells count="6">
    <mergeCell ref="D39:M39"/>
    <mergeCell ref="D4:F4"/>
    <mergeCell ref="I4:K4"/>
    <mergeCell ref="D8:M8"/>
    <mergeCell ref="D35:F35"/>
    <mergeCell ref="I35:K35"/>
  </mergeCells>
  <pageMargins left="0.8" right="0.5" top="0.48" bottom="0.5" header="0.5" footer="0.5"/>
  <pageSetup paperSize="9" scale="97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0"/>
  <sheetViews>
    <sheetView view="pageBreakPreview" topLeftCell="A38" zoomScaleNormal="100" zoomScaleSheetLayoutView="100" workbookViewId="0">
      <selection activeCell="D23" sqref="D23"/>
    </sheetView>
  </sheetViews>
  <sheetFormatPr defaultColWidth="9.140625" defaultRowHeight="21.75" x14ac:dyDescent="0.45"/>
  <cols>
    <col min="1" max="1" width="36.28515625" style="57" customWidth="1"/>
    <col min="2" max="2" width="8.85546875" style="63" customWidth="1"/>
    <col min="3" max="3" width="0.7109375" style="57" customWidth="1"/>
    <col min="4" max="4" width="12.5703125" style="182" customWidth="1"/>
    <col min="5" max="5" width="0.85546875" style="128" customWidth="1"/>
    <col min="6" max="6" width="12.85546875" style="18" customWidth="1"/>
    <col min="7" max="7" width="0.7109375" style="128" customWidth="1"/>
    <col min="8" max="8" width="13" style="182" customWidth="1"/>
    <col min="9" max="9" width="0.7109375" style="128" customWidth="1"/>
    <col min="10" max="10" width="12.5703125" style="18" customWidth="1"/>
    <col min="11" max="12" width="9.140625" style="57"/>
    <col min="13" max="13" width="10.42578125" style="57" bestFit="1" customWidth="1"/>
    <col min="14" max="16" width="9.140625" style="57"/>
    <col min="17" max="17" width="11.5703125" style="57" bestFit="1" customWidth="1"/>
    <col min="18" max="16384" width="9.140625" style="57"/>
  </cols>
  <sheetData>
    <row r="1" spans="1:10" ht="21.75" customHeight="1" x14ac:dyDescent="0.45">
      <c r="A1" s="86" t="s">
        <v>24</v>
      </c>
      <c r="B1" s="26"/>
      <c r="C1" s="18"/>
      <c r="D1" s="18"/>
      <c r="E1" s="34"/>
      <c r="G1" s="34"/>
      <c r="H1" s="18"/>
      <c r="I1" s="65"/>
    </row>
    <row r="2" spans="1:10" ht="21.75" customHeight="1" x14ac:dyDescent="0.45">
      <c r="A2" s="86" t="s">
        <v>89</v>
      </c>
      <c r="B2" s="26"/>
      <c r="C2" s="18"/>
      <c r="D2" s="18"/>
      <c r="E2" s="34"/>
      <c r="G2" s="34"/>
      <c r="H2" s="18"/>
      <c r="I2" s="65"/>
    </row>
    <row r="3" spans="1:10" ht="24.75" hidden="1" customHeight="1" x14ac:dyDescent="0.45">
      <c r="A3" s="86" t="s">
        <v>92</v>
      </c>
      <c r="B3" s="26"/>
      <c r="C3" s="18"/>
      <c r="D3" s="18"/>
      <c r="E3" s="34"/>
      <c r="G3" s="34"/>
      <c r="H3" s="18"/>
      <c r="I3" s="129"/>
    </row>
    <row r="4" spans="1:10" ht="21.75" customHeight="1" x14ac:dyDescent="0.45">
      <c r="A4" s="86"/>
      <c r="B4" s="26"/>
      <c r="C4" s="18"/>
      <c r="D4" s="18"/>
      <c r="E4" s="34"/>
      <c r="G4" s="34"/>
      <c r="H4" s="18"/>
      <c r="I4" s="34"/>
    </row>
    <row r="5" spans="1:10" ht="21.75" customHeight="1" x14ac:dyDescent="0.45">
      <c r="A5" s="93"/>
      <c r="B5" s="100"/>
      <c r="C5" s="191" t="s">
        <v>17</v>
      </c>
      <c r="D5" s="191"/>
      <c r="E5" s="191"/>
      <c r="F5" s="191"/>
      <c r="G5" s="191" t="s">
        <v>49</v>
      </c>
      <c r="H5" s="191"/>
      <c r="I5" s="191"/>
      <c r="J5" s="191"/>
    </row>
    <row r="6" spans="1:10" ht="21.75" customHeight="1" x14ac:dyDescent="0.45">
      <c r="A6" s="93"/>
      <c r="B6" s="100"/>
      <c r="C6" s="180"/>
      <c r="D6" s="192" t="s">
        <v>122</v>
      </c>
      <c r="E6" s="192"/>
      <c r="F6" s="192"/>
      <c r="G6" s="180"/>
      <c r="H6" s="192" t="s">
        <v>122</v>
      </c>
      <c r="I6" s="192"/>
      <c r="J6" s="192"/>
    </row>
    <row r="7" spans="1:10" ht="21.75" customHeight="1" x14ac:dyDescent="0.45">
      <c r="A7" s="93"/>
      <c r="B7" s="100"/>
      <c r="C7" s="180"/>
      <c r="D7" s="192" t="s">
        <v>149</v>
      </c>
      <c r="E7" s="192"/>
      <c r="F7" s="192"/>
      <c r="G7" s="180"/>
      <c r="H7" s="192" t="s">
        <v>149</v>
      </c>
      <c r="I7" s="192"/>
      <c r="J7" s="192"/>
    </row>
    <row r="8" spans="1:10" ht="21.75" customHeight="1" x14ac:dyDescent="0.45">
      <c r="A8" s="93"/>
      <c r="B8" s="99" t="s">
        <v>7</v>
      </c>
      <c r="C8" s="18"/>
      <c r="D8" s="89" t="s">
        <v>133</v>
      </c>
      <c r="E8" s="122"/>
      <c r="F8" s="89" t="s">
        <v>123</v>
      </c>
      <c r="G8" s="122"/>
      <c r="H8" s="89" t="s">
        <v>133</v>
      </c>
      <c r="I8" s="122"/>
      <c r="J8" s="89" t="s">
        <v>123</v>
      </c>
    </row>
    <row r="9" spans="1:10" ht="21.75" customHeight="1" x14ac:dyDescent="0.45">
      <c r="A9" s="93"/>
      <c r="B9" s="99"/>
      <c r="C9" s="189" t="s">
        <v>34</v>
      </c>
      <c r="D9" s="189"/>
      <c r="E9" s="189"/>
      <c r="F9" s="189"/>
      <c r="G9" s="189"/>
      <c r="H9" s="189"/>
      <c r="I9" s="189"/>
      <c r="J9" s="189"/>
    </row>
    <row r="10" spans="1:10" ht="21.75" customHeight="1" x14ac:dyDescent="0.45">
      <c r="A10" s="95" t="s">
        <v>11</v>
      </c>
      <c r="B10" s="99"/>
      <c r="C10" s="18"/>
      <c r="D10" s="101"/>
      <c r="E10" s="123"/>
      <c r="F10" s="101"/>
      <c r="G10" s="123"/>
      <c r="H10" s="101"/>
      <c r="I10" s="123"/>
      <c r="J10" s="93"/>
    </row>
    <row r="11" spans="1:10" ht="21.75" customHeight="1" x14ac:dyDescent="0.45">
      <c r="A11" s="93" t="s">
        <v>32</v>
      </c>
      <c r="B11" s="142" t="s">
        <v>141</v>
      </c>
      <c r="C11" s="18"/>
      <c r="D11" s="176">
        <v>3320444</v>
      </c>
      <c r="E11" s="124"/>
      <c r="F11" s="176">
        <v>3257320</v>
      </c>
      <c r="G11" s="126"/>
      <c r="H11" s="176">
        <v>2677790</v>
      </c>
      <c r="I11" s="126"/>
      <c r="J11" s="176">
        <v>2648748</v>
      </c>
    </row>
    <row r="12" spans="1:10" ht="21.75" customHeight="1" x14ac:dyDescent="0.45">
      <c r="A12" s="18" t="s">
        <v>12</v>
      </c>
      <c r="B12" s="142">
        <v>3</v>
      </c>
      <c r="C12" s="18"/>
      <c r="D12" s="91">
        <v>33658</v>
      </c>
      <c r="E12" s="124"/>
      <c r="F12" s="91">
        <v>63990</v>
      </c>
      <c r="G12" s="127"/>
      <c r="H12" s="91">
        <v>26900</v>
      </c>
      <c r="I12" s="127"/>
      <c r="J12" s="91">
        <v>58652</v>
      </c>
    </row>
    <row r="13" spans="1:10" ht="21.75" customHeight="1" x14ac:dyDescent="0.45">
      <c r="A13" s="93" t="s">
        <v>50</v>
      </c>
      <c r="B13" s="164"/>
      <c r="C13" s="18"/>
      <c r="D13" s="91">
        <v>66048</v>
      </c>
      <c r="E13" s="124"/>
      <c r="F13" s="91">
        <v>1714</v>
      </c>
      <c r="G13" s="127"/>
      <c r="H13" s="91">
        <f>33661+31154</f>
        <v>64815</v>
      </c>
      <c r="I13" s="127"/>
      <c r="J13" s="117" t="s">
        <v>18</v>
      </c>
    </row>
    <row r="14" spans="1:10" ht="21.75" customHeight="1" x14ac:dyDescent="0.45">
      <c r="A14" s="97" t="s">
        <v>13</v>
      </c>
      <c r="B14" s="99"/>
      <c r="C14" s="18"/>
      <c r="D14" s="11">
        <f>SUM(D11:D13)</f>
        <v>3420150</v>
      </c>
      <c r="E14" s="14">
        <f>SUM(E11:E12)</f>
        <v>0</v>
      </c>
      <c r="F14" s="11">
        <f>SUM(F11:F13)</f>
        <v>3323024</v>
      </c>
      <c r="G14" s="14">
        <f>SUM(G11:G12)</f>
        <v>0</v>
      </c>
      <c r="H14" s="11">
        <f>SUM(H11:H13)</f>
        <v>2769505</v>
      </c>
      <c r="I14" s="14">
        <f>SUM(I11:I12)</f>
        <v>0</v>
      </c>
      <c r="J14" s="11">
        <f>SUM(J11:J13)</f>
        <v>2707400</v>
      </c>
    </row>
    <row r="15" spans="1:10" ht="21.75" customHeight="1" x14ac:dyDescent="0.45">
      <c r="A15" s="97"/>
      <c r="B15" s="99"/>
      <c r="C15" s="18"/>
      <c r="D15" s="20"/>
      <c r="E15" s="123"/>
      <c r="F15" s="20"/>
      <c r="G15" s="23"/>
      <c r="H15" s="20"/>
      <c r="I15" s="23"/>
      <c r="J15" s="20"/>
    </row>
    <row r="16" spans="1:10" ht="21.75" customHeight="1" x14ac:dyDescent="0.45">
      <c r="A16" s="95" t="s">
        <v>14</v>
      </c>
      <c r="B16" s="99"/>
      <c r="C16" s="18"/>
      <c r="D16" s="20"/>
      <c r="E16" s="123"/>
      <c r="F16" s="20"/>
      <c r="G16" s="23"/>
      <c r="H16" s="20"/>
      <c r="I16" s="23"/>
      <c r="J16" s="20"/>
    </row>
    <row r="17" spans="1:11" ht="21.75" customHeight="1" x14ac:dyDescent="0.45">
      <c r="A17" s="93" t="s">
        <v>33</v>
      </c>
      <c r="B17" s="142">
        <v>3</v>
      </c>
      <c r="C17" s="18"/>
      <c r="D17" s="91">
        <v>3183376</v>
      </c>
      <c r="E17" s="23"/>
      <c r="F17" s="91">
        <v>3131529</v>
      </c>
      <c r="G17" s="125"/>
      <c r="H17" s="91">
        <v>2556169</v>
      </c>
      <c r="I17" s="125"/>
      <c r="J17" s="91">
        <v>2517719</v>
      </c>
    </row>
    <row r="18" spans="1:11" ht="21.75" customHeight="1" x14ac:dyDescent="0.45">
      <c r="A18" s="93" t="s">
        <v>157</v>
      </c>
      <c r="B18" s="142">
        <v>3</v>
      </c>
      <c r="C18" s="18"/>
      <c r="D18" s="91">
        <v>42786</v>
      </c>
      <c r="E18" s="23"/>
      <c r="F18" s="91">
        <v>51258</v>
      </c>
      <c r="G18" s="125"/>
      <c r="H18" s="91">
        <v>37779</v>
      </c>
      <c r="I18" s="125"/>
      <c r="J18" s="91">
        <v>47758</v>
      </c>
    </row>
    <row r="19" spans="1:11" ht="21.75" customHeight="1" x14ac:dyDescent="0.45">
      <c r="A19" s="93" t="s">
        <v>55</v>
      </c>
      <c r="B19" s="142">
        <v>3</v>
      </c>
      <c r="C19" s="18"/>
      <c r="D19" s="91">
        <v>97107</v>
      </c>
      <c r="E19" s="23"/>
      <c r="F19" s="91">
        <v>62163</v>
      </c>
      <c r="G19" s="125"/>
      <c r="H19" s="91">
        <v>79552</v>
      </c>
      <c r="I19" s="125"/>
      <c r="J19" s="91">
        <v>62265</v>
      </c>
    </row>
    <row r="20" spans="1:11" ht="21.75" hidden="1" customHeight="1" x14ac:dyDescent="0.45">
      <c r="A20" s="93" t="s">
        <v>105</v>
      </c>
      <c r="B20" s="142">
        <v>7</v>
      </c>
      <c r="C20" s="18"/>
      <c r="D20" s="117"/>
      <c r="E20" s="23"/>
      <c r="F20" s="117"/>
      <c r="G20" s="125"/>
      <c r="H20" s="117"/>
      <c r="I20" s="125"/>
      <c r="J20" s="117"/>
    </row>
    <row r="21" spans="1:11" ht="21.75" customHeight="1" x14ac:dyDescent="0.45">
      <c r="A21" s="93" t="s">
        <v>115</v>
      </c>
      <c r="B21" s="99"/>
      <c r="C21" s="18"/>
      <c r="D21" s="166" t="s">
        <v>18</v>
      </c>
      <c r="E21" s="125"/>
      <c r="F21" s="166" t="s">
        <v>18</v>
      </c>
      <c r="G21" s="125"/>
      <c r="H21" s="117" t="s">
        <v>18</v>
      </c>
      <c r="I21" s="125"/>
      <c r="J21" s="91">
        <v>1713</v>
      </c>
    </row>
    <row r="22" spans="1:11" ht="21.75" customHeight="1" x14ac:dyDescent="0.45">
      <c r="A22" s="93" t="s">
        <v>54</v>
      </c>
      <c r="B22" s="99"/>
      <c r="C22" s="18"/>
      <c r="D22" s="121">
        <v>546</v>
      </c>
      <c r="E22" s="121"/>
      <c r="F22" s="121">
        <v>966</v>
      </c>
      <c r="G22" s="121"/>
      <c r="H22" s="139" t="s">
        <v>18</v>
      </c>
      <c r="I22" s="121"/>
      <c r="J22" s="121">
        <v>7</v>
      </c>
    </row>
    <row r="23" spans="1:11" ht="21.75" customHeight="1" x14ac:dyDescent="0.45">
      <c r="A23" s="97" t="s">
        <v>15</v>
      </c>
      <c r="B23" s="99"/>
      <c r="C23" s="18"/>
      <c r="D23" s="11">
        <f>SUM(D17:D22)</f>
        <v>3323815</v>
      </c>
      <c r="E23" s="14"/>
      <c r="F23" s="11">
        <f>SUM(F17:F22)</f>
        <v>3245916</v>
      </c>
      <c r="G23" s="14"/>
      <c r="H23" s="11">
        <f>SUM(H17:H22)</f>
        <v>2673500</v>
      </c>
      <c r="I23" s="14"/>
      <c r="J23" s="11">
        <f>SUM(J17:J22)</f>
        <v>2629462</v>
      </c>
    </row>
    <row r="24" spans="1:11" ht="21.75" customHeight="1" x14ac:dyDescent="0.45">
      <c r="A24" s="97"/>
      <c r="B24" s="99"/>
      <c r="C24" s="18"/>
      <c r="D24" s="20"/>
      <c r="E24" s="23"/>
      <c r="F24" s="20"/>
      <c r="G24" s="102">
        <f>G15/20898</f>
        <v>0</v>
      </c>
      <c r="H24" s="20"/>
      <c r="I24" s="23"/>
      <c r="J24" s="20"/>
    </row>
    <row r="25" spans="1:11" ht="21.75" customHeight="1" x14ac:dyDescent="0.45">
      <c r="A25" s="97" t="s">
        <v>109</v>
      </c>
      <c r="B25" s="99"/>
      <c r="C25" s="18"/>
      <c r="D25" s="94">
        <f>D14-D23</f>
        <v>96335</v>
      </c>
      <c r="E25" s="102"/>
      <c r="F25" s="94">
        <f>F14-F23</f>
        <v>77108</v>
      </c>
      <c r="G25" s="94"/>
      <c r="H25" s="94">
        <f>H14-H23</f>
        <v>96005</v>
      </c>
      <c r="I25" s="94"/>
      <c r="J25" s="94">
        <f>J14-J23</f>
        <v>77938</v>
      </c>
      <c r="K25" s="58"/>
    </row>
    <row r="26" spans="1:11" ht="21.75" customHeight="1" x14ac:dyDescent="0.45">
      <c r="A26" s="93" t="s">
        <v>112</v>
      </c>
      <c r="B26" s="99" t="s">
        <v>136</v>
      </c>
      <c r="C26" s="18"/>
      <c r="D26" s="118">
        <v>21565</v>
      </c>
      <c r="E26" s="102"/>
      <c r="F26" s="118">
        <v>13318</v>
      </c>
      <c r="G26" s="118"/>
      <c r="H26" s="118">
        <v>17628</v>
      </c>
      <c r="I26" s="118"/>
      <c r="J26" s="118">
        <v>15591</v>
      </c>
      <c r="K26" s="58"/>
    </row>
    <row r="27" spans="1:11" ht="21.75" customHeight="1" x14ac:dyDescent="0.45">
      <c r="A27" s="97" t="s">
        <v>98</v>
      </c>
      <c r="B27" s="99"/>
      <c r="C27" s="18"/>
      <c r="D27" s="144">
        <f>D25-D26</f>
        <v>74770</v>
      </c>
      <c r="E27" s="14">
        <f t="shared" ref="E27" si="0">E25-E26</f>
        <v>0</v>
      </c>
      <c r="F27" s="144">
        <f t="shared" ref="F27" si="1">F25-F26</f>
        <v>63790</v>
      </c>
      <c r="G27" s="14">
        <f t="shared" ref="G27" si="2">G25-G26</f>
        <v>0</v>
      </c>
      <c r="H27" s="144">
        <f>H25-H26</f>
        <v>78377</v>
      </c>
      <c r="I27" s="14">
        <f t="shared" ref="I27" si="3">I25-I26</f>
        <v>0</v>
      </c>
      <c r="J27" s="144">
        <f>J25-J26</f>
        <v>62347</v>
      </c>
      <c r="K27" s="58"/>
    </row>
    <row r="28" spans="1:11" ht="21.75" customHeight="1" x14ac:dyDescent="0.45">
      <c r="A28" s="97"/>
      <c r="B28" s="99"/>
      <c r="C28" s="18"/>
      <c r="D28" s="14"/>
      <c r="E28" s="102">
        <f>E19/20898</f>
        <v>0</v>
      </c>
      <c r="F28" s="14"/>
      <c r="G28" s="102">
        <f>G19/20898</f>
        <v>0</v>
      </c>
      <c r="H28" s="14"/>
      <c r="I28" s="102">
        <f>I19/20898</f>
        <v>0</v>
      </c>
      <c r="J28" s="14"/>
    </row>
    <row r="29" spans="1:11" ht="21.75" customHeight="1" x14ac:dyDescent="0.45">
      <c r="A29" s="97" t="s">
        <v>67</v>
      </c>
      <c r="B29" s="99"/>
      <c r="C29" s="18"/>
      <c r="D29" s="138" t="s">
        <v>18</v>
      </c>
      <c r="E29" s="114"/>
      <c r="F29" s="138" t="s">
        <v>18</v>
      </c>
      <c r="G29" s="114"/>
      <c r="H29" s="139" t="s">
        <v>18</v>
      </c>
      <c r="I29" s="114"/>
      <c r="J29" s="139" t="s">
        <v>18</v>
      </c>
    </row>
    <row r="30" spans="1:11" ht="21.75" hidden="1" customHeight="1" x14ac:dyDescent="0.45">
      <c r="A30" s="18" t="s">
        <v>106</v>
      </c>
      <c r="B30" s="99"/>
      <c r="C30" s="18"/>
      <c r="F30" s="177"/>
      <c r="J30" s="177"/>
    </row>
    <row r="31" spans="1:11" ht="21.75" hidden="1" customHeight="1" x14ac:dyDescent="0.45">
      <c r="A31" s="18" t="s">
        <v>99</v>
      </c>
      <c r="B31" s="99"/>
      <c r="C31" s="18"/>
      <c r="E31" s="34"/>
      <c r="G31" s="34"/>
      <c r="I31" s="34"/>
    </row>
    <row r="32" spans="1:11" ht="21.75" hidden="1" customHeight="1" x14ac:dyDescent="0.45">
      <c r="A32" s="107" t="s">
        <v>100</v>
      </c>
      <c r="B32" s="99"/>
      <c r="C32" s="18"/>
      <c r="D32" s="186"/>
      <c r="E32" s="131"/>
      <c r="F32" s="137" t="s">
        <v>18</v>
      </c>
      <c r="G32" s="131"/>
      <c r="H32" s="186"/>
      <c r="I32" s="131"/>
      <c r="J32" s="137" t="s">
        <v>18</v>
      </c>
    </row>
    <row r="33" spans="1:11" ht="21.75" hidden="1" customHeight="1" x14ac:dyDescent="0.45">
      <c r="A33" s="97" t="s">
        <v>126</v>
      </c>
      <c r="B33" s="99"/>
      <c r="C33" s="18"/>
      <c r="D33" s="186"/>
      <c r="E33" s="131"/>
      <c r="F33" s="137"/>
      <c r="G33" s="131"/>
      <c r="H33" s="186"/>
      <c r="I33" s="131"/>
      <c r="J33" s="137"/>
    </row>
    <row r="34" spans="1:11" ht="21.75" hidden="1" customHeight="1" x14ac:dyDescent="0.45">
      <c r="A34" s="97"/>
      <c r="B34" s="99"/>
      <c r="C34" s="18"/>
      <c r="D34" s="186"/>
      <c r="E34" s="131"/>
      <c r="F34" s="137"/>
      <c r="G34" s="131"/>
      <c r="H34" s="186"/>
      <c r="I34" s="131"/>
      <c r="J34" s="137"/>
    </row>
    <row r="35" spans="1:11" ht="21.75" customHeight="1" x14ac:dyDescent="0.45">
      <c r="A35" s="97"/>
      <c r="B35" s="99"/>
      <c r="C35" s="18"/>
      <c r="D35" s="137"/>
      <c r="E35" s="131"/>
      <c r="F35" s="137"/>
      <c r="G35" s="131"/>
      <c r="H35" s="137"/>
      <c r="I35" s="131"/>
      <c r="J35" s="137"/>
    </row>
    <row r="36" spans="1:11" ht="21.75" customHeight="1" thickBot="1" x14ac:dyDescent="0.5">
      <c r="A36" s="103" t="s">
        <v>70</v>
      </c>
      <c r="B36" s="99"/>
      <c r="C36" s="18"/>
      <c r="D36" s="13">
        <f>SUM(D27:D32)</f>
        <v>74770</v>
      </c>
      <c r="E36" s="14">
        <f>E25/20898</f>
        <v>0</v>
      </c>
      <c r="F36" s="13">
        <f>SUM(F27:F32)</f>
        <v>63790</v>
      </c>
      <c r="G36" s="14">
        <f>G25/20898</f>
        <v>0</v>
      </c>
      <c r="H36" s="13">
        <f>SUM(H27:H32)</f>
        <v>78377</v>
      </c>
      <c r="I36" s="14">
        <f>I25/20898</f>
        <v>0</v>
      </c>
      <c r="J36" s="13">
        <f>SUM(J27:J32)</f>
        <v>62347</v>
      </c>
      <c r="K36" s="128"/>
    </row>
    <row r="37" spans="1:11" ht="21.75" customHeight="1" thickTop="1" x14ac:dyDescent="0.45">
      <c r="A37" s="97"/>
      <c r="B37" s="99"/>
      <c r="C37" s="18"/>
      <c r="D37" s="20"/>
      <c r="E37" s="102">
        <f>E26/20898</f>
        <v>0</v>
      </c>
      <c r="F37" s="20"/>
      <c r="G37" s="102">
        <f>G26/20898</f>
        <v>0</v>
      </c>
      <c r="H37" s="20"/>
      <c r="I37" s="102">
        <f>I26/20898</f>
        <v>0</v>
      </c>
      <c r="J37" s="20"/>
    </row>
    <row r="38" spans="1:11" ht="21.75" customHeight="1" thickBot="1" x14ac:dyDescent="0.5">
      <c r="A38" s="97" t="s">
        <v>144</v>
      </c>
      <c r="B38" s="99" t="s">
        <v>110</v>
      </c>
      <c r="C38" s="18"/>
      <c r="D38" s="104">
        <f>D27/20898</f>
        <v>3.5778543401282419</v>
      </c>
      <c r="E38" s="102">
        <f>E27/20898</f>
        <v>0</v>
      </c>
      <c r="F38" s="104">
        <f>F27/20898</f>
        <v>3.0524452100679489</v>
      </c>
      <c r="G38" s="102">
        <f>G27/20898</f>
        <v>0</v>
      </c>
      <c r="H38" s="104">
        <f>H27/20898</f>
        <v>3.7504545889558809</v>
      </c>
      <c r="I38" s="102">
        <f>I27/20898</f>
        <v>0</v>
      </c>
      <c r="J38" s="104">
        <f>J27/20898</f>
        <v>2.9833955402430856</v>
      </c>
    </row>
    <row r="39" spans="1:11" ht="21.75" customHeight="1" thickTop="1" x14ac:dyDescent="0.45">
      <c r="A39" s="97"/>
      <c r="B39" s="99"/>
      <c r="C39" s="105"/>
      <c r="D39" s="106"/>
      <c r="E39" s="105"/>
      <c r="F39" s="106"/>
      <c r="G39" s="105"/>
      <c r="H39" s="106"/>
      <c r="I39" s="105"/>
    </row>
    <row r="40" spans="1:11" x14ac:dyDescent="0.45">
      <c r="G40" s="58"/>
    </row>
  </sheetData>
  <mergeCells count="7">
    <mergeCell ref="C9:J9"/>
    <mergeCell ref="C5:F5"/>
    <mergeCell ref="G5:J5"/>
    <mergeCell ref="D6:F6"/>
    <mergeCell ref="H6:J6"/>
    <mergeCell ref="D7:F7"/>
    <mergeCell ref="H7:J7"/>
  </mergeCells>
  <pageMargins left="0.8" right="0.5" top="0.38" bottom="0.5" header="0.34" footer="0.5"/>
  <pageSetup paperSize="9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0"/>
  <sheetViews>
    <sheetView view="pageBreakPreview" zoomScaleNormal="100" zoomScaleSheetLayoutView="100" workbookViewId="0">
      <selection activeCell="H2" sqref="H2"/>
    </sheetView>
  </sheetViews>
  <sheetFormatPr defaultColWidth="9.140625" defaultRowHeight="21.75" x14ac:dyDescent="0.45"/>
  <cols>
    <col min="1" max="1" width="36.28515625" style="57" customWidth="1"/>
    <col min="2" max="2" width="8.85546875" style="63" customWidth="1"/>
    <col min="3" max="3" width="0.7109375" style="57" customWidth="1"/>
    <col min="4" max="4" width="13" style="182" customWidth="1"/>
    <col min="5" max="5" width="0.85546875" style="128" customWidth="1"/>
    <col min="6" max="6" width="13" style="57" customWidth="1"/>
    <col min="7" max="7" width="0.7109375" style="128" customWidth="1"/>
    <col min="8" max="8" width="13" style="182" customWidth="1"/>
    <col min="9" max="9" width="0.7109375" style="128" customWidth="1"/>
    <col min="10" max="10" width="13" style="57" customWidth="1"/>
    <col min="11" max="12" width="9.140625" style="57"/>
    <col min="13" max="13" width="10.42578125" style="57" bestFit="1" customWidth="1"/>
    <col min="14" max="16" width="9.140625" style="57"/>
    <col min="17" max="17" width="11.5703125" style="57" bestFit="1" customWidth="1"/>
    <col min="18" max="16384" width="9.140625" style="57"/>
  </cols>
  <sheetData>
    <row r="1" spans="1:10" ht="21.75" customHeight="1" x14ac:dyDescent="0.45">
      <c r="A1" s="86" t="s">
        <v>24</v>
      </c>
      <c r="B1" s="26"/>
      <c r="C1" s="18"/>
      <c r="D1" s="18"/>
      <c r="E1" s="34"/>
      <c r="F1" s="18"/>
      <c r="G1" s="34"/>
      <c r="H1" s="18"/>
      <c r="I1" s="65"/>
      <c r="J1" s="18"/>
    </row>
    <row r="2" spans="1:10" ht="21.75" customHeight="1" x14ac:dyDescent="0.45">
      <c r="A2" s="86" t="s">
        <v>89</v>
      </c>
      <c r="B2" s="26"/>
      <c r="C2" s="18"/>
      <c r="D2" s="18"/>
      <c r="E2" s="34"/>
      <c r="F2" s="18"/>
      <c r="G2" s="34"/>
      <c r="H2" s="18"/>
      <c r="I2" s="65"/>
      <c r="J2" s="18"/>
    </row>
    <row r="3" spans="1:10" ht="24.75" hidden="1" customHeight="1" x14ac:dyDescent="0.45">
      <c r="A3" s="86" t="s">
        <v>92</v>
      </c>
      <c r="B3" s="26"/>
      <c r="C3" s="18"/>
      <c r="D3" s="18"/>
      <c r="E3" s="34"/>
      <c r="F3" s="18"/>
      <c r="G3" s="34"/>
      <c r="H3" s="18"/>
      <c r="I3" s="129"/>
      <c r="J3" s="18"/>
    </row>
    <row r="4" spans="1:10" ht="21.75" customHeight="1" x14ac:dyDescent="0.45">
      <c r="A4" s="86"/>
      <c r="B4" s="26"/>
      <c r="C4" s="18"/>
      <c r="D4" s="18"/>
      <c r="E4" s="34"/>
      <c r="F4" s="18"/>
      <c r="G4" s="34"/>
      <c r="H4" s="18"/>
      <c r="I4" s="34"/>
      <c r="J4" s="18"/>
    </row>
    <row r="5" spans="1:10" ht="21.75" customHeight="1" x14ac:dyDescent="0.45">
      <c r="A5" s="93"/>
      <c r="B5" s="100"/>
      <c r="C5" s="191" t="s">
        <v>17</v>
      </c>
      <c r="D5" s="191"/>
      <c r="E5" s="191"/>
      <c r="F5" s="191"/>
      <c r="G5" s="191" t="s">
        <v>49</v>
      </c>
      <c r="H5" s="191"/>
      <c r="I5" s="191"/>
      <c r="J5" s="191"/>
    </row>
    <row r="6" spans="1:10" ht="21.75" customHeight="1" x14ac:dyDescent="0.45">
      <c r="A6" s="93"/>
      <c r="B6" s="100"/>
      <c r="C6" s="180"/>
      <c r="D6" s="192" t="s">
        <v>148</v>
      </c>
      <c r="E6" s="192"/>
      <c r="F6" s="192"/>
      <c r="G6" s="180"/>
      <c r="H6" s="192" t="s">
        <v>148</v>
      </c>
      <c r="I6" s="192"/>
      <c r="J6" s="192"/>
    </row>
    <row r="7" spans="1:10" ht="21.75" customHeight="1" x14ac:dyDescent="0.45">
      <c r="A7" s="93"/>
      <c r="B7" s="100"/>
      <c r="C7" s="180"/>
      <c r="D7" s="192" t="s">
        <v>149</v>
      </c>
      <c r="E7" s="192"/>
      <c r="F7" s="192"/>
      <c r="G7" s="180"/>
      <c r="H7" s="192" t="s">
        <v>149</v>
      </c>
      <c r="I7" s="192"/>
      <c r="J7" s="192"/>
    </row>
    <row r="8" spans="1:10" ht="21.75" customHeight="1" x14ac:dyDescent="0.45">
      <c r="A8" s="93"/>
      <c r="B8" s="99" t="s">
        <v>7</v>
      </c>
      <c r="C8" s="18"/>
      <c r="D8" s="89" t="s">
        <v>133</v>
      </c>
      <c r="E8" s="122"/>
      <c r="F8" s="89" t="s">
        <v>123</v>
      </c>
      <c r="G8" s="122"/>
      <c r="H8" s="89" t="s">
        <v>133</v>
      </c>
      <c r="I8" s="122"/>
      <c r="J8" s="89" t="s">
        <v>123</v>
      </c>
    </row>
    <row r="9" spans="1:10" ht="21.75" customHeight="1" x14ac:dyDescent="0.45">
      <c r="A9" s="93"/>
      <c r="B9" s="99"/>
      <c r="C9" s="189" t="s">
        <v>34</v>
      </c>
      <c r="D9" s="189"/>
      <c r="E9" s="189"/>
      <c r="F9" s="189"/>
      <c r="G9" s="189"/>
      <c r="H9" s="189"/>
      <c r="I9" s="189"/>
      <c r="J9" s="189"/>
    </row>
    <row r="10" spans="1:10" ht="21.75" customHeight="1" x14ac:dyDescent="0.45">
      <c r="A10" s="95" t="s">
        <v>11</v>
      </c>
      <c r="B10" s="99"/>
      <c r="C10" s="18"/>
      <c r="D10" s="101"/>
      <c r="E10" s="123"/>
      <c r="F10" s="101"/>
      <c r="G10" s="123"/>
      <c r="H10" s="101"/>
      <c r="I10" s="123"/>
      <c r="J10" s="93"/>
    </row>
    <row r="11" spans="1:10" ht="21.75" customHeight="1" x14ac:dyDescent="0.45">
      <c r="A11" s="93" t="s">
        <v>32</v>
      </c>
      <c r="B11" s="130" t="s">
        <v>141</v>
      </c>
      <c r="C11" s="18"/>
      <c r="D11" s="176">
        <v>9703980</v>
      </c>
      <c r="E11" s="124"/>
      <c r="F11" s="119">
        <v>10599013</v>
      </c>
      <c r="G11" s="126"/>
      <c r="H11" s="176">
        <v>7773676</v>
      </c>
      <c r="I11" s="126"/>
      <c r="J11" s="119">
        <v>8592299</v>
      </c>
    </row>
    <row r="12" spans="1:10" ht="21.75" customHeight="1" x14ac:dyDescent="0.45">
      <c r="A12" s="93" t="s">
        <v>103</v>
      </c>
      <c r="B12" s="188">
        <v>3</v>
      </c>
      <c r="C12" s="18"/>
      <c r="D12" s="59" t="s">
        <v>18</v>
      </c>
      <c r="E12" s="124"/>
      <c r="F12" s="59" t="s">
        <v>18</v>
      </c>
      <c r="G12" s="126"/>
      <c r="H12" s="176">
        <v>72900</v>
      </c>
      <c r="I12" s="126"/>
      <c r="J12" s="119">
        <v>10000</v>
      </c>
    </row>
    <row r="13" spans="1:10" ht="21.75" customHeight="1" x14ac:dyDescent="0.45">
      <c r="A13" s="18" t="s">
        <v>12</v>
      </c>
      <c r="B13" s="140">
        <v>3</v>
      </c>
      <c r="C13" s="18"/>
      <c r="D13" s="91">
        <v>101709</v>
      </c>
      <c r="E13" s="124"/>
      <c r="F13" s="120">
        <v>161672</v>
      </c>
      <c r="G13" s="127"/>
      <c r="H13" s="91">
        <v>80978</v>
      </c>
      <c r="I13" s="127"/>
      <c r="J13" s="120">
        <v>137192</v>
      </c>
    </row>
    <row r="14" spans="1:10" ht="21.75" customHeight="1" x14ac:dyDescent="0.45">
      <c r="A14" s="18" t="s">
        <v>50</v>
      </c>
      <c r="B14" s="99"/>
      <c r="C14" s="18"/>
      <c r="D14" s="91">
        <v>41263</v>
      </c>
      <c r="E14" s="124"/>
      <c r="F14" s="120">
        <v>1742</v>
      </c>
      <c r="G14" s="127"/>
      <c r="H14" s="91">
        <v>33661</v>
      </c>
      <c r="I14" s="127"/>
      <c r="J14" s="117" t="s">
        <v>18</v>
      </c>
    </row>
    <row r="15" spans="1:10" ht="21.75" customHeight="1" x14ac:dyDescent="0.45">
      <c r="A15" s="97" t="s">
        <v>13</v>
      </c>
      <c r="B15" s="99"/>
      <c r="C15" s="18"/>
      <c r="D15" s="11">
        <f>SUM(D11:D14)</f>
        <v>9846952</v>
      </c>
      <c r="E15" s="14">
        <f t="shared" ref="E15:I15" si="0">SUM(E11:E14)</f>
        <v>0</v>
      </c>
      <c r="F15" s="11">
        <f>SUM(F11:F14)</f>
        <v>10762427</v>
      </c>
      <c r="G15" s="14">
        <f t="shared" si="0"/>
        <v>0</v>
      </c>
      <c r="H15" s="11">
        <f>SUM(H11:H14)</f>
        <v>7961215</v>
      </c>
      <c r="I15" s="14">
        <f t="shared" si="0"/>
        <v>0</v>
      </c>
      <c r="J15" s="11">
        <f>SUM(J11:J14)</f>
        <v>8739491</v>
      </c>
    </row>
    <row r="16" spans="1:10" ht="21.75" customHeight="1" x14ac:dyDescent="0.45">
      <c r="A16" s="97"/>
      <c r="B16" s="99"/>
      <c r="C16" s="18"/>
      <c r="D16" s="20"/>
      <c r="E16" s="123"/>
      <c r="F16" s="20"/>
      <c r="G16" s="23"/>
      <c r="H16" s="20"/>
      <c r="I16" s="23"/>
      <c r="J16" s="20"/>
    </row>
    <row r="17" spans="1:11" ht="21.75" customHeight="1" x14ac:dyDescent="0.45">
      <c r="A17" s="95" t="s">
        <v>14</v>
      </c>
      <c r="B17" s="99"/>
      <c r="C17" s="18"/>
      <c r="D17" s="20"/>
      <c r="E17" s="123"/>
      <c r="F17" s="20"/>
      <c r="G17" s="23"/>
      <c r="H17" s="20"/>
      <c r="I17" s="23"/>
      <c r="J17" s="20"/>
    </row>
    <row r="18" spans="1:11" ht="21.75" customHeight="1" x14ac:dyDescent="0.45">
      <c r="A18" s="93" t="s">
        <v>33</v>
      </c>
      <c r="B18" s="141">
        <v>3</v>
      </c>
      <c r="C18" s="18"/>
      <c r="D18" s="91">
        <v>9324747</v>
      </c>
      <c r="E18" s="23"/>
      <c r="F18" s="91">
        <v>10090673</v>
      </c>
      <c r="G18" s="125"/>
      <c r="H18" s="91">
        <v>7430941</v>
      </c>
      <c r="I18" s="125"/>
      <c r="J18" s="91">
        <v>8157034</v>
      </c>
    </row>
    <row r="19" spans="1:11" ht="21.75" customHeight="1" x14ac:dyDescent="0.45">
      <c r="A19" s="93" t="s">
        <v>157</v>
      </c>
      <c r="B19" s="141">
        <v>3</v>
      </c>
      <c r="C19" s="18"/>
      <c r="D19" s="91">
        <v>150426</v>
      </c>
      <c r="E19" s="23"/>
      <c r="F19" s="91">
        <v>172416</v>
      </c>
      <c r="G19" s="125"/>
      <c r="H19" s="91">
        <v>127356</v>
      </c>
      <c r="I19" s="125"/>
      <c r="J19" s="91">
        <v>151805</v>
      </c>
    </row>
    <row r="20" spans="1:11" ht="21.75" customHeight="1" x14ac:dyDescent="0.45">
      <c r="A20" s="93" t="s">
        <v>55</v>
      </c>
      <c r="B20" s="141">
        <v>3</v>
      </c>
      <c r="C20" s="18"/>
      <c r="D20" s="91">
        <v>252762</v>
      </c>
      <c r="E20" s="23"/>
      <c r="F20" s="91">
        <v>233782</v>
      </c>
      <c r="G20" s="125"/>
      <c r="H20" s="91">
        <v>207319</v>
      </c>
      <c r="I20" s="125"/>
      <c r="J20" s="91">
        <v>201730</v>
      </c>
    </row>
    <row r="21" spans="1:11" ht="21.75" hidden="1" customHeight="1" x14ac:dyDescent="0.45">
      <c r="A21" s="93" t="s">
        <v>105</v>
      </c>
      <c r="B21" s="142">
        <v>7</v>
      </c>
      <c r="C21" s="18"/>
      <c r="D21" s="59"/>
      <c r="E21" s="23"/>
      <c r="F21" s="117"/>
      <c r="G21" s="125"/>
      <c r="H21" s="117"/>
      <c r="I21" s="125"/>
      <c r="J21" s="117"/>
    </row>
    <row r="22" spans="1:11" ht="21.75" customHeight="1" x14ac:dyDescent="0.45">
      <c r="A22" s="93" t="s">
        <v>115</v>
      </c>
      <c r="B22" s="99"/>
      <c r="C22" s="18"/>
      <c r="D22" s="59" t="s">
        <v>18</v>
      </c>
      <c r="E22" s="125"/>
      <c r="F22" s="117" t="s">
        <v>18</v>
      </c>
      <c r="G22" s="125"/>
      <c r="H22" s="117" t="s">
        <v>18</v>
      </c>
      <c r="I22" s="125"/>
      <c r="J22" s="91">
        <v>4062</v>
      </c>
    </row>
    <row r="23" spans="1:11" ht="21.75" customHeight="1" x14ac:dyDescent="0.45">
      <c r="A23" s="93" t="s">
        <v>54</v>
      </c>
      <c r="B23" s="99"/>
      <c r="C23" s="18"/>
      <c r="D23" s="121">
        <v>1867</v>
      </c>
      <c r="E23" s="121"/>
      <c r="F23" s="121">
        <v>3303</v>
      </c>
      <c r="G23" s="121"/>
      <c r="H23" s="117" t="s">
        <v>18</v>
      </c>
      <c r="I23" s="121"/>
      <c r="J23" s="121">
        <v>187</v>
      </c>
    </row>
    <row r="24" spans="1:11" ht="21.75" customHeight="1" x14ac:dyDescent="0.45">
      <c r="A24" s="97" t="s">
        <v>15</v>
      </c>
      <c r="B24" s="99"/>
      <c r="C24" s="18"/>
      <c r="D24" s="11">
        <f>SUM(D18:D23)</f>
        <v>9729802</v>
      </c>
      <c r="E24" s="14"/>
      <c r="F24" s="11">
        <f>SUM(F18:F23)</f>
        <v>10500174</v>
      </c>
      <c r="G24" s="14"/>
      <c r="H24" s="11">
        <f>SUM(H18:H23)</f>
        <v>7765616</v>
      </c>
      <c r="I24" s="14"/>
      <c r="J24" s="11">
        <f>SUM(J18:J23)</f>
        <v>8514818</v>
      </c>
    </row>
    <row r="25" spans="1:11" ht="21.75" customHeight="1" x14ac:dyDescent="0.45">
      <c r="A25" s="97"/>
      <c r="B25" s="99"/>
      <c r="C25" s="18"/>
      <c r="D25" s="20"/>
      <c r="E25" s="23"/>
      <c r="F25" s="20"/>
      <c r="G25" s="102">
        <f>G16/20898</f>
        <v>0</v>
      </c>
      <c r="H25" s="20"/>
      <c r="I25" s="23"/>
      <c r="J25" s="20"/>
    </row>
    <row r="26" spans="1:11" ht="21.75" customHeight="1" x14ac:dyDescent="0.45">
      <c r="A26" s="97" t="s">
        <v>109</v>
      </c>
      <c r="B26" s="99"/>
      <c r="C26" s="18"/>
      <c r="D26" s="94">
        <f>D15-D24</f>
        <v>117150</v>
      </c>
      <c r="E26" s="102"/>
      <c r="F26" s="94">
        <f>F15-F24</f>
        <v>262253</v>
      </c>
      <c r="G26" s="94"/>
      <c r="H26" s="94">
        <f>H15-H24</f>
        <v>195599</v>
      </c>
      <c r="I26" s="94"/>
      <c r="J26" s="94">
        <f>J15-J24</f>
        <v>224673</v>
      </c>
      <c r="K26" s="58"/>
    </row>
    <row r="27" spans="1:11" ht="21.75" customHeight="1" x14ac:dyDescent="0.45">
      <c r="A27" s="93" t="s">
        <v>112</v>
      </c>
      <c r="B27" s="99" t="s">
        <v>136</v>
      </c>
      <c r="C27" s="18"/>
      <c r="D27" s="157">
        <v>24664</v>
      </c>
      <c r="E27" s="102"/>
      <c r="F27" s="157">
        <v>49270</v>
      </c>
      <c r="G27" s="118"/>
      <c r="H27" s="157">
        <v>19896</v>
      </c>
      <c r="I27" s="118"/>
      <c r="J27" s="157">
        <v>44307</v>
      </c>
      <c r="K27" s="58"/>
    </row>
    <row r="28" spans="1:11" ht="21.75" customHeight="1" x14ac:dyDescent="0.45">
      <c r="A28" s="97" t="s">
        <v>98</v>
      </c>
      <c r="B28" s="99"/>
      <c r="C28" s="18"/>
      <c r="D28" s="14">
        <f>D26-D27</f>
        <v>92486</v>
      </c>
      <c r="E28" s="14"/>
      <c r="F28" s="14">
        <f>F26-F27</f>
        <v>212983</v>
      </c>
      <c r="G28" s="14"/>
      <c r="H28" s="14">
        <f>H26-H27</f>
        <v>175703</v>
      </c>
      <c r="I28" s="14"/>
      <c r="J28" s="14">
        <f>J26-J27</f>
        <v>180366</v>
      </c>
      <c r="K28" s="58"/>
    </row>
    <row r="29" spans="1:11" ht="21.75" customHeight="1" x14ac:dyDescent="0.45">
      <c r="A29" s="97"/>
      <c r="B29" s="99"/>
      <c r="C29" s="18"/>
      <c r="D29" s="14"/>
      <c r="E29" s="102">
        <f>E20/20898</f>
        <v>0</v>
      </c>
      <c r="F29" s="14"/>
      <c r="G29" s="102">
        <f>G20/20898</f>
        <v>0</v>
      </c>
      <c r="H29" s="14"/>
      <c r="I29" s="102">
        <f>I20/20898</f>
        <v>0</v>
      </c>
      <c r="J29" s="14"/>
    </row>
    <row r="30" spans="1:11" ht="21.75" customHeight="1" x14ac:dyDescent="0.45">
      <c r="A30" s="97" t="s">
        <v>67</v>
      </c>
      <c r="B30" s="99"/>
      <c r="C30" s="18"/>
      <c r="D30" s="139" t="s">
        <v>18</v>
      </c>
      <c r="E30" s="114"/>
      <c r="F30" s="138" t="s">
        <v>18</v>
      </c>
      <c r="G30" s="114"/>
      <c r="H30" s="138" t="s">
        <v>18</v>
      </c>
      <c r="I30" s="114"/>
      <c r="J30" s="139" t="s">
        <v>18</v>
      </c>
    </row>
    <row r="31" spans="1:11" ht="21.75" hidden="1" customHeight="1" x14ac:dyDescent="0.45">
      <c r="A31" s="18" t="s">
        <v>106</v>
      </c>
      <c r="B31" s="99"/>
      <c r="C31" s="18"/>
      <c r="D31" s="18"/>
      <c r="H31" s="18"/>
      <c r="J31" s="116"/>
    </row>
    <row r="32" spans="1:11" ht="21.75" hidden="1" customHeight="1" x14ac:dyDescent="0.45">
      <c r="A32" s="18" t="s">
        <v>99</v>
      </c>
      <c r="B32" s="99"/>
      <c r="C32" s="18"/>
      <c r="D32" s="18"/>
      <c r="E32" s="34"/>
      <c r="F32" s="18"/>
      <c r="G32" s="34"/>
      <c r="H32" s="18"/>
      <c r="I32" s="34"/>
      <c r="J32" s="18"/>
    </row>
    <row r="33" spans="1:11" ht="21.75" hidden="1" customHeight="1" x14ac:dyDescent="0.45">
      <c r="A33" s="93" t="s">
        <v>126</v>
      </c>
      <c r="B33" s="99"/>
      <c r="C33" s="18"/>
      <c r="D33" s="137" t="s">
        <v>18</v>
      </c>
      <c r="E33" s="131"/>
      <c r="F33" s="137" t="s">
        <v>18</v>
      </c>
      <c r="G33" s="131"/>
      <c r="H33" s="137"/>
      <c r="I33" s="131"/>
      <c r="J33" s="137" t="s">
        <v>18</v>
      </c>
    </row>
    <row r="34" spans="1:11" ht="21.75" hidden="1" customHeight="1" x14ac:dyDescent="0.45">
      <c r="A34" s="93"/>
      <c r="B34" s="99"/>
      <c r="C34" s="18"/>
      <c r="D34" s="137"/>
      <c r="E34" s="131"/>
      <c r="F34" s="137"/>
      <c r="G34" s="131"/>
      <c r="H34" s="137"/>
      <c r="I34" s="131"/>
      <c r="J34" s="137"/>
    </row>
    <row r="35" spans="1:11" ht="21.75" customHeight="1" x14ac:dyDescent="0.45">
      <c r="A35" s="107"/>
      <c r="B35" s="99"/>
      <c r="C35" s="18"/>
      <c r="D35" s="137"/>
      <c r="E35" s="131"/>
      <c r="F35" s="137"/>
      <c r="G35" s="131"/>
      <c r="H35" s="137"/>
      <c r="I35" s="131"/>
      <c r="J35" s="137"/>
    </row>
    <row r="36" spans="1:11" ht="21.75" customHeight="1" thickBot="1" x14ac:dyDescent="0.5">
      <c r="A36" s="103" t="s">
        <v>70</v>
      </c>
      <c r="B36" s="99"/>
      <c r="C36" s="18"/>
      <c r="D36" s="13">
        <f>SUM(D28:D33)</f>
        <v>92486</v>
      </c>
      <c r="E36" s="14">
        <f>E26/20898</f>
        <v>0</v>
      </c>
      <c r="F36" s="13">
        <f>SUM(F28:F33)</f>
        <v>212983</v>
      </c>
      <c r="G36" s="14">
        <f>G26/20898</f>
        <v>0</v>
      </c>
      <c r="H36" s="13">
        <f>SUM(H28:H33)</f>
        <v>175703</v>
      </c>
      <c r="I36" s="14">
        <f>I26/20898</f>
        <v>0</v>
      </c>
      <c r="J36" s="13">
        <f>SUM(J28:J33)</f>
        <v>180366</v>
      </c>
      <c r="K36" s="128"/>
    </row>
    <row r="37" spans="1:11" ht="21.75" customHeight="1" thickTop="1" x14ac:dyDescent="0.45">
      <c r="A37" s="97"/>
      <c r="B37" s="99"/>
      <c r="C37" s="18"/>
      <c r="D37" s="20"/>
      <c r="E37" s="102">
        <f>E27/20898</f>
        <v>0</v>
      </c>
      <c r="F37" s="20"/>
      <c r="G37" s="102">
        <f>G27/20898</f>
        <v>0</v>
      </c>
      <c r="H37" s="20"/>
      <c r="I37" s="102">
        <f>I27/20898</f>
        <v>0</v>
      </c>
      <c r="J37" s="20"/>
    </row>
    <row r="38" spans="1:11" ht="21.75" customHeight="1" thickBot="1" x14ac:dyDescent="0.5">
      <c r="A38" s="97" t="s">
        <v>144</v>
      </c>
      <c r="B38" s="99" t="s">
        <v>110</v>
      </c>
      <c r="C38" s="18"/>
      <c r="D38" s="104">
        <f>D28/20898</f>
        <v>4.4255909656426455</v>
      </c>
      <c r="E38" s="102">
        <f>E28/20898</f>
        <v>0</v>
      </c>
      <c r="F38" s="104">
        <f>F28/20898</f>
        <v>10.191549430567518</v>
      </c>
      <c r="G38" s="102">
        <f>G28/20898</f>
        <v>0</v>
      </c>
      <c r="H38" s="104">
        <f>H28/20898</f>
        <v>8.4076466647526082</v>
      </c>
      <c r="I38" s="102">
        <f>I28/20898</f>
        <v>0</v>
      </c>
      <c r="J38" s="104">
        <f>J28/20898</f>
        <v>8.6307780648865915</v>
      </c>
    </row>
    <row r="39" spans="1:11" ht="21.75" customHeight="1" thickTop="1" x14ac:dyDescent="0.45">
      <c r="A39" s="97"/>
      <c r="B39" s="99"/>
      <c r="C39" s="105"/>
      <c r="D39" s="187"/>
      <c r="E39" s="105"/>
      <c r="F39" s="106"/>
      <c r="G39" s="105"/>
      <c r="H39" s="187"/>
      <c r="I39" s="105"/>
      <c r="J39" s="106"/>
    </row>
    <row r="40" spans="1:11" x14ac:dyDescent="0.45">
      <c r="G40" s="58"/>
    </row>
  </sheetData>
  <mergeCells count="7">
    <mergeCell ref="C9:J9"/>
    <mergeCell ref="C5:F5"/>
    <mergeCell ref="G5:J5"/>
    <mergeCell ref="D6:F6"/>
    <mergeCell ref="H6:J6"/>
    <mergeCell ref="D7:F7"/>
    <mergeCell ref="H7:J7"/>
  </mergeCells>
  <pageMargins left="0.8" right="0.5" top="0.38" bottom="0.5" header="0.34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R99"/>
  <sheetViews>
    <sheetView view="pageBreakPreview" topLeftCell="A96" zoomScaleNormal="100" zoomScaleSheetLayoutView="100" workbookViewId="0">
      <selection activeCell="B11" sqref="B11"/>
    </sheetView>
  </sheetViews>
  <sheetFormatPr defaultColWidth="9.140625" defaultRowHeight="22.5" customHeight="1" x14ac:dyDescent="0.5"/>
  <cols>
    <col min="1" max="1" width="57" style="3" customWidth="1"/>
    <col min="2" max="2" width="9.5703125" style="2" customWidth="1"/>
    <col min="3" max="3" width="2.28515625" style="2" customWidth="1"/>
    <col min="4" max="4" width="14" style="170" customWidth="1"/>
    <col min="5" max="5" width="2.28515625" style="2" customWidth="1"/>
    <col min="6" max="6" width="14" style="35" customWidth="1"/>
    <col min="7" max="7" width="2.28515625" style="3" customWidth="1"/>
    <col min="8" max="8" width="14" style="35" customWidth="1"/>
    <col min="9" max="9" width="2.28515625" style="3" customWidth="1"/>
    <col min="10" max="10" width="14" style="35" customWidth="1"/>
    <col min="11" max="11" width="2.28515625" style="3" customWidth="1"/>
    <col min="12" max="12" width="14" style="35" customWidth="1"/>
    <col min="13" max="13" width="9.140625" style="3"/>
    <col min="14" max="14" width="9.5703125" style="3" bestFit="1" customWidth="1"/>
    <col min="15" max="15" width="10.5703125" style="3" bestFit="1" customWidth="1"/>
    <col min="16" max="16" width="16.42578125" style="3" customWidth="1"/>
    <col min="17" max="17" width="9.140625" style="3"/>
    <col min="18" max="18" width="14.5703125" style="3" customWidth="1"/>
    <col min="19" max="16384" width="9.140625" style="3"/>
  </cols>
  <sheetData>
    <row r="1" spans="1:18" ht="22.5" customHeight="1" x14ac:dyDescent="0.5">
      <c r="A1" s="1" t="s">
        <v>24</v>
      </c>
      <c r="B1" s="6"/>
      <c r="C1" s="6"/>
      <c r="E1" s="74"/>
      <c r="G1" s="35"/>
      <c r="I1" s="35"/>
      <c r="K1" s="35"/>
      <c r="L1" s="48"/>
    </row>
    <row r="2" spans="1:18" ht="22.5" customHeight="1" x14ac:dyDescent="0.5">
      <c r="A2" s="1" t="s">
        <v>90</v>
      </c>
      <c r="B2" s="6"/>
      <c r="C2" s="6"/>
      <c r="E2" s="74"/>
      <c r="G2" s="35"/>
      <c r="I2" s="35"/>
      <c r="K2" s="35"/>
      <c r="L2" s="48"/>
    </row>
    <row r="3" spans="1:18" ht="4.5" customHeight="1" x14ac:dyDescent="0.5">
      <c r="A3" s="1"/>
      <c r="B3" s="6"/>
      <c r="C3" s="6"/>
      <c r="D3" s="38"/>
      <c r="E3" s="38"/>
      <c r="F3" s="38"/>
      <c r="G3" s="38"/>
      <c r="H3" s="38"/>
      <c r="I3" s="38"/>
      <c r="J3" s="38"/>
      <c r="K3" s="38"/>
      <c r="L3" s="38"/>
    </row>
    <row r="4" spans="1:18" s="35" customFormat="1" ht="22.5" customHeight="1" x14ac:dyDescent="0.45">
      <c r="A4" s="1"/>
      <c r="B4" s="6"/>
      <c r="C4" s="6"/>
      <c r="D4" s="196" t="s">
        <v>17</v>
      </c>
      <c r="E4" s="196"/>
      <c r="F4" s="196"/>
      <c r="G4" s="196"/>
      <c r="H4" s="196"/>
      <c r="I4" s="196"/>
      <c r="J4" s="196"/>
      <c r="K4" s="196"/>
      <c r="L4" s="196"/>
    </row>
    <row r="5" spans="1:18" s="35" customFormat="1" ht="22.5" customHeight="1" x14ac:dyDescent="0.45">
      <c r="A5" s="1"/>
      <c r="B5" s="6"/>
      <c r="C5" s="6"/>
      <c r="D5" s="171"/>
      <c r="E5" s="60"/>
      <c r="F5" s="72"/>
      <c r="G5" s="61"/>
      <c r="H5" s="197" t="s">
        <v>29</v>
      </c>
      <c r="I5" s="197"/>
      <c r="J5" s="197"/>
      <c r="K5" s="62"/>
      <c r="L5" s="169"/>
    </row>
    <row r="6" spans="1:18" s="35" customFormat="1" ht="22.5" customHeight="1" x14ac:dyDescent="0.45">
      <c r="A6" s="1"/>
      <c r="B6" s="6"/>
      <c r="C6" s="6"/>
      <c r="D6" s="60" t="s">
        <v>27</v>
      </c>
      <c r="E6" s="60"/>
      <c r="F6" s="60" t="s">
        <v>23</v>
      </c>
      <c r="G6" s="24"/>
      <c r="H6" s="60"/>
      <c r="I6" s="60"/>
      <c r="J6" s="60"/>
      <c r="K6" s="60"/>
      <c r="L6" s="60"/>
    </row>
    <row r="7" spans="1:18" s="35" customFormat="1" ht="22.5" customHeight="1" x14ac:dyDescent="0.45">
      <c r="A7" s="1"/>
      <c r="B7" s="6"/>
      <c r="C7" s="6"/>
      <c r="D7" s="60" t="s">
        <v>41</v>
      </c>
      <c r="E7" s="60"/>
      <c r="F7" s="60" t="s">
        <v>57</v>
      </c>
      <c r="G7" s="60"/>
      <c r="H7" s="60" t="s">
        <v>51</v>
      </c>
      <c r="I7" s="60"/>
      <c r="J7" s="60"/>
      <c r="K7" s="60"/>
      <c r="L7" s="60"/>
    </row>
    <row r="8" spans="1:18" s="35" customFormat="1" ht="25.5" customHeight="1" x14ac:dyDescent="0.45">
      <c r="A8" s="1" t="s">
        <v>151</v>
      </c>
      <c r="B8" s="7" t="s">
        <v>7</v>
      </c>
      <c r="C8" s="74"/>
      <c r="D8" s="60" t="s">
        <v>35</v>
      </c>
      <c r="E8" s="60"/>
      <c r="F8" s="60" t="s">
        <v>58</v>
      </c>
      <c r="G8" s="60"/>
      <c r="H8" s="60" t="s">
        <v>52</v>
      </c>
      <c r="I8" s="60"/>
      <c r="J8" s="60" t="s">
        <v>36</v>
      </c>
      <c r="K8" s="60"/>
      <c r="L8" s="60" t="s">
        <v>22</v>
      </c>
    </row>
    <row r="9" spans="1:18" s="35" customFormat="1" ht="22.5" customHeight="1" x14ac:dyDescent="0.45">
      <c r="A9" s="1"/>
      <c r="B9" s="74"/>
      <c r="C9" s="74"/>
      <c r="D9" s="195" t="s">
        <v>34</v>
      </c>
      <c r="E9" s="195"/>
      <c r="F9" s="195"/>
      <c r="G9" s="195"/>
      <c r="H9" s="195"/>
      <c r="I9" s="195"/>
      <c r="J9" s="195"/>
      <c r="K9" s="195"/>
      <c r="L9" s="195"/>
    </row>
    <row r="10" spans="1:18" s="35" customFormat="1" ht="22.5" customHeight="1" x14ac:dyDescent="0.45">
      <c r="A10" s="1" t="s">
        <v>114</v>
      </c>
      <c r="B10" s="6"/>
      <c r="C10" s="6"/>
      <c r="D10" s="1">
        <v>208981</v>
      </c>
      <c r="E10" s="1"/>
      <c r="F10" s="1">
        <v>653700</v>
      </c>
      <c r="G10" s="1"/>
      <c r="H10" s="1">
        <v>25000</v>
      </c>
      <c r="I10" s="1"/>
      <c r="J10" s="1">
        <v>5130804</v>
      </c>
      <c r="K10" s="1"/>
      <c r="L10" s="1">
        <f>D10+F10+H10+J10</f>
        <v>6018485</v>
      </c>
      <c r="M10" s="82"/>
      <c r="N10" s="82"/>
      <c r="O10" s="82"/>
      <c r="P10" s="82"/>
      <c r="Q10" s="82"/>
      <c r="R10" s="82"/>
    </row>
    <row r="11" spans="1:18" s="35" customFormat="1" ht="15" customHeight="1" x14ac:dyDescent="0.45">
      <c r="A11" s="1"/>
      <c r="B11" s="6"/>
      <c r="C11" s="6"/>
      <c r="D11" s="5"/>
      <c r="E11" s="5"/>
      <c r="F11" s="5"/>
      <c r="G11" s="4"/>
      <c r="H11" s="5"/>
      <c r="I11" s="4"/>
      <c r="J11" s="5"/>
      <c r="K11" s="4"/>
      <c r="L11" s="5"/>
    </row>
    <row r="12" spans="1:18" s="35" customFormat="1" ht="21.75" x14ac:dyDescent="0.45">
      <c r="A12" s="52" t="s">
        <v>84</v>
      </c>
      <c r="B12" s="6"/>
      <c r="C12" s="6"/>
      <c r="D12" s="5"/>
      <c r="E12" s="5"/>
      <c r="F12" s="5"/>
      <c r="G12" s="4"/>
      <c r="H12" s="5"/>
      <c r="I12" s="4"/>
      <c r="J12" s="5"/>
      <c r="K12" s="4"/>
      <c r="L12" s="5"/>
    </row>
    <row r="13" spans="1:18" s="35" customFormat="1" ht="21.75" x14ac:dyDescent="0.45">
      <c r="A13" s="53" t="s">
        <v>127</v>
      </c>
      <c r="B13" s="6"/>
      <c r="C13" s="6"/>
      <c r="D13" s="5"/>
      <c r="E13" s="5"/>
      <c r="F13" s="5"/>
      <c r="G13" s="4"/>
      <c r="H13" s="5"/>
      <c r="I13" s="4"/>
      <c r="J13" s="66"/>
      <c r="K13" s="4"/>
      <c r="L13" s="69"/>
    </row>
    <row r="14" spans="1:18" s="35" customFormat="1" ht="21.75" x14ac:dyDescent="0.45">
      <c r="A14" s="24" t="s">
        <v>85</v>
      </c>
      <c r="B14" s="75">
        <v>11</v>
      </c>
      <c r="C14" s="6"/>
      <c r="D14" s="51" t="s">
        <v>18</v>
      </c>
      <c r="E14" s="71"/>
      <c r="F14" s="51" t="s">
        <v>18</v>
      </c>
      <c r="G14" s="38"/>
      <c r="H14" s="51" t="s">
        <v>18</v>
      </c>
      <c r="I14" s="38"/>
      <c r="J14" s="68">
        <v>-292573</v>
      </c>
      <c r="K14" s="4"/>
      <c r="L14" s="70">
        <f>SUM(D14:J14)</f>
        <v>-292573</v>
      </c>
    </row>
    <row r="15" spans="1:18" s="35" customFormat="1" ht="21.75" x14ac:dyDescent="0.45">
      <c r="A15" s="53" t="s">
        <v>128</v>
      </c>
      <c r="B15" s="6"/>
      <c r="C15" s="6"/>
      <c r="D15" s="55" t="s">
        <v>18</v>
      </c>
      <c r="E15" s="9"/>
      <c r="F15" s="55" t="s">
        <v>18</v>
      </c>
      <c r="G15" s="147"/>
      <c r="H15" s="55" t="s">
        <v>18</v>
      </c>
      <c r="I15" s="147"/>
      <c r="J15" s="66">
        <f>SUM(J14)</f>
        <v>-292573</v>
      </c>
      <c r="K15" s="4"/>
      <c r="L15" s="115">
        <f>SUM(D15:J15)</f>
        <v>-292573</v>
      </c>
    </row>
    <row r="16" spans="1:18" s="35" customFormat="1" ht="21.75" x14ac:dyDescent="0.45">
      <c r="A16" s="52" t="s">
        <v>86</v>
      </c>
      <c r="B16" s="6"/>
      <c r="C16" s="6"/>
      <c r="D16" s="36" t="s">
        <v>18</v>
      </c>
      <c r="E16" s="9"/>
      <c r="F16" s="36" t="s">
        <v>18</v>
      </c>
      <c r="G16" s="147"/>
      <c r="H16" s="36" t="s">
        <v>18</v>
      </c>
      <c r="I16" s="147"/>
      <c r="J16" s="67">
        <f>SUM(J15)</f>
        <v>-292573</v>
      </c>
      <c r="K16" s="4"/>
      <c r="L16" s="115">
        <f>SUM(D16:J16)</f>
        <v>-292573</v>
      </c>
    </row>
    <row r="17" spans="1:16" s="35" customFormat="1" ht="21.75" x14ac:dyDescent="0.45">
      <c r="A17" s="52"/>
      <c r="B17" s="6"/>
      <c r="C17" s="6"/>
      <c r="D17" s="5"/>
      <c r="E17" s="5"/>
      <c r="F17" s="5"/>
      <c r="G17" s="4"/>
      <c r="H17" s="5"/>
      <c r="I17" s="4"/>
      <c r="J17" s="66"/>
      <c r="K17" s="4"/>
      <c r="L17" s="5"/>
    </row>
    <row r="18" spans="1:16" s="35" customFormat="1" ht="22.5" customHeight="1" x14ac:dyDescent="0.45">
      <c r="A18" s="1" t="s">
        <v>62</v>
      </c>
      <c r="B18" s="6"/>
      <c r="C18" s="6"/>
      <c r="D18" s="5"/>
      <c r="E18" s="5"/>
      <c r="F18" s="5"/>
      <c r="G18" s="4"/>
      <c r="H18" s="5"/>
      <c r="I18" s="4"/>
      <c r="J18" s="66"/>
      <c r="K18" s="4"/>
      <c r="L18" s="5"/>
    </row>
    <row r="19" spans="1:16" s="35" customFormat="1" ht="22.5" customHeight="1" x14ac:dyDescent="0.45">
      <c r="A19" s="35" t="s">
        <v>93</v>
      </c>
      <c r="B19" s="6"/>
      <c r="C19" s="6"/>
      <c r="D19" s="71" t="s">
        <v>18</v>
      </c>
      <c r="E19" s="71"/>
      <c r="F19" s="71" t="s">
        <v>18</v>
      </c>
      <c r="G19" s="38"/>
      <c r="H19" s="71" t="s">
        <v>18</v>
      </c>
      <c r="I19" s="38"/>
      <c r="J19" s="35">
        <f>'PL(YTD)'!F36</f>
        <v>212983</v>
      </c>
      <c r="K19" s="48"/>
      <c r="L19" s="35">
        <f>SUM(D19:J19)</f>
        <v>212983</v>
      </c>
    </row>
    <row r="20" spans="1:16" s="35" customFormat="1" ht="22.5" customHeight="1" x14ac:dyDescent="0.45">
      <c r="A20" s="35" t="s">
        <v>63</v>
      </c>
      <c r="B20" s="6"/>
      <c r="C20" s="6"/>
      <c r="D20" s="51" t="s">
        <v>18</v>
      </c>
      <c r="E20" s="71"/>
      <c r="F20" s="51" t="s">
        <v>18</v>
      </c>
      <c r="G20" s="38"/>
      <c r="H20" s="51" t="s">
        <v>18</v>
      </c>
      <c r="I20" s="38"/>
      <c r="J20" s="51" t="s">
        <v>18</v>
      </c>
      <c r="K20" s="71"/>
      <c r="L20" s="51" t="s">
        <v>18</v>
      </c>
    </row>
    <row r="21" spans="1:16" s="35" customFormat="1" ht="22.5" customHeight="1" x14ac:dyDescent="0.45">
      <c r="A21" s="1" t="s">
        <v>64</v>
      </c>
      <c r="B21" s="6"/>
      <c r="C21" s="6"/>
      <c r="D21" s="36" t="s">
        <v>18</v>
      </c>
      <c r="E21" s="9"/>
      <c r="F21" s="36" t="s">
        <v>18</v>
      </c>
      <c r="G21" s="147"/>
      <c r="H21" s="36" t="s">
        <v>18</v>
      </c>
      <c r="I21" s="147"/>
      <c r="J21" s="67">
        <f>SUM(J19:J20)</f>
        <v>212983</v>
      </c>
      <c r="K21" s="4"/>
      <c r="L21" s="67">
        <f>SUM(L19:L20)</f>
        <v>212983</v>
      </c>
    </row>
    <row r="22" spans="1:16" s="35" customFormat="1" ht="10.15" customHeight="1" x14ac:dyDescent="0.45">
      <c r="A22" s="1"/>
      <c r="B22" s="6"/>
      <c r="C22" s="6"/>
      <c r="D22" s="9"/>
      <c r="E22" s="9"/>
      <c r="F22" s="9"/>
      <c r="G22" s="147"/>
      <c r="H22" s="9"/>
      <c r="I22" s="147"/>
      <c r="J22" s="5"/>
      <c r="K22" s="4"/>
      <c r="L22" s="5"/>
    </row>
    <row r="23" spans="1:16" s="35" customFormat="1" ht="22.5" customHeight="1" thickBot="1" x14ac:dyDescent="0.5">
      <c r="A23" s="1" t="s">
        <v>153</v>
      </c>
      <c r="B23" s="6"/>
      <c r="C23" s="6"/>
      <c r="D23" s="37">
        <f>SUM(D10,D16,D21)</f>
        <v>208981</v>
      </c>
      <c r="E23" s="5"/>
      <c r="F23" s="37">
        <f>SUM(F10,F16,F21)</f>
        <v>653700</v>
      </c>
      <c r="G23" s="4"/>
      <c r="H23" s="37">
        <f>SUM(H10,H16,H21)</f>
        <v>25000</v>
      </c>
      <c r="I23" s="4"/>
      <c r="J23" s="37">
        <f>SUM(J10,J16,J21)</f>
        <v>5051214</v>
      </c>
      <c r="K23" s="4"/>
      <c r="L23" s="37">
        <f>SUM(L10,L16,L21)</f>
        <v>5938895</v>
      </c>
      <c r="M23" s="64"/>
      <c r="N23" s="64"/>
      <c r="O23" s="64"/>
      <c r="P23" s="83"/>
    </row>
    <row r="24" spans="1:16" s="35" customFormat="1" ht="15.6" customHeight="1" thickTop="1" x14ac:dyDescent="0.45">
      <c r="A24" s="1"/>
      <c r="B24" s="6"/>
      <c r="C24" s="6"/>
      <c r="D24" s="5"/>
      <c r="E24" s="5"/>
      <c r="F24" s="5"/>
      <c r="G24" s="4"/>
      <c r="H24" s="5"/>
      <c r="I24" s="4"/>
      <c r="J24" s="5"/>
      <c r="K24" s="4"/>
      <c r="L24" s="5"/>
    </row>
    <row r="25" spans="1:16" s="35" customFormat="1" ht="15.6" customHeight="1" x14ac:dyDescent="0.45">
      <c r="A25" s="1"/>
      <c r="B25" s="6"/>
      <c r="C25" s="6"/>
      <c r="D25" s="5"/>
      <c r="E25" s="5"/>
      <c r="F25" s="5"/>
      <c r="G25" s="4"/>
      <c r="H25" s="5"/>
      <c r="I25" s="4"/>
      <c r="J25" s="5"/>
      <c r="K25" s="4"/>
      <c r="L25" s="5"/>
    </row>
    <row r="26" spans="1:16" ht="22.5" customHeight="1" x14ac:dyDescent="0.5">
      <c r="A26" s="1" t="s">
        <v>24</v>
      </c>
      <c r="B26" s="6"/>
      <c r="C26" s="6"/>
      <c r="E26" s="74"/>
      <c r="G26" s="35"/>
      <c r="I26" s="35"/>
      <c r="K26" s="35"/>
      <c r="L26" s="48"/>
    </row>
    <row r="27" spans="1:16" ht="22.5" customHeight="1" x14ac:dyDescent="0.5">
      <c r="A27" s="1" t="s">
        <v>90</v>
      </c>
      <c r="B27" s="6"/>
      <c r="C27" s="6"/>
      <c r="E27" s="74"/>
      <c r="G27" s="35"/>
      <c r="I27" s="35"/>
      <c r="K27" s="35"/>
      <c r="L27" s="48"/>
    </row>
    <row r="28" spans="1:16" ht="23.25" hidden="1" x14ac:dyDescent="0.5">
      <c r="A28" s="108" t="s">
        <v>88</v>
      </c>
      <c r="B28" s="6"/>
      <c r="C28" s="6"/>
      <c r="E28" s="74"/>
      <c r="G28" s="35"/>
      <c r="I28" s="35"/>
      <c r="K28" s="35"/>
    </row>
    <row r="29" spans="1:16" ht="4.9000000000000004" customHeight="1" x14ac:dyDescent="0.5">
      <c r="A29" s="1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</row>
    <row r="30" spans="1:16" s="35" customFormat="1" ht="22.5" customHeight="1" x14ac:dyDescent="0.45">
      <c r="A30" s="1"/>
      <c r="B30" s="6"/>
      <c r="C30" s="6"/>
      <c r="D30" s="196" t="s">
        <v>17</v>
      </c>
      <c r="E30" s="196"/>
      <c r="F30" s="196"/>
      <c r="G30" s="196"/>
      <c r="H30" s="196"/>
      <c r="I30" s="196"/>
      <c r="J30" s="196"/>
      <c r="K30" s="196"/>
      <c r="L30" s="196"/>
    </row>
    <row r="31" spans="1:16" s="35" customFormat="1" ht="22.5" customHeight="1" x14ac:dyDescent="0.45">
      <c r="A31" s="1"/>
      <c r="B31" s="6"/>
      <c r="C31" s="6"/>
      <c r="D31" s="170"/>
      <c r="E31" s="38"/>
      <c r="F31" s="71"/>
      <c r="G31" s="6"/>
      <c r="H31" s="194" t="s">
        <v>29</v>
      </c>
      <c r="I31" s="194"/>
      <c r="J31" s="194"/>
      <c r="K31" s="8"/>
      <c r="L31" s="9"/>
    </row>
    <row r="32" spans="1:16" s="35" customFormat="1" ht="22.5" customHeight="1" x14ac:dyDescent="0.45">
      <c r="A32" s="1"/>
      <c r="B32" s="6"/>
      <c r="C32" s="6"/>
      <c r="D32" s="38" t="s">
        <v>27</v>
      </c>
      <c r="E32" s="38"/>
      <c r="F32" s="38" t="s">
        <v>23</v>
      </c>
      <c r="H32" s="38"/>
      <c r="I32" s="38"/>
      <c r="J32" s="38"/>
      <c r="K32" s="38"/>
      <c r="L32" s="38"/>
    </row>
    <row r="33" spans="1:12" s="35" customFormat="1" ht="22.5" customHeight="1" x14ac:dyDescent="0.45">
      <c r="A33" s="1"/>
      <c r="B33" s="6"/>
      <c r="C33" s="6"/>
      <c r="D33" s="38" t="s">
        <v>41</v>
      </c>
      <c r="E33" s="38"/>
      <c r="F33" s="38" t="s">
        <v>57</v>
      </c>
      <c r="G33" s="38"/>
      <c r="H33" s="38" t="s">
        <v>51</v>
      </c>
      <c r="I33" s="38"/>
      <c r="J33" s="38"/>
      <c r="K33" s="38"/>
      <c r="L33" s="38"/>
    </row>
    <row r="34" spans="1:12" s="35" customFormat="1" ht="25.5" customHeight="1" x14ac:dyDescent="0.45">
      <c r="A34" s="1" t="s">
        <v>152</v>
      </c>
      <c r="B34" s="7" t="s">
        <v>7</v>
      </c>
      <c r="C34" s="74"/>
      <c r="D34" s="38" t="s">
        <v>35</v>
      </c>
      <c r="E34" s="38"/>
      <c r="F34" s="38" t="s">
        <v>58</v>
      </c>
      <c r="G34" s="38"/>
      <c r="H34" s="38" t="s">
        <v>52</v>
      </c>
      <c r="I34" s="38"/>
      <c r="J34" s="38" t="s">
        <v>36</v>
      </c>
      <c r="K34" s="38"/>
      <c r="L34" s="38" t="s">
        <v>22</v>
      </c>
    </row>
    <row r="35" spans="1:12" s="35" customFormat="1" ht="22.5" customHeight="1" x14ac:dyDescent="0.45">
      <c r="A35" s="1"/>
      <c r="B35" s="74"/>
      <c r="C35" s="74"/>
      <c r="D35" s="193" t="s">
        <v>34</v>
      </c>
      <c r="E35" s="193"/>
      <c r="F35" s="193"/>
      <c r="G35" s="193"/>
      <c r="H35" s="193"/>
      <c r="I35" s="193"/>
      <c r="J35" s="193"/>
      <c r="K35" s="193"/>
      <c r="L35" s="193"/>
    </row>
    <row r="36" spans="1:12" s="35" customFormat="1" ht="22.5" customHeight="1" x14ac:dyDescent="0.45">
      <c r="A36" s="1" t="s">
        <v>134</v>
      </c>
      <c r="B36" s="6"/>
      <c r="C36" s="6"/>
      <c r="D36" s="52">
        <v>208981</v>
      </c>
      <c r="E36" s="52"/>
      <c r="F36" s="52">
        <v>653700</v>
      </c>
      <c r="G36" s="52"/>
      <c r="H36" s="52">
        <v>25000</v>
      </c>
      <c r="I36" s="52"/>
      <c r="J36" s="52">
        <v>5093180</v>
      </c>
      <c r="K36" s="52"/>
      <c r="L36" s="52">
        <v>5980861</v>
      </c>
    </row>
    <row r="37" spans="1:12" s="35" customFormat="1" ht="21.75" x14ac:dyDescent="0.45">
      <c r="A37" s="1"/>
      <c r="B37" s="6"/>
      <c r="C37" s="6"/>
      <c r="D37" s="66"/>
      <c r="E37" s="66"/>
      <c r="F37" s="66"/>
      <c r="G37" s="158"/>
      <c r="H37" s="66"/>
      <c r="I37" s="158"/>
      <c r="J37" s="66"/>
      <c r="K37" s="158"/>
      <c r="L37" s="66"/>
    </row>
    <row r="38" spans="1:12" s="35" customFormat="1" ht="21.75" x14ac:dyDescent="0.45">
      <c r="A38" s="52" t="s">
        <v>84</v>
      </c>
      <c r="B38" s="6"/>
      <c r="C38" s="6"/>
      <c r="D38" s="66"/>
      <c r="E38" s="66"/>
      <c r="F38" s="66"/>
      <c r="G38" s="158"/>
      <c r="H38" s="66"/>
      <c r="I38" s="158"/>
      <c r="J38" s="66"/>
      <c r="K38" s="158"/>
      <c r="L38" s="66"/>
    </row>
    <row r="39" spans="1:12" s="35" customFormat="1" ht="21.75" x14ac:dyDescent="0.45">
      <c r="A39" s="53" t="s">
        <v>127</v>
      </c>
      <c r="B39" s="6"/>
      <c r="C39" s="6"/>
      <c r="D39" s="66"/>
      <c r="E39" s="66"/>
      <c r="F39" s="66"/>
      <c r="G39" s="158"/>
      <c r="H39" s="66"/>
      <c r="I39" s="158"/>
      <c r="J39" s="66"/>
      <c r="K39" s="158"/>
      <c r="L39" s="88"/>
    </row>
    <row r="40" spans="1:12" s="35" customFormat="1" ht="21.75" x14ac:dyDescent="0.45">
      <c r="A40" s="24" t="s">
        <v>85</v>
      </c>
      <c r="B40" s="74">
        <v>11</v>
      </c>
      <c r="C40" s="6"/>
      <c r="D40" s="159" t="s">
        <v>18</v>
      </c>
      <c r="E40" s="72"/>
      <c r="F40" s="159" t="s">
        <v>18</v>
      </c>
      <c r="G40" s="60"/>
      <c r="H40" s="159" t="s">
        <v>18</v>
      </c>
      <c r="I40" s="60"/>
      <c r="J40" s="68">
        <v>-167185</v>
      </c>
      <c r="K40" s="158"/>
      <c r="L40" s="160">
        <f>SUM(D40:J40)</f>
        <v>-167185</v>
      </c>
    </row>
    <row r="41" spans="1:12" s="35" customFormat="1" ht="21.75" x14ac:dyDescent="0.45">
      <c r="A41" s="53" t="s">
        <v>128</v>
      </c>
      <c r="B41" s="6"/>
      <c r="C41" s="6"/>
      <c r="D41" s="161" t="s">
        <v>18</v>
      </c>
      <c r="E41" s="156"/>
      <c r="F41" s="161" t="s">
        <v>18</v>
      </c>
      <c r="G41" s="151"/>
      <c r="H41" s="161" t="s">
        <v>18</v>
      </c>
      <c r="I41" s="151"/>
      <c r="J41" s="67">
        <f>J40</f>
        <v>-167185</v>
      </c>
      <c r="K41" s="158"/>
      <c r="L41" s="181">
        <f t="shared" ref="L41:L42" si="0">SUM(D41:J41)</f>
        <v>-167185</v>
      </c>
    </row>
    <row r="42" spans="1:12" s="35" customFormat="1" ht="21.75" x14ac:dyDescent="0.45">
      <c r="A42" s="52" t="s">
        <v>86</v>
      </c>
      <c r="B42" s="6"/>
      <c r="C42" s="6"/>
      <c r="D42" s="162" t="s">
        <v>18</v>
      </c>
      <c r="E42" s="156"/>
      <c r="F42" s="162" t="s">
        <v>18</v>
      </c>
      <c r="G42" s="151"/>
      <c r="H42" s="162" t="s">
        <v>18</v>
      </c>
      <c r="I42" s="151"/>
      <c r="J42" s="67">
        <f>J41</f>
        <v>-167185</v>
      </c>
      <c r="K42" s="158"/>
      <c r="L42" s="181">
        <f t="shared" si="0"/>
        <v>-167185</v>
      </c>
    </row>
    <row r="43" spans="1:12" s="35" customFormat="1" ht="15" customHeight="1" x14ac:dyDescent="0.45">
      <c r="A43" s="1"/>
      <c r="B43" s="6"/>
      <c r="C43" s="6"/>
      <c r="D43" s="66"/>
      <c r="E43" s="66"/>
      <c r="F43" s="66"/>
      <c r="G43" s="158"/>
      <c r="H43" s="66"/>
      <c r="I43" s="158"/>
      <c r="J43" s="66"/>
      <c r="K43" s="158"/>
      <c r="L43" s="66"/>
    </row>
    <row r="44" spans="1:12" s="35" customFormat="1" ht="22.5" customHeight="1" x14ac:dyDescent="0.45">
      <c r="A44" s="1" t="s">
        <v>62</v>
      </c>
      <c r="B44" s="6"/>
      <c r="C44" s="6"/>
      <c r="D44" s="66"/>
      <c r="E44" s="66"/>
      <c r="F44" s="66"/>
      <c r="G44" s="158"/>
      <c r="H44" s="66"/>
      <c r="I44" s="158"/>
      <c r="J44" s="66"/>
      <c r="K44" s="158"/>
      <c r="L44" s="66"/>
    </row>
    <row r="45" spans="1:12" s="35" customFormat="1" ht="22.5" customHeight="1" x14ac:dyDescent="0.45">
      <c r="A45" s="35" t="s">
        <v>93</v>
      </c>
      <c r="B45" s="6"/>
      <c r="C45" s="6"/>
      <c r="D45" s="72" t="s">
        <v>18</v>
      </c>
      <c r="E45" s="72"/>
      <c r="F45" s="72" t="s">
        <v>18</v>
      </c>
      <c r="G45" s="60"/>
      <c r="H45" s="72" t="s">
        <v>18</v>
      </c>
      <c r="I45" s="60"/>
      <c r="J45" s="24">
        <f>'PL(YTD)'!D36</f>
        <v>92486</v>
      </c>
      <c r="K45" s="150"/>
      <c r="L45" s="24">
        <f>SUM(D45:J45)</f>
        <v>92486</v>
      </c>
    </row>
    <row r="46" spans="1:12" s="35" customFormat="1" ht="22.5" customHeight="1" x14ac:dyDescent="0.45">
      <c r="A46" s="35" t="s">
        <v>63</v>
      </c>
      <c r="B46" s="6"/>
      <c r="C46" s="6"/>
      <c r="D46" s="159" t="s">
        <v>18</v>
      </c>
      <c r="E46" s="72"/>
      <c r="F46" s="159" t="s">
        <v>18</v>
      </c>
      <c r="G46" s="60"/>
      <c r="H46" s="159" t="s">
        <v>18</v>
      </c>
      <c r="I46" s="60"/>
      <c r="J46" s="159" t="s">
        <v>18</v>
      </c>
      <c r="K46" s="72"/>
      <c r="L46" s="60" t="s">
        <v>18</v>
      </c>
    </row>
    <row r="47" spans="1:12" s="35" customFormat="1" ht="22.5" customHeight="1" x14ac:dyDescent="0.45">
      <c r="A47" s="1" t="s">
        <v>64</v>
      </c>
      <c r="B47" s="6"/>
      <c r="C47" s="6"/>
      <c r="D47" s="161" t="s">
        <v>18</v>
      </c>
      <c r="E47" s="169"/>
      <c r="F47" s="161" t="s">
        <v>18</v>
      </c>
      <c r="G47" s="151"/>
      <c r="H47" s="161" t="s">
        <v>18</v>
      </c>
      <c r="I47" s="151"/>
      <c r="J47" s="67">
        <f>SUM(J45:J46)</f>
        <v>92486</v>
      </c>
      <c r="K47" s="158"/>
      <c r="L47" s="67">
        <f>SUM(D47:J47)</f>
        <v>92486</v>
      </c>
    </row>
    <row r="48" spans="1:12" s="35" customFormat="1" ht="10.15" customHeight="1" x14ac:dyDescent="0.45">
      <c r="A48" s="1"/>
      <c r="B48" s="6"/>
      <c r="C48" s="6"/>
      <c r="D48" s="169"/>
      <c r="E48" s="156"/>
      <c r="F48" s="169"/>
      <c r="G48" s="151"/>
      <c r="H48" s="169"/>
      <c r="I48" s="151"/>
      <c r="J48" s="66"/>
      <c r="K48" s="158"/>
      <c r="L48" s="66"/>
    </row>
    <row r="49" spans="1:15" s="35" customFormat="1" ht="22.5" customHeight="1" thickBot="1" x14ac:dyDescent="0.5">
      <c r="A49" s="1" t="s">
        <v>154</v>
      </c>
      <c r="B49" s="6"/>
      <c r="C49" s="6"/>
      <c r="D49" s="163">
        <f>SUM(D36,D42,D47)</f>
        <v>208981</v>
      </c>
      <c r="E49" s="66"/>
      <c r="F49" s="163">
        <f t="shared" ref="F49:J49" si="1">SUM(F36,F42,F47)</f>
        <v>653700</v>
      </c>
      <c r="G49" s="66"/>
      <c r="H49" s="163">
        <f t="shared" si="1"/>
        <v>25000</v>
      </c>
      <c r="I49" s="66"/>
      <c r="J49" s="163">
        <f t="shared" si="1"/>
        <v>5018481</v>
      </c>
      <c r="K49" s="158"/>
      <c r="L49" s="163">
        <f>SUM(D49:J49)</f>
        <v>5906162</v>
      </c>
      <c r="O49" s="35">
        <f>L49-BS!D67</f>
        <v>0</v>
      </c>
    </row>
    <row r="50" spans="1:15" ht="22.5" customHeight="1" thickTop="1" x14ac:dyDescent="0.5">
      <c r="A50" s="1" t="s">
        <v>24</v>
      </c>
      <c r="B50" s="6"/>
      <c r="C50" s="6"/>
      <c r="E50" s="74"/>
      <c r="G50" s="35"/>
      <c r="I50" s="35"/>
      <c r="K50" s="35"/>
      <c r="L50" s="48"/>
    </row>
    <row r="51" spans="1:15" ht="22.5" customHeight="1" x14ac:dyDescent="0.5">
      <c r="A51" s="1" t="s">
        <v>90</v>
      </c>
      <c r="B51" s="6"/>
      <c r="C51" s="6"/>
      <c r="E51" s="74"/>
      <c r="G51" s="35"/>
      <c r="I51" s="35"/>
      <c r="K51" s="35"/>
      <c r="L51" s="48"/>
    </row>
    <row r="52" spans="1:15" ht="23.25" hidden="1" x14ac:dyDescent="0.5">
      <c r="A52" s="108" t="s">
        <v>88</v>
      </c>
      <c r="B52" s="6"/>
      <c r="C52" s="6"/>
      <c r="E52" s="74"/>
      <c r="G52" s="35"/>
      <c r="I52" s="35"/>
      <c r="K52" s="35"/>
    </row>
    <row r="53" spans="1:15" ht="9" customHeight="1" x14ac:dyDescent="0.5">
      <c r="A53" s="1"/>
      <c r="B53" s="6"/>
      <c r="C53" s="6"/>
      <c r="D53" s="38"/>
      <c r="E53" s="38"/>
      <c r="F53" s="38"/>
      <c r="G53" s="38"/>
      <c r="H53" s="38"/>
      <c r="I53" s="38"/>
      <c r="J53" s="38"/>
      <c r="K53" s="38"/>
      <c r="L53" s="38"/>
    </row>
    <row r="54" spans="1:15" s="35" customFormat="1" ht="22.5" customHeight="1" x14ac:dyDescent="0.45">
      <c r="A54" s="1"/>
      <c r="B54" s="6"/>
      <c r="C54" s="6"/>
      <c r="D54" s="196" t="s">
        <v>49</v>
      </c>
      <c r="E54" s="196"/>
      <c r="F54" s="196"/>
      <c r="G54" s="196"/>
      <c r="H54" s="196"/>
      <c r="I54" s="196"/>
      <c r="J54" s="196"/>
      <c r="K54" s="196"/>
      <c r="L54" s="196"/>
    </row>
    <row r="55" spans="1:15" s="35" customFormat="1" ht="22.5" customHeight="1" x14ac:dyDescent="0.45">
      <c r="A55" s="1"/>
      <c r="B55" s="6"/>
      <c r="C55" s="6"/>
      <c r="D55" s="170"/>
      <c r="E55" s="38"/>
      <c r="F55" s="71"/>
      <c r="G55" s="6"/>
      <c r="H55" s="194" t="s">
        <v>29</v>
      </c>
      <c r="I55" s="194"/>
      <c r="J55" s="194"/>
      <c r="K55" s="8"/>
      <c r="L55" s="9"/>
    </row>
    <row r="56" spans="1:15" s="35" customFormat="1" ht="22.5" customHeight="1" x14ac:dyDescent="0.45">
      <c r="A56" s="1"/>
      <c r="B56" s="6"/>
      <c r="C56" s="6"/>
      <c r="D56" s="60" t="s">
        <v>27</v>
      </c>
      <c r="E56" s="60"/>
      <c r="F56" s="60" t="s">
        <v>23</v>
      </c>
      <c r="G56" s="24"/>
      <c r="H56" s="60"/>
      <c r="I56" s="60"/>
      <c r="J56" s="60"/>
      <c r="K56" s="60"/>
      <c r="L56" s="60"/>
    </row>
    <row r="57" spans="1:15" s="35" customFormat="1" ht="22.5" customHeight="1" x14ac:dyDescent="0.45">
      <c r="A57" s="1"/>
      <c r="B57" s="6"/>
      <c r="C57" s="6"/>
      <c r="D57" s="60" t="s">
        <v>41</v>
      </c>
      <c r="E57" s="60"/>
      <c r="F57" s="60" t="s">
        <v>57</v>
      </c>
      <c r="G57" s="60"/>
      <c r="H57" s="60" t="s">
        <v>51</v>
      </c>
      <c r="I57" s="60"/>
      <c r="J57" s="60"/>
      <c r="K57" s="60"/>
      <c r="L57" s="60"/>
    </row>
    <row r="58" spans="1:15" s="35" customFormat="1" ht="25.5" customHeight="1" x14ac:dyDescent="0.45">
      <c r="A58" s="1" t="s">
        <v>151</v>
      </c>
      <c r="B58" s="7" t="s">
        <v>7</v>
      </c>
      <c r="C58" s="74"/>
      <c r="D58" s="60" t="s">
        <v>35</v>
      </c>
      <c r="E58" s="60"/>
      <c r="F58" s="60" t="s">
        <v>58</v>
      </c>
      <c r="G58" s="60"/>
      <c r="H58" s="60" t="s">
        <v>52</v>
      </c>
      <c r="I58" s="60"/>
      <c r="J58" s="60" t="s">
        <v>36</v>
      </c>
      <c r="K58" s="60"/>
      <c r="L58" s="60" t="s">
        <v>22</v>
      </c>
    </row>
    <row r="59" spans="1:15" s="35" customFormat="1" ht="22.5" customHeight="1" x14ac:dyDescent="0.45">
      <c r="A59" s="1"/>
      <c r="B59" s="74"/>
      <c r="C59" s="74"/>
      <c r="D59" s="195" t="s">
        <v>34</v>
      </c>
      <c r="E59" s="195"/>
      <c r="F59" s="195"/>
      <c r="G59" s="195"/>
      <c r="H59" s="195"/>
      <c r="I59" s="195"/>
      <c r="J59" s="195"/>
      <c r="K59" s="195"/>
      <c r="L59" s="195"/>
    </row>
    <row r="60" spans="1:15" s="35" customFormat="1" ht="22.5" customHeight="1" x14ac:dyDescent="0.45">
      <c r="A60" s="1" t="s">
        <v>114</v>
      </c>
      <c r="B60" s="6"/>
      <c r="C60" s="6"/>
      <c r="D60" s="17">
        <v>208981</v>
      </c>
      <c r="E60" s="17"/>
      <c r="F60" s="17">
        <v>653700</v>
      </c>
      <c r="G60" s="17"/>
      <c r="H60" s="17">
        <v>25000</v>
      </c>
      <c r="I60" s="17"/>
      <c r="J60" s="17">
        <v>4158466</v>
      </c>
      <c r="K60" s="17"/>
      <c r="L60" s="94">
        <f>SUM(D60:J60)</f>
        <v>5046147</v>
      </c>
      <c r="M60" s="44"/>
    </row>
    <row r="61" spans="1:15" s="35" customFormat="1" ht="21.75" x14ac:dyDescent="0.45">
      <c r="A61" s="1"/>
      <c r="B61" s="6"/>
      <c r="C61" s="6"/>
      <c r="D61" s="39"/>
      <c r="E61" s="39"/>
      <c r="F61" s="39"/>
      <c r="G61" s="39"/>
      <c r="H61" s="39"/>
      <c r="I61" s="39"/>
      <c r="J61" s="17"/>
      <c r="K61" s="17"/>
      <c r="L61" s="17"/>
      <c r="M61" s="44"/>
    </row>
    <row r="62" spans="1:15" s="35" customFormat="1" ht="21.75" x14ac:dyDescent="0.45">
      <c r="A62" s="52" t="s">
        <v>84</v>
      </c>
      <c r="B62" s="6"/>
      <c r="C62" s="6"/>
      <c r="D62" s="5"/>
      <c r="E62" s="5"/>
      <c r="F62" s="5"/>
      <c r="G62" s="4"/>
      <c r="H62" s="5"/>
      <c r="I62" s="4"/>
      <c r="J62" s="5"/>
      <c r="K62" s="4"/>
      <c r="L62" s="5"/>
    </row>
    <row r="63" spans="1:15" s="35" customFormat="1" ht="21.75" x14ac:dyDescent="0.45">
      <c r="A63" s="53" t="s">
        <v>127</v>
      </c>
      <c r="B63" s="6"/>
      <c r="C63" s="6"/>
      <c r="D63" s="5"/>
      <c r="E63" s="5"/>
      <c r="F63" s="5"/>
      <c r="G63" s="4"/>
      <c r="H63" s="5"/>
      <c r="I63" s="4"/>
      <c r="J63" s="5"/>
      <c r="K63" s="4"/>
      <c r="L63" s="5"/>
    </row>
    <row r="64" spans="1:15" s="35" customFormat="1" ht="21.75" x14ac:dyDescent="0.45">
      <c r="A64" s="24" t="s">
        <v>85</v>
      </c>
      <c r="B64" s="74">
        <v>11</v>
      </c>
      <c r="C64" s="6"/>
      <c r="D64" s="51" t="s">
        <v>18</v>
      </c>
      <c r="E64" s="5"/>
      <c r="F64" s="51" t="s">
        <v>18</v>
      </c>
      <c r="G64" s="38"/>
      <c r="H64" s="51" t="s">
        <v>18</v>
      </c>
      <c r="I64" s="38"/>
      <c r="J64" s="25">
        <v>-292573</v>
      </c>
      <c r="K64" s="16"/>
      <c r="L64" s="25">
        <f>SUM(D64:J64)</f>
        <v>-292573</v>
      </c>
    </row>
    <row r="65" spans="1:13" s="35" customFormat="1" ht="21.75" x14ac:dyDescent="0.45">
      <c r="A65" s="53" t="s">
        <v>128</v>
      </c>
      <c r="B65" s="6"/>
      <c r="C65" s="6"/>
      <c r="D65" s="55" t="s">
        <v>18</v>
      </c>
      <c r="E65" s="5"/>
      <c r="F65" s="55" t="s">
        <v>18</v>
      </c>
      <c r="G65" s="9"/>
      <c r="H65" s="55" t="s">
        <v>18</v>
      </c>
      <c r="I65" s="49"/>
      <c r="J65" s="42">
        <f>SUM(J64)</f>
        <v>-292573</v>
      </c>
      <c r="K65" s="21"/>
      <c r="L65" s="42">
        <f>SUM(D65:J65)</f>
        <v>-292573</v>
      </c>
    </row>
    <row r="66" spans="1:13" s="35" customFormat="1" ht="21.75" x14ac:dyDescent="0.45">
      <c r="A66" s="52" t="s">
        <v>86</v>
      </c>
      <c r="B66" s="6"/>
      <c r="C66" s="6"/>
      <c r="D66" s="55" t="s">
        <v>18</v>
      </c>
      <c r="E66" s="5"/>
      <c r="F66" s="55" t="s">
        <v>18</v>
      </c>
      <c r="G66" s="9"/>
      <c r="H66" s="55" t="s">
        <v>18</v>
      </c>
      <c r="I66" s="49"/>
      <c r="J66" s="92">
        <v>-292573</v>
      </c>
      <c r="K66" s="21"/>
      <c r="L66" s="92">
        <f>SUM(D66:J66)</f>
        <v>-292573</v>
      </c>
    </row>
    <row r="67" spans="1:13" s="35" customFormat="1" ht="8.4499999999999993" customHeight="1" x14ac:dyDescent="0.45">
      <c r="A67" s="52"/>
      <c r="B67" s="6"/>
      <c r="C67" s="6"/>
      <c r="D67" s="9"/>
      <c r="E67" s="9"/>
      <c r="F67" s="9"/>
      <c r="G67" s="147"/>
      <c r="H67" s="9"/>
      <c r="I67" s="147"/>
      <c r="J67" s="9"/>
      <c r="K67" s="4"/>
      <c r="L67" s="9"/>
    </row>
    <row r="68" spans="1:13" s="35" customFormat="1" ht="22.5" customHeight="1" x14ac:dyDescent="0.45">
      <c r="A68" s="1" t="s">
        <v>62</v>
      </c>
      <c r="B68" s="6"/>
      <c r="C68" s="6"/>
      <c r="D68" s="39"/>
      <c r="E68" s="39"/>
      <c r="F68" s="39"/>
      <c r="G68" s="39"/>
      <c r="H68" s="39"/>
      <c r="I68" s="39"/>
      <c r="J68" s="17"/>
      <c r="K68" s="17"/>
      <c r="L68" s="17"/>
      <c r="M68" s="44"/>
    </row>
    <row r="69" spans="1:13" s="35" customFormat="1" ht="22.5" customHeight="1" x14ac:dyDescent="0.45">
      <c r="A69" s="35" t="s">
        <v>93</v>
      </c>
      <c r="B69" s="6"/>
      <c r="C69" s="6"/>
      <c r="D69" s="50" t="s">
        <v>18</v>
      </c>
      <c r="E69" s="41"/>
      <c r="F69" s="50" t="s">
        <v>18</v>
      </c>
      <c r="G69" s="41"/>
      <c r="H69" s="50" t="s">
        <v>18</v>
      </c>
      <c r="I69" s="41"/>
      <c r="J69" s="25">
        <f>'PL(YTD)'!J28</f>
        <v>180366</v>
      </c>
      <c r="K69" s="16"/>
      <c r="L69" s="25">
        <f>SUM(D69:J69)</f>
        <v>180366</v>
      </c>
      <c r="M69" s="44"/>
    </row>
    <row r="70" spans="1:13" s="35" customFormat="1" ht="22.5" customHeight="1" x14ac:dyDescent="0.45">
      <c r="A70" s="35" t="s">
        <v>63</v>
      </c>
      <c r="B70" s="6"/>
      <c r="C70" s="6"/>
      <c r="D70" s="51" t="s">
        <v>18</v>
      </c>
      <c r="E70" s="49"/>
      <c r="F70" s="51" t="s">
        <v>18</v>
      </c>
      <c r="G70" s="9"/>
      <c r="H70" s="51" t="s">
        <v>18</v>
      </c>
      <c r="I70" s="109"/>
      <c r="J70" s="51" t="s">
        <v>18</v>
      </c>
      <c r="K70" s="9"/>
      <c r="L70" s="51" t="s">
        <v>18</v>
      </c>
      <c r="M70" s="44"/>
    </row>
    <row r="71" spans="1:13" s="35" customFormat="1" ht="22.5" customHeight="1" x14ac:dyDescent="0.45">
      <c r="A71" s="1" t="s">
        <v>64</v>
      </c>
      <c r="B71" s="6"/>
      <c r="C71" s="6"/>
      <c r="D71" s="55" t="s">
        <v>18</v>
      </c>
      <c r="E71" s="5"/>
      <c r="F71" s="55" t="s">
        <v>18</v>
      </c>
      <c r="G71" s="9"/>
      <c r="H71" s="55" t="s">
        <v>18</v>
      </c>
      <c r="I71" s="40"/>
      <c r="J71" s="42">
        <f>SUM(J69:J70)</f>
        <v>180366</v>
      </c>
      <c r="K71" s="17"/>
      <c r="L71" s="42">
        <f>SUM(D71:J71)</f>
        <v>180366</v>
      </c>
      <c r="M71" s="44"/>
    </row>
    <row r="72" spans="1:13" s="35" customFormat="1" ht="8.4499999999999993" customHeight="1" x14ac:dyDescent="0.45">
      <c r="A72" s="1"/>
      <c r="B72" s="6"/>
      <c r="C72" s="6"/>
      <c r="D72" s="39"/>
      <c r="E72" s="39"/>
      <c r="F72" s="39"/>
      <c r="G72" s="39"/>
      <c r="H72" s="39"/>
      <c r="I72" s="39"/>
      <c r="J72" s="17"/>
      <c r="K72" s="17"/>
      <c r="L72" s="17"/>
      <c r="M72" s="44"/>
    </row>
    <row r="73" spans="1:13" s="35" customFormat="1" ht="22.5" customHeight="1" thickBot="1" x14ac:dyDescent="0.5">
      <c r="A73" s="1" t="s">
        <v>153</v>
      </c>
      <c r="B73" s="6"/>
      <c r="C73" s="6"/>
      <c r="D73" s="43">
        <f>SUM(D60,D66,D71)</f>
        <v>208981</v>
      </c>
      <c r="E73" s="17"/>
      <c r="F73" s="43">
        <f>SUM(F60,F66,F71)</f>
        <v>653700</v>
      </c>
      <c r="G73" s="17"/>
      <c r="H73" s="43">
        <f>SUM(H60,H66,H71)</f>
        <v>25000</v>
      </c>
      <c r="I73" s="17"/>
      <c r="J73" s="43">
        <f>SUM(J60,J66,J71)</f>
        <v>4046259</v>
      </c>
      <c r="K73" s="17"/>
      <c r="L73" s="43">
        <f>SUM(D73:J73)</f>
        <v>4933940</v>
      </c>
      <c r="M73" s="44"/>
    </row>
    <row r="74" spans="1:13" s="44" customFormat="1" ht="13.5" customHeight="1" thickTop="1" x14ac:dyDescent="0.45">
      <c r="B74" s="8"/>
      <c r="C74" s="7"/>
      <c r="D74" s="45"/>
      <c r="E74" s="45"/>
      <c r="F74" s="46"/>
      <c r="G74" s="46"/>
      <c r="H74" s="46"/>
      <c r="I74" s="46"/>
      <c r="J74" s="46"/>
      <c r="K74" s="46"/>
      <c r="L74" s="46"/>
    </row>
    <row r="75" spans="1:13" ht="22.5" customHeight="1" x14ac:dyDescent="0.5">
      <c r="A75" s="1" t="s">
        <v>24</v>
      </c>
      <c r="B75" s="6"/>
      <c r="C75" s="6"/>
      <c r="E75" s="74"/>
      <c r="G75" s="35"/>
      <c r="I75" s="35"/>
      <c r="K75" s="35"/>
      <c r="L75" s="48"/>
    </row>
    <row r="76" spans="1:13" ht="22.5" customHeight="1" x14ac:dyDescent="0.5">
      <c r="A76" s="1" t="s">
        <v>90</v>
      </c>
      <c r="B76" s="6"/>
      <c r="C76" s="6"/>
      <c r="E76" s="74"/>
      <c r="G76" s="35"/>
      <c r="I76" s="35"/>
      <c r="K76" s="35"/>
      <c r="L76" s="48"/>
    </row>
    <row r="77" spans="1:13" ht="23.25" hidden="1" x14ac:dyDescent="0.5">
      <c r="A77" s="108" t="s">
        <v>88</v>
      </c>
      <c r="B77" s="6"/>
      <c r="C77" s="6"/>
      <c r="E77" s="74"/>
      <c r="G77" s="35"/>
      <c r="I77" s="35"/>
      <c r="K77" s="35"/>
    </row>
    <row r="78" spans="1:13" ht="9" customHeight="1" x14ac:dyDescent="0.5">
      <c r="A78" s="1"/>
      <c r="B78" s="6"/>
      <c r="C78" s="6"/>
      <c r="D78" s="38"/>
      <c r="E78" s="38"/>
      <c r="F78" s="38"/>
      <c r="G78" s="38"/>
      <c r="H78" s="38"/>
      <c r="I78" s="38"/>
      <c r="J78" s="38"/>
      <c r="K78" s="38"/>
      <c r="L78" s="38"/>
    </row>
    <row r="79" spans="1:13" s="35" customFormat="1" ht="22.5" customHeight="1" x14ac:dyDescent="0.45">
      <c r="A79" s="1"/>
      <c r="B79" s="6"/>
      <c r="C79" s="6"/>
      <c r="D79" s="196" t="s">
        <v>49</v>
      </c>
      <c r="E79" s="196"/>
      <c r="F79" s="196"/>
      <c r="G79" s="196"/>
      <c r="H79" s="196"/>
      <c r="I79" s="196"/>
      <c r="J79" s="196"/>
      <c r="K79" s="196"/>
      <c r="L79" s="196"/>
    </row>
    <row r="80" spans="1:13" s="35" customFormat="1" ht="22.5" customHeight="1" x14ac:dyDescent="0.45">
      <c r="A80" s="1"/>
      <c r="B80" s="6"/>
      <c r="C80" s="6"/>
      <c r="D80" s="170"/>
      <c r="E80" s="38"/>
      <c r="F80" s="71"/>
      <c r="G80" s="6"/>
      <c r="H80" s="194" t="s">
        <v>29</v>
      </c>
      <c r="I80" s="194"/>
      <c r="J80" s="194"/>
      <c r="K80" s="8"/>
      <c r="L80" s="9"/>
    </row>
    <row r="81" spans="1:14" s="35" customFormat="1" ht="22.5" customHeight="1" x14ac:dyDescent="0.45">
      <c r="A81" s="1"/>
      <c r="B81" s="6"/>
      <c r="C81" s="6"/>
      <c r="D81" s="38" t="s">
        <v>27</v>
      </c>
      <c r="E81" s="38"/>
      <c r="F81" s="38" t="s">
        <v>23</v>
      </c>
      <c r="H81" s="38"/>
      <c r="I81" s="38"/>
      <c r="J81" s="38"/>
      <c r="K81" s="38"/>
      <c r="L81" s="38"/>
    </row>
    <row r="82" spans="1:14" s="35" customFormat="1" ht="22.5" customHeight="1" x14ac:dyDescent="0.45">
      <c r="A82" s="1"/>
      <c r="B82" s="6"/>
      <c r="C82" s="6"/>
      <c r="D82" s="38" t="s">
        <v>41</v>
      </c>
      <c r="E82" s="38"/>
      <c r="F82" s="38" t="s">
        <v>57</v>
      </c>
      <c r="G82" s="38"/>
      <c r="H82" s="38" t="s">
        <v>51</v>
      </c>
      <c r="I82" s="38"/>
      <c r="J82" s="38"/>
      <c r="K82" s="38"/>
      <c r="L82" s="38"/>
    </row>
    <row r="83" spans="1:14" s="35" customFormat="1" ht="25.5" customHeight="1" x14ac:dyDescent="0.45">
      <c r="A83" s="1" t="s">
        <v>152</v>
      </c>
      <c r="B83" s="7" t="s">
        <v>7</v>
      </c>
      <c r="C83" s="74"/>
      <c r="D83" s="38" t="s">
        <v>35</v>
      </c>
      <c r="E83" s="38"/>
      <c r="F83" s="38" t="s">
        <v>58</v>
      </c>
      <c r="G83" s="38"/>
      <c r="H83" s="38" t="s">
        <v>52</v>
      </c>
      <c r="I83" s="38"/>
      <c r="J83" s="38" t="s">
        <v>36</v>
      </c>
      <c r="K83" s="38"/>
      <c r="L83" s="38" t="s">
        <v>22</v>
      </c>
    </row>
    <row r="84" spans="1:14" s="35" customFormat="1" ht="22.5" customHeight="1" x14ac:dyDescent="0.45">
      <c r="A84" s="1"/>
      <c r="B84" s="74"/>
      <c r="C84" s="74"/>
      <c r="D84" s="193" t="s">
        <v>34</v>
      </c>
      <c r="E84" s="193"/>
      <c r="F84" s="193"/>
      <c r="G84" s="193"/>
      <c r="H84" s="193"/>
      <c r="I84" s="193"/>
      <c r="J84" s="193"/>
      <c r="K84" s="193"/>
      <c r="L84" s="193"/>
    </row>
    <row r="85" spans="1:14" s="35" customFormat="1" ht="22.5" customHeight="1" x14ac:dyDescent="0.45">
      <c r="A85" s="1" t="s">
        <v>134</v>
      </c>
      <c r="B85" s="6"/>
      <c r="C85" s="6"/>
      <c r="D85" s="17">
        <v>208981</v>
      </c>
      <c r="E85" s="17"/>
      <c r="F85" s="17">
        <v>653700</v>
      </c>
      <c r="G85" s="17"/>
      <c r="H85" s="17">
        <v>25000</v>
      </c>
      <c r="I85" s="17"/>
      <c r="J85" s="17">
        <v>4045301</v>
      </c>
      <c r="K85" s="17"/>
      <c r="L85" s="94">
        <f>D85+F85+H85+J85</f>
        <v>4932982</v>
      </c>
      <c r="M85" s="82"/>
      <c r="N85" s="82"/>
    </row>
    <row r="86" spans="1:14" s="35" customFormat="1" ht="21.75" x14ac:dyDescent="0.45">
      <c r="A86" s="1"/>
      <c r="B86" s="6"/>
      <c r="C86" s="6"/>
      <c r="D86" s="39"/>
      <c r="E86" s="39"/>
      <c r="F86" s="39"/>
      <c r="G86" s="39"/>
      <c r="H86" s="39"/>
      <c r="I86" s="39"/>
      <c r="J86" s="17"/>
      <c r="K86" s="17"/>
      <c r="L86" s="17"/>
      <c r="M86" s="44"/>
    </row>
    <row r="87" spans="1:14" s="35" customFormat="1" ht="21.75" x14ac:dyDescent="0.45">
      <c r="A87" s="52" t="s">
        <v>84</v>
      </c>
      <c r="B87" s="6"/>
      <c r="C87" s="6"/>
      <c r="D87" s="5"/>
      <c r="E87" s="5"/>
      <c r="F87" s="5"/>
      <c r="G87" s="4"/>
      <c r="H87" s="5"/>
      <c r="I87" s="4"/>
      <c r="J87" s="5"/>
      <c r="K87" s="4"/>
      <c r="L87" s="5"/>
    </row>
    <row r="88" spans="1:14" s="35" customFormat="1" ht="21.75" x14ac:dyDescent="0.45">
      <c r="A88" s="53" t="s">
        <v>127</v>
      </c>
      <c r="B88" s="6"/>
      <c r="C88" s="6"/>
      <c r="D88" s="5"/>
      <c r="E88" s="5"/>
      <c r="F88" s="5"/>
      <c r="G88" s="4"/>
      <c r="H88" s="5"/>
      <c r="I88" s="4"/>
      <c r="J88" s="5"/>
      <c r="K88" s="4"/>
      <c r="L88" s="5"/>
    </row>
    <row r="89" spans="1:14" s="35" customFormat="1" ht="21.75" x14ac:dyDescent="0.45">
      <c r="A89" s="24" t="s">
        <v>85</v>
      </c>
      <c r="B89" s="75">
        <v>11</v>
      </c>
      <c r="C89" s="6"/>
      <c r="D89" s="51" t="s">
        <v>18</v>
      </c>
      <c r="E89" s="5"/>
      <c r="F89" s="51" t="s">
        <v>18</v>
      </c>
      <c r="G89" s="38"/>
      <c r="H89" s="51" t="s">
        <v>18</v>
      </c>
      <c r="I89" s="38"/>
      <c r="J89" s="167">
        <v>-167185</v>
      </c>
      <c r="K89" s="16"/>
      <c r="L89" s="167">
        <f>SUM(D89:J89)</f>
        <v>-167185</v>
      </c>
      <c r="M89" s="64"/>
      <c r="N89" s="84"/>
    </row>
    <row r="90" spans="1:14" s="35" customFormat="1" ht="21.75" x14ac:dyDescent="0.45">
      <c r="A90" s="53" t="s">
        <v>128</v>
      </c>
      <c r="B90" s="6"/>
      <c r="C90" s="6"/>
      <c r="D90" s="51" t="s">
        <v>18</v>
      </c>
      <c r="E90" s="49"/>
      <c r="F90" s="51" t="s">
        <v>18</v>
      </c>
      <c r="G90" s="71"/>
      <c r="H90" s="51" t="s">
        <v>18</v>
      </c>
      <c r="I90" s="49"/>
      <c r="J90" s="179">
        <v>-167185</v>
      </c>
      <c r="K90" s="21"/>
      <c r="L90" s="42">
        <f t="shared" ref="L90:L91" si="2">SUM(D90:J90)</f>
        <v>-167185</v>
      </c>
      <c r="M90" s="85"/>
      <c r="N90" s="82"/>
    </row>
    <row r="91" spans="1:14" s="35" customFormat="1" ht="21.75" x14ac:dyDescent="0.45">
      <c r="A91" s="52" t="s">
        <v>86</v>
      </c>
      <c r="B91" s="6"/>
      <c r="C91" s="6"/>
      <c r="D91" s="51" t="s">
        <v>18</v>
      </c>
      <c r="E91" s="49"/>
      <c r="F91" s="51" t="s">
        <v>18</v>
      </c>
      <c r="G91" s="71"/>
      <c r="H91" s="51" t="s">
        <v>18</v>
      </c>
      <c r="I91" s="49"/>
      <c r="J91" s="179">
        <v>-167185</v>
      </c>
      <c r="K91" s="21"/>
      <c r="L91" s="42">
        <f t="shared" si="2"/>
        <v>-167185</v>
      </c>
      <c r="M91" s="85"/>
      <c r="N91" s="82"/>
    </row>
    <row r="92" spans="1:14" s="35" customFormat="1" ht="8.4499999999999993" customHeight="1" x14ac:dyDescent="0.45">
      <c r="A92" s="52"/>
      <c r="B92" s="6"/>
      <c r="C92" s="6"/>
      <c r="D92" s="9"/>
      <c r="E92" s="9"/>
      <c r="F92" s="9"/>
      <c r="G92" s="76"/>
      <c r="H92" s="9"/>
      <c r="I92" s="76"/>
      <c r="J92" s="9"/>
      <c r="K92" s="4"/>
      <c r="L92" s="9"/>
    </row>
    <row r="93" spans="1:14" s="35" customFormat="1" ht="22.5" customHeight="1" x14ac:dyDescent="0.45">
      <c r="A93" s="1" t="s">
        <v>62</v>
      </c>
      <c r="B93" s="6"/>
      <c r="C93" s="6"/>
      <c r="D93" s="39"/>
      <c r="E93" s="39"/>
      <c r="F93" s="39"/>
      <c r="G93" s="39"/>
      <c r="H93" s="39"/>
      <c r="I93" s="39"/>
      <c r="J93" s="17"/>
      <c r="K93" s="17"/>
      <c r="L93" s="17"/>
      <c r="M93" s="44"/>
    </row>
    <row r="94" spans="1:14" s="35" customFormat="1" ht="22.5" customHeight="1" x14ac:dyDescent="0.45">
      <c r="A94" s="35" t="s">
        <v>93</v>
      </c>
      <c r="B94" s="6"/>
      <c r="C94" s="6"/>
      <c r="D94" s="50" t="s">
        <v>18</v>
      </c>
      <c r="E94" s="41"/>
      <c r="F94" s="50" t="s">
        <v>18</v>
      </c>
      <c r="G94" s="41"/>
      <c r="H94" s="50" t="s">
        <v>18</v>
      </c>
      <c r="I94" s="41"/>
      <c r="J94" s="25">
        <f>'PL(YTD)'!H36</f>
        <v>175703</v>
      </c>
      <c r="K94" s="16"/>
      <c r="L94" s="25">
        <f>SUM(D94:J94)</f>
        <v>175703</v>
      </c>
      <c r="M94" s="64"/>
      <c r="N94" s="84"/>
    </row>
    <row r="95" spans="1:14" s="35" customFormat="1" ht="22.5" customHeight="1" x14ac:dyDescent="0.45">
      <c r="A95" s="35" t="s">
        <v>63</v>
      </c>
      <c r="B95" s="6"/>
      <c r="C95" s="6"/>
      <c r="D95" s="51" t="s">
        <v>18</v>
      </c>
      <c r="E95" s="49"/>
      <c r="F95" s="51" t="s">
        <v>18</v>
      </c>
      <c r="G95" s="9"/>
      <c r="H95" s="51" t="s">
        <v>18</v>
      </c>
      <c r="I95" s="109"/>
      <c r="J95" s="51" t="s">
        <v>18</v>
      </c>
      <c r="K95" s="9"/>
      <c r="L95" s="51" t="s">
        <v>18</v>
      </c>
      <c r="M95" s="64"/>
    </row>
    <row r="96" spans="1:14" s="35" customFormat="1" ht="22.5" customHeight="1" x14ac:dyDescent="0.45">
      <c r="A96" s="1" t="s">
        <v>64</v>
      </c>
      <c r="B96" s="6"/>
      <c r="C96" s="6"/>
      <c r="D96" s="168" t="s">
        <v>18</v>
      </c>
      <c r="E96" s="5"/>
      <c r="F96" s="55" t="s">
        <v>18</v>
      </c>
      <c r="G96" s="9"/>
      <c r="H96" s="55" t="s">
        <v>18</v>
      </c>
      <c r="I96" s="40"/>
      <c r="J96" s="42">
        <f>SUM(J94:J95)</f>
        <v>175703</v>
      </c>
      <c r="K96" s="17"/>
      <c r="L96" s="42">
        <f>SUM(D96:J96)</f>
        <v>175703</v>
      </c>
      <c r="M96" s="44"/>
    </row>
    <row r="97" spans="1:15" s="35" customFormat="1" ht="8.4499999999999993" customHeight="1" x14ac:dyDescent="0.45">
      <c r="A97" s="1"/>
      <c r="B97" s="6"/>
      <c r="C97" s="6"/>
      <c r="D97" s="39"/>
      <c r="E97" s="39"/>
      <c r="F97" s="39"/>
      <c r="G97" s="39"/>
      <c r="H97" s="39"/>
      <c r="I97" s="39"/>
      <c r="J97" s="17"/>
      <c r="K97" s="17"/>
      <c r="L97" s="17"/>
      <c r="M97" s="44"/>
    </row>
    <row r="98" spans="1:15" s="35" customFormat="1" ht="22.5" customHeight="1" thickBot="1" x14ac:dyDescent="0.5">
      <c r="A98" s="1" t="s">
        <v>154</v>
      </c>
      <c r="B98" s="6"/>
      <c r="C98" s="6"/>
      <c r="D98" s="43">
        <f>SUM(D85,D91,D96)</f>
        <v>208981</v>
      </c>
      <c r="E98" s="17"/>
      <c r="F98" s="43">
        <f t="shared" ref="F98:J98" si="3">SUM(F85,F91,F96)</f>
        <v>653700</v>
      </c>
      <c r="G98" s="17"/>
      <c r="H98" s="43">
        <f t="shared" si="3"/>
        <v>25000</v>
      </c>
      <c r="I98" s="17"/>
      <c r="J98" s="43">
        <f t="shared" si="3"/>
        <v>4053819</v>
      </c>
      <c r="K98" s="17"/>
      <c r="L98" s="43">
        <f>SUM(D98:J98)</f>
        <v>4941500</v>
      </c>
      <c r="M98" s="44"/>
      <c r="O98" s="35">
        <f>L98-BS!I67</f>
        <v>0</v>
      </c>
    </row>
    <row r="99" spans="1:15" ht="22.5" customHeight="1" thickTop="1" x14ac:dyDescent="0.5">
      <c r="A99" s="35"/>
      <c r="B99" s="74"/>
      <c r="C99" s="74"/>
      <c r="E99" s="74"/>
      <c r="G99" s="35"/>
      <c r="I99" s="35"/>
      <c r="K99" s="35"/>
    </row>
  </sheetData>
  <mergeCells count="12">
    <mergeCell ref="D84:L84"/>
    <mergeCell ref="H55:J55"/>
    <mergeCell ref="D59:L59"/>
    <mergeCell ref="D9:L9"/>
    <mergeCell ref="D4:L4"/>
    <mergeCell ref="H5:J5"/>
    <mergeCell ref="D54:L54"/>
    <mergeCell ref="D30:L30"/>
    <mergeCell ref="D79:L79"/>
    <mergeCell ref="H80:J80"/>
    <mergeCell ref="H31:J31"/>
    <mergeCell ref="D35:L35"/>
  </mergeCells>
  <phoneticPr fontId="3" type="noConversion"/>
  <printOptions horizontalCentered="1"/>
  <pageMargins left="0.8" right="0.55000000000000004" top="0.48" bottom="0.5" header="0.5" footer="0.5"/>
  <pageSetup paperSize="9" firstPageNumber="7" orientation="landscape" useFirstPageNumber="1" r:id="rId1"/>
  <headerFooter>
    <oddFooter xml:space="preserve">&amp;L   หมายเหตุประกอบงบการเงินเป็นส่วนหนึ่งของงบการเงินนี้
&amp;C&amp;P </oddFooter>
  </headerFooter>
  <rowBreaks count="3" manualBreakCount="3">
    <brk id="25" max="11" man="1"/>
    <brk id="49" max="11" man="1"/>
    <brk id="7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L92"/>
  <sheetViews>
    <sheetView tabSelected="1" view="pageBreakPreview" topLeftCell="A86" zoomScale="85" zoomScaleNormal="100" zoomScaleSheetLayoutView="85" workbookViewId="0">
      <selection activeCell="C36" sqref="C36"/>
    </sheetView>
  </sheetViews>
  <sheetFormatPr defaultColWidth="9.140625" defaultRowHeight="21.75" customHeight="1" x14ac:dyDescent="0.45"/>
  <cols>
    <col min="1" max="1" width="52.42578125" style="34" customWidth="1"/>
    <col min="2" max="2" width="0.85546875" style="26" customWidth="1"/>
    <col min="3" max="3" width="12" style="18" customWidth="1"/>
    <col min="4" max="4" width="1" style="18" customWidth="1"/>
    <col min="5" max="5" width="12" style="18" customWidth="1"/>
    <col min="6" max="6" width="1.7109375" style="18" customWidth="1"/>
    <col min="7" max="7" width="12" style="18" customWidth="1"/>
    <col min="8" max="8" width="0.85546875" style="18" customWidth="1"/>
    <col min="9" max="9" width="12" style="18" customWidth="1"/>
    <col min="10" max="11" width="10.42578125" style="18" bestFit="1" customWidth="1"/>
    <col min="12" max="16384" width="9.140625" style="18"/>
  </cols>
  <sheetData>
    <row r="1" spans="1:9" x14ac:dyDescent="0.45">
      <c r="A1" s="110" t="s">
        <v>24</v>
      </c>
      <c r="B1" s="27"/>
      <c r="C1" s="24"/>
      <c r="D1" s="24"/>
      <c r="E1" s="24"/>
      <c r="F1" s="24"/>
      <c r="G1" s="24"/>
      <c r="H1" s="24"/>
      <c r="I1" s="24"/>
    </row>
    <row r="2" spans="1:9" ht="21.75" customHeight="1" x14ac:dyDescent="0.45">
      <c r="A2" s="110" t="s">
        <v>91</v>
      </c>
      <c r="B2" s="27"/>
      <c r="C2" s="24"/>
      <c r="D2" s="24"/>
      <c r="E2" s="24"/>
      <c r="F2" s="24"/>
      <c r="G2" s="24"/>
      <c r="H2" s="24"/>
      <c r="I2" s="24"/>
    </row>
    <row r="3" spans="1:9" ht="5.25" customHeight="1" x14ac:dyDescent="0.45">
      <c r="A3" s="88"/>
      <c r="B3" s="27"/>
      <c r="C3" s="24"/>
      <c r="D3" s="24"/>
      <c r="E3" s="24"/>
      <c r="F3" s="24"/>
      <c r="G3" s="24"/>
      <c r="H3" s="24"/>
      <c r="I3" s="24"/>
    </row>
    <row r="4" spans="1:9" ht="21.75" customHeight="1" x14ac:dyDescent="0.45">
      <c r="A4" s="88"/>
      <c r="B4" s="28"/>
      <c r="C4" s="191" t="s">
        <v>17</v>
      </c>
      <c r="D4" s="191"/>
      <c r="E4" s="191"/>
      <c r="F4" s="10"/>
      <c r="G4" s="191" t="s">
        <v>49</v>
      </c>
      <c r="H4" s="191"/>
      <c r="I4" s="191"/>
    </row>
    <row r="5" spans="1:9" ht="21.75" customHeight="1" x14ac:dyDescent="0.45">
      <c r="A5" s="88"/>
      <c r="B5" s="28"/>
      <c r="C5" s="192" t="s">
        <v>148</v>
      </c>
      <c r="D5" s="192"/>
      <c r="E5" s="192"/>
      <c r="F5" s="77"/>
      <c r="G5" s="192" t="s">
        <v>148</v>
      </c>
      <c r="H5" s="192"/>
      <c r="I5" s="192"/>
    </row>
    <row r="6" spans="1:9" ht="21.75" customHeight="1" x14ac:dyDescent="0.45">
      <c r="A6" s="88"/>
      <c r="B6" s="28"/>
      <c r="C6" s="192" t="s">
        <v>149</v>
      </c>
      <c r="D6" s="192"/>
      <c r="E6" s="192"/>
      <c r="F6" s="77"/>
      <c r="G6" s="192" t="s">
        <v>149</v>
      </c>
      <c r="H6" s="192"/>
      <c r="I6" s="192"/>
    </row>
    <row r="7" spans="1:9" ht="21.75" customHeight="1" x14ac:dyDescent="0.45">
      <c r="A7" s="88"/>
      <c r="B7" s="28"/>
      <c r="C7" s="89" t="s">
        <v>133</v>
      </c>
      <c r="D7" s="122"/>
      <c r="E7" s="89" t="s">
        <v>123</v>
      </c>
      <c r="F7" s="19"/>
      <c r="G7" s="89" t="s">
        <v>133</v>
      </c>
      <c r="H7" s="122"/>
      <c r="I7" s="89" t="s">
        <v>123</v>
      </c>
    </row>
    <row r="8" spans="1:9" ht="21.75" customHeight="1" x14ac:dyDescent="0.45">
      <c r="A8" s="88"/>
      <c r="B8" s="78"/>
      <c r="C8" s="198" t="s">
        <v>34</v>
      </c>
      <c r="D8" s="198"/>
      <c r="E8" s="198"/>
      <c r="F8" s="198"/>
      <c r="G8" s="198"/>
      <c r="H8" s="198"/>
      <c r="I8" s="198"/>
    </row>
    <row r="9" spans="1:9" ht="21.75" customHeight="1" x14ac:dyDescent="0.45">
      <c r="A9" s="31" t="s">
        <v>19</v>
      </c>
      <c r="B9" s="29"/>
      <c r="C9" s="20"/>
      <c r="D9" s="20"/>
      <c r="E9" s="20"/>
      <c r="F9" s="20"/>
      <c r="G9" s="20"/>
      <c r="H9" s="20"/>
      <c r="I9" s="20"/>
    </row>
    <row r="10" spans="1:9" ht="21.75" customHeight="1" x14ac:dyDescent="0.45">
      <c r="A10" s="32" t="s">
        <v>98</v>
      </c>
      <c r="B10" s="29"/>
      <c r="C10" s="18">
        <f>'PL(YTD)'!D36</f>
        <v>92486</v>
      </c>
      <c r="D10" s="21"/>
      <c r="E10" s="18">
        <f>'PL(YTD)'!F36</f>
        <v>212983</v>
      </c>
      <c r="F10" s="20"/>
      <c r="G10" s="18">
        <f>'PL(YTD)'!H36</f>
        <v>175703</v>
      </c>
      <c r="H10" s="21"/>
      <c r="I10" s="18">
        <f>'PL(YTD)'!J36</f>
        <v>180366</v>
      </c>
    </row>
    <row r="11" spans="1:9" ht="21.75" customHeight="1" x14ac:dyDescent="0.45">
      <c r="A11" s="33" t="s">
        <v>138</v>
      </c>
      <c r="B11" s="54"/>
      <c r="D11" s="21"/>
      <c r="F11" s="20"/>
      <c r="G11" s="20"/>
      <c r="H11" s="21"/>
      <c r="I11" s="20"/>
    </row>
    <row r="12" spans="1:9" ht="21.75" customHeight="1" x14ac:dyDescent="0.45">
      <c r="A12" s="32" t="s">
        <v>44</v>
      </c>
      <c r="B12" s="54"/>
      <c r="C12" s="18">
        <v>302010</v>
      </c>
      <c r="D12" s="21"/>
      <c r="E12" s="18">
        <v>320703</v>
      </c>
      <c r="F12" s="20"/>
      <c r="G12" s="112">
        <v>188365</v>
      </c>
      <c r="H12" s="21"/>
      <c r="I12" s="112">
        <v>190948</v>
      </c>
    </row>
    <row r="13" spans="1:9" ht="21.75" customHeight="1" x14ac:dyDescent="0.45">
      <c r="A13" s="32" t="s">
        <v>103</v>
      </c>
      <c r="B13" s="54"/>
      <c r="C13" s="56" t="s">
        <v>18</v>
      </c>
      <c r="D13" s="21"/>
      <c r="E13" s="56" t="s">
        <v>18</v>
      </c>
      <c r="F13" s="20"/>
      <c r="G13" s="112">
        <v>-72900</v>
      </c>
      <c r="H13" s="21"/>
      <c r="I13" s="112">
        <v>-10000</v>
      </c>
    </row>
    <row r="14" spans="1:9" ht="21.75" customHeight="1" x14ac:dyDescent="0.45">
      <c r="A14" s="32" t="s">
        <v>54</v>
      </c>
      <c r="B14" s="54"/>
      <c r="C14" s="18">
        <v>1867</v>
      </c>
      <c r="D14" s="21"/>
      <c r="E14" s="18">
        <v>3303</v>
      </c>
      <c r="F14" s="20"/>
      <c r="G14" s="56" t="s">
        <v>18</v>
      </c>
      <c r="H14" s="21"/>
      <c r="I14" s="112">
        <v>187</v>
      </c>
    </row>
    <row r="15" spans="1:9" ht="21.75" customHeight="1" x14ac:dyDescent="0.45">
      <c r="A15" s="32" t="s">
        <v>146</v>
      </c>
      <c r="B15" s="54"/>
      <c r="C15" s="18">
        <v>-16211</v>
      </c>
      <c r="D15" s="21"/>
      <c r="E15" s="18">
        <v>28808</v>
      </c>
      <c r="F15" s="20"/>
      <c r="G15" s="112">
        <v>-10259</v>
      </c>
      <c r="H15" s="21"/>
      <c r="I15" s="112">
        <v>26942</v>
      </c>
    </row>
    <row r="16" spans="1:9" ht="21.75" customHeight="1" x14ac:dyDescent="0.45">
      <c r="A16" s="32" t="s">
        <v>161</v>
      </c>
      <c r="B16" s="54"/>
      <c r="C16" s="20">
        <v>-7682</v>
      </c>
      <c r="D16" s="21"/>
      <c r="E16" s="20">
        <v>-3308</v>
      </c>
      <c r="F16" s="20"/>
      <c r="G16" s="20">
        <v>-8623</v>
      </c>
      <c r="H16" s="21"/>
      <c r="I16" s="20">
        <v>-1169</v>
      </c>
    </row>
    <row r="17" spans="1:11" ht="21.75" customHeight="1" x14ac:dyDescent="0.45">
      <c r="A17" s="32" t="s">
        <v>159</v>
      </c>
      <c r="B17" s="29"/>
      <c r="C17" s="20">
        <v>-900</v>
      </c>
      <c r="D17" s="21"/>
      <c r="E17" s="56" t="s">
        <v>18</v>
      </c>
      <c r="F17" s="79"/>
      <c r="G17" s="56" t="s">
        <v>18</v>
      </c>
      <c r="H17" s="79"/>
      <c r="I17" s="56" t="s">
        <v>18</v>
      </c>
    </row>
    <row r="18" spans="1:11" ht="21.75" customHeight="1" x14ac:dyDescent="0.45">
      <c r="A18" s="32" t="s">
        <v>145</v>
      </c>
      <c r="B18" s="29"/>
      <c r="C18" s="20">
        <v>5930</v>
      </c>
      <c r="D18" s="21"/>
      <c r="E18" s="20">
        <v>-619</v>
      </c>
      <c r="F18" s="20"/>
      <c r="G18" s="20">
        <v>2080</v>
      </c>
      <c r="H18" s="21"/>
      <c r="I18" s="20">
        <v>-537</v>
      </c>
    </row>
    <row r="19" spans="1:11" s="136" customFormat="1" ht="21.75" hidden="1" customHeight="1" x14ac:dyDescent="0.45">
      <c r="A19" s="132" t="s">
        <v>94</v>
      </c>
      <c r="B19" s="133"/>
      <c r="C19" s="134"/>
      <c r="D19" s="135"/>
      <c r="E19" s="134"/>
      <c r="F19" s="134"/>
      <c r="G19" s="20"/>
      <c r="H19" s="135"/>
      <c r="I19" s="20"/>
      <c r="K19" s="18"/>
    </row>
    <row r="20" spans="1:11" ht="21.75" customHeight="1" x14ac:dyDescent="0.45">
      <c r="A20" s="32" t="s">
        <v>68</v>
      </c>
      <c r="B20" s="29"/>
      <c r="C20" s="23">
        <v>19607</v>
      </c>
      <c r="D20" s="25"/>
      <c r="E20" s="23">
        <v>16187</v>
      </c>
      <c r="F20" s="23"/>
      <c r="G20" s="23">
        <v>15360</v>
      </c>
      <c r="H20" s="25"/>
      <c r="I20" s="23">
        <v>12597</v>
      </c>
    </row>
    <row r="21" spans="1:11" ht="21.75" customHeight="1" x14ac:dyDescent="0.45">
      <c r="A21" s="93" t="s">
        <v>112</v>
      </c>
      <c r="B21" s="29"/>
      <c r="C21" s="22">
        <v>24664</v>
      </c>
      <c r="D21" s="21"/>
      <c r="E21" s="22">
        <v>49270</v>
      </c>
      <c r="F21" s="20"/>
      <c r="G21" s="22">
        <v>19896</v>
      </c>
      <c r="H21" s="21"/>
      <c r="I21" s="22">
        <v>44307</v>
      </c>
    </row>
    <row r="22" spans="1:11" ht="21.75" customHeight="1" x14ac:dyDescent="0.45">
      <c r="A22" s="32"/>
      <c r="B22" s="29"/>
      <c r="C22" s="20">
        <f>SUM(C10:C21)</f>
        <v>421771</v>
      </c>
      <c r="D22" s="21"/>
      <c r="E22" s="20">
        <f>SUM(E10:E21)</f>
        <v>627327</v>
      </c>
      <c r="F22" s="20"/>
      <c r="G22" s="20">
        <f>SUM(G10:G21)</f>
        <v>309622</v>
      </c>
      <c r="H22" s="21"/>
      <c r="I22" s="20">
        <f>SUM(I10:I21)</f>
        <v>443641</v>
      </c>
    </row>
    <row r="23" spans="1:11" ht="18.75" customHeight="1" x14ac:dyDescent="0.45">
      <c r="A23" s="32"/>
      <c r="B23" s="29"/>
      <c r="C23" s="20"/>
      <c r="D23" s="21"/>
      <c r="E23" s="20"/>
      <c r="F23" s="20"/>
      <c r="G23" s="20"/>
      <c r="H23" s="21"/>
      <c r="I23" s="20"/>
    </row>
    <row r="24" spans="1:11" ht="21.75" customHeight="1" x14ac:dyDescent="0.45">
      <c r="A24" s="33" t="s">
        <v>37</v>
      </c>
      <c r="B24" s="29"/>
      <c r="C24" s="20"/>
      <c r="D24" s="20"/>
      <c r="E24" s="20"/>
      <c r="F24" s="20"/>
      <c r="G24" s="20"/>
      <c r="H24" s="47"/>
      <c r="I24" s="20"/>
    </row>
    <row r="25" spans="1:11" ht="21.75" customHeight="1" x14ac:dyDescent="0.45">
      <c r="A25" s="32" t="s">
        <v>20</v>
      </c>
      <c r="B25" s="29"/>
      <c r="C25" s="20">
        <v>21455</v>
      </c>
      <c r="D25" s="20"/>
      <c r="E25" s="20">
        <v>445470</v>
      </c>
      <c r="F25" s="20"/>
      <c r="G25" s="20">
        <v>-35027</v>
      </c>
      <c r="H25" s="47"/>
      <c r="I25" s="20">
        <v>445577</v>
      </c>
    </row>
    <row r="26" spans="1:11" ht="21.75" customHeight="1" x14ac:dyDescent="0.45">
      <c r="A26" s="32" t="s">
        <v>142</v>
      </c>
      <c r="B26" s="29"/>
      <c r="C26" s="20">
        <v>-52359</v>
      </c>
      <c r="D26" s="20"/>
      <c r="E26" s="20">
        <v>51528</v>
      </c>
      <c r="F26" s="20"/>
      <c r="G26" s="20">
        <v>-48496</v>
      </c>
      <c r="H26" s="47"/>
      <c r="I26" s="20">
        <v>52598</v>
      </c>
    </row>
    <row r="27" spans="1:11" ht="21.75" customHeight="1" x14ac:dyDescent="0.45">
      <c r="A27" s="32" t="s">
        <v>2</v>
      </c>
      <c r="B27" s="29"/>
      <c r="C27" s="20">
        <v>-8865</v>
      </c>
      <c r="D27" s="20"/>
      <c r="E27" s="20">
        <v>61184</v>
      </c>
      <c r="F27" s="20"/>
      <c r="G27" s="20">
        <v>-11383</v>
      </c>
      <c r="H27" s="47"/>
      <c r="I27" s="20">
        <v>123310</v>
      </c>
    </row>
    <row r="28" spans="1:11" ht="21.75" hidden="1" customHeight="1" x14ac:dyDescent="0.45">
      <c r="A28" s="32" t="s">
        <v>21</v>
      </c>
      <c r="B28" s="29"/>
      <c r="C28" s="20"/>
      <c r="D28" s="20"/>
      <c r="E28" s="20"/>
      <c r="F28" s="20"/>
      <c r="G28" s="20"/>
      <c r="H28" s="47"/>
      <c r="I28" s="20"/>
    </row>
    <row r="29" spans="1:11" ht="21.75" hidden="1" customHeight="1" x14ac:dyDescent="0.45">
      <c r="A29" s="32" t="s">
        <v>21</v>
      </c>
      <c r="B29" s="29"/>
      <c r="C29" s="20"/>
      <c r="D29" s="20"/>
      <c r="E29" s="20"/>
      <c r="F29" s="20"/>
      <c r="G29" s="20"/>
      <c r="H29" s="47"/>
      <c r="I29" s="20"/>
    </row>
    <row r="30" spans="1:11" ht="21.75" customHeight="1" x14ac:dyDescent="0.45">
      <c r="A30" s="32" t="s">
        <v>72</v>
      </c>
      <c r="B30" s="29"/>
      <c r="C30" s="56" t="s">
        <v>18</v>
      </c>
      <c r="D30" s="20"/>
      <c r="E30" s="20">
        <v>11981</v>
      </c>
      <c r="F30" s="20"/>
      <c r="G30" s="56" t="s">
        <v>18</v>
      </c>
      <c r="H30" s="47"/>
      <c r="I30" s="20">
        <v>11981</v>
      </c>
    </row>
    <row r="31" spans="1:11" ht="21.75" customHeight="1" x14ac:dyDescent="0.45">
      <c r="A31" s="32" t="s">
        <v>42</v>
      </c>
      <c r="B31" s="29"/>
      <c r="C31" s="20">
        <v>-73</v>
      </c>
      <c r="D31" s="20"/>
      <c r="E31" s="20">
        <v>171</v>
      </c>
      <c r="F31" s="20"/>
      <c r="G31" s="20">
        <v>-73</v>
      </c>
      <c r="H31" s="47"/>
      <c r="I31" s="20">
        <v>280</v>
      </c>
    </row>
    <row r="32" spans="1:11" ht="21.75" customHeight="1" x14ac:dyDescent="0.45">
      <c r="A32" s="32" t="s">
        <v>78</v>
      </c>
      <c r="B32" s="29"/>
      <c r="C32" s="20">
        <v>80346</v>
      </c>
      <c r="D32" s="20"/>
      <c r="E32" s="20">
        <v>-349444</v>
      </c>
      <c r="F32" s="20"/>
      <c r="G32" s="20">
        <v>26497</v>
      </c>
      <c r="H32" s="47"/>
      <c r="I32" s="20">
        <v>-385711</v>
      </c>
    </row>
    <row r="33" spans="1:9" ht="21.75" customHeight="1" x14ac:dyDescent="0.45">
      <c r="A33" s="32" t="s">
        <v>143</v>
      </c>
      <c r="B33" s="29"/>
      <c r="C33" s="20">
        <v>-1449</v>
      </c>
      <c r="D33" s="20"/>
      <c r="E33" s="20">
        <v>-82829</v>
      </c>
      <c r="F33" s="20"/>
      <c r="G33" s="20">
        <v>23652</v>
      </c>
      <c r="H33" s="47"/>
      <c r="I33" s="20">
        <v>-77053</v>
      </c>
    </row>
    <row r="34" spans="1:9" ht="21.75" hidden="1" customHeight="1" x14ac:dyDescent="0.45">
      <c r="A34" s="32" t="s">
        <v>9</v>
      </c>
      <c r="B34" s="29"/>
      <c r="C34" s="20"/>
      <c r="D34" s="20"/>
      <c r="E34" s="20"/>
      <c r="F34" s="20"/>
      <c r="G34" s="20"/>
      <c r="H34" s="47"/>
      <c r="I34" s="20"/>
    </row>
    <row r="35" spans="1:9" ht="21.75" hidden="1" customHeight="1" x14ac:dyDescent="0.45">
      <c r="A35" s="32" t="s">
        <v>9</v>
      </c>
      <c r="B35" s="29"/>
      <c r="C35" s="20"/>
      <c r="D35" s="20"/>
      <c r="E35" s="20"/>
      <c r="F35" s="20"/>
      <c r="G35" s="20"/>
      <c r="H35" s="47"/>
      <c r="I35" s="20"/>
    </row>
    <row r="36" spans="1:9" ht="21.75" customHeight="1" x14ac:dyDescent="0.45">
      <c r="A36" s="35" t="s">
        <v>87</v>
      </c>
      <c r="B36" s="29"/>
      <c r="C36" s="20">
        <v>-7650</v>
      </c>
      <c r="D36" s="20"/>
      <c r="E36" s="20">
        <v>-1647</v>
      </c>
      <c r="F36" s="20"/>
      <c r="G36" s="20">
        <v>-2265</v>
      </c>
      <c r="H36" s="47"/>
      <c r="I36" s="20">
        <v>-1019</v>
      </c>
    </row>
    <row r="37" spans="1:9" ht="21.75" customHeight="1" x14ac:dyDescent="0.45">
      <c r="A37" s="32" t="s">
        <v>120</v>
      </c>
      <c r="B37" s="29"/>
      <c r="C37" s="20">
        <v>-17053</v>
      </c>
      <c r="D37" s="20"/>
      <c r="E37" s="20">
        <v>-84591</v>
      </c>
      <c r="F37" s="20"/>
      <c r="G37" s="20">
        <v>-17053</v>
      </c>
      <c r="H37" s="20"/>
      <c r="I37" s="20">
        <v>-78279</v>
      </c>
    </row>
    <row r="38" spans="1:9" ht="21.75" customHeight="1" x14ac:dyDescent="0.45">
      <c r="A38" s="10" t="s">
        <v>107</v>
      </c>
      <c r="B38" s="29"/>
      <c r="C38" s="11">
        <f>SUM(C22:C37)</f>
        <v>436123</v>
      </c>
      <c r="D38" s="20"/>
      <c r="E38" s="11">
        <f>SUM(E22:E37)</f>
        <v>679150</v>
      </c>
      <c r="F38" s="80"/>
      <c r="G38" s="11">
        <f>SUM(G22:G37)</f>
        <v>245474</v>
      </c>
      <c r="H38" s="47"/>
      <c r="I38" s="11">
        <f>SUM(I22:I37)</f>
        <v>535325</v>
      </c>
    </row>
    <row r="39" spans="1:9" ht="21.75" customHeight="1" x14ac:dyDescent="0.45">
      <c r="A39" s="110" t="s">
        <v>24</v>
      </c>
      <c r="B39" s="29"/>
      <c r="C39" s="14"/>
      <c r="D39" s="14"/>
      <c r="E39" s="14"/>
      <c r="F39" s="12"/>
      <c r="G39" s="14"/>
      <c r="H39" s="14"/>
      <c r="I39" s="14"/>
    </row>
    <row r="40" spans="1:9" ht="21.75" customHeight="1" x14ac:dyDescent="0.45">
      <c r="A40" s="110" t="s">
        <v>91</v>
      </c>
      <c r="B40" s="27"/>
      <c r="C40" s="24"/>
      <c r="D40" s="24"/>
      <c r="E40" s="24"/>
      <c r="F40" s="24"/>
      <c r="G40" s="24"/>
      <c r="H40" s="24"/>
      <c r="I40" s="24"/>
    </row>
    <row r="41" spans="1:9" ht="6.75" customHeight="1" x14ac:dyDescent="0.45">
      <c r="A41" s="88"/>
      <c r="B41" s="27"/>
      <c r="C41" s="24"/>
      <c r="D41" s="24"/>
      <c r="E41" s="24"/>
      <c r="F41" s="24"/>
      <c r="G41" s="24"/>
      <c r="H41" s="24"/>
      <c r="I41" s="24"/>
    </row>
    <row r="42" spans="1:9" ht="21.75" customHeight="1" x14ac:dyDescent="0.45">
      <c r="A42" s="88"/>
      <c r="B42" s="29"/>
      <c r="C42" s="191" t="s">
        <v>17</v>
      </c>
      <c r="D42" s="191"/>
      <c r="E42" s="191"/>
      <c r="F42" s="10"/>
      <c r="G42" s="191" t="s">
        <v>49</v>
      </c>
      <c r="H42" s="191"/>
      <c r="I42" s="191"/>
    </row>
    <row r="43" spans="1:9" ht="21.75" customHeight="1" x14ac:dyDescent="0.45">
      <c r="A43" s="88"/>
      <c r="B43" s="28"/>
      <c r="C43" s="192" t="s">
        <v>148</v>
      </c>
      <c r="D43" s="192"/>
      <c r="E43" s="192"/>
      <c r="F43" s="77"/>
      <c r="G43" s="192" t="s">
        <v>148</v>
      </c>
      <c r="H43" s="192"/>
      <c r="I43" s="192"/>
    </row>
    <row r="44" spans="1:9" ht="21.75" customHeight="1" x14ac:dyDescent="0.45">
      <c r="A44" s="88"/>
      <c r="B44" s="28"/>
      <c r="C44" s="192" t="s">
        <v>149</v>
      </c>
      <c r="D44" s="192"/>
      <c r="E44" s="192"/>
      <c r="F44" s="77"/>
      <c r="G44" s="192" t="s">
        <v>149</v>
      </c>
      <c r="H44" s="192"/>
      <c r="I44" s="192"/>
    </row>
    <row r="45" spans="1:9" ht="21.75" customHeight="1" x14ac:dyDescent="0.45">
      <c r="A45" s="88"/>
      <c r="B45" s="29"/>
      <c r="C45" s="89" t="s">
        <v>133</v>
      </c>
      <c r="D45" s="122"/>
      <c r="E45" s="89" t="s">
        <v>123</v>
      </c>
      <c r="F45" s="19"/>
      <c r="G45" s="89" t="s">
        <v>133</v>
      </c>
      <c r="H45" s="122"/>
      <c r="I45" s="89" t="s">
        <v>123</v>
      </c>
    </row>
    <row r="46" spans="1:9" ht="21.75" customHeight="1" x14ac:dyDescent="0.45">
      <c r="A46" s="10"/>
      <c r="B46" s="29"/>
      <c r="C46" s="198" t="s">
        <v>34</v>
      </c>
      <c r="D46" s="198"/>
      <c r="E46" s="198"/>
      <c r="F46" s="198"/>
      <c r="G46" s="198"/>
      <c r="H46" s="198"/>
      <c r="I46" s="198"/>
    </row>
    <row r="47" spans="1:9" ht="21.75" customHeight="1" x14ac:dyDescent="0.45">
      <c r="A47" s="31" t="s">
        <v>124</v>
      </c>
      <c r="B47" s="29"/>
      <c r="C47" s="20"/>
      <c r="D47" s="21"/>
      <c r="G47" s="20"/>
    </row>
    <row r="48" spans="1:9" ht="21.75" hidden="1" customHeight="1" x14ac:dyDescent="0.45">
      <c r="A48" s="32" t="s">
        <v>111</v>
      </c>
      <c r="B48" s="29"/>
      <c r="C48" s="178" t="s">
        <v>18</v>
      </c>
      <c r="D48" s="21"/>
      <c r="E48" s="178" t="s">
        <v>18</v>
      </c>
      <c r="G48" s="178" t="s">
        <v>18</v>
      </c>
      <c r="I48" s="18">
        <v>0</v>
      </c>
    </row>
    <row r="49" spans="1:12" x14ac:dyDescent="0.45">
      <c r="A49" s="32" t="s">
        <v>137</v>
      </c>
      <c r="B49" s="29"/>
      <c r="C49" s="20">
        <v>32280</v>
      </c>
      <c r="D49" s="21"/>
      <c r="E49" s="178" t="s">
        <v>18</v>
      </c>
      <c r="G49" s="20">
        <v>32280</v>
      </c>
      <c r="I49" s="178" t="s">
        <v>18</v>
      </c>
    </row>
    <row r="50" spans="1:12" ht="21.75" customHeight="1" x14ac:dyDescent="0.45">
      <c r="A50" s="32" t="s">
        <v>43</v>
      </c>
      <c r="B50" s="29"/>
      <c r="C50" s="20">
        <v>-196732</v>
      </c>
      <c r="D50" s="21"/>
      <c r="E50" s="20">
        <v>-152571</v>
      </c>
      <c r="F50" s="20"/>
      <c r="G50" s="20">
        <v>-177196</v>
      </c>
      <c r="H50" s="20"/>
      <c r="I50" s="20">
        <v>-112455</v>
      </c>
    </row>
    <row r="51" spans="1:12" ht="21.75" customHeight="1" x14ac:dyDescent="0.45">
      <c r="A51" s="32" t="s">
        <v>45</v>
      </c>
      <c r="B51" s="29"/>
      <c r="C51" s="20">
        <v>173</v>
      </c>
      <c r="D51" s="21"/>
      <c r="E51" s="20">
        <v>619</v>
      </c>
      <c r="F51" s="20"/>
      <c r="G51" s="20">
        <v>140</v>
      </c>
      <c r="H51" s="20"/>
      <c r="I51" s="20">
        <v>537</v>
      </c>
    </row>
    <row r="52" spans="1:12" ht="21.75" customHeight="1" x14ac:dyDescent="0.45">
      <c r="A52" s="32" t="s">
        <v>102</v>
      </c>
      <c r="B52" s="29"/>
      <c r="C52" s="20">
        <v>-20955</v>
      </c>
      <c r="D52" s="21"/>
      <c r="E52" s="20">
        <v>-4216</v>
      </c>
      <c r="F52" s="20"/>
      <c r="G52" s="20">
        <v>-20955</v>
      </c>
      <c r="H52" s="21"/>
      <c r="I52" s="20">
        <v>-1681</v>
      </c>
    </row>
    <row r="53" spans="1:12" ht="21.75" customHeight="1" x14ac:dyDescent="0.45">
      <c r="A53" s="32" t="s">
        <v>103</v>
      </c>
      <c r="B53" s="29"/>
      <c r="C53" s="178" t="s">
        <v>18</v>
      </c>
      <c r="D53" s="21"/>
      <c r="E53" s="178" t="s">
        <v>18</v>
      </c>
      <c r="F53" s="20"/>
      <c r="G53" s="20">
        <v>72900</v>
      </c>
      <c r="H53" s="20"/>
      <c r="I53" s="20">
        <v>10000</v>
      </c>
    </row>
    <row r="54" spans="1:12" ht="21.75" customHeight="1" x14ac:dyDescent="0.45">
      <c r="A54" s="10" t="s">
        <v>160</v>
      </c>
      <c r="B54" s="29"/>
      <c r="C54" s="11">
        <f>SUM(C49:C53)</f>
        <v>-185234</v>
      </c>
      <c r="D54" s="14"/>
      <c r="E54" s="11">
        <f>SUM(E49:E53)</f>
        <v>-156168</v>
      </c>
      <c r="F54" s="80"/>
      <c r="G54" s="11">
        <f>SUM(G49:G53)</f>
        <v>-92831</v>
      </c>
      <c r="H54" s="47"/>
      <c r="I54" s="11">
        <f>SUM(I49:I53)</f>
        <v>-103599</v>
      </c>
    </row>
    <row r="55" spans="1:12" ht="21.75" customHeight="1" x14ac:dyDescent="0.45">
      <c r="A55" s="10"/>
      <c r="B55" s="29"/>
      <c r="C55" s="14"/>
      <c r="D55" s="14"/>
      <c r="E55" s="14"/>
      <c r="F55" s="80"/>
      <c r="G55" s="14"/>
      <c r="H55" s="47"/>
      <c r="I55" s="14"/>
    </row>
    <row r="56" spans="1:12" ht="21.75" customHeight="1" x14ac:dyDescent="0.45">
      <c r="A56" s="31" t="s">
        <v>56</v>
      </c>
      <c r="B56" s="29"/>
      <c r="C56" s="14"/>
      <c r="D56" s="14"/>
      <c r="E56" s="14"/>
      <c r="F56" s="14"/>
      <c r="G56" s="14"/>
      <c r="H56" s="16"/>
      <c r="I56" s="14"/>
    </row>
    <row r="57" spans="1:12" ht="21.75" customHeight="1" x14ac:dyDescent="0.45">
      <c r="A57" s="32" t="s">
        <v>113</v>
      </c>
      <c r="B57" s="30"/>
      <c r="C57" s="23">
        <v>-1867</v>
      </c>
      <c r="D57" s="23"/>
      <c r="E57" s="23">
        <v>-3303</v>
      </c>
      <c r="F57" s="23"/>
      <c r="G57" s="56" t="s">
        <v>18</v>
      </c>
      <c r="H57" s="23"/>
      <c r="I57" s="23">
        <v>-187</v>
      </c>
      <c r="L57" s="80"/>
    </row>
    <row r="58" spans="1:12" ht="21.75" hidden="1" customHeight="1" x14ac:dyDescent="0.45">
      <c r="A58" s="34" t="s">
        <v>104</v>
      </c>
      <c r="B58" s="30"/>
      <c r="C58" s="73"/>
      <c r="D58" s="23"/>
      <c r="E58" s="73"/>
      <c r="F58" s="23"/>
      <c r="G58" s="56" t="s">
        <v>18</v>
      </c>
      <c r="H58" s="73"/>
      <c r="I58" s="73"/>
      <c r="L58" s="113"/>
    </row>
    <row r="59" spans="1:12" ht="21.75" customHeight="1" x14ac:dyDescent="0.45">
      <c r="A59" s="34" t="s">
        <v>69</v>
      </c>
      <c r="B59" s="30"/>
      <c r="C59" s="23">
        <v>-44636</v>
      </c>
      <c r="D59" s="23"/>
      <c r="E59" s="23">
        <v>-73700</v>
      </c>
      <c r="F59" s="23"/>
      <c r="G59" s="56" t="s">
        <v>18</v>
      </c>
      <c r="H59" s="73"/>
      <c r="I59" s="23">
        <v>-11228</v>
      </c>
      <c r="L59" s="80"/>
    </row>
    <row r="60" spans="1:12" ht="21.75" hidden="1" customHeight="1" x14ac:dyDescent="0.45">
      <c r="A60" s="32" t="s">
        <v>125</v>
      </c>
      <c r="B60" s="30"/>
      <c r="C60" s="73"/>
      <c r="D60" s="23"/>
      <c r="E60" s="73"/>
      <c r="F60" s="23"/>
      <c r="G60" s="73"/>
      <c r="H60" s="23"/>
      <c r="I60" s="73"/>
      <c r="L60" s="80"/>
    </row>
    <row r="61" spans="1:12" ht="21.75" customHeight="1" x14ac:dyDescent="0.45">
      <c r="A61" s="111" t="s">
        <v>96</v>
      </c>
      <c r="B61" s="30"/>
      <c r="C61" s="23">
        <v>-167185</v>
      </c>
      <c r="D61" s="23"/>
      <c r="E61" s="23">
        <v>-292573</v>
      </c>
      <c r="F61" s="23"/>
      <c r="G61" s="23">
        <v>-167185</v>
      </c>
      <c r="H61" s="23"/>
      <c r="I61" s="23">
        <v>-292573</v>
      </c>
      <c r="L61" s="80"/>
    </row>
    <row r="62" spans="1:12" ht="21.75" customHeight="1" x14ac:dyDescent="0.45">
      <c r="A62" s="10" t="s">
        <v>108</v>
      </c>
      <c r="B62" s="29"/>
      <c r="C62" s="11">
        <f>SUM(C57:C61)</f>
        <v>-213688</v>
      </c>
      <c r="D62" s="14"/>
      <c r="E62" s="11">
        <f>SUM(E57:E61)</f>
        <v>-369576</v>
      </c>
      <c r="F62" s="14"/>
      <c r="G62" s="11">
        <f>SUM(G57:G61)</f>
        <v>-167185</v>
      </c>
      <c r="H62" s="16"/>
      <c r="I62" s="11">
        <f>SUM(I57:I61)</f>
        <v>-303988</v>
      </c>
      <c r="L62" s="84"/>
    </row>
    <row r="63" spans="1:12" ht="21.75" customHeight="1" x14ac:dyDescent="0.45">
      <c r="A63" s="10"/>
      <c r="B63" s="29"/>
      <c r="C63" s="14"/>
      <c r="D63" s="14"/>
      <c r="E63" s="14"/>
      <c r="F63" s="14"/>
      <c r="G63" s="14"/>
      <c r="H63" s="16"/>
      <c r="I63" s="14"/>
      <c r="L63" s="80"/>
    </row>
    <row r="64" spans="1:12" ht="21.75" customHeight="1" x14ac:dyDescent="0.45">
      <c r="A64" s="10" t="s">
        <v>158</v>
      </c>
      <c r="B64" s="29"/>
      <c r="C64" s="15">
        <f>SUM(C62+C54+C38)</f>
        <v>37201</v>
      </c>
      <c r="D64" s="15"/>
      <c r="E64" s="15">
        <f>SUM(E38+E54+E62)</f>
        <v>153406</v>
      </c>
      <c r="F64" s="15"/>
      <c r="G64" s="15">
        <f>SUM(G62+G54+G38)</f>
        <v>-14542</v>
      </c>
      <c r="H64" s="15"/>
      <c r="I64" s="15">
        <f>SUM(I62+I54+I38)</f>
        <v>127738</v>
      </c>
      <c r="L64" s="81"/>
    </row>
    <row r="65" spans="1:11" ht="21.75" customHeight="1" x14ac:dyDescent="0.45">
      <c r="A65" s="32" t="s">
        <v>71</v>
      </c>
      <c r="B65" s="29"/>
      <c r="C65" s="23">
        <f>BS!F10</f>
        <v>2471479</v>
      </c>
      <c r="D65" s="25"/>
      <c r="E65" s="23">
        <v>2159743</v>
      </c>
      <c r="F65" s="23"/>
      <c r="G65" s="23">
        <f>BS!K10</f>
        <v>2181899</v>
      </c>
      <c r="H65" s="25"/>
      <c r="I65" s="23">
        <v>1944445</v>
      </c>
    </row>
    <row r="66" spans="1:11" ht="21.75" customHeight="1" x14ac:dyDescent="0.45">
      <c r="A66" s="32" t="s">
        <v>38</v>
      </c>
      <c r="B66" s="29"/>
      <c r="C66" s="23"/>
      <c r="D66" s="25"/>
      <c r="E66" s="23"/>
      <c r="F66" s="23"/>
      <c r="G66" s="23"/>
      <c r="H66" s="25"/>
      <c r="I66" s="23"/>
    </row>
    <row r="67" spans="1:11" ht="21.75" customHeight="1" x14ac:dyDescent="0.45">
      <c r="A67" s="32" t="s">
        <v>39</v>
      </c>
      <c r="B67" s="29"/>
      <c r="C67" s="22">
        <v>-366</v>
      </c>
      <c r="D67" s="25"/>
      <c r="E67" s="22">
        <v>-21329</v>
      </c>
      <c r="F67" s="23"/>
      <c r="G67" s="22">
        <v>-388</v>
      </c>
      <c r="H67" s="25"/>
      <c r="I67" s="22">
        <v>-21323</v>
      </c>
    </row>
    <row r="68" spans="1:11" ht="21.75" customHeight="1" thickBot="1" x14ac:dyDescent="0.5">
      <c r="A68" s="10" t="s">
        <v>155</v>
      </c>
      <c r="B68" s="29"/>
      <c r="C68" s="13">
        <f>SUM(C64:C67)</f>
        <v>2508314</v>
      </c>
      <c r="D68" s="17"/>
      <c r="E68" s="13">
        <f>SUM(E64:E67)</f>
        <v>2291820</v>
      </c>
      <c r="F68" s="14"/>
      <c r="G68" s="13">
        <f>SUM(G64:G67)</f>
        <v>2166969</v>
      </c>
      <c r="H68" s="25"/>
      <c r="I68" s="13">
        <f>SUM(I64:I67)</f>
        <v>2050860</v>
      </c>
      <c r="J68" s="18">
        <f>C68-BS!D10</f>
        <v>0</v>
      </c>
      <c r="K68" s="18">
        <f>G68-BS!I10</f>
        <v>0</v>
      </c>
    </row>
    <row r="69" spans="1:11" ht="21.75" customHeight="1" thickTop="1" x14ac:dyDescent="0.45">
      <c r="A69" s="10"/>
      <c r="B69" s="29"/>
      <c r="C69" s="23"/>
      <c r="D69" s="25"/>
      <c r="E69" s="23"/>
      <c r="F69" s="23"/>
      <c r="G69" s="23"/>
      <c r="H69" s="25"/>
      <c r="I69" s="23"/>
    </row>
    <row r="70" spans="1:11" ht="21.75" customHeight="1" x14ac:dyDescent="0.45">
      <c r="A70" s="32"/>
      <c r="B70" s="29"/>
      <c r="C70" s="23"/>
      <c r="D70" s="25"/>
      <c r="E70" s="23"/>
      <c r="F70" s="23"/>
      <c r="G70" s="23"/>
      <c r="H70" s="25"/>
      <c r="I70" s="23"/>
    </row>
    <row r="71" spans="1:11" ht="21.75" customHeight="1" x14ac:dyDescent="0.45">
      <c r="A71" s="32"/>
      <c r="B71" s="29"/>
      <c r="C71" s="23"/>
      <c r="D71" s="25"/>
      <c r="E71" s="23"/>
      <c r="F71" s="23"/>
      <c r="G71" s="23"/>
      <c r="H71" s="25"/>
      <c r="I71" s="23"/>
    </row>
    <row r="72" spans="1:11" ht="21.75" customHeight="1" x14ac:dyDescent="0.45">
      <c r="A72" s="10"/>
      <c r="B72" s="29"/>
      <c r="C72" s="23"/>
      <c r="D72" s="25"/>
      <c r="E72" s="23"/>
      <c r="F72" s="23"/>
      <c r="G72" s="23"/>
      <c r="H72" s="25"/>
      <c r="I72" s="23"/>
    </row>
    <row r="73" spans="1:11" ht="21.75" customHeight="1" x14ac:dyDescent="0.45">
      <c r="A73" s="97"/>
      <c r="B73" s="29"/>
      <c r="C73" s="23"/>
      <c r="D73" s="25"/>
      <c r="E73" s="23"/>
      <c r="F73" s="23"/>
      <c r="G73" s="23"/>
      <c r="H73" s="25"/>
      <c r="I73" s="23"/>
    </row>
    <row r="74" spans="1:11" ht="21.75" customHeight="1" x14ac:dyDescent="0.45">
      <c r="A74" s="97"/>
      <c r="B74" s="29"/>
      <c r="C74" s="14"/>
      <c r="D74" s="25"/>
      <c r="E74" s="14"/>
      <c r="F74" s="23"/>
      <c r="G74" s="14"/>
      <c r="H74" s="25"/>
      <c r="I74" s="14"/>
    </row>
    <row r="75" spans="1:11" ht="21.75" customHeight="1" x14ac:dyDescent="0.45">
      <c r="A75" s="110" t="s">
        <v>24</v>
      </c>
      <c r="B75" s="29"/>
      <c r="C75" s="14"/>
      <c r="D75" s="14"/>
      <c r="E75" s="14"/>
      <c r="F75" s="12"/>
      <c r="G75" s="14"/>
      <c r="H75" s="14"/>
      <c r="I75" s="14"/>
    </row>
    <row r="76" spans="1:11" ht="21.75" customHeight="1" x14ac:dyDescent="0.45">
      <c r="A76" s="110" t="s">
        <v>91</v>
      </c>
      <c r="B76" s="27"/>
      <c r="C76" s="24"/>
      <c r="D76" s="24"/>
      <c r="E76" s="24"/>
      <c r="F76" s="24"/>
      <c r="G76" s="24"/>
      <c r="H76" s="24"/>
      <c r="I76" s="24"/>
    </row>
    <row r="77" spans="1:11" ht="6.75" customHeight="1" x14ac:dyDescent="0.45">
      <c r="A77" s="88"/>
      <c r="B77" s="27"/>
      <c r="C77" s="24"/>
      <c r="D77" s="24"/>
      <c r="E77" s="24"/>
      <c r="F77" s="24"/>
      <c r="G77" s="24"/>
      <c r="H77" s="24"/>
      <c r="I77" s="24"/>
    </row>
    <row r="78" spans="1:11" ht="21.75" customHeight="1" x14ac:dyDescent="0.45">
      <c r="A78" s="88"/>
      <c r="B78" s="29"/>
      <c r="C78" s="191" t="s">
        <v>17</v>
      </c>
      <c r="D78" s="191"/>
      <c r="E78" s="191"/>
      <c r="F78" s="10"/>
      <c r="G78" s="191" t="s">
        <v>49</v>
      </c>
      <c r="H78" s="191"/>
      <c r="I78" s="191"/>
    </row>
    <row r="79" spans="1:11" ht="21.75" customHeight="1" x14ac:dyDescent="0.45">
      <c r="A79" s="88"/>
      <c r="B79" s="28"/>
      <c r="C79" s="192" t="s">
        <v>148</v>
      </c>
      <c r="D79" s="192"/>
      <c r="E79" s="192"/>
      <c r="F79" s="143"/>
      <c r="G79" s="192" t="s">
        <v>148</v>
      </c>
      <c r="H79" s="192"/>
      <c r="I79" s="192"/>
    </row>
    <row r="80" spans="1:11" ht="21.75" customHeight="1" x14ac:dyDescent="0.45">
      <c r="A80" s="88"/>
      <c r="B80" s="28"/>
      <c r="C80" s="192" t="s">
        <v>149</v>
      </c>
      <c r="D80" s="192"/>
      <c r="E80" s="192"/>
      <c r="F80" s="143"/>
      <c r="G80" s="192" t="s">
        <v>149</v>
      </c>
      <c r="H80" s="192"/>
      <c r="I80" s="192"/>
    </row>
    <row r="81" spans="1:9" ht="21.75" customHeight="1" x14ac:dyDescent="0.45">
      <c r="A81" s="88"/>
      <c r="B81" s="29"/>
      <c r="C81" s="89" t="s">
        <v>133</v>
      </c>
      <c r="D81" s="122"/>
      <c r="E81" s="89" t="s">
        <v>123</v>
      </c>
      <c r="F81" s="19"/>
      <c r="G81" s="89" t="s">
        <v>133</v>
      </c>
      <c r="H81" s="122"/>
      <c r="I81" s="89" t="s">
        <v>123</v>
      </c>
    </row>
    <row r="82" spans="1:9" ht="21.75" customHeight="1" x14ac:dyDescent="0.45">
      <c r="A82" s="10"/>
      <c r="B82" s="29"/>
      <c r="C82" s="198" t="s">
        <v>34</v>
      </c>
      <c r="D82" s="198"/>
      <c r="E82" s="198"/>
      <c r="F82" s="198"/>
      <c r="G82" s="198"/>
      <c r="H82" s="198"/>
      <c r="I82" s="198"/>
    </row>
    <row r="83" spans="1:9" ht="21.75" customHeight="1" x14ac:dyDescent="0.45">
      <c r="A83" s="10" t="s">
        <v>116</v>
      </c>
      <c r="B83" s="29"/>
      <c r="C83" s="23"/>
      <c r="D83" s="25"/>
      <c r="E83" s="23"/>
      <c r="F83" s="23"/>
      <c r="G83" s="23"/>
      <c r="H83" s="25"/>
      <c r="I83" s="23"/>
    </row>
    <row r="84" spans="1:9" ht="21.75" customHeight="1" x14ac:dyDescent="0.45">
      <c r="A84" s="32" t="s">
        <v>119</v>
      </c>
      <c r="B84" s="29"/>
      <c r="C84" s="23"/>
      <c r="D84" s="25"/>
      <c r="E84" s="23"/>
      <c r="F84" s="23"/>
      <c r="G84" s="23"/>
      <c r="H84" s="25"/>
      <c r="I84" s="23"/>
    </row>
    <row r="85" spans="1:9" ht="21.75" customHeight="1" x14ac:dyDescent="0.45">
      <c r="A85" s="32" t="s">
        <v>139</v>
      </c>
      <c r="B85" s="29"/>
      <c r="C85" s="23">
        <v>283004</v>
      </c>
      <c r="D85" s="25"/>
      <c r="E85" s="23">
        <v>162165</v>
      </c>
      <c r="F85" s="23"/>
      <c r="G85" s="23">
        <v>201246</v>
      </c>
      <c r="H85" s="25"/>
      <c r="I85" s="23">
        <v>94652</v>
      </c>
    </row>
    <row r="86" spans="1:9" ht="21.75" customHeight="1" x14ac:dyDescent="0.45">
      <c r="A86" s="32" t="s">
        <v>147</v>
      </c>
      <c r="B86" s="29"/>
      <c r="C86" s="23">
        <v>-49396</v>
      </c>
      <c r="D86" s="25"/>
      <c r="E86" s="23">
        <v>-29832</v>
      </c>
      <c r="F86" s="23"/>
      <c r="G86" s="73" t="s">
        <v>18</v>
      </c>
      <c r="H86" s="59"/>
      <c r="I86" s="73" t="s">
        <v>18</v>
      </c>
    </row>
    <row r="87" spans="1:9" ht="21.75" customHeight="1" x14ac:dyDescent="0.45">
      <c r="A87" s="32" t="s">
        <v>121</v>
      </c>
      <c r="B87" s="29"/>
      <c r="C87" s="22">
        <v>-36876</v>
      </c>
      <c r="D87" s="25"/>
      <c r="E87" s="22">
        <v>20238</v>
      </c>
      <c r="F87" s="23"/>
      <c r="G87" s="22">
        <v>-24050</v>
      </c>
      <c r="H87" s="25"/>
      <c r="I87" s="22">
        <v>17803</v>
      </c>
    </row>
    <row r="88" spans="1:9" ht="21.75" customHeight="1" x14ac:dyDescent="0.45">
      <c r="A88" s="10" t="s">
        <v>117</v>
      </c>
      <c r="B88" s="29"/>
      <c r="D88" s="25"/>
      <c r="F88" s="23"/>
      <c r="H88" s="25"/>
    </row>
    <row r="89" spans="1:9" ht="21.75" customHeight="1" thickBot="1" x14ac:dyDescent="0.5">
      <c r="A89" s="97" t="s">
        <v>118</v>
      </c>
      <c r="B89" s="29"/>
      <c r="C89" s="13">
        <f>SUM(C85:C87)</f>
        <v>196732</v>
      </c>
      <c r="D89" s="25"/>
      <c r="E89" s="13">
        <f>SUM(E85:E87)</f>
        <v>152571</v>
      </c>
      <c r="F89" s="23"/>
      <c r="G89" s="13">
        <f>SUM(G85:G87)</f>
        <v>177196</v>
      </c>
      <c r="H89" s="25"/>
      <c r="I89" s="13">
        <f>SUM(I85:I87)</f>
        <v>112455</v>
      </c>
    </row>
    <row r="90" spans="1:9" ht="21.75" customHeight="1" thickTop="1" x14ac:dyDescent="0.45">
      <c r="A90" s="97"/>
      <c r="B90" s="29"/>
      <c r="C90" s="14"/>
      <c r="D90" s="25"/>
      <c r="E90" s="14"/>
      <c r="F90" s="23"/>
      <c r="G90" s="14"/>
      <c r="H90" s="25"/>
      <c r="I90" s="14"/>
    </row>
    <row r="91" spans="1:9" ht="21.75" customHeight="1" x14ac:dyDescent="0.45">
      <c r="A91" s="97"/>
      <c r="B91" s="29"/>
      <c r="C91" s="14"/>
      <c r="D91" s="25"/>
      <c r="E91" s="14"/>
      <c r="F91" s="23"/>
      <c r="G91" s="14"/>
      <c r="H91" s="25"/>
      <c r="I91" s="14"/>
    </row>
    <row r="92" spans="1:9" ht="21.75" customHeight="1" x14ac:dyDescent="0.45">
      <c r="C92" s="18">
        <f>C68-BS!D10</f>
        <v>0</v>
      </c>
      <c r="G92" s="18">
        <f>G68-BS!I10</f>
        <v>0</v>
      </c>
    </row>
  </sheetData>
  <mergeCells count="21">
    <mergeCell ref="C82:I82"/>
    <mergeCell ref="C78:E78"/>
    <mergeCell ref="G78:I78"/>
    <mergeCell ref="C79:E79"/>
    <mergeCell ref="G79:I79"/>
    <mergeCell ref="C80:E80"/>
    <mergeCell ref="G80:I80"/>
    <mergeCell ref="C4:E4"/>
    <mergeCell ref="G4:I4"/>
    <mergeCell ref="C8:I8"/>
    <mergeCell ref="G5:I5"/>
    <mergeCell ref="C5:E5"/>
    <mergeCell ref="C46:I46"/>
    <mergeCell ref="C6:E6"/>
    <mergeCell ref="G6:I6"/>
    <mergeCell ref="G42:I42"/>
    <mergeCell ref="C44:E44"/>
    <mergeCell ref="G44:I44"/>
    <mergeCell ref="C42:E42"/>
    <mergeCell ref="C43:E43"/>
    <mergeCell ref="G43:I43"/>
  </mergeCells>
  <phoneticPr fontId="3" type="noConversion"/>
  <pageMargins left="0.8" right="0.55000000000000004" top="0.48" bottom="0.5" header="0.5" footer="0.5"/>
  <pageSetup paperSize="9" scale="95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8" max="8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PL(YTD)</vt:lpstr>
      <vt:lpstr>SH</vt:lpstr>
      <vt:lpstr>CF</vt:lpstr>
      <vt:lpstr>BS!Print_Area</vt:lpstr>
      <vt:lpstr>CF!Print_Area</vt:lpstr>
      <vt:lpstr>PL!Print_Area</vt:lpstr>
      <vt:lpstr>'PL(YTD)'!Print_Area</vt:lpstr>
      <vt:lpstr>SH!Print_Area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Vipavee, Lertchaiprasert</cp:lastModifiedBy>
  <cp:lastPrinted>2018-08-10T11:47:18Z</cp:lastPrinted>
  <dcterms:created xsi:type="dcterms:W3CDTF">2004-12-30T01:51:22Z</dcterms:created>
  <dcterms:modified xsi:type="dcterms:W3CDTF">2018-08-11T07:09:23Z</dcterms:modified>
</cp:coreProperties>
</file>