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 WASET\10082018\Elcid งบ\งบจาก NPS Audit\งบ Q2-2018 (EN)\"/>
    </mc:Choice>
  </mc:AlternateContent>
  <bookViews>
    <workbookView xWindow="0" yWindow="0" windowWidth="20490" windowHeight="991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CF!$A$1:$L$77</definedName>
    <definedName name="_xlnm.Print_Area" localSheetId="1">CH_Con!$A$1:$N$24</definedName>
    <definedName name="_xlnm.Print_Area" localSheetId="2">'CHANGE (SE)'!$A$1:$M$23</definedName>
    <definedName name="_xlnm.Print_Area" localSheetId="0">'FS,PL'!$A$1:$N$180</definedName>
  </definedNames>
  <calcPr calcId="152511"/>
</workbook>
</file>

<file path=xl/calcChain.xml><?xml version="1.0" encoding="utf-8"?>
<calcChain xmlns="http://schemas.openxmlformats.org/spreadsheetml/2006/main">
  <c r="J21" i="8" l="1"/>
  <c r="J11" i="8"/>
  <c r="N11" i="8" s="1"/>
  <c r="H30" i="1"/>
  <c r="N19" i="1"/>
  <c r="L19" i="1"/>
  <c r="J19" i="1"/>
  <c r="H19" i="1"/>
  <c r="J28" i="3" l="1"/>
  <c r="J42" i="3" s="1"/>
  <c r="J44" i="3" s="1"/>
  <c r="F28" i="3"/>
  <c r="F42" i="3" s="1"/>
  <c r="F44" i="3" s="1"/>
  <c r="H96" i="1"/>
  <c r="H88" i="1"/>
  <c r="J121" i="1"/>
  <c r="J88" i="1"/>
  <c r="H164" i="1"/>
  <c r="H177" i="1" s="1"/>
  <c r="H144" i="1"/>
  <c r="H54" i="1"/>
  <c r="H48" i="1"/>
  <c r="N30" i="1"/>
  <c r="L30" i="1"/>
  <c r="J30" i="1"/>
  <c r="M21" i="6"/>
  <c r="M20" i="6"/>
  <c r="N21" i="8"/>
  <c r="D24" i="8"/>
  <c r="N177" i="1"/>
  <c r="J177" i="1"/>
  <c r="N164" i="1"/>
  <c r="J164" i="1"/>
  <c r="N152" i="1"/>
  <c r="L152" i="1"/>
  <c r="J152" i="1"/>
  <c r="H152" i="1"/>
  <c r="N144" i="1"/>
  <c r="L144" i="1"/>
  <c r="J144" i="1"/>
  <c r="M18" i="6"/>
  <c r="M12" i="6"/>
  <c r="M13" i="6"/>
  <c r="M10" i="6"/>
  <c r="J19" i="8"/>
  <c r="N19" i="8" s="1"/>
  <c r="J14" i="8"/>
  <c r="N14" i="8" s="1"/>
  <c r="J13" i="8"/>
  <c r="N13" i="8" s="1"/>
  <c r="N54" i="1"/>
  <c r="L54" i="1"/>
  <c r="J54" i="1"/>
  <c r="H64" i="3"/>
  <c r="N96" i="1"/>
  <c r="F69" i="3"/>
  <c r="L28" i="3"/>
  <c r="L42" i="3" s="1"/>
  <c r="L44" i="3" s="1"/>
  <c r="L69" i="3"/>
  <c r="J69" i="3"/>
  <c r="H69" i="3"/>
  <c r="L64" i="3"/>
  <c r="J64" i="3"/>
  <c r="F64" i="3"/>
  <c r="H28" i="3"/>
  <c r="H42" i="3" s="1"/>
  <c r="H44" i="3" s="1"/>
  <c r="K15" i="6"/>
  <c r="K14" i="6"/>
  <c r="I15" i="6"/>
  <c r="I14" i="6"/>
  <c r="I23" i="6"/>
  <c r="I22" i="6"/>
  <c r="G15" i="6"/>
  <c r="G14" i="6"/>
  <c r="G23" i="6"/>
  <c r="G22" i="6"/>
  <c r="L16" i="8"/>
  <c r="L15" i="8"/>
  <c r="L24" i="8"/>
  <c r="L23" i="8"/>
  <c r="H16" i="8"/>
  <c r="H15" i="8"/>
  <c r="F16" i="8"/>
  <c r="F15" i="8"/>
  <c r="F24" i="8"/>
  <c r="F23" i="8"/>
  <c r="D16" i="8"/>
  <c r="D15" i="8"/>
  <c r="D23" i="8"/>
  <c r="L96" i="1"/>
  <c r="J96" i="1"/>
  <c r="N88" i="1"/>
  <c r="N108" i="1"/>
  <c r="N121" i="1"/>
  <c r="L88" i="1"/>
  <c r="J108" i="1"/>
  <c r="N63" i="1"/>
  <c r="N65" i="1" s="1"/>
  <c r="N48" i="1"/>
  <c r="L63" i="1"/>
  <c r="L65" i="1" s="1"/>
  <c r="L48" i="1"/>
  <c r="J63" i="1"/>
  <c r="J65" i="1" s="1"/>
  <c r="J48" i="1"/>
  <c r="H63" i="1"/>
  <c r="H65" i="1" s="1"/>
  <c r="H23" i="8"/>
  <c r="H24" i="8"/>
  <c r="K22" i="6"/>
  <c r="K23" i="6"/>
  <c r="J23" i="8"/>
  <c r="N23" i="8" l="1"/>
  <c r="J98" i="1"/>
  <c r="J100" i="1" s="1"/>
  <c r="J103" i="1" s="1"/>
  <c r="J154" i="1"/>
  <c r="J156" i="1" s="1"/>
  <c r="J159" i="1" s="1"/>
  <c r="L154" i="1"/>
  <c r="L156" i="1" s="1"/>
  <c r="L159" i="1" s="1"/>
  <c r="L164" i="1" s="1"/>
  <c r="L177" i="1" s="1"/>
  <c r="M14" i="6"/>
  <c r="H71" i="3"/>
  <c r="H73" i="3" s="1"/>
  <c r="J71" i="3"/>
  <c r="J73" i="3" s="1"/>
  <c r="M15" i="6"/>
  <c r="H55" i="1"/>
  <c r="H67" i="1" s="1"/>
  <c r="N55" i="1"/>
  <c r="J31" i="1"/>
  <c r="N98" i="1"/>
  <c r="N100" i="1" s="1"/>
  <c r="N103" i="1" s="1"/>
  <c r="H98" i="1"/>
  <c r="H100" i="1" s="1"/>
  <c r="H103" i="1" s="1"/>
  <c r="H108" i="1" s="1"/>
  <c r="N31" i="1"/>
  <c r="L98" i="1"/>
  <c r="L100" i="1" s="1"/>
  <c r="L103" i="1" s="1"/>
  <c r="L108" i="1" s="1"/>
  <c r="J55" i="1"/>
  <c r="J67" i="1" s="1"/>
  <c r="H154" i="1"/>
  <c r="H156" i="1" s="1"/>
  <c r="H159" i="1" s="1"/>
  <c r="N67" i="1"/>
  <c r="J16" i="8"/>
  <c r="N16" i="8" s="1"/>
  <c r="J24" i="8"/>
  <c r="N24" i="8" s="1"/>
  <c r="L55" i="1"/>
  <c r="L67" i="1" s="1"/>
  <c r="J15" i="8"/>
  <c r="N15" i="8" s="1"/>
  <c r="M23" i="6"/>
  <c r="M22" i="6"/>
  <c r="L71" i="3"/>
  <c r="L73" i="3" s="1"/>
  <c r="F71" i="3"/>
  <c r="F73" i="3" s="1"/>
  <c r="N154" i="1"/>
  <c r="N156" i="1" s="1"/>
  <c r="N159" i="1" s="1"/>
  <c r="L31" i="1"/>
  <c r="H31" i="1"/>
  <c r="L121" i="1" l="1"/>
  <c r="H121" i="1"/>
</calcChain>
</file>

<file path=xl/sharedStrings.xml><?xml version="1.0" encoding="utf-8"?>
<sst xmlns="http://schemas.openxmlformats.org/spreadsheetml/2006/main" count="341" uniqueCount="178">
  <si>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</si>
  <si>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</si>
  <si>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</si>
  <si>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</si>
  <si>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</si>
  <si>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</si>
  <si>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</si>
  <si>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</si>
  <si>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</si>
  <si>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</si>
  <si>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</si>
  <si>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</si>
  <si>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</si>
  <si>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</si>
  <si>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</si>
  <si>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</si>
  <si>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</si>
  <si>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</si>
  <si>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</si>
  <si>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</si>
  <si>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</si>
  <si>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</si>
  <si>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</si>
  <si>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</si>
  <si>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</si>
  <si>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</si>
  <si>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</si>
  <si>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</si>
  <si>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</si>
  <si>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</si>
  <si>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</si>
  <si>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</si>
  <si>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</si>
  <si>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</si>
  <si>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</si>
  <si>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</si>
  <si>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</si>
  <si>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</si>
  <si>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</si>
  <si>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generated from operating activities</t>
  </si>
  <si>
    <t>Cash flows from investing activities</t>
  </si>
  <si>
    <t>Cash flows from financing activities</t>
  </si>
  <si>
    <t>Cash and cash equivalents at 1 January</t>
  </si>
  <si>
    <t xml:space="preserve">Non - cash transactions </t>
  </si>
  <si>
    <t>Trade accounts receivables</t>
  </si>
  <si>
    <t>Short-term loans</t>
  </si>
  <si>
    <t>Investment in subsidiaries</t>
  </si>
  <si>
    <t>Property, plant and equipment</t>
  </si>
  <si>
    <t>Technical transfer licences</t>
  </si>
  <si>
    <t>Trade accounts payables</t>
  </si>
  <si>
    <t>Reversal of allowance for doubtful accounts</t>
  </si>
  <si>
    <t>Administrative expenses</t>
  </si>
  <si>
    <t>Other comprehensive income (loss)</t>
  </si>
  <si>
    <t>Owners of the Company</t>
  </si>
  <si>
    <t>Non - controlling interests</t>
  </si>
  <si>
    <t>Basic</t>
  </si>
  <si>
    <t>Doubtful accounts</t>
  </si>
  <si>
    <t xml:space="preserve">Reversal of allowance for doubtful accounts </t>
  </si>
  <si>
    <t>Interest received</t>
  </si>
  <si>
    <t>Expenses</t>
  </si>
  <si>
    <t>Other income</t>
  </si>
  <si>
    <t>Total revenues</t>
  </si>
  <si>
    <t xml:space="preserve">   Profit (loss)</t>
  </si>
  <si>
    <t>Payment of provision cost for landfill capping</t>
  </si>
  <si>
    <t>Payment of short-term loans</t>
  </si>
  <si>
    <t xml:space="preserve">Interest paid </t>
  </si>
  <si>
    <t>Bank overdrafts</t>
  </si>
  <si>
    <t>Professional Waste Technology (1999) Public Company Limited and its Subsidiaries</t>
  </si>
  <si>
    <t xml:space="preserve">Bank overdrafts </t>
  </si>
  <si>
    <t xml:space="preserve">Gain on disposal of equipment </t>
  </si>
  <si>
    <t>Cost of sales and rendering of services</t>
  </si>
  <si>
    <t>Income tax (expense) revenues</t>
  </si>
  <si>
    <t>Attributable profit (loss):-</t>
  </si>
  <si>
    <t>Total comprehensive income (loss) attributable to :-</t>
  </si>
  <si>
    <t>share capital</t>
  </si>
  <si>
    <t xml:space="preserve">of the Company </t>
  </si>
  <si>
    <t>Payment of provision for litigation loss</t>
  </si>
  <si>
    <t>Withholding income tax paid</t>
  </si>
  <si>
    <t xml:space="preserve">Provision costs for landfill capping recorded as </t>
  </si>
  <si>
    <t>cost of landfill</t>
  </si>
  <si>
    <t>Proceeds from sales of equipments</t>
  </si>
  <si>
    <t>Advance payment for assets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</si>
  <si>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</si>
  <si>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</si>
  <si>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</si>
  <si>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</si>
  <si>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</si>
  <si>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</si>
  <si>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</si>
  <si>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</si>
  <si>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</si>
  <si>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</si>
  <si>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Other comprehensive income (loss) for the period</t>
  </si>
  <si>
    <t>Professional Waste Technology (1999) Public Company Limited and Subsidiaries</t>
  </si>
  <si>
    <t xml:space="preserve">Statements of financial position </t>
  </si>
  <si>
    <t>Equity attributable to owners of the Company</t>
  </si>
  <si>
    <t>Total Equity</t>
  </si>
  <si>
    <t>Total comprehensive income (loss) for the period</t>
  </si>
  <si>
    <t>5, 6</t>
  </si>
  <si>
    <t xml:space="preserve">   Profit</t>
  </si>
  <si>
    <t>Other long-term investments</t>
  </si>
  <si>
    <t>Other intangible assets</t>
  </si>
  <si>
    <t>Payment of other long-term investments</t>
  </si>
  <si>
    <t>Other expenses</t>
  </si>
  <si>
    <t>Provision for costs of landfill capping</t>
  </si>
  <si>
    <t>Provision for litigation and fines</t>
  </si>
  <si>
    <t>Statements of comprehensive income (unaudited)</t>
  </si>
  <si>
    <t>Stataments of changes in equity (unaudited)</t>
  </si>
  <si>
    <t>Balance as at 1 January 2017</t>
  </si>
  <si>
    <t>Statements of cash flows (unaudited)</t>
  </si>
  <si>
    <t>Current investments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</si>
  <si>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</si>
  <si>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</si>
  <si>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</si>
  <si>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</si>
  <si>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</si>
  <si>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</si>
  <si>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Proceeds from current investments</t>
  </si>
  <si>
    <t>Net decrease in cash and cash equivalents</t>
  </si>
  <si>
    <t>Other current receivables</t>
  </si>
  <si>
    <t>Other current payable</t>
  </si>
  <si>
    <t>Non-current provisions for employee benefit</t>
  </si>
  <si>
    <t>Other current payables</t>
  </si>
  <si>
    <t>Provision for employee benefit expenses</t>
  </si>
  <si>
    <t>Revenues from services</t>
  </si>
  <si>
    <t xml:space="preserve">Adjustments to reconcile profit (loss) to </t>
  </si>
  <si>
    <t>cash receipts (payments)</t>
  </si>
  <si>
    <t>Loss on valuation of inventories (reversal)</t>
  </si>
  <si>
    <t>Net cash from operating activities</t>
  </si>
  <si>
    <t>Net cash used in investing activities</t>
  </si>
  <si>
    <t>Net cash used in financing activities</t>
  </si>
  <si>
    <t>30 June</t>
  </si>
  <si>
    <t>ended 30 June</t>
  </si>
  <si>
    <t>Six-month period</t>
  </si>
  <si>
    <t>Balance as at 30 June 2017</t>
  </si>
  <si>
    <t>For the six-month period ended 30 June 2017</t>
  </si>
  <si>
    <t>Cash and cash equivalents at 30 June</t>
  </si>
  <si>
    <t>4, 5</t>
  </si>
  <si>
    <t>4, 6</t>
  </si>
  <si>
    <t xml:space="preserve">Reversal of non-current provisions for </t>
  </si>
  <si>
    <t>employee benefit</t>
  </si>
  <si>
    <t>Comprehensive income (loss) for the period</t>
  </si>
  <si>
    <t>Total comprehensive income for the period</t>
  </si>
  <si>
    <t>Total comprehensive income  for the period</t>
  </si>
  <si>
    <t>Payment of purchase on building and equipment</t>
  </si>
  <si>
    <t>Accrued service income</t>
  </si>
  <si>
    <t>Withholding tax</t>
  </si>
  <si>
    <t>4, 9</t>
  </si>
  <si>
    <t>Accrued expenses</t>
  </si>
  <si>
    <t>Accrued interest payable</t>
  </si>
  <si>
    <t>Undue output tax</t>
  </si>
  <si>
    <t>Reversal of accrued interest payable</t>
  </si>
  <si>
    <t>Reversal of provision for litigation</t>
  </si>
  <si>
    <t>-</t>
  </si>
  <si>
    <t>As at 30 June 2018</t>
  </si>
  <si>
    <t xml:space="preserve">   Other comprehensive income</t>
  </si>
  <si>
    <t>For the six-month period ended 30 June 2018</t>
  </si>
  <si>
    <t>Balance as at 1 January 2018</t>
  </si>
  <si>
    <t>Balance as at 30 June 2018</t>
  </si>
  <si>
    <t xml:space="preserve">Profit for the period </t>
  </si>
  <si>
    <t>Loss on impairment of withholding income tax</t>
  </si>
  <si>
    <t>Depreciation</t>
  </si>
  <si>
    <t>Amortisation</t>
  </si>
  <si>
    <t>Loss on disposal  of equipments</t>
  </si>
  <si>
    <t>Revesal of provision for litigation</t>
  </si>
  <si>
    <t>Proceeds from short-term loans</t>
  </si>
  <si>
    <t>Proceeds from other long-term investments</t>
  </si>
  <si>
    <t>4, 5, 8, 12</t>
  </si>
  <si>
    <t>(Restated)</t>
  </si>
  <si>
    <t>Payment of non-current provisions for employee benefit</t>
  </si>
  <si>
    <t>Investment properties</t>
  </si>
  <si>
    <t>Profit before income tax expenses</t>
  </si>
  <si>
    <t>Profit for the period</t>
  </si>
  <si>
    <t>Earnings per share (Baht)</t>
  </si>
  <si>
    <t>13, 25</t>
  </si>
  <si>
    <t>4, 16</t>
  </si>
  <si>
    <t>4, 17</t>
  </si>
  <si>
    <t>21, 26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</si>
</sst>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_(* #,##0_);_(* \(#,##0\);_(* &quot; -    &quot;_);_(@_)"/>
    <numFmt numFmtId="169" formatCode="#,##0.000\ ;\(#,##0.000\)"/>
    <numFmt numFmtId="170" formatCode="#,##0\ ;\(#,##0\);&quot;    -    &quot;"/>
    <numFmt numFmtId="171" formatCode="_-* #,##0_-;* \(#,##0\);_-* &quot;-&quot;_-;_-@_-"/>
    <numFmt numFmtId="172" formatCode="#,##0;\(#,##0\);&quot;-     &quot;"/>
    <numFmt numFmtId="173" formatCode="#,##0\ ;\(#,##0\);&quot;-     &quot;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b/>
      <i/>
      <sz val="11"/>
      <color indexed="8"/>
      <name val="Times New Roman"/>
      <family val="1"/>
    </font>
    <font>
      <i/>
      <sz val="11"/>
      <name val="Angsana New"/>
      <family val="1"/>
    </font>
    <font>
      <sz val="11"/>
      <name val="Angsana New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0" fontId="10" fillId="0" borderId="0"/>
  </cellStyleXfs>
  <cellXfs count="223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10" fillId="0" borderId="0" xfId="1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30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0" fontId="3" fillId="0" borderId="0" xfId="0" applyFont="1" applyFill="1" applyBorder="1" applyAlignment="1"/>
    <xf numFmtId="170" fontId="3" fillId="0" borderId="0" xfId="0" applyNumberFormat="1" applyFont="1" applyFill="1" applyBorder="1"/>
    <xf numFmtId="37" fontId="14" fillId="0" borderId="0" xfId="0" applyNumberFormat="1" applyFont="1" applyFill="1" applyBorder="1" applyAlignment="1"/>
    <xf numFmtId="166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70" fontId="15" fillId="0" borderId="0" xfId="1" applyNumberFormat="1" applyFont="1" applyFill="1" applyAlignment="1"/>
    <xf numFmtId="0" fontId="13" fillId="0" borderId="0" xfId="0" applyFont="1" applyFill="1"/>
    <xf numFmtId="170" fontId="15" fillId="0" borderId="0" xfId="0" applyNumberFormat="1" applyFont="1" applyFill="1"/>
    <xf numFmtId="170" fontId="15" fillId="0" borderId="0" xfId="1" applyNumberFormat="1" applyFont="1" applyFill="1" applyBorder="1"/>
    <xf numFmtId="170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70" fontId="13" fillId="0" borderId="0" xfId="0" applyNumberFormat="1" applyFont="1" applyFill="1"/>
    <xf numFmtId="170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70" fontId="15" fillId="0" borderId="0" xfId="1" applyNumberFormat="1" applyFont="1" applyFill="1" applyBorder="1" applyAlignment="1"/>
    <xf numFmtId="166" fontId="15" fillId="0" borderId="0" xfId="0" applyNumberFormat="1" applyFont="1" applyFill="1" applyAlignment="1"/>
    <xf numFmtId="166" fontId="16" fillId="0" borderId="0" xfId="0" applyNumberFormat="1" applyFont="1" applyFill="1" applyAlignment="1">
      <alignment horizontal="center"/>
    </xf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66" fontId="13" fillId="0" borderId="0" xfId="0" applyNumberFormat="1" applyFont="1" applyFill="1"/>
    <xf numFmtId="166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70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70" fontId="13" fillId="0" borderId="1" xfId="10" applyNumberFormat="1" applyFont="1" applyFill="1" applyBorder="1" applyAlignment="1">
      <alignment horizontal="right" vertical="center"/>
    </xf>
    <xf numFmtId="170" fontId="13" fillId="0" borderId="0" xfId="10" applyNumberFormat="1" applyFont="1" applyFill="1" applyBorder="1" applyAlignment="1">
      <alignment horizontal="right" vertical="center"/>
    </xf>
    <xf numFmtId="170" fontId="15" fillId="0" borderId="2" xfId="10" applyNumberFormat="1" applyFont="1" applyFill="1" applyBorder="1" applyAlignment="1">
      <alignment horizontal="right" vertical="center"/>
    </xf>
    <xf numFmtId="170" fontId="13" fillId="0" borderId="3" xfId="10" applyNumberFormat="1" applyFont="1" applyFill="1" applyBorder="1" applyAlignment="1">
      <alignment horizontal="right" vertical="center"/>
    </xf>
    <xf numFmtId="170" fontId="13" fillId="0" borderId="4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20" fillId="0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9" fillId="0" borderId="0" xfId="2" applyNumberFormat="1" applyFont="1" applyFill="1" applyAlignment="1"/>
    <xf numFmtId="0" fontId="17" fillId="0" borderId="0" xfId="4" applyFont="1" applyFill="1" applyAlignment="1">
      <alignment horizontal="center"/>
    </xf>
    <xf numFmtId="167" fontId="18" fillId="0" borderId="0" xfId="2" applyNumberFormat="1" applyFont="1" applyFill="1" applyAlignment="1"/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67" fontId="15" fillId="0" borderId="0" xfId="0" applyNumberFormat="1" applyFont="1" applyFill="1" applyBorder="1"/>
    <xf numFmtId="167" fontId="13" fillId="0" borderId="0" xfId="0" applyNumberFormat="1" applyFont="1" applyFill="1" applyBorder="1"/>
    <xf numFmtId="168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67" fontId="15" fillId="0" borderId="0" xfId="1" applyNumberFormat="1" applyFont="1" applyFill="1"/>
    <xf numFmtId="0" fontId="15" fillId="0" borderId="0" xfId="4" applyFont="1" applyFill="1"/>
    <xf numFmtId="167" fontId="15" fillId="0" borderId="3" xfId="1" applyNumberFormat="1" applyFont="1" applyFill="1" applyBorder="1"/>
    <xf numFmtId="167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41" fontId="13" fillId="0" borderId="0" xfId="0" applyNumberFormat="1" applyFont="1" applyFill="1" applyBorder="1"/>
    <xf numFmtId="43" fontId="16" fillId="0" borderId="0" xfId="1" applyFont="1" applyFill="1" applyBorder="1" applyAlignment="1">
      <alignment horizontal="center"/>
    </xf>
    <xf numFmtId="166" fontId="13" fillId="0" borderId="0" xfId="0" applyNumberFormat="1" applyFont="1" applyFill="1" applyBorder="1"/>
    <xf numFmtId="0" fontId="15" fillId="0" borderId="0" xfId="10" applyFont="1" applyFill="1"/>
    <xf numFmtId="0" fontId="17" fillId="0" borderId="0" xfId="10" applyFont="1" applyFill="1" applyBorder="1" applyAlignment="1">
      <alignment vertical="center"/>
    </xf>
    <xf numFmtId="169" fontId="13" fillId="0" borderId="5" xfId="10" applyNumberFormat="1" applyFont="1" applyFill="1" applyBorder="1" applyAlignment="1">
      <alignment horizontal="right" vertical="center"/>
    </xf>
    <xf numFmtId="165" fontId="13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/>
    <xf numFmtId="167" fontId="15" fillId="0" borderId="0" xfId="0" applyNumberFormat="1" applyFont="1" applyFill="1" applyBorder="1" applyAlignment="1"/>
    <xf numFmtId="16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166" fontId="16" fillId="0" borderId="0" xfId="0" applyNumberFormat="1" applyFont="1" applyFill="1"/>
    <xf numFmtId="0" fontId="25" fillId="0" borderId="0" xfId="4" applyFont="1" applyFill="1" applyAlignment="1"/>
    <xf numFmtId="0" fontId="26" fillId="0" borderId="0" xfId="4" applyFont="1" applyFill="1" applyAlignment="1"/>
    <xf numFmtId="167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70" fontId="15" fillId="0" borderId="0" xfId="2" applyNumberFormat="1" applyFont="1" applyFill="1" applyBorder="1"/>
    <xf numFmtId="170" fontId="13" fillId="0" borderId="1" xfId="2" applyNumberFormat="1" applyFont="1" applyFill="1" applyBorder="1"/>
    <xf numFmtId="170" fontId="18" fillId="0" borderId="1" xfId="2" applyNumberFormat="1" applyFont="1" applyFill="1" applyBorder="1"/>
    <xf numFmtId="170" fontId="13" fillId="0" borderId="0" xfId="4" applyNumberFormat="1" applyFont="1" applyFill="1" applyBorder="1"/>
    <xf numFmtId="170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70" fontId="13" fillId="0" borderId="1" xfId="4" applyNumberFormat="1" applyFont="1" applyFill="1" applyBorder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Border="1" applyAlignment="1">
      <alignment horizontal="right"/>
    </xf>
    <xf numFmtId="166" fontId="15" fillId="0" borderId="0" xfId="4" applyNumberFormat="1" applyFont="1" applyFill="1"/>
    <xf numFmtId="170" fontId="13" fillId="0" borderId="3" xfId="4" applyNumberFormat="1" applyFont="1" applyFill="1" applyBorder="1" applyAlignment="1">
      <alignment horizontal="right"/>
    </xf>
    <xf numFmtId="170" fontId="13" fillId="0" borderId="1" xfId="4" applyNumberFormat="1" applyFont="1" applyFill="1" applyBorder="1"/>
    <xf numFmtId="170" fontId="15" fillId="0" borderId="0" xfId="0" applyNumberFormat="1" applyFont="1" applyFill="1" applyBorder="1" applyAlignment="1">
      <alignment horizontal="left"/>
    </xf>
    <xf numFmtId="170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67" fontId="13" fillId="0" borderId="0" xfId="7" applyNumberFormat="1" applyFont="1" applyFill="1" applyAlignment="1">
      <alignment horizontal="right"/>
    </xf>
    <xf numFmtId="167" fontId="15" fillId="0" borderId="0" xfId="7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7" fontId="13" fillId="0" borderId="1" xfId="7" applyNumberFormat="1" applyFont="1" applyFill="1" applyBorder="1" applyAlignment="1">
      <alignment horizontal="right"/>
    </xf>
    <xf numFmtId="167" fontId="13" fillId="0" borderId="4" xfId="3" applyNumberFormat="1" applyFont="1" applyFill="1" applyBorder="1" applyAlignment="1">
      <alignment horizontal="right"/>
    </xf>
    <xf numFmtId="167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167" fontId="13" fillId="0" borderId="2" xfId="7" applyNumberFormat="1" applyFont="1" applyFill="1" applyBorder="1" applyAlignment="1">
      <alignment horizontal="right"/>
    </xf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/>
    <xf numFmtId="0" fontId="15" fillId="0" borderId="0" xfId="6" applyFont="1" applyFill="1" applyBorder="1"/>
    <xf numFmtId="0" fontId="15" fillId="0" borderId="0" xfId="8" applyFont="1" applyFill="1" applyBorder="1" applyAlignment="1"/>
    <xf numFmtId="167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3" fillId="0" borderId="0" xfId="8" applyFont="1" applyFill="1"/>
    <xf numFmtId="0" fontId="17" fillId="0" borderId="0" xfId="8" applyFont="1" applyFill="1" applyBorder="1" applyAlignment="1">
      <alignment horizontal="left"/>
    </xf>
    <xf numFmtId="167" fontId="13" fillId="0" borderId="0" xfId="1" applyNumberFormat="1" applyFont="1" applyFill="1" applyBorder="1"/>
    <xf numFmtId="0" fontId="24" fillId="0" borderId="0" xfId="8" applyFont="1" applyFill="1" applyAlignment="1"/>
    <xf numFmtId="170" fontId="15" fillId="0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9" fillId="0" borderId="0" xfId="0" applyFont="1" applyFill="1"/>
    <xf numFmtId="166" fontId="29" fillId="0" borderId="0" xfId="0" applyNumberFormat="1" applyFont="1" applyFill="1"/>
    <xf numFmtId="0" fontId="28" fillId="0" borderId="0" xfId="0" applyFont="1" applyFill="1"/>
    <xf numFmtId="43" fontId="29" fillId="0" borderId="0" xfId="1" applyFont="1" applyFill="1" applyBorder="1"/>
    <xf numFmtId="166" fontId="29" fillId="0" borderId="0" xfId="0" applyNumberFormat="1" applyFont="1" applyFill="1" applyBorder="1"/>
    <xf numFmtId="0" fontId="29" fillId="0" borderId="0" xfId="0" applyFont="1" applyFill="1" applyBorder="1"/>
    <xf numFmtId="170" fontId="15" fillId="0" borderId="5" xfId="0" applyNumberFormat="1" applyFont="1" applyFill="1" applyBorder="1"/>
    <xf numFmtId="170" fontId="19" fillId="0" borderId="0" xfId="0" applyNumberFormat="1" applyFont="1" applyFill="1"/>
    <xf numFmtId="171" fontId="13" fillId="0" borderId="0" xfId="0" applyNumberFormat="1" applyFont="1" applyFill="1"/>
    <xf numFmtId="0" fontId="31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67" fontId="15" fillId="0" borderId="0" xfId="0" applyNumberFormat="1" applyFont="1" applyFill="1" applyAlignment="1">
      <alignment horizontal="right"/>
    </xf>
    <xf numFmtId="172" fontId="15" fillId="0" borderId="0" xfId="0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73" fontId="13" fillId="0" borderId="0" xfId="1" applyNumberFormat="1" applyFont="1" applyFill="1" applyBorder="1" applyAlignment="1">
      <alignment horizontal="right"/>
    </xf>
    <xf numFmtId="172" fontId="13" fillId="0" borderId="0" xfId="0" applyNumberFormat="1" applyFont="1" applyFill="1" applyBorder="1" applyAlignment="1">
      <alignment horizontal="right"/>
    </xf>
    <xf numFmtId="172" fontId="13" fillId="0" borderId="0" xfId="1" applyNumberFormat="1" applyFont="1" applyFill="1" applyBorder="1" applyAlignment="1">
      <alignment horizontal="right"/>
    </xf>
    <xf numFmtId="173" fontId="15" fillId="0" borderId="0" xfId="1" applyNumberFormat="1" applyFont="1" applyFill="1" applyBorder="1" applyAlignment="1">
      <alignment horizontal="right"/>
    </xf>
    <xf numFmtId="172" fontId="15" fillId="0" borderId="0" xfId="1" applyNumberFormat="1" applyFont="1" applyFill="1" applyBorder="1" applyAlignment="1">
      <alignment horizontal="right"/>
    </xf>
    <xf numFmtId="167" fontId="15" fillId="0" borderId="2" xfId="0" applyNumberFormat="1" applyFont="1" applyFill="1" applyBorder="1" applyAlignment="1">
      <alignment horizontal="right"/>
    </xf>
    <xf numFmtId="172" fontId="15" fillId="0" borderId="2" xfId="0" applyNumberFormat="1" applyFont="1" applyFill="1" applyBorder="1" applyAlignment="1">
      <alignment horizontal="right"/>
    </xf>
    <xf numFmtId="167" fontId="19" fillId="0" borderId="0" xfId="1" applyNumberFormat="1" applyFont="1" applyFill="1"/>
    <xf numFmtId="0" fontId="19" fillId="0" borderId="0" xfId="0" applyFont="1" applyFill="1"/>
    <xf numFmtId="166" fontId="19" fillId="0" borderId="0" xfId="0" applyNumberFormat="1" applyFont="1" applyFill="1"/>
    <xf numFmtId="167" fontId="19" fillId="0" borderId="0" xfId="1" applyNumberFormat="1" applyFont="1" applyFill="1" applyBorder="1"/>
    <xf numFmtId="0" fontId="20" fillId="0" borderId="0" xfId="0" applyFont="1" applyFill="1"/>
    <xf numFmtId="167" fontId="19" fillId="0" borderId="0" xfId="0" applyNumberFormat="1" applyFont="1" applyFill="1"/>
    <xf numFmtId="167" fontId="19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5" fillId="0" borderId="0" xfId="8" applyFont="1" applyFill="1" applyAlignment="1"/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4" applyFont="1" applyFill="1" applyAlignment="1"/>
    <xf numFmtId="170" fontId="15" fillId="0" borderId="0" xfId="0" applyNumberFormat="1" applyFont="1" applyFill="1" applyBorder="1" applyAlignment="1"/>
    <xf numFmtId="43" fontId="15" fillId="0" borderId="0" xfId="1" applyFont="1" applyFill="1"/>
    <xf numFmtId="167" fontId="15" fillId="0" borderId="0" xfId="1" applyNumberFormat="1" applyFont="1" applyFill="1" applyBorder="1" applyAlignment="1">
      <alignment horizontal="center"/>
    </xf>
    <xf numFmtId="43" fontId="15" fillId="0" borderId="0" xfId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R205"/>
  <sheetViews>
    <sheetView showGridLines="0" view="pageBreakPreview" topLeftCell="A82" zoomScale="90" zoomScaleSheetLayoutView="90" workbookViewId="0">
      <selection activeCell="F54" sqref="F54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2.5703125" style="1" customWidth="1"/>
    <col min="6" max="6" width="10.7109375" style="4" customWidth="1"/>
    <col min="7" max="7" width="2" style="5" customWidth="1"/>
    <col min="8" max="8" width="13.140625" style="5" customWidth="1"/>
    <col min="9" max="9" width="2" style="1" customWidth="1"/>
    <col min="10" max="10" width="12.42578125" style="1" customWidth="1"/>
    <col min="11" max="11" width="2.28515625" style="1" customWidth="1"/>
    <col min="12" max="12" width="11.7109375" style="1" customWidth="1"/>
    <col min="13" max="13" width="2" style="1" customWidth="1"/>
    <col min="14" max="14" width="16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137" t="s">
        <v>67</v>
      </c>
      <c r="B1" s="125"/>
      <c r="C1" s="125"/>
      <c r="D1" s="125"/>
      <c r="E1" s="125"/>
      <c r="F1" s="61"/>
      <c r="G1" s="138"/>
      <c r="H1" s="138"/>
      <c r="I1" s="125"/>
      <c r="J1" s="125"/>
      <c r="K1" s="125"/>
      <c r="L1" s="125"/>
      <c r="M1" s="125"/>
      <c r="N1" s="21"/>
    </row>
    <row r="2" spans="1:14" s="2" customFormat="1" ht="24" customHeight="1">
      <c r="A2" s="139" t="s">
        <v>94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21"/>
    </row>
    <row r="3" spans="1:14" s="2" customFormat="1" ht="24" customHeight="1">
      <c r="A3" s="203" t="s">
        <v>154</v>
      </c>
      <c r="B3" s="21"/>
      <c r="C3" s="21"/>
      <c r="D3" s="21"/>
      <c r="E3" s="21"/>
      <c r="F3" s="22"/>
      <c r="G3" s="23"/>
      <c r="H3" s="23"/>
      <c r="I3" s="21"/>
      <c r="J3" s="21"/>
      <c r="K3" s="21"/>
      <c r="L3" s="21"/>
      <c r="M3" s="21"/>
      <c r="N3" s="21"/>
    </row>
    <row r="4" spans="1:14" s="203" customFormat="1" ht="20.25" customHeight="1">
      <c r="B4" s="21"/>
      <c r="C4" s="21"/>
      <c r="D4" s="21"/>
      <c r="E4" s="21"/>
      <c r="F4" s="22"/>
      <c r="G4" s="23"/>
      <c r="H4" s="219" t="s">
        <v>1</v>
      </c>
      <c r="I4" s="219"/>
      <c r="J4" s="219"/>
      <c r="K4" s="20"/>
      <c r="L4" s="219" t="s">
        <v>2</v>
      </c>
      <c r="M4" s="219"/>
      <c r="N4" s="219"/>
    </row>
    <row r="5" spans="1:14" s="203" customFormat="1" ht="20.25" customHeight="1">
      <c r="F5" s="24"/>
      <c r="G5" s="25"/>
      <c r="H5" s="219" t="s">
        <v>3</v>
      </c>
      <c r="I5" s="219"/>
      <c r="J5" s="219"/>
      <c r="K5" s="20"/>
      <c r="L5" s="219" t="s">
        <v>3</v>
      </c>
      <c r="M5" s="219"/>
      <c r="N5" s="219"/>
    </row>
    <row r="6" spans="1:14" s="26" customFormat="1" ht="20.25" customHeight="1">
      <c r="A6" s="203" t="s">
        <v>4</v>
      </c>
      <c r="F6" s="201" t="s">
        <v>0</v>
      </c>
      <c r="G6" s="34"/>
      <c r="H6" s="106" t="s">
        <v>131</v>
      </c>
      <c r="I6" s="106"/>
      <c r="J6" s="106" t="s">
        <v>83</v>
      </c>
      <c r="K6" s="106"/>
      <c r="L6" s="106" t="s">
        <v>131</v>
      </c>
      <c r="M6" s="106"/>
      <c r="N6" s="106" t="s">
        <v>83</v>
      </c>
    </row>
    <row r="7" spans="1:14" s="26" customFormat="1" ht="20.25" customHeight="1">
      <c r="A7" s="203"/>
      <c r="F7" s="201"/>
      <c r="G7" s="34"/>
      <c r="H7" s="202">
        <v>2018</v>
      </c>
      <c r="I7" s="106"/>
      <c r="J7" s="202">
        <v>2017</v>
      </c>
      <c r="K7" s="106"/>
      <c r="L7" s="202">
        <v>2018</v>
      </c>
      <c r="M7" s="106"/>
      <c r="N7" s="202">
        <v>2017</v>
      </c>
    </row>
    <row r="8" spans="1:14" s="26" customFormat="1" ht="24" customHeight="1">
      <c r="A8" s="203"/>
      <c r="F8" s="201"/>
      <c r="G8" s="34"/>
      <c r="H8" s="202" t="s">
        <v>84</v>
      </c>
      <c r="I8" s="106"/>
      <c r="J8" s="202"/>
      <c r="K8" s="106"/>
      <c r="L8" s="202" t="s">
        <v>84</v>
      </c>
      <c r="M8" s="106"/>
      <c r="N8" s="202"/>
    </row>
    <row r="9" spans="1:14" s="26" customFormat="1" ht="24" customHeight="1">
      <c r="F9" s="201"/>
      <c r="G9" s="34"/>
      <c r="H9" s="215" t="s">
        <v>85</v>
      </c>
      <c r="I9" s="215"/>
      <c r="J9" s="215"/>
      <c r="K9" s="215"/>
      <c r="L9" s="215"/>
      <c r="M9" s="215"/>
      <c r="N9" s="215"/>
    </row>
    <row r="10" spans="1:14" s="26" customFormat="1" ht="22.5" customHeight="1">
      <c r="A10" s="27" t="s">
        <v>5</v>
      </c>
      <c r="F10" s="28"/>
    </row>
    <row r="11" spans="1:14" s="26" customFormat="1" ht="22.5" customHeight="1">
      <c r="A11" s="82" t="s">
        <v>6</v>
      </c>
      <c r="B11" s="82"/>
      <c r="F11" s="201"/>
      <c r="H11" s="29">
        <v>17917</v>
      </c>
      <c r="I11" s="40"/>
      <c r="J11" s="29">
        <v>26689</v>
      </c>
      <c r="K11" s="40"/>
      <c r="L11" s="29">
        <v>15367</v>
      </c>
      <c r="M11" s="40"/>
      <c r="N11" s="29">
        <v>22030</v>
      </c>
    </row>
    <row r="12" spans="1:14" s="26" customFormat="1" ht="22.5" customHeight="1">
      <c r="A12" s="82" t="s">
        <v>110</v>
      </c>
      <c r="B12" s="82"/>
      <c r="F12" s="201"/>
      <c r="H12" s="29">
        <v>202</v>
      </c>
      <c r="I12" s="40"/>
      <c r="J12" s="29">
        <v>201</v>
      </c>
      <c r="K12" s="40"/>
      <c r="L12" s="29">
        <v>202</v>
      </c>
      <c r="M12" s="40"/>
      <c r="N12" s="29">
        <v>201</v>
      </c>
    </row>
    <row r="13" spans="1:14" s="26" customFormat="1" ht="22.5" customHeight="1">
      <c r="A13" s="82" t="s">
        <v>44</v>
      </c>
      <c r="B13" s="82"/>
      <c r="F13" s="201" t="s">
        <v>137</v>
      </c>
      <c r="H13" s="29">
        <v>35690</v>
      </c>
      <c r="I13" s="40"/>
      <c r="J13" s="29">
        <v>29787</v>
      </c>
      <c r="K13" s="40"/>
      <c r="L13" s="29">
        <v>29576</v>
      </c>
      <c r="M13" s="40"/>
      <c r="N13" s="29">
        <v>24755</v>
      </c>
    </row>
    <row r="14" spans="1:14" s="26" customFormat="1" ht="22.5" customHeight="1">
      <c r="A14" s="82" t="s">
        <v>145</v>
      </c>
      <c r="B14" s="82"/>
      <c r="F14" s="201"/>
      <c r="H14" s="29">
        <v>12433</v>
      </c>
      <c r="I14" s="40"/>
      <c r="J14" s="29">
        <v>9952</v>
      </c>
      <c r="K14" s="40"/>
      <c r="L14" s="29">
        <v>12433</v>
      </c>
      <c r="M14" s="40"/>
      <c r="N14" s="29">
        <v>9952</v>
      </c>
    </row>
    <row r="15" spans="1:14" s="26" customFormat="1" ht="22.5" customHeight="1">
      <c r="A15" s="82" t="s">
        <v>119</v>
      </c>
      <c r="B15" s="82"/>
      <c r="F15" s="201" t="s">
        <v>138</v>
      </c>
      <c r="H15" s="40">
        <v>6900</v>
      </c>
      <c r="I15" s="40"/>
      <c r="J15" s="40">
        <v>7458</v>
      </c>
      <c r="K15" s="40"/>
      <c r="L15" s="40">
        <v>5306</v>
      </c>
      <c r="M15" s="40"/>
      <c r="N15" s="40">
        <v>5680</v>
      </c>
    </row>
    <row r="16" spans="1:14" s="26" customFormat="1" ht="22.5" customHeight="1">
      <c r="A16" s="82" t="s">
        <v>45</v>
      </c>
      <c r="B16" s="82"/>
      <c r="F16" s="201">
        <v>4</v>
      </c>
      <c r="H16" s="40">
        <v>0</v>
      </c>
      <c r="I16" s="40"/>
      <c r="J16" s="40">
        <v>0</v>
      </c>
      <c r="K16" s="40"/>
      <c r="L16" s="29">
        <v>15000</v>
      </c>
      <c r="M16" s="40"/>
      <c r="N16" s="40">
        <v>20000</v>
      </c>
    </row>
    <row r="17" spans="1:14" s="26" customFormat="1" ht="22.5" customHeight="1">
      <c r="A17" s="82" t="s">
        <v>38</v>
      </c>
      <c r="B17" s="82"/>
      <c r="F17" s="201">
        <v>7</v>
      </c>
      <c r="H17" s="29">
        <v>2533</v>
      </c>
      <c r="I17" s="40"/>
      <c r="J17" s="29">
        <v>2490</v>
      </c>
      <c r="K17" s="40"/>
      <c r="L17" s="29">
        <v>0</v>
      </c>
      <c r="M17" s="40"/>
      <c r="N17" s="29">
        <v>0</v>
      </c>
    </row>
    <row r="18" spans="1:14" s="26" customFormat="1" ht="22.5" customHeight="1">
      <c r="A18" s="82" t="s">
        <v>146</v>
      </c>
      <c r="B18" s="82"/>
      <c r="F18" s="201">
        <v>8</v>
      </c>
      <c r="H18" s="29">
        <v>17114</v>
      </c>
      <c r="I18" s="40"/>
      <c r="J18" s="29">
        <v>14622</v>
      </c>
      <c r="K18" s="40"/>
      <c r="L18" s="29">
        <v>17113</v>
      </c>
      <c r="M18" s="40"/>
      <c r="N18" s="29">
        <v>14581</v>
      </c>
    </row>
    <row r="19" spans="1:14" s="26" customFormat="1" ht="22.5" customHeight="1">
      <c r="A19" s="107" t="s">
        <v>7</v>
      </c>
      <c r="B19" s="107"/>
      <c r="F19" s="28"/>
      <c r="H19" s="110">
        <f>SUM(H11:H18)</f>
        <v>92789</v>
      </c>
      <c r="I19" s="31"/>
      <c r="J19" s="110">
        <f>SUM(J11:J18)</f>
        <v>91199</v>
      </c>
      <c r="K19" s="31"/>
      <c r="L19" s="110">
        <f>SUM(L11:L18)</f>
        <v>94997</v>
      </c>
      <c r="M19" s="32"/>
      <c r="N19" s="110">
        <f>SUM(N11:N18)</f>
        <v>97199</v>
      </c>
    </row>
    <row r="20" spans="1:14" s="26" customFormat="1" ht="22.5" customHeight="1">
      <c r="A20" s="107"/>
      <c r="B20" s="107"/>
      <c r="F20" s="28"/>
      <c r="H20" s="32"/>
      <c r="I20" s="31"/>
      <c r="J20" s="31"/>
      <c r="K20" s="31"/>
      <c r="L20" s="32"/>
      <c r="M20" s="32"/>
      <c r="N20" s="32"/>
    </row>
    <row r="21" spans="1:14" s="26" customFormat="1" ht="22.5" customHeight="1">
      <c r="A21" s="108" t="s">
        <v>8</v>
      </c>
      <c r="F21" s="28"/>
      <c r="H21" s="33"/>
      <c r="I21" s="31"/>
      <c r="J21" s="31"/>
      <c r="K21" s="31"/>
      <c r="L21" s="33"/>
      <c r="M21" s="31"/>
      <c r="N21" s="33"/>
    </row>
    <row r="22" spans="1:14" s="26" customFormat="1" ht="22.5" customHeight="1">
      <c r="A22" s="82" t="s">
        <v>46</v>
      </c>
      <c r="F22" s="201" t="s">
        <v>147</v>
      </c>
      <c r="H22" s="31">
        <v>0</v>
      </c>
      <c r="I22" s="33"/>
      <c r="J22" s="31">
        <v>0</v>
      </c>
      <c r="K22" s="33"/>
      <c r="L22" s="31">
        <v>0</v>
      </c>
      <c r="M22" s="33"/>
      <c r="N22" s="31">
        <v>0</v>
      </c>
    </row>
    <row r="23" spans="1:14" s="26" customFormat="1" ht="22.5" customHeight="1">
      <c r="A23" s="82" t="s">
        <v>100</v>
      </c>
      <c r="F23" s="201">
        <v>10</v>
      </c>
      <c r="H23" s="31">
        <v>55000</v>
      </c>
      <c r="I23" s="33"/>
      <c r="J23" s="31">
        <v>53000</v>
      </c>
      <c r="K23" s="33"/>
      <c r="L23" s="31">
        <v>50000</v>
      </c>
      <c r="M23" s="33"/>
      <c r="N23" s="31">
        <v>40000</v>
      </c>
    </row>
    <row r="24" spans="1:14" s="26" customFormat="1" ht="22.5" customHeight="1">
      <c r="A24" s="82" t="s">
        <v>170</v>
      </c>
      <c r="F24" s="208">
        <v>11</v>
      </c>
      <c r="H24" s="31">
        <v>15976</v>
      </c>
      <c r="I24" s="33"/>
      <c r="J24" s="31">
        <v>15976</v>
      </c>
      <c r="K24" s="33"/>
      <c r="L24" s="31">
        <v>15976</v>
      </c>
      <c r="M24" s="33"/>
      <c r="N24" s="31">
        <v>15976</v>
      </c>
    </row>
    <row r="25" spans="1:14" s="26" customFormat="1" ht="22.5" customHeight="1">
      <c r="A25" s="82" t="s">
        <v>47</v>
      </c>
      <c r="F25" s="201">
        <v>12</v>
      </c>
      <c r="H25" s="31">
        <v>319381</v>
      </c>
      <c r="I25" s="33"/>
      <c r="J25" s="31">
        <v>323964</v>
      </c>
      <c r="K25" s="33"/>
      <c r="L25" s="31">
        <v>267027</v>
      </c>
      <c r="M25" s="33"/>
      <c r="N25" s="31">
        <v>269125</v>
      </c>
    </row>
    <row r="26" spans="1:14" s="26" customFormat="1" ht="22.5" customHeight="1">
      <c r="A26" s="82" t="s">
        <v>48</v>
      </c>
      <c r="F26" s="201">
        <v>4</v>
      </c>
      <c r="H26" s="31">
        <v>0</v>
      </c>
      <c r="I26" s="33"/>
      <c r="J26" s="31">
        <v>0</v>
      </c>
      <c r="K26" s="33"/>
      <c r="L26" s="31">
        <v>0</v>
      </c>
      <c r="M26" s="33"/>
      <c r="N26" s="31">
        <v>0</v>
      </c>
    </row>
    <row r="27" spans="1:14" s="26" customFormat="1" ht="22.5" customHeight="1">
      <c r="A27" s="82" t="s">
        <v>81</v>
      </c>
      <c r="F27" s="212" t="s">
        <v>174</v>
      </c>
      <c r="G27" s="34"/>
      <c r="H27" s="31">
        <v>0</v>
      </c>
      <c r="I27" s="33"/>
      <c r="J27" s="31">
        <v>0</v>
      </c>
      <c r="K27" s="33"/>
      <c r="L27" s="31">
        <v>0</v>
      </c>
      <c r="M27" s="33"/>
      <c r="N27" s="31">
        <v>0</v>
      </c>
    </row>
    <row r="28" spans="1:14" s="26" customFormat="1" ht="22.5" customHeight="1">
      <c r="A28" s="82" t="s">
        <v>101</v>
      </c>
      <c r="F28" s="201">
        <v>14</v>
      </c>
      <c r="G28" s="34"/>
      <c r="H28" s="33">
        <v>462</v>
      </c>
      <c r="I28" s="33"/>
      <c r="J28" s="33">
        <v>487</v>
      </c>
      <c r="K28" s="33"/>
      <c r="L28" s="33">
        <v>451</v>
      </c>
      <c r="M28" s="33"/>
      <c r="N28" s="33">
        <v>475</v>
      </c>
    </row>
    <row r="29" spans="1:14" s="26" customFormat="1" ht="22.5" customHeight="1">
      <c r="A29" s="82" t="s">
        <v>9</v>
      </c>
      <c r="F29" s="201"/>
      <c r="G29" s="34"/>
      <c r="H29" s="31">
        <v>4328</v>
      </c>
      <c r="I29" s="33"/>
      <c r="J29" s="31">
        <v>4297</v>
      </c>
      <c r="K29" s="33"/>
      <c r="L29" s="31">
        <v>1614</v>
      </c>
      <c r="M29" s="33"/>
      <c r="N29" s="31">
        <v>1583</v>
      </c>
    </row>
    <row r="30" spans="1:14" s="26" customFormat="1" ht="22.5" customHeight="1">
      <c r="A30" s="107" t="s">
        <v>10</v>
      </c>
      <c r="F30" s="28"/>
      <c r="H30" s="111">
        <f>SUM(H23:H29)</f>
        <v>395147</v>
      </c>
      <c r="I30" s="31"/>
      <c r="J30" s="111">
        <f>SUM(J23:J29)</f>
        <v>397724</v>
      </c>
      <c r="K30" s="31"/>
      <c r="L30" s="111">
        <f>SUM(L23:L29)</f>
        <v>335068</v>
      </c>
      <c r="M30" s="35"/>
      <c r="N30" s="111">
        <f>SUM(N23:N29)</f>
        <v>327159</v>
      </c>
    </row>
    <row r="31" spans="1:14" s="26" customFormat="1" ht="22.5" customHeight="1" thickBot="1">
      <c r="A31" s="30" t="s">
        <v>11</v>
      </c>
      <c r="F31" s="28"/>
      <c r="H31" s="113">
        <f>+H19+H30</f>
        <v>487936</v>
      </c>
      <c r="I31" s="31"/>
      <c r="J31" s="113">
        <f>+J19+J30</f>
        <v>488923</v>
      </c>
      <c r="K31" s="31"/>
      <c r="L31" s="113">
        <f>+L19+L30</f>
        <v>430065</v>
      </c>
      <c r="M31" s="36"/>
      <c r="N31" s="113">
        <f>+N19+N30</f>
        <v>424358</v>
      </c>
    </row>
    <row r="32" spans="1:14" s="2" customFormat="1" ht="24" customHeight="1" thickTop="1">
      <c r="A32" s="137" t="s">
        <v>67</v>
      </c>
      <c r="B32" s="125"/>
      <c r="C32" s="125"/>
      <c r="D32" s="125"/>
      <c r="E32" s="125"/>
      <c r="F32" s="61"/>
      <c r="G32" s="138"/>
      <c r="H32" s="138"/>
      <c r="I32" s="125"/>
      <c r="J32" s="125"/>
      <c r="K32" s="125"/>
      <c r="L32" s="125"/>
      <c r="M32" s="125"/>
    </row>
    <row r="33" spans="1:16" s="2" customFormat="1" ht="24" customHeight="1">
      <c r="A33" s="139" t="s">
        <v>94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21"/>
    </row>
    <row r="34" spans="1:16" s="2" customFormat="1" ht="24" customHeight="1">
      <c r="A34" s="139" t="s">
        <v>154</v>
      </c>
      <c r="B34" s="21"/>
      <c r="C34" s="21"/>
      <c r="D34" s="21"/>
      <c r="E34" s="21"/>
      <c r="F34" s="37"/>
      <c r="G34" s="21"/>
      <c r="H34" s="21"/>
      <c r="I34" s="21"/>
      <c r="J34" s="21"/>
      <c r="K34" s="21"/>
      <c r="L34" s="21"/>
      <c r="M34" s="21"/>
      <c r="N34" s="21"/>
    </row>
    <row r="35" spans="1:16" s="157" customFormat="1" ht="19.5" customHeight="1">
      <c r="A35" s="203"/>
      <c r="B35" s="203"/>
      <c r="C35" s="203"/>
      <c r="D35" s="203"/>
      <c r="E35" s="203"/>
      <c r="F35" s="22"/>
      <c r="G35" s="23"/>
      <c r="H35" s="219" t="s">
        <v>1</v>
      </c>
      <c r="I35" s="219"/>
      <c r="J35" s="219"/>
      <c r="K35" s="20"/>
      <c r="L35" s="219" t="s">
        <v>2</v>
      </c>
      <c r="M35" s="219"/>
      <c r="N35" s="219"/>
    </row>
    <row r="36" spans="1:16" s="158" customFormat="1" ht="19.5" customHeight="1">
      <c r="A36" s="203"/>
      <c r="B36" s="203"/>
      <c r="C36" s="203"/>
      <c r="D36" s="203"/>
      <c r="E36" s="203"/>
      <c r="F36" s="24"/>
      <c r="G36" s="25"/>
      <c r="H36" s="219" t="s">
        <v>3</v>
      </c>
      <c r="I36" s="219"/>
      <c r="J36" s="219"/>
      <c r="K36" s="20"/>
      <c r="L36" s="219" t="s">
        <v>3</v>
      </c>
      <c r="M36" s="219"/>
      <c r="N36" s="219"/>
    </row>
    <row r="37" spans="1:16" s="159" customFormat="1" ht="19.5" customHeight="1">
      <c r="A37" s="203" t="s">
        <v>82</v>
      </c>
      <c r="B37" s="26"/>
      <c r="C37" s="26"/>
      <c r="D37" s="26"/>
      <c r="E37" s="26"/>
      <c r="F37" s="201" t="s">
        <v>0</v>
      </c>
      <c r="G37" s="34"/>
      <c r="H37" s="106" t="s">
        <v>131</v>
      </c>
      <c r="I37" s="106"/>
      <c r="J37" s="106" t="s">
        <v>83</v>
      </c>
      <c r="K37" s="106"/>
      <c r="L37" s="106" t="s">
        <v>131</v>
      </c>
      <c r="M37" s="106"/>
      <c r="N37" s="106" t="s">
        <v>83</v>
      </c>
    </row>
    <row r="38" spans="1:16" s="159" customFormat="1" ht="19.5" customHeight="1">
      <c r="A38" s="26"/>
      <c r="B38" s="26"/>
      <c r="C38" s="26"/>
      <c r="D38" s="26"/>
      <c r="E38" s="26"/>
      <c r="F38" s="201"/>
      <c r="G38" s="34"/>
      <c r="H38" s="202">
        <v>2018</v>
      </c>
      <c r="I38" s="106"/>
      <c r="J38" s="202">
        <v>2017</v>
      </c>
      <c r="K38" s="106"/>
      <c r="L38" s="202">
        <v>2018</v>
      </c>
      <c r="M38" s="106"/>
      <c r="N38" s="202">
        <v>2017</v>
      </c>
    </row>
    <row r="39" spans="1:16" s="159" customFormat="1" ht="19.5" customHeight="1">
      <c r="A39" s="26"/>
      <c r="B39" s="26"/>
      <c r="C39" s="26"/>
      <c r="D39" s="26"/>
      <c r="E39" s="26"/>
      <c r="F39" s="201"/>
      <c r="G39" s="34"/>
      <c r="H39" s="202" t="s">
        <v>84</v>
      </c>
      <c r="I39" s="106"/>
      <c r="J39" s="202"/>
      <c r="K39" s="106"/>
      <c r="L39" s="202" t="s">
        <v>84</v>
      </c>
      <c r="M39" s="106"/>
      <c r="N39" s="202"/>
    </row>
    <row r="40" spans="1:16" s="159" customFormat="1" ht="22.5" customHeight="1">
      <c r="A40" s="26"/>
      <c r="B40" s="26"/>
      <c r="C40" s="26"/>
      <c r="D40" s="26"/>
      <c r="E40" s="26"/>
      <c r="F40" s="201"/>
      <c r="G40" s="34"/>
      <c r="H40" s="215" t="s">
        <v>85</v>
      </c>
      <c r="I40" s="215"/>
      <c r="J40" s="215"/>
      <c r="K40" s="215"/>
      <c r="L40" s="215"/>
      <c r="M40" s="215"/>
      <c r="N40" s="215"/>
    </row>
    <row r="41" spans="1:16" s="159" customFormat="1" ht="22.5" customHeight="1">
      <c r="A41" s="108" t="s">
        <v>12</v>
      </c>
      <c r="B41" s="26"/>
      <c r="C41" s="26"/>
      <c r="D41" s="26"/>
      <c r="E41" s="26"/>
      <c r="F41" s="38"/>
      <c r="G41" s="39"/>
      <c r="H41" s="39"/>
      <c r="I41" s="39"/>
      <c r="J41" s="39"/>
      <c r="K41" s="39"/>
      <c r="L41" s="20"/>
      <c r="M41" s="20"/>
      <c r="N41" s="20"/>
    </row>
    <row r="42" spans="1:16" s="159" customFormat="1" ht="22.5" customHeight="1">
      <c r="A42" s="82" t="s">
        <v>68</v>
      </c>
      <c r="B42" s="26"/>
      <c r="C42" s="26"/>
      <c r="D42" s="26"/>
      <c r="E42" s="26"/>
      <c r="F42" s="207"/>
      <c r="G42" s="202"/>
      <c r="H42" s="29">
        <v>970</v>
      </c>
      <c r="I42" s="40"/>
      <c r="J42" s="29">
        <v>2518</v>
      </c>
      <c r="K42" s="40"/>
      <c r="L42" s="29">
        <v>0</v>
      </c>
      <c r="M42" s="40"/>
      <c r="N42" s="29">
        <v>1879</v>
      </c>
    </row>
    <row r="43" spans="1:16" s="159" customFormat="1" ht="22.5" customHeight="1">
      <c r="A43" s="82" t="s">
        <v>49</v>
      </c>
      <c r="B43" s="26"/>
      <c r="C43" s="26"/>
      <c r="D43" s="26"/>
      <c r="E43" s="26"/>
      <c r="F43" s="213" t="s">
        <v>175</v>
      </c>
      <c r="G43" s="202"/>
      <c r="H43" s="29">
        <v>95422</v>
      </c>
      <c r="I43" s="40"/>
      <c r="J43" s="29">
        <v>92308</v>
      </c>
      <c r="K43" s="40"/>
      <c r="L43" s="29">
        <v>92813</v>
      </c>
      <c r="M43" s="40"/>
      <c r="N43" s="29">
        <v>90131</v>
      </c>
    </row>
    <row r="44" spans="1:16" s="159" customFormat="1" ht="22.5" customHeight="1">
      <c r="A44" s="82" t="s">
        <v>120</v>
      </c>
      <c r="B44" s="26"/>
      <c r="C44" s="26"/>
      <c r="D44" s="26"/>
      <c r="E44" s="26"/>
      <c r="F44" s="213" t="s">
        <v>176</v>
      </c>
      <c r="G44" s="202"/>
      <c r="H44" s="40">
        <v>5310</v>
      </c>
      <c r="I44" s="40"/>
      <c r="J44" s="40">
        <v>5647</v>
      </c>
      <c r="K44" s="40"/>
      <c r="L44" s="40">
        <v>5041</v>
      </c>
      <c r="M44" s="40"/>
      <c r="N44" s="40">
        <v>5476</v>
      </c>
    </row>
    <row r="45" spans="1:16" s="159" customFormat="1" ht="22.5" customHeight="1">
      <c r="A45" s="82" t="s">
        <v>148</v>
      </c>
      <c r="B45" s="26"/>
      <c r="C45" s="26"/>
      <c r="D45" s="26"/>
      <c r="E45" s="26"/>
      <c r="F45" s="207">
        <v>4</v>
      </c>
      <c r="G45" s="202"/>
      <c r="H45" s="40">
        <v>14338</v>
      </c>
      <c r="I45" s="40"/>
      <c r="J45" s="40">
        <v>16439</v>
      </c>
      <c r="K45" s="40"/>
      <c r="L45" s="40">
        <v>10022</v>
      </c>
      <c r="M45" s="40"/>
      <c r="N45" s="40">
        <v>11517</v>
      </c>
    </row>
    <row r="46" spans="1:16" s="159" customFormat="1" ht="22.5" customHeight="1">
      <c r="A46" s="82" t="s">
        <v>149</v>
      </c>
      <c r="B46" s="26"/>
      <c r="C46" s="26"/>
      <c r="D46" s="26"/>
      <c r="E46" s="26"/>
      <c r="F46" s="207">
        <v>18</v>
      </c>
      <c r="G46" s="202"/>
      <c r="H46" s="40">
        <v>9570</v>
      </c>
      <c r="I46" s="40"/>
      <c r="J46" s="40">
        <v>18559</v>
      </c>
      <c r="K46" s="40"/>
      <c r="L46" s="40">
        <v>130</v>
      </c>
      <c r="M46" s="40"/>
      <c r="N46" s="40">
        <v>1139</v>
      </c>
    </row>
    <row r="47" spans="1:16" s="159" customFormat="1" ht="22.5" customHeight="1">
      <c r="A47" s="82" t="s">
        <v>150</v>
      </c>
      <c r="B47" s="26"/>
      <c r="C47" s="26"/>
      <c r="D47" s="26"/>
      <c r="E47" s="26"/>
      <c r="F47" s="42"/>
      <c r="G47" s="41"/>
      <c r="H47" s="29">
        <v>10472</v>
      </c>
      <c r="I47" s="197"/>
      <c r="J47" s="29">
        <v>10099</v>
      </c>
      <c r="K47" s="197"/>
      <c r="L47" s="29">
        <v>10472</v>
      </c>
      <c r="M47" s="33"/>
      <c r="N47" s="29">
        <v>10099</v>
      </c>
      <c r="P47" s="160"/>
    </row>
    <row r="48" spans="1:16" s="159" customFormat="1" ht="22.5" customHeight="1">
      <c r="A48" s="107" t="s">
        <v>13</v>
      </c>
      <c r="B48" s="26"/>
      <c r="C48" s="26"/>
      <c r="D48" s="26"/>
      <c r="E48" s="26"/>
      <c r="F48" s="42"/>
      <c r="G48" s="41"/>
      <c r="H48" s="116">
        <f>SUM(H42:H47)</f>
        <v>136082</v>
      </c>
      <c r="I48" s="40"/>
      <c r="J48" s="116">
        <f>SUM(J42:J47)</f>
        <v>145570</v>
      </c>
      <c r="K48" s="40"/>
      <c r="L48" s="116">
        <f>SUM(L42:L47)</f>
        <v>118478</v>
      </c>
      <c r="M48" s="40"/>
      <c r="N48" s="116">
        <f>SUM(N42:N47)</f>
        <v>120241</v>
      </c>
    </row>
    <row r="49" spans="1:16" s="159" customFormat="1" ht="16.5" customHeight="1">
      <c r="A49" s="26"/>
      <c r="B49" s="26"/>
      <c r="C49" s="26"/>
      <c r="D49" s="26"/>
      <c r="E49" s="26"/>
      <c r="F49" s="201"/>
      <c r="G49" s="34"/>
      <c r="H49" s="117"/>
      <c r="I49" s="31"/>
      <c r="J49" s="117"/>
      <c r="K49" s="31"/>
      <c r="L49" s="117"/>
      <c r="M49" s="31"/>
      <c r="N49" s="117"/>
    </row>
    <row r="50" spans="1:16" s="159" customFormat="1" ht="22.5" customHeight="1">
      <c r="A50" s="108" t="s">
        <v>14</v>
      </c>
      <c r="B50" s="26"/>
      <c r="C50" s="26"/>
      <c r="D50" s="26"/>
      <c r="E50" s="26"/>
      <c r="F50" s="201"/>
      <c r="G50" s="26"/>
      <c r="H50" s="117"/>
      <c r="I50" s="31"/>
      <c r="J50" s="117"/>
      <c r="K50" s="31"/>
      <c r="L50" s="117"/>
      <c r="M50" s="35"/>
      <c r="N50" s="117"/>
    </row>
    <row r="51" spans="1:16" s="159" customFormat="1" ht="22.5" customHeight="1">
      <c r="A51" s="43" t="s">
        <v>121</v>
      </c>
      <c r="B51" s="26"/>
      <c r="C51" s="26"/>
      <c r="D51" s="26"/>
      <c r="E51" s="26"/>
      <c r="F51" s="207">
        <v>19</v>
      </c>
      <c r="G51" s="26"/>
      <c r="H51" s="156">
        <v>5829</v>
      </c>
      <c r="I51" s="33"/>
      <c r="J51" s="156">
        <v>5425</v>
      </c>
      <c r="K51" s="33"/>
      <c r="L51" s="156">
        <v>4444</v>
      </c>
      <c r="M51" s="33"/>
      <c r="N51" s="156">
        <v>4088</v>
      </c>
    </row>
    <row r="52" spans="1:16" s="159" customFormat="1" ht="22.5" customHeight="1">
      <c r="A52" s="43" t="s">
        <v>104</v>
      </c>
      <c r="B52" s="26"/>
      <c r="C52" s="26"/>
      <c r="D52" s="26"/>
      <c r="E52" s="26"/>
      <c r="F52" s="207">
        <v>20</v>
      </c>
      <c r="G52" s="26"/>
      <c r="H52" s="156">
        <v>19219</v>
      </c>
      <c r="I52" s="33"/>
      <c r="J52" s="156">
        <v>19219</v>
      </c>
      <c r="K52" s="33"/>
      <c r="L52" s="156">
        <v>19219</v>
      </c>
      <c r="M52" s="33"/>
      <c r="N52" s="156">
        <v>19219</v>
      </c>
      <c r="P52" s="160"/>
    </row>
    <row r="53" spans="1:16" s="159" customFormat="1" ht="22.5" customHeight="1">
      <c r="A53" s="43" t="s">
        <v>105</v>
      </c>
      <c r="B53" s="26"/>
      <c r="C53" s="26"/>
      <c r="D53" s="26"/>
      <c r="E53" s="26"/>
      <c r="F53" s="212" t="s">
        <v>177</v>
      </c>
      <c r="G53" s="26"/>
      <c r="H53" s="29">
        <v>9496</v>
      </c>
      <c r="I53" s="33"/>
      <c r="J53" s="29">
        <v>11821</v>
      </c>
      <c r="K53" s="33"/>
      <c r="L53" s="156">
        <v>9306</v>
      </c>
      <c r="M53" s="33"/>
      <c r="N53" s="156">
        <v>9757</v>
      </c>
    </row>
    <row r="54" spans="1:16" s="159" customFormat="1" ht="22.5" customHeight="1">
      <c r="A54" s="44" t="s">
        <v>15</v>
      </c>
      <c r="B54" s="26"/>
      <c r="C54" s="26"/>
      <c r="D54" s="26"/>
      <c r="E54" s="26"/>
      <c r="F54" s="201"/>
      <c r="G54" s="26"/>
      <c r="H54" s="116">
        <f>SUM(H51:H53)</f>
        <v>34544</v>
      </c>
      <c r="I54" s="31"/>
      <c r="J54" s="116">
        <f>SUM(J51:J53)</f>
        <v>36465</v>
      </c>
      <c r="K54" s="31"/>
      <c r="L54" s="116">
        <f>SUM(L51:L53)</f>
        <v>32969</v>
      </c>
      <c r="M54" s="35"/>
      <c r="N54" s="116">
        <f>SUM(N51:N53)</f>
        <v>33064</v>
      </c>
    </row>
    <row r="55" spans="1:16" s="159" customFormat="1" ht="22.5" customHeight="1">
      <c r="A55" s="44" t="s">
        <v>16</v>
      </c>
      <c r="B55" s="26"/>
      <c r="C55" s="26"/>
      <c r="D55" s="26"/>
      <c r="E55" s="26"/>
      <c r="F55" s="201"/>
      <c r="G55" s="26"/>
      <c r="H55" s="116">
        <f>+H48+H54</f>
        <v>170626</v>
      </c>
      <c r="I55" s="31"/>
      <c r="J55" s="116">
        <f>+J48+J54</f>
        <v>182035</v>
      </c>
      <c r="K55" s="31"/>
      <c r="L55" s="116">
        <f>+L48+L54</f>
        <v>151447</v>
      </c>
      <c r="M55" s="35"/>
      <c r="N55" s="116">
        <f>+N48+N54</f>
        <v>153305</v>
      </c>
    </row>
    <row r="56" spans="1:16" s="159" customFormat="1" ht="16.5" customHeight="1">
      <c r="A56" s="44"/>
      <c r="B56" s="26"/>
      <c r="C56" s="26"/>
      <c r="D56" s="26"/>
      <c r="E56" s="26"/>
      <c r="F56" s="201"/>
      <c r="G56" s="26"/>
      <c r="H56" s="118"/>
      <c r="I56" s="31"/>
      <c r="J56" s="82"/>
      <c r="K56" s="31"/>
      <c r="L56" s="118"/>
      <c r="M56" s="35"/>
      <c r="N56" s="118"/>
    </row>
    <row r="57" spans="1:16" s="159" customFormat="1" ht="22.5" customHeight="1">
      <c r="A57" s="108" t="s">
        <v>17</v>
      </c>
      <c r="B57" s="26"/>
      <c r="C57" s="26"/>
      <c r="D57" s="26"/>
      <c r="E57" s="26"/>
      <c r="F57" s="28"/>
      <c r="G57" s="26"/>
      <c r="H57" s="119"/>
      <c r="I57" s="26"/>
      <c r="J57" s="82"/>
      <c r="K57" s="26"/>
      <c r="L57" s="119"/>
      <c r="M57" s="46"/>
      <c r="N57" s="119"/>
    </row>
    <row r="58" spans="1:16" s="159" customFormat="1" ht="22.5" customHeight="1">
      <c r="A58" s="82" t="s">
        <v>18</v>
      </c>
      <c r="B58" s="26"/>
      <c r="C58" s="26"/>
      <c r="D58" s="26"/>
      <c r="E58" s="26"/>
      <c r="F58" s="201">
        <v>22</v>
      </c>
      <c r="G58" s="34"/>
      <c r="H58" s="26"/>
      <c r="I58" s="26"/>
      <c r="J58" s="26"/>
      <c r="K58" s="26"/>
      <c r="L58" s="26"/>
      <c r="M58" s="26"/>
      <c r="N58" s="26"/>
    </row>
    <row r="59" spans="1:16" s="159" customFormat="1" ht="22.5" customHeight="1" thickBot="1">
      <c r="A59" s="82"/>
      <c r="B59" s="26" t="s">
        <v>20</v>
      </c>
      <c r="C59" s="26"/>
      <c r="D59" s="26"/>
      <c r="E59" s="26"/>
      <c r="F59" s="201"/>
      <c r="G59" s="34"/>
      <c r="H59" s="165">
        <v>1470000</v>
      </c>
      <c r="I59" s="31"/>
      <c r="J59" s="165">
        <v>1470000</v>
      </c>
      <c r="K59" s="31"/>
      <c r="L59" s="165">
        <v>1470000</v>
      </c>
      <c r="M59" s="31"/>
      <c r="N59" s="165">
        <v>1470000</v>
      </c>
    </row>
    <row r="60" spans="1:16" s="159" customFormat="1" ht="22.5" customHeight="1" thickTop="1">
      <c r="A60" s="82"/>
      <c r="B60" s="26" t="s">
        <v>19</v>
      </c>
      <c r="C60" s="48"/>
      <c r="D60" s="26"/>
      <c r="E60" s="26"/>
      <c r="F60" s="201"/>
      <c r="G60" s="34"/>
      <c r="H60" s="33">
        <v>1417564</v>
      </c>
      <c r="I60" s="31"/>
      <c r="J60" s="33">
        <v>1417564</v>
      </c>
      <c r="K60" s="31"/>
      <c r="L60" s="33">
        <v>1417564</v>
      </c>
      <c r="M60" s="33"/>
      <c r="N60" s="33">
        <v>1417564</v>
      </c>
    </row>
    <row r="61" spans="1:16" s="159" customFormat="1" ht="22.5" customHeight="1">
      <c r="A61" s="114" t="s">
        <v>21</v>
      </c>
      <c r="B61" s="25"/>
      <c r="C61" s="47"/>
      <c r="D61" s="26"/>
      <c r="E61" s="26"/>
      <c r="F61" s="201"/>
      <c r="G61" s="34"/>
      <c r="H61" s="33">
        <v>-285000</v>
      </c>
      <c r="I61" s="31"/>
      <c r="J61" s="33">
        <v>-285000</v>
      </c>
      <c r="K61" s="31"/>
      <c r="L61" s="33">
        <v>-285000</v>
      </c>
      <c r="M61" s="33"/>
      <c r="N61" s="33">
        <v>-285000</v>
      </c>
    </row>
    <row r="62" spans="1:16" s="159" customFormat="1" ht="22.5" customHeight="1">
      <c r="A62" s="82" t="s">
        <v>22</v>
      </c>
      <c r="B62" s="25"/>
      <c r="C62" s="47"/>
      <c r="D62" s="26"/>
      <c r="E62" s="26"/>
      <c r="F62" s="201"/>
      <c r="G62" s="26"/>
      <c r="H62" s="166">
        <v>-814793</v>
      </c>
      <c r="I62" s="166"/>
      <c r="J62" s="166">
        <v>-825231</v>
      </c>
      <c r="K62" s="166"/>
      <c r="L62" s="166">
        <v>-853946</v>
      </c>
      <c r="M62" s="31"/>
      <c r="N62" s="31">
        <v>-861511</v>
      </c>
    </row>
    <row r="63" spans="1:16" s="161" customFormat="1" ht="22.5" customHeight="1">
      <c r="A63" s="107" t="s">
        <v>95</v>
      </c>
      <c r="B63" s="30"/>
      <c r="C63" s="30"/>
      <c r="D63" s="30"/>
      <c r="E63" s="30"/>
      <c r="F63" s="49"/>
      <c r="G63" s="205"/>
      <c r="H63" s="120">
        <f>SUM(H60:H62)</f>
        <v>317771</v>
      </c>
      <c r="I63" s="35"/>
      <c r="J63" s="120">
        <f>SUM(J60:J62)</f>
        <v>307333</v>
      </c>
      <c r="K63" s="35"/>
      <c r="L63" s="120">
        <f>SUM(L60:L62)</f>
        <v>278618</v>
      </c>
      <c r="M63" s="35"/>
      <c r="N63" s="120">
        <f>SUM(N60:N62)</f>
        <v>271053</v>
      </c>
    </row>
    <row r="64" spans="1:16" s="159" customFormat="1" ht="22.5" customHeight="1">
      <c r="A64" s="82" t="s">
        <v>23</v>
      </c>
      <c r="B64" s="26"/>
      <c r="C64" s="26"/>
      <c r="D64" s="26"/>
      <c r="E64" s="26"/>
      <c r="F64" s="207"/>
      <c r="G64" s="202"/>
      <c r="H64" s="156">
        <v>-461</v>
      </c>
      <c r="I64" s="31"/>
      <c r="J64" s="156">
        <v>-445</v>
      </c>
      <c r="K64" s="31"/>
      <c r="L64" s="29">
        <v>0</v>
      </c>
      <c r="M64" s="31"/>
      <c r="N64" s="29">
        <v>0</v>
      </c>
    </row>
    <row r="65" spans="1:18" s="159" customFormat="1" ht="22.5" customHeight="1">
      <c r="A65" s="115" t="s">
        <v>96</v>
      </c>
      <c r="B65" s="26"/>
      <c r="C65" s="26"/>
      <c r="D65" s="26"/>
      <c r="E65" s="26"/>
      <c r="F65" s="207"/>
      <c r="G65" s="202"/>
      <c r="H65" s="121">
        <f>SUM(H63:H64)</f>
        <v>317310</v>
      </c>
      <c r="I65" s="31"/>
      <c r="J65" s="121">
        <f>SUM(J63:J64)</f>
        <v>306888</v>
      </c>
      <c r="K65" s="31"/>
      <c r="L65" s="121">
        <f>SUM(L63:L64)</f>
        <v>278618</v>
      </c>
      <c r="M65" s="31"/>
      <c r="N65" s="121">
        <f>SUM(N63:N64)</f>
        <v>271053</v>
      </c>
      <c r="O65" s="160"/>
      <c r="P65" s="160"/>
    </row>
    <row r="66" spans="1:18" s="159" customFormat="1" ht="16.5" customHeight="1">
      <c r="A66" s="50"/>
      <c r="B66" s="26"/>
      <c r="C66" s="26"/>
      <c r="D66" s="26"/>
      <c r="E66" s="26"/>
      <c r="F66" s="207"/>
      <c r="G66" s="202"/>
      <c r="H66" s="112"/>
      <c r="I66" s="31"/>
      <c r="J66" s="112"/>
      <c r="K66" s="31"/>
      <c r="L66" s="112"/>
      <c r="M66" s="31"/>
      <c r="N66" s="112"/>
      <c r="O66" s="160"/>
      <c r="P66" s="160"/>
    </row>
    <row r="67" spans="1:18" s="164" customFormat="1" ht="22.5" customHeight="1" thickBot="1">
      <c r="A67" s="30" t="s">
        <v>86</v>
      </c>
      <c r="B67" s="39"/>
      <c r="C67" s="39"/>
      <c r="D67" s="39"/>
      <c r="E67" s="39"/>
      <c r="F67" s="38"/>
      <c r="G67" s="39"/>
      <c r="H67" s="113">
        <f>+H55+H65</f>
        <v>487936</v>
      </c>
      <c r="I67" s="112"/>
      <c r="J67" s="113">
        <f>+J55+J65</f>
        <v>488923</v>
      </c>
      <c r="K67" s="112"/>
      <c r="L67" s="113">
        <f>+L55+L65</f>
        <v>430065</v>
      </c>
      <c r="M67" s="112"/>
      <c r="N67" s="113">
        <f>+N55+N65</f>
        <v>424358</v>
      </c>
      <c r="O67" s="162"/>
      <c r="P67" s="162"/>
      <c r="Q67" s="162"/>
      <c r="R67" s="163"/>
    </row>
    <row r="68" spans="1:18" s="2" customFormat="1" ht="24" customHeight="1" thickTop="1">
      <c r="A68" s="137" t="s">
        <v>67</v>
      </c>
      <c r="B68" s="125"/>
      <c r="C68" s="125"/>
      <c r="D68" s="125"/>
      <c r="E68" s="125"/>
      <c r="F68" s="61"/>
      <c r="G68" s="138"/>
      <c r="H68" s="138"/>
      <c r="I68" s="125"/>
      <c r="J68" s="125"/>
      <c r="K68" s="125"/>
      <c r="L68" s="125"/>
      <c r="M68" s="125"/>
      <c r="N68" s="51"/>
    </row>
    <row r="69" spans="1:18" s="2" customFormat="1" ht="24" customHeight="1">
      <c r="A69" s="125" t="s">
        <v>106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51"/>
    </row>
    <row r="70" spans="1:18" s="2" customFormat="1" ht="1.5" customHeight="1">
      <c r="A70" s="216"/>
      <c r="B70" s="216"/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"/>
    </row>
    <row r="71" spans="1:18" s="203" customFormat="1" ht="22.5" customHeight="1">
      <c r="F71" s="34"/>
      <c r="G71" s="34"/>
      <c r="H71" s="217" t="s">
        <v>87</v>
      </c>
      <c r="I71" s="217"/>
      <c r="J71" s="217"/>
      <c r="K71" s="23"/>
      <c r="L71" s="217" t="s">
        <v>88</v>
      </c>
      <c r="M71" s="217"/>
      <c r="N71" s="217"/>
    </row>
    <row r="72" spans="1:18" s="26" customFormat="1" ht="20.25" customHeight="1">
      <c r="F72" s="34"/>
      <c r="G72" s="34"/>
      <c r="H72" s="218" t="s">
        <v>89</v>
      </c>
      <c r="I72" s="218"/>
      <c r="J72" s="218"/>
      <c r="K72" s="205"/>
      <c r="L72" s="218" t="s">
        <v>90</v>
      </c>
      <c r="M72" s="218"/>
      <c r="N72" s="218"/>
    </row>
    <row r="73" spans="1:18" s="26" customFormat="1" ht="22.5" customHeight="1">
      <c r="F73" s="34"/>
      <c r="G73" s="34"/>
      <c r="H73" s="214" t="s">
        <v>91</v>
      </c>
      <c r="I73" s="214"/>
      <c r="J73" s="214"/>
      <c r="K73" s="205"/>
      <c r="L73" s="214" t="s">
        <v>91</v>
      </c>
      <c r="M73" s="214"/>
      <c r="N73" s="214"/>
    </row>
    <row r="74" spans="1:18" s="26" customFormat="1" ht="21.75" customHeight="1">
      <c r="F74" s="34"/>
      <c r="G74" s="34"/>
      <c r="H74" s="214" t="s">
        <v>132</v>
      </c>
      <c r="I74" s="214"/>
      <c r="J74" s="214"/>
      <c r="K74" s="205"/>
      <c r="L74" s="214" t="s">
        <v>132</v>
      </c>
      <c r="M74" s="214"/>
      <c r="N74" s="214"/>
    </row>
    <row r="75" spans="1:18" s="26" customFormat="1" ht="22.5" customHeight="1">
      <c r="F75" s="201" t="s">
        <v>0</v>
      </c>
      <c r="G75" s="201"/>
      <c r="H75" s="202">
        <v>2018</v>
      </c>
      <c r="I75" s="202"/>
      <c r="J75" s="202">
        <v>2017</v>
      </c>
      <c r="K75" s="202"/>
      <c r="L75" s="202">
        <v>2018</v>
      </c>
      <c r="M75" s="202"/>
      <c r="N75" s="202">
        <v>2017</v>
      </c>
    </row>
    <row r="76" spans="1:18" s="26" customFormat="1" ht="18.75" customHeight="1">
      <c r="F76" s="201"/>
      <c r="G76" s="201"/>
      <c r="H76" s="215" t="s">
        <v>85</v>
      </c>
      <c r="I76" s="215"/>
      <c r="J76" s="215"/>
      <c r="K76" s="215"/>
      <c r="L76" s="215"/>
      <c r="M76" s="215"/>
      <c r="N76" s="215"/>
    </row>
    <row r="77" spans="1:18" s="26" customFormat="1" ht="21.75" customHeight="1">
      <c r="A77" s="108" t="s">
        <v>24</v>
      </c>
      <c r="F77" s="201"/>
      <c r="G77" s="34"/>
      <c r="H77" s="34"/>
      <c r="J77" s="34"/>
      <c r="L77" s="46"/>
      <c r="M77" s="46"/>
      <c r="N77" s="46"/>
    </row>
    <row r="78" spans="1:18" s="26" customFormat="1" ht="22.5" customHeight="1">
      <c r="A78" s="114" t="s">
        <v>111</v>
      </c>
      <c r="F78" s="201"/>
      <c r="G78" s="34"/>
      <c r="H78" s="52">
        <v>14128</v>
      </c>
      <c r="I78" s="52"/>
      <c r="J78" s="52">
        <v>15957</v>
      </c>
      <c r="K78" s="52"/>
      <c r="L78" s="52" t="s">
        <v>153</v>
      </c>
      <c r="M78" s="52"/>
      <c r="N78" s="52">
        <v>0</v>
      </c>
    </row>
    <row r="79" spans="1:18" s="26" customFormat="1" ht="22.5" customHeight="1">
      <c r="A79" s="114" t="s">
        <v>124</v>
      </c>
      <c r="F79" s="201">
        <v>4</v>
      </c>
      <c r="G79" s="34"/>
      <c r="H79" s="52">
        <v>49887</v>
      </c>
      <c r="I79" s="52"/>
      <c r="J79" s="52">
        <v>46781</v>
      </c>
      <c r="K79" s="52"/>
      <c r="L79" s="52">
        <v>51468</v>
      </c>
      <c r="M79" s="52"/>
      <c r="N79" s="52">
        <v>46787</v>
      </c>
    </row>
    <row r="80" spans="1:18" s="26" customFormat="1" ht="22.5" customHeight="1">
      <c r="A80" s="114" t="s">
        <v>50</v>
      </c>
      <c r="F80" s="201" t="s">
        <v>98</v>
      </c>
      <c r="G80" s="34"/>
      <c r="H80" s="52">
        <v>1379</v>
      </c>
      <c r="I80" s="52"/>
      <c r="J80" s="52">
        <v>1560</v>
      </c>
      <c r="K80" s="52"/>
      <c r="L80" s="52">
        <v>1379</v>
      </c>
      <c r="M80" s="52"/>
      <c r="N80" s="52">
        <v>1560</v>
      </c>
    </row>
    <row r="81" spans="1:14" s="26" customFormat="1" ht="22.5" customHeight="1">
      <c r="A81" s="114" t="s">
        <v>139</v>
      </c>
      <c r="F81" s="201"/>
      <c r="G81" s="34"/>
      <c r="H81" s="52"/>
      <c r="I81" s="52"/>
      <c r="J81" s="52"/>
      <c r="K81" s="52"/>
      <c r="L81" s="52"/>
      <c r="M81" s="52"/>
      <c r="N81" s="52"/>
    </row>
    <row r="82" spans="1:14" s="26" customFormat="1" ht="22.5" customHeight="1">
      <c r="A82" s="114"/>
      <c r="B82" s="26" t="s">
        <v>140</v>
      </c>
      <c r="F82" s="201">
        <v>19</v>
      </c>
      <c r="G82" s="34"/>
      <c r="H82" s="52">
        <v>0</v>
      </c>
      <c r="I82" s="52"/>
      <c r="J82" s="52">
        <v>4</v>
      </c>
      <c r="K82" s="52"/>
      <c r="L82" s="52">
        <v>0</v>
      </c>
      <c r="M82" s="52"/>
      <c r="N82" s="52">
        <v>4</v>
      </c>
    </row>
    <row r="83" spans="1:14" s="26" customFormat="1" ht="22.5" customHeight="1">
      <c r="A83" s="114" t="s">
        <v>69</v>
      </c>
      <c r="F83" s="201"/>
      <c r="G83" s="34"/>
      <c r="H83" s="52">
        <v>0</v>
      </c>
      <c r="I83" s="52"/>
      <c r="J83" s="52">
        <v>-37</v>
      </c>
      <c r="K83" s="52"/>
      <c r="L83" s="52">
        <v>0</v>
      </c>
      <c r="M83" s="52"/>
      <c r="N83" s="52">
        <v>-37</v>
      </c>
    </row>
    <row r="84" spans="1:14" s="26" customFormat="1" ht="22.5" customHeight="1">
      <c r="A84" s="114" t="s">
        <v>151</v>
      </c>
      <c r="F84" s="201">
        <v>26</v>
      </c>
      <c r="G84" s="34"/>
      <c r="H84" s="52">
        <v>190</v>
      </c>
      <c r="I84" s="52"/>
      <c r="J84" s="52">
        <v>0</v>
      </c>
      <c r="K84" s="52"/>
      <c r="L84" s="52">
        <v>179</v>
      </c>
      <c r="M84" s="52"/>
      <c r="N84" s="52">
        <v>0</v>
      </c>
    </row>
    <row r="85" spans="1:14" s="26" customFormat="1" ht="22.5" customHeight="1">
      <c r="A85" s="114" t="s">
        <v>152</v>
      </c>
      <c r="F85" s="201">
        <v>26</v>
      </c>
      <c r="G85" s="34"/>
      <c r="H85" s="52">
        <v>0</v>
      </c>
      <c r="I85" s="52"/>
      <c r="J85" s="52">
        <v>0</v>
      </c>
      <c r="K85" s="52"/>
      <c r="L85" s="52">
        <v>10</v>
      </c>
      <c r="M85" s="52"/>
      <c r="N85" s="52">
        <v>0</v>
      </c>
    </row>
    <row r="86" spans="1:14" s="26" customFormat="1" ht="22.5" customHeight="1">
      <c r="A86" s="114" t="s">
        <v>36</v>
      </c>
      <c r="F86" s="201"/>
      <c r="G86" s="34"/>
      <c r="H86" s="52">
        <v>32</v>
      </c>
      <c r="I86" s="52"/>
      <c r="J86" s="52">
        <v>114</v>
      </c>
      <c r="K86" s="52"/>
      <c r="L86" s="52">
        <v>183</v>
      </c>
      <c r="M86" s="52"/>
      <c r="N86" s="52">
        <v>77</v>
      </c>
    </row>
    <row r="87" spans="1:14" s="26" customFormat="1" ht="21.75" customHeight="1">
      <c r="A87" s="114" t="s">
        <v>60</v>
      </c>
      <c r="F87" s="201"/>
      <c r="G87" s="34"/>
      <c r="H87" s="52">
        <v>882</v>
      </c>
      <c r="I87" s="52"/>
      <c r="J87" s="52">
        <v>474</v>
      </c>
      <c r="K87" s="52"/>
      <c r="L87" s="52">
        <v>271</v>
      </c>
      <c r="M87" s="52"/>
      <c r="N87" s="52">
        <v>128</v>
      </c>
    </row>
    <row r="88" spans="1:14" s="26" customFormat="1" ht="22.5" customHeight="1">
      <c r="A88" s="44" t="s">
        <v>61</v>
      </c>
      <c r="F88" s="201"/>
      <c r="G88" s="34"/>
      <c r="H88" s="54">
        <f>SUM(H78:H87)</f>
        <v>66498</v>
      </c>
      <c r="I88" s="52"/>
      <c r="J88" s="54">
        <f>SUM(J78:J87)</f>
        <v>64853</v>
      </c>
      <c r="K88" s="52"/>
      <c r="L88" s="54">
        <f>SUM(L78:L87)</f>
        <v>53490</v>
      </c>
      <c r="M88" s="52"/>
      <c r="N88" s="54">
        <f>SUM(N78:N87)</f>
        <v>48519</v>
      </c>
    </row>
    <row r="89" spans="1:14" s="30" customFormat="1" ht="18" customHeight="1">
      <c r="A89" s="44"/>
      <c r="F89" s="53"/>
      <c r="H89" s="57"/>
      <c r="I89" s="35"/>
      <c r="J89" s="57"/>
      <c r="K89" s="35"/>
      <c r="L89" s="57"/>
      <c r="M89" s="35"/>
      <c r="N89" s="57"/>
    </row>
    <row r="90" spans="1:14" s="30" customFormat="1" ht="22.5" customHeight="1">
      <c r="A90" s="90" t="s">
        <v>59</v>
      </c>
      <c r="F90" s="53"/>
      <c r="H90" s="55"/>
      <c r="I90" s="36"/>
      <c r="J90" s="55"/>
      <c r="K90" s="36"/>
      <c r="L90" s="55"/>
      <c r="M90" s="36"/>
      <c r="N90" s="55"/>
    </row>
    <row r="91" spans="1:14" s="26" customFormat="1" ht="22.5" customHeight="1">
      <c r="A91" s="43" t="s">
        <v>70</v>
      </c>
      <c r="F91" s="201"/>
      <c r="H91" s="52">
        <v>43836</v>
      </c>
      <c r="I91" s="31"/>
      <c r="J91" s="52">
        <v>43716</v>
      </c>
      <c r="K91" s="52"/>
      <c r="L91" s="52">
        <v>34358</v>
      </c>
      <c r="M91" s="52"/>
      <c r="N91" s="52">
        <v>33416</v>
      </c>
    </row>
    <row r="92" spans="1:14" s="26" customFormat="1" ht="21" customHeight="1">
      <c r="A92" s="43" t="s">
        <v>112</v>
      </c>
      <c r="F92" s="201"/>
      <c r="H92" s="52">
        <v>3631</v>
      </c>
      <c r="I92" s="31"/>
      <c r="J92" s="52">
        <v>3245</v>
      </c>
      <c r="K92" s="52"/>
      <c r="L92" s="52">
        <v>3338</v>
      </c>
      <c r="M92" s="52"/>
      <c r="N92" s="52">
        <v>3166</v>
      </c>
    </row>
    <row r="93" spans="1:14" s="26" customFormat="1" ht="21" customHeight="1">
      <c r="A93" s="114" t="s">
        <v>51</v>
      </c>
      <c r="F93" s="201">
        <v>4</v>
      </c>
      <c r="G93" s="34"/>
      <c r="H93" s="52">
        <v>8950</v>
      </c>
      <c r="I93" s="52"/>
      <c r="J93" s="52">
        <v>8747</v>
      </c>
      <c r="K93" s="52"/>
      <c r="L93" s="52">
        <v>7146</v>
      </c>
      <c r="M93" s="52"/>
      <c r="N93" s="52">
        <v>6816</v>
      </c>
    </row>
    <row r="94" spans="1:14" s="26" customFormat="1" ht="21" customHeight="1">
      <c r="A94" s="114" t="s">
        <v>103</v>
      </c>
      <c r="F94" s="201" t="s">
        <v>167</v>
      </c>
      <c r="G94" s="34"/>
      <c r="H94" s="52">
        <v>31</v>
      </c>
      <c r="I94" s="52"/>
      <c r="J94" s="52">
        <v>3796</v>
      </c>
      <c r="K94" s="52"/>
      <c r="L94" s="52">
        <v>150</v>
      </c>
      <c r="M94" s="52"/>
      <c r="N94" s="52">
        <v>3736</v>
      </c>
    </row>
    <row r="95" spans="1:14" s="26" customFormat="1" ht="22.5" customHeight="1">
      <c r="A95" s="114" t="s">
        <v>26</v>
      </c>
      <c r="F95" s="201"/>
      <c r="G95" s="34"/>
      <c r="H95" s="52">
        <v>70</v>
      </c>
      <c r="I95" s="52"/>
      <c r="J95" s="52">
        <v>752</v>
      </c>
      <c r="K95" s="52"/>
      <c r="L95" s="52">
        <v>6</v>
      </c>
      <c r="M95" s="52"/>
      <c r="N95" s="52">
        <v>45</v>
      </c>
    </row>
    <row r="96" spans="1:14" s="26" customFormat="1" ht="22.5" customHeight="1">
      <c r="A96" s="44" t="s">
        <v>25</v>
      </c>
      <c r="F96" s="201"/>
      <c r="G96" s="34"/>
      <c r="H96" s="54">
        <f>SUM(H91:H95)</f>
        <v>56518</v>
      </c>
      <c r="I96" s="52"/>
      <c r="J96" s="54">
        <f>SUM(J91:J95)</f>
        <v>60256</v>
      </c>
      <c r="K96" s="52"/>
      <c r="L96" s="54">
        <f>SUM(L91:L95)</f>
        <v>44998</v>
      </c>
      <c r="M96" s="52"/>
      <c r="N96" s="54">
        <f>SUM(N91:N95)</f>
        <v>47179</v>
      </c>
    </row>
    <row r="97" spans="1:15" s="30" customFormat="1" ht="17.25" customHeight="1">
      <c r="A97" s="44"/>
      <c r="F97" s="53"/>
      <c r="G97" s="204"/>
      <c r="H97" s="57"/>
      <c r="I97" s="35"/>
      <c r="J97" s="57"/>
      <c r="K97" s="35"/>
      <c r="L97" s="57"/>
      <c r="M97" s="35"/>
      <c r="N97" s="57"/>
      <c r="O97" s="167"/>
    </row>
    <row r="98" spans="1:15" s="30" customFormat="1" ht="22.5" customHeight="1">
      <c r="A98" s="44" t="s">
        <v>171</v>
      </c>
      <c r="F98" s="53"/>
      <c r="G98" s="204"/>
      <c r="H98" s="55">
        <f>+H88-H96</f>
        <v>9980</v>
      </c>
      <c r="I98" s="36"/>
      <c r="J98" s="55">
        <f>+J88-J96</f>
        <v>4597</v>
      </c>
      <c r="K98" s="36"/>
      <c r="L98" s="55">
        <f>+L88-L96</f>
        <v>8492</v>
      </c>
      <c r="M98" s="36"/>
      <c r="N98" s="55">
        <f>+N88-N96</f>
        <v>1340</v>
      </c>
    </row>
    <row r="99" spans="1:15" s="30" customFormat="1" ht="22.5" customHeight="1">
      <c r="A99" s="43" t="s">
        <v>71</v>
      </c>
      <c r="F99" s="206">
        <v>15</v>
      </c>
      <c r="G99" s="204"/>
      <c r="H99" s="56">
        <v>0</v>
      </c>
      <c r="I99" s="36"/>
      <c r="J99" s="56">
        <v>0</v>
      </c>
      <c r="K99" s="36"/>
      <c r="L99" s="56">
        <v>0</v>
      </c>
      <c r="M99" s="36"/>
      <c r="N99" s="56">
        <v>0</v>
      </c>
    </row>
    <row r="100" spans="1:15" s="30" customFormat="1" ht="20.25" customHeight="1">
      <c r="A100" s="44" t="s">
        <v>172</v>
      </c>
      <c r="F100" s="201"/>
      <c r="G100" s="204"/>
      <c r="H100" s="57">
        <f>SUM(H98:H99)</f>
        <v>9980</v>
      </c>
      <c r="I100" s="31"/>
      <c r="J100" s="57">
        <f>SUM(J98:J99)</f>
        <v>4597</v>
      </c>
      <c r="K100" s="31"/>
      <c r="L100" s="57">
        <f>SUM(L98:L99)</f>
        <v>8492</v>
      </c>
      <c r="M100" s="31"/>
      <c r="N100" s="57">
        <f>SUM(N98:N99)</f>
        <v>1340</v>
      </c>
    </row>
    <row r="101" spans="1:15" s="30" customFormat="1" ht="20.25" customHeight="1">
      <c r="A101" s="60" t="s">
        <v>52</v>
      </c>
      <c r="F101" s="53"/>
      <c r="G101" s="204"/>
      <c r="H101" s="55"/>
      <c r="I101" s="35"/>
      <c r="J101" s="55"/>
      <c r="K101" s="35"/>
      <c r="L101" s="55"/>
      <c r="M101" s="35"/>
      <c r="N101" s="55"/>
    </row>
    <row r="102" spans="1:15" s="30" customFormat="1" ht="22.5" customHeight="1">
      <c r="A102" s="43" t="s">
        <v>92</v>
      </c>
      <c r="F102" s="53"/>
      <c r="G102" s="204"/>
      <c r="H102" s="109">
        <v>0</v>
      </c>
      <c r="I102" s="35"/>
      <c r="J102" s="109">
        <v>0</v>
      </c>
      <c r="K102" s="35"/>
      <c r="L102" s="109">
        <v>0</v>
      </c>
      <c r="M102" s="35"/>
      <c r="N102" s="109">
        <v>0</v>
      </c>
    </row>
    <row r="103" spans="1:15" s="26" customFormat="1" ht="21.75" customHeight="1" thickBot="1">
      <c r="A103" s="44" t="s">
        <v>142</v>
      </c>
      <c r="F103" s="201"/>
      <c r="G103" s="34"/>
      <c r="H103" s="58">
        <f>SUM(H100:H102)</f>
        <v>9980</v>
      </c>
      <c r="I103" s="33"/>
      <c r="J103" s="58">
        <f>SUM(J100:J102)</f>
        <v>4597</v>
      </c>
      <c r="K103" s="33"/>
      <c r="L103" s="58">
        <f>SUM(L100:L102)</f>
        <v>8492</v>
      </c>
      <c r="M103" s="33"/>
      <c r="N103" s="58">
        <f>SUM(N100:N102)</f>
        <v>1340</v>
      </c>
    </row>
    <row r="104" spans="1:15" s="30" customFormat="1" ht="18" customHeight="1" thickTop="1">
      <c r="A104" s="60"/>
      <c r="F104" s="53"/>
      <c r="G104" s="204"/>
      <c r="H104" s="57"/>
      <c r="I104" s="35"/>
      <c r="J104" s="57"/>
      <c r="K104" s="35"/>
      <c r="L104" s="57"/>
      <c r="M104" s="35"/>
      <c r="N104" s="57"/>
    </row>
    <row r="105" spans="1:15" s="203" customFormat="1" ht="22.5" customHeight="1">
      <c r="A105" s="44" t="s">
        <v>72</v>
      </c>
      <c r="B105" s="82"/>
      <c r="D105" s="82"/>
      <c r="F105" s="24"/>
      <c r="G105" s="25"/>
      <c r="H105" s="122"/>
      <c r="I105" s="123"/>
      <c r="J105" s="122"/>
      <c r="K105" s="123"/>
      <c r="L105" s="123"/>
      <c r="M105" s="123"/>
      <c r="N105" s="123"/>
    </row>
    <row r="106" spans="1:15" s="26" customFormat="1" ht="22.5" customHeight="1">
      <c r="A106" s="44"/>
      <c r="B106" s="114" t="s">
        <v>53</v>
      </c>
      <c r="F106" s="28"/>
      <c r="H106" s="52">
        <v>9988</v>
      </c>
      <c r="I106" s="33"/>
      <c r="J106" s="52">
        <v>4602</v>
      </c>
      <c r="K106" s="33"/>
      <c r="L106" s="52">
        <v>8492</v>
      </c>
      <c r="M106" s="33"/>
      <c r="N106" s="52">
        <v>1340</v>
      </c>
    </row>
    <row r="107" spans="1:15" s="26" customFormat="1" ht="22.5" customHeight="1">
      <c r="A107" s="44"/>
      <c r="B107" s="114" t="s">
        <v>54</v>
      </c>
      <c r="F107" s="201"/>
      <c r="G107" s="34"/>
      <c r="H107" s="52">
        <v>-8</v>
      </c>
      <c r="I107" s="33"/>
      <c r="J107" s="52">
        <v>-5</v>
      </c>
      <c r="K107" s="33"/>
      <c r="L107" s="32">
        <v>0</v>
      </c>
      <c r="M107" s="33"/>
      <c r="N107" s="32">
        <v>0</v>
      </c>
    </row>
    <row r="108" spans="1:15" s="26" customFormat="1" ht="22.5" customHeight="1" thickBot="1">
      <c r="A108" s="60" t="s">
        <v>172</v>
      </c>
      <c r="B108" s="107"/>
      <c r="C108" s="60"/>
      <c r="D108" s="107"/>
      <c r="F108" s="201"/>
      <c r="G108" s="34"/>
      <c r="H108" s="58">
        <f>SUM(H106:H107)</f>
        <v>9980</v>
      </c>
      <c r="I108" s="33"/>
      <c r="J108" s="58">
        <f>SUM(J106:J107)</f>
        <v>4597</v>
      </c>
      <c r="K108" s="33"/>
      <c r="L108" s="58">
        <f>SUM(L106:L107)</f>
        <v>8492</v>
      </c>
      <c r="M108" s="33"/>
      <c r="N108" s="58">
        <f>SUM(N106:N107)</f>
        <v>1340</v>
      </c>
    </row>
    <row r="109" spans="1:15" s="2" customFormat="1" ht="24" customHeight="1" thickTop="1">
      <c r="A109" s="137" t="s">
        <v>67</v>
      </c>
      <c r="B109" s="125"/>
      <c r="C109" s="125"/>
      <c r="D109" s="125"/>
      <c r="E109" s="125"/>
      <c r="F109" s="61"/>
      <c r="G109" s="138"/>
      <c r="H109" s="138"/>
      <c r="I109" s="125"/>
      <c r="J109" s="125"/>
      <c r="K109" s="125"/>
      <c r="L109" s="125"/>
      <c r="M109" s="125"/>
      <c r="N109" s="51"/>
    </row>
    <row r="110" spans="1:15" s="2" customFormat="1" ht="24" customHeight="1">
      <c r="A110" s="125" t="s">
        <v>106</v>
      </c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51"/>
    </row>
    <row r="111" spans="1:15" s="2" customFormat="1" ht="1.5" customHeight="1">
      <c r="A111" s="216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"/>
    </row>
    <row r="112" spans="1:15" s="203" customFormat="1" ht="22.5" customHeight="1">
      <c r="F112" s="34"/>
      <c r="G112" s="34"/>
      <c r="H112" s="217" t="s">
        <v>87</v>
      </c>
      <c r="I112" s="217"/>
      <c r="J112" s="217"/>
      <c r="K112" s="23"/>
      <c r="L112" s="217" t="s">
        <v>88</v>
      </c>
      <c r="M112" s="217"/>
      <c r="N112" s="217"/>
    </row>
    <row r="113" spans="1:14" s="26" customFormat="1" ht="20.25" customHeight="1">
      <c r="F113" s="34"/>
      <c r="G113" s="34"/>
      <c r="H113" s="218" t="s">
        <v>89</v>
      </c>
      <c r="I113" s="218"/>
      <c r="J113" s="218"/>
      <c r="K113" s="205"/>
      <c r="L113" s="218" t="s">
        <v>90</v>
      </c>
      <c r="M113" s="218"/>
      <c r="N113" s="218"/>
    </row>
    <row r="114" spans="1:14" s="26" customFormat="1" ht="22.5" customHeight="1">
      <c r="F114" s="34"/>
      <c r="G114" s="34"/>
      <c r="H114" s="214" t="s">
        <v>91</v>
      </c>
      <c r="I114" s="214"/>
      <c r="J114" s="214"/>
      <c r="K114" s="205"/>
      <c r="L114" s="214" t="s">
        <v>91</v>
      </c>
      <c r="M114" s="214"/>
      <c r="N114" s="214"/>
    </row>
    <row r="115" spans="1:14" s="26" customFormat="1" ht="21.75" customHeight="1">
      <c r="F115" s="34"/>
      <c r="G115" s="34"/>
      <c r="H115" s="214" t="s">
        <v>132</v>
      </c>
      <c r="I115" s="214"/>
      <c r="J115" s="214"/>
      <c r="K115" s="205"/>
      <c r="L115" s="214" t="s">
        <v>132</v>
      </c>
      <c r="M115" s="214"/>
      <c r="N115" s="214"/>
    </row>
    <row r="116" spans="1:14" s="26" customFormat="1" ht="22.5" customHeight="1">
      <c r="F116" s="201" t="s">
        <v>0</v>
      </c>
      <c r="G116" s="201"/>
      <c r="H116" s="202">
        <v>2018</v>
      </c>
      <c r="I116" s="202"/>
      <c r="J116" s="202">
        <v>2017</v>
      </c>
      <c r="K116" s="202"/>
      <c r="L116" s="202">
        <v>2018</v>
      </c>
      <c r="M116" s="202"/>
      <c r="N116" s="202">
        <v>2017</v>
      </c>
    </row>
    <row r="117" spans="1:14" s="26" customFormat="1" ht="18.75" customHeight="1">
      <c r="F117" s="201"/>
      <c r="G117" s="201"/>
      <c r="H117" s="215" t="s">
        <v>85</v>
      </c>
      <c r="I117" s="215"/>
      <c r="J117" s="215"/>
      <c r="K117" s="215"/>
      <c r="L117" s="215"/>
      <c r="M117" s="215"/>
      <c r="N117" s="215"/>
    </row>
    <row r="118" spans="1:14" s="26" customFormat="1" ht="19.5" customHeight="1">
      <c r="A118" s="44" t="s">
        <v>73</v>
      </c>
      <c r="F118" s="28"/>
      <c r="H118" s="52"/>
      <c r="I118" s="31"/>
      <c r="J118" s="52"/>
      <c r="K118" s="31"/>
      <c r="L118" s="52"/>
      <c r="M118" s="31"/>
      <c r="N118" s="52"/>
    </row>
    <row r="119" spans="1:14" s="26" customFormat="1" ht="22.5" customHeight="1">
      <c r="A119" s="44"/>
      <c r="B119" s="25" t="s">
        <v>53</v>
      </c>
      <c r="F119" s="201"/>
      <c r="G119" s="34"/>
      <c r="H119" s="52">
        <v>9988</v>
      </c>
      <c r="I119" s="33"/>
      <c r="J119" s="52">
        <v>4602</v>
      </c>
      <c r="K119" s="33"/>
      <c r="L119" s="52">
        <v>8492</v>
      </c>
      <c r="M119" s="33"/>
      <c r="N119" s="52">
        <v>1340</v>
      </c>
    </row>
    <row r="120" spans="1:14" s="26" customFormat="1" ht="22.5" customHeight="1">
      <c r="A120" s="44"/>
      <c r="B120" s="25" t="s">
        <v>54</v>
      </c>
      <c r="F120" s="201"/>
      <c r="G120" s="34"/>
      <c r="H120" s="52">
        <v>-8</v>
      </c>
      <c r="I120" s="33"/>
      <c r="J120" s="52">
        <v>-5</v>
      </c>
      <c r="K120" s="33"/>
      <c r="L120" s="32">
        <v>0</v>
      </c>
      <c r="M120" s="33"/>
      <c r="N120" s="32">
        <v>0</v>
      </c>
    </row>
    <row r="121" spans="1:14" s="30" customFormat="1" ht="22.5" customHeight="1" thickBot="1">
      <c r="A121" s="209" t="s">
        <v>142</v>
      </c>
      <c r="F121" s="53"/>
      <c r="G121" s="204"/>
      <c r="H121" s="58">
        <f>SUM(H119:H120)</f>
        <v>9980</v>
      </c>
      <c r="I121" s="35"/>
      <c r="J121" s="58">
        <f>SUM(J119:J120)</f>
        <v>4597</v>
      </c>
      <c r="K121" s="35"/>
      <c r="L121" s="58">
        <f>SUM(L119:L120)</f>
        <v>8492</v>
      </c>
      <c r="M121" s="35"/>
      <c r="N121" s="58">
        <f>SUM(N119:N120)</f>
        <v>1340</v>
      </c>
    </row>
    <row r="122" spans="1:14" s="30" customFormat="1" ht="18" customHeight="1" thickTop="1">
      <c r="A122" s="203"/>
      <c r="F122" s="53"/>
      <c r="G122" s="204"/>
      <c r="H122" s="55"/>
      <c r="I122" s="35"/>
      <c r="J122" s="55"/>
      <c r="K122" s="35"/>
      <c r="L122" s="55"/>
      <c r="M122" s="35"/>
      <c r="N122" s="55"/>
    </row>
    <row r="123" spans="1:14" s="26" customFormat="1" ht="21" customHeight="1">
      <c r="A123" s="30" t="s">
        <v>173</v>
      </c>
      <c r="F123" s="201"/>
      <c r="G123" s="34"/>
    </row>
    <row r="124" spans="1:14" s="26" customFormat="1" ht="20.25" customHeight="1" thickBot="1">
      <c r="A124" s="26" t="s">
        <v>55</v>
      </c>
      <c r="F124" s="201">
        <v>23</v>
      </c>
      <c r="G124" s="34"/>
      <c r="H124" s="91">
        <v>5.0000000000000001E-3</v>
      </c>
      <c r="I124" s="59"/>
      <c r="J124" s="91">
        <v>2E-3</v>
      </c>
      <c r="K124" s="59"/>
      <c r="L124" s="91">
        <v>4.0000000000000001E-3</v>
      </c>
      <c r="M124" s="59"/>
      <c r="N124" s="91">
        <v>1E-3</v>
      </c>
    </row>
    <row r="125" spans="1:14" s="2" customFormat="1" ht="24" customHeight="1" thickTop="1">
      <c r="A125" s="137" t="s">
        <v>67</v>
      </c>
      <c r="B125" s="125"/>
      <c r="C125" s="125"/>
      <c r="D125" s="125"/>
      <c r="E125" s="125"/>
      <c r="F125" s="61"/>
      <c r="G125" s="138"/>
      <c r="H125" s="138"/>
      <c r="I125" s="125"/>
      <c r="J125" s="125"/>
      <c r="K125" s="125"/>
      <c r="L125" s="125"/>
      <c r="M125" s="125"/>
      <c r="N125" s="51"/>
    </row>
    <row r="126" spans="1:14" s="2" customFormat="1" ht="24" customHeight="1">
      <c r="A126" s="125" t="s">
        <v>106</v>
      </c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51"/>
    </row>
    <row r="127" spans="1:14" s="2" customFormat="1" ht="6" customHeight="1">
      <c r="A127" s="216"/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"/>
    </row>
    <row r="128" spans="1:14" s="203" customFormat="1" ht="22.5" customHeight="1">
      <c r="F128" s="34"/>
      <c r="G128" s="34"/>
      <c r="H128" s="217" t="s">
        <v>87</v>
      </c>
      <c r="I128" s="217"/>
      <c r="J128" s="217"/>
      <c r="K128" s="23"/>
      <c r="L128" s="217" t="s">
        <v>88</v>
      </c>
      <c r="M128" s="217"/>
      <c r="N128" s="217"/>
    </row>
    <row r="129" spans="1:14" s="26" customFormat="1" ht="22.5" customHeight="1">
      <c r="F129" s="34"/>
      <c r="G129" s="34"/>
      <c r="H129" s="218" t="s">
        <v>89</v>
      </c>
      <c r="I129" s="218"/>
      <c r="J129" s="218"/>
      <c r="K129" s="205"/>
      <c r="L129" s="218" t="s">
        <v>90</v>
      </c>
      <c r="M129" s="218"/>
      <c r="N129" s="218"/>
    </row>
    <row r="130" spans="1:14" s="26" customFormat="1" ht="22.5" customHeight="1">
      <c r="F130" s="34"/>
      <c r="G130" s="34"/>
      <c r="H130" s="214" t="s">
        <v>133</v>
      </c>
      <c r="I130" s="214"/>
      <c r="J130" s="214"/>
      <c r="K130" s="205"/>
      <c r="L130" s="214" t="s">
        <v>133</v>
      </c>
      <c r="M130" s="214"/>
      <c r="N130" s="214"/>
    </row>
    <row r="131" spans="1:14" s="26" customFormat="1" ht="22.5" customHeight="1">
      <c r="F131" s="34"/>
      <c r="G131" s="34"/>
      <c r="H131" s="214" t="s">
        <v>132</v>
      </c>
      <c r="I131" s="214"/>
      <c r="J131" s="214"/>
      <c r="K131" s="205"/>
      <c r="L131" s="214" t="s">
        <v>132</v>
      </c>
      <c r="M131" s="214"/>
      <c r="N131" s="214"/>
    </row>
    <row r="132" spans="1:14" s="26" customFormat="1" ht="22.5" customHeight="1">
      <c r="F132" s="201" t="s">
        <v>0</v>
      </c>
      <c r="G132" s="201"/>
      <c r="H132" s="202">
        <v>2018</v>
      </c>
      <c r="I132" s="202"/>
      <c r="J132" s="202">
        <v>2017</v>
      </c>
      <c r="K132" s="202"/>
      <c r="L132" s="202">
        <v>2018</v>
      </c>
      <c r="M132" s="202"/>
      <c r="N132" s="202">
        <v>2017</v>
      </c>
    </row>
    <row r="133" spans="1:14" s="26" customFormat="1" ht="18.75" customHeight="1">
      <c r="F133" s="201"/>
      <c r="G133" s="201"/>
      <c r="H133" s="215" t="s">
        <v>85</v>
      </c>
      <c r="I133" s="215"/>
      <c r="J133" s="215"/>
      <c r="K133" s="215"/>
      <c r="L133" s="215"/>
      <c r="M133" s="215"/>
      <c r="N133" s="215"/>
    </row>
    <row r="134" spans="1:14" s="26" customFormat="1" ht="21.75" customHeight="1">
      <c r="A134" s="108" t="s">
        <v>24</v>
      </c>
      <c r="F134" s="201"/>
      <c r="G134" s="34"/>
      <c r="H134" s="34"/>
      <c r="J134" s="34"/>
      <c r="L134" s="46"/>
      <c r="M134" s="46"/>
      <c r="N134" s="46"/>
    </row>
    <row r="135" spans="1:14" s="26" customFormat="1" ht="22.5" customHeight="1">
      <c r="A135" s="114" t="s">
        <v>111</v>
      </c>
      <c r="F135" s="201"/>
      <c r="G135" s="34"/>
      <c r="H135" s="52">
        <v>25360</v>
      </c>
      <c r="I135" s="52"/>
      <c r="J135" s="52">
        <v>27127</v>
      </c>
      <c r="K135" s="52"/>
      <c r="L135" s="52">
        <v>0</v>
      </c>
      <c r="M135" s="52"/>
      <c r="N135" s="52">
        <v>0</v>
      </c>
    </row>
    <row r="136" spans="1:14" s="26" customFormat="1" ht="22.5" customHeight="1">
      <c r="A136" s="114" t="s">
        <v>124</v>
      </c>
      <c r="F136" s="201">
        <v>4</v>
      </c>
      <c r="G136" s="34"/>
      <c r="H136" s="52">
        <v>87824</v>
      </c>
      <c r="I136" s="52"/>
      <c r="J136" s="52">
        <v>106742</v>
      </c>
      <c r="K136" s="52"/>
      <c r="L136" s="52">
        <v>90267</v>
      </c>
      <c r="M136" s="52"/>
      <c r="N136" s="52">
        <v>106803</v>
      </c>
    </row>
    <row r="137" spans="1:14" s="26" customFormat="1" ht="22.5" customHeight="1">
      <c r="A137" s="114" t="s">
        <v>50</v>
      </c>
      <c r="F137" s="208" t="s">
        <v>98</v>
      </c>
      <c r="G137" s="34"/>
      <c r="H137" s="52">
        <v>2283</v>
      </c>
      <c r="I137" s="52"/>
      <c r="J137" s="52">
        <v>3409</v>
      </c>
      <c r="K137" s="52"/>
      <c r="L137" s="52">
        <v>2283</v>
      </c>
      <c r="M137" s="52"/>
      <c r="N137" s="52">
        <v>3409</v>
      </c>
    </row>
    <row r="138" spans="1:14" s="26" customFormat="1" ht="22.5" customHeight="1">
      <c r="A138" s="114" t="s">
        <v>139</v>
      </c>
      <c r="F138" s="201"/>
      <c r="G138" s="34"/>
      <c r="H138" s="52"/>
      <c r="I138" s="52"/>
      <c r="J138" s="52"/>
      <c r="K138" s="52"/>
      <c r="L138" s="52"/>
      <c r="M138" s="52"/>
      <c r="N138" s="52"/>
    </row>
    <row r="139" spans="1:14" s="26" customFormat="1" ht="22.5" customHeight="1">
      <c r="A139" s="114"/>
      <c r="B139" s="26" t="s">
        <v>140</v>
      </c>
      <c r="F139" s="201">
        <v>19</v>
      </c>
      <c r="G139" s="34"/>
      <c r="H139" s="52">
        <v>0</v>
      </c>
      <c r="I139" s="52"/>
      <c r="J139" s="52">
        <v>4</v>
      </c>
      <c r="K139" s="52"/>
      <c r="L139" s="52">
        <v>0</v>
      </c>
      <c r="M139" s="52"/>
      <c r="N139" s="52">
        <v>4</v>
      </c>
    </row>
    <row r="140" spans="1:14" s="26" customFormat="1" ht="22.5" customHeight="1">
      <c r="A140" s="114" t="s">
        <v>151</v>
      </c>
      <c r="F140" s="201">
        <v>26</v>
      </c>
      <c r="G140" s="34"/>
      <c r="H140" s="52">
        <v>2078</v>
      </c>
      <c r="I140" s="52"/>
      <c r="J140" s="52">
        <v>0</v>
      </c>
      <c r="K140" s="52"/>
      <c r="L140" s="52">
        <v>1032</v>
      </c>
      <c r="M140" s="52"/>
      <c r="N140" s="52">
        <v>0</v>
      </c>
    </row>
    <row r="141" spans="1:14" s="26" customFormat="1" ht="22.5" customHeight="1">
      <c r="A141" s="114" t="s">
        <v>152</v>
      </c>
      <c r="F141" s="201">
        <v>26</v>
      </c>
      <c r="G141" s="34"/>
      <c r="H141" s="52">
        <v>409</v>
      </c>
      <c r="I141" s="52"/>
      <c r="J141" s="52">
        <v>0</v>
      </c>
      <c r="K141" s="52"/>
      <c r="L141" s="52">
        <v>135</v>
      </c>
      <c r="M141" s="52"/>
      <c r="N141" s="52">
        <v>0</v>
      </c>
    </row>
    <row r="142" spans="1:14" s="26" customFormat="1" ht="22.5" customHeight="1">
      <c r="A142" s="114" t="s">
        <v>36</v>
      </c>
      <c r="F142" s="201"/>
      <c r="G142" s="34"/>
      <c r="H142" s="52">
        <v>49</v>
      </c>
      <c r="I142" s="52"/>
      <c r="J142" s="52">
        <v>116</v>
      </c>
      <c r="K142" s="52"/>
      <c r="L142" s="52">
        <v>364</v>
      </c>
      <c r="M142" s="52"/>
      <c r="N142" s="52">
        <v>77</v>
      </c>
    </row>
    <row r="143" spans="1:14" s="26" customFormat="1" ht="22.5" customHeight="1">
      <c r="A143" s="114" t="s">
        <v>60</v>
      </c>
      <c r="F143" s="201"/>
      <c r="G143" s="34"/>
      <c r="H143" s="52">
        <v>1598</v>
      </c>
      <c r="I143" s="52"/>
      <c r="J143" s="52">
        <v>648</v>
      </c>
      <c r="K143" s="52"/>
      <c r="L143" s="52">
        <v>530</v>
      </c>
      <c r="M143" s="52"/>
      <c r="N143" s="52">
        <v>217</v>
      </c>
    </row>
    <row r="144" spans="1:14" s="26" customFormat="1" ht="22.5" customHeight="1">
      <c r="A144" s="44" t="s">
        <v>61</v>
      </c>
      <c r="F144" s="201"/>
      <c r="G144" s="34"/>
      <c r="H144" s="54">
        <f>SUM(H135:H143)</f>
        <v>119601</v>
      </c>
      <c r="I144" s="52"/>
      <c r="J144" s="54">
        <f>SUM(J135:J143)</f>
        <v>138046</v>
      </c>
      <c r="K144" s="52"/>
      <c r="L144" s="54">
        <f>SUM(L135:L143)</f>
        <v>94611</v>
      </c>
      <c r="M144" s="52"/>
      <c r="N144" s="54">
        <f>SUM(N135:N143)</f>
        <v>110510</v>
      </c>
    </row>
    <row r="145" spans="1:15" s="30" customFormat="1" ht="18" customHeight="1">
      <c r="A145" s="44"/>
      <c r="F145" s="53"/>
      <c r="H145" s="57"/>
      <c r="I145" s="35"/>
      <c r="J145" s="57"/>
      <c r="K145" s="35"/>
      <c r="L145" s="57"/>
      <c r="M145" s="35"/>
      <c r="N145" s="57"/>
    </row>
    <row r="146" spans="1:15" s="30" customFormat="1" ht="22.5" customHeight="1">
      <c r="A146" s="90" t="s">
        <v>59</v>
      </c>
      <c r="F146" s="53"/>
      <c r="H146" s="55"/>
      <c r="I146" s="36"/>
      <c r="J146" s="55"/>
      <c r="K146" s="36"/>
      <c r="L146" s="55"/>
      <c r="M146" s="36"/>
      <c r="N146" s="55"/>
    </row>
    <row r="147" spans="1:15" s="26" customFormat="1" ht="22.5" customHeight="1">
      <c r="A147" s="43" t="s">
        <v>70</v>
      </c>
      <c r="F147" s="201"/>
      <c r="H147" s="52">
        <v>81289</v>
      </c>
      <c r="I147" s="31"/>
      <c r="J147" s="52">
        <v>89006</v>
      </c>
      <c r="K147" s="52"/>
      <c r="L147" s="52">
        <v>63011</v>
      </c>
      <c r="M147" s="52"/>
      <c r="N147" s="52">
        <v>70419</v>
      </c>
    </row>
    <row r="148" spans="1:15" s="26" customFormat="1" ht="22.5" customHeight="1">
      <c r="A148" s="43" t="s">
        <v>112</v>
      </c>
      <c r="F148" s="201"/>
      <c r="H148" s="52">
        <v>6353</v>
      </c>
      <c r="I148" s="31"/>
      <c r="J148" s="52">
        <v>6923</v>
      </c>
      <c r="K148" s="52"/>
      <c r="L148" s="52">
        <v>5967</v>
      </c>
      <c r="M148" s="52"/>
      <c r="N148" s="52">
        <v>6751</v>
      </c>
    </row>
    <row r="149" spans="1:15" s="26" customFormat="1" ht="18.75" customHeight="1">
      <c r="A149" s="114" t="s">
        <v>51</v>
      </c>
      <c r="F149" s="201">
        <v>4</v>
      </c>
      <c r="G149" s="34"/>
      <c r="H149" s="52">
        <v>20786</v>
      </c>
      <c r="I149" s="52"/>
      <c r="J149" s="52">
        <v>17150</v>
      </c>
      <c r="K149" s="52"/>
      <c r="L149" s="52">
        <v>17068</v>
      </c>
      <c r="M149" s="52"/>
      <c r="N149" s="52">
        <v>13356</v>
      </c>
    </row>
    <row r="150" spans="1:15" s="26" customFormat="1" ht="22.5" customHeight="1">
      <c r="A150" s="114" t="s">
        <v>103</v>
      </c>
      <c r="F150" s="201" t="s">
        <v>167</v>
      </c>
      <c r="G150" s="34"/>
      <c r="H150" s="52">
        <v>663</v>
      </c>
      <c r="I150" s="52"/>
      <c r="J150" s="52">
        <v>8245</v>
      </c>
      <c r="K150" s="52"/>
      <c r="L150" s="52">
        <v>976</v>
      </c>
      <c r="M150" s="52"/>
      <c r="N150" s="52">
        <v>8185</v>
      </c>
    </row>
    <row r="151" spans="1:15" s="26" customFormat="1" ht="22.5" customHeight="1">
      <c r="A151" s="114" t="s">
        <v>26</v>
      </c>
      <c r="F151" s="201"/>
      <c r="G151" s="34"/>
      <c r="H151" s="52">
        <v>88</v>
      </c>
      <c r="I151" s="52"/>
      <c r="J151" s="52">
        <v>1637</v>
      </c>
      <c r="K151" s="52"/>
      <c r="L151" s="52">
        <v>24</v>
      </c>
      <c r="M151" s="52"/>
      <c r="N151" s="52">
        <v>224</v>
      </c>
    </row>
    <row r="152" spans="1:15" s="26" customFormat="1" ht="22.5" customHeight="1">
      <c r="A152" s="44" t="s">
        <v>25</v>
      </c>
      <c r="F152" s="201"/>
      <c r="G152" s="34"/>
      <c r="H152" s="54">
        <f>SUM(H147:H151)</f>
        <v>109179</v>
      </c>
      <c r="I152" s="52"/>
      <c r="J152" s="54">
        <f>SUM(J147:J151)</f>
        <v>122961</v>
      </c>
      <c r="K152" s="52"/>
      <c r="L152" s="54">
        <f>SUM(L147:L151)</f>
        <v>87046</v>
      </c>
      <c r="M152" s="52"/>
      <c r="N152" s="54">
        <f>SUM(N147:N151)</f>
        <v>98935</v>
      </c>
    </row>
    <row r="153" spans="1:15" s="30" customFormat="1" ht="18" customHeight="1">
      <c r="A153" s="44"/>
      <c r="F153" s="53"/>
      <c r="G153" s="204"/>
      <c r="H153" s="57"/>
      <c r="I153" s="35"/>
      <c r="J153" s="57"/>
      <c r="K153" s="35"/>
      <c r="L153" s="57"/>
      <c r="M153" s="35"/>
      <c r="N153" s="57"/>
      <c r="O153" s="167"/>
    </row>
    <row r="154" spans="1:15" s="30" customFormat="1" ht="22.5" customHeight="1">
      <c r="A154" s="44" t="s">
        <v>171</v>
      </c>
      <c r="F154" s="53"/>
      <c r="G154" s="204"/>
      <c r="H154" s="55">
        <f>+H144-H152</f>
        <v>10422</v>
      </c>
      <c r="I154" s="36"/>
      <c r="J154" s="55">
        <f>+J144-J152</f>
        <v>15085</v>
      </c>
      <c r="K154" s="36"/>
      <c r="L154" s="55">
        <f>+L144-L152</f>
        <v>7565</v>
      </c>
      <c r="M154" s="36"/>
      <c r="N154" s="55">
        <f>+N144-N152</f>
        <v>11575</v>
      </c>
    </row>
    <row r="155" spans="1:15" s="30" customFormat="1" ht="22.5" customHeight="1">
      <c r="A155" s="43" t="s">
        <v>71</v>
      </c>
      <c r="F155" s="206">
        <v>15</v>
      </c>
      <c r="G155" s="204"/>
      <c r="H155" s="56">
        <v>0</v>
      </c>
      <c r="I155" s="36"/>
      <c r="J155" s="56">
        <v>0</v>
      </c>
      <c r="K155" s="36"/>
      <c r="L155" s="56">
        <v>0</v>
      </c>
      <c r="M155" s="36"/>
      <c r="N155" s="56">
        <v>0</v>
      </c>
    </row>
    <row r="156" spans="1:15" s="30" customFormat="1" ht="22.5" customHeight="1">
      <c r="A156" s="44" t="s">
        <v>172</v>
      </c>
      <c r="F156" s="201"/>
      <c r="G156" s="204"/>
      <c r="H156" s="57">
        <f>SUM(H154:H155)</f>
        <v>10422</v>
      </c>
      <c r="I156" s="31"/>
      <c r="J156" s="57">
        <f>SUM(J154:J155)</f>
        <v>15085</v>
      </c>
      <c r="K156" s="31"/>
      <c r="L156" s="57">
        <f>SUM(L154:L155)</f>
        <v>7565</v>
      </c>
      <c r="M156" s="31"/>
      <c r="N156" s="57">
        <f>SUM(N154:N155)</f>
        <v>11575</v>
      </c>
    </row>
    <row r="157" spans="1:15" s="30" customFormat="1" ht="18.75" customHeight="1">
      <c r="A157" s="60" t="s">
        <v>52</v>
      </c>
      <c r="F157" s="53"/>
      <c r="G157" s="204"/>
      <c r="H157" s="55"/>
      <c r="I157" s="35"/>
      <c r="J157" s="55"/>
      <c r="K157" s="35"/>
      <c r="L157" s="55"/>
      <c r="M157" s="35"/>
      <c r="N157" s="55"/>
    </row>
    <row r="158" spans="1:15" s="30" customFormat="1" ht="29.25" customHeight="1">
      <c r="A158" s="43" t="s">
        <v>92</v>
      </c>
      <c r="F158" s="211"/>
      <c r="G158" s="210"/>
      <c r="H158" s="56">
        <v>0</v>
      </c>
      <c r="I158" s="36"/>
      <c r="J158" s="56">
        <v>0</v>
      </c>
      <c r="K158" s="36"/>
      <c r="L158" s="56">
        <v>0</v>
      </c>
      <c r="M158" s="36"/>
      <c r="N158" s="56">
        <v>0</v>
      </c>
    </row>
    <row r="159" spans="1:15" s="26" customFormat="1" ht="18.75" customHeight="1" thickBot="1">
      <c r="A159" s="44" t="s">
        <v>142</v>
      </c>
      <c r="F159" s="201"/>
      <c r="G159" s="34"/>
      <c r="H159" s="58">
        <f>SUM(H156:H158)</f>
        <v>10422</v>
      </c>
      <c r="I159" s="33"/>
      <c r="J159" s="58">
        <f>SUM(J156:J158)</f>
        <v>15085</v>
      </c>
      <c r="K159" s="33"/>
      <c r="L159" s="58">
        <f>SUM(L156:L158)</f>
        <v>7565</v>
      </c>
      <c r="M159" s="33"/>
      <c r="N159" s="58">
        <f>SUM(N156:N158)</f>
        <v>11575</v>
      </c>
    </row>
    <row r="160" spans="1:15" s="30" customFormat="1" ht="18" customHeight="1" thickTop="1">
      <c r="A160" s="60"/>
      <c r="F160" s="53"/>
      <c r="G160" s="204"/>
      <c r="H160" s="57"/>
      <c r="I160" s="35"/>
      <c r="J160" s="57"/>
      <c r="K160" s="35"/>
      <c r="L160" s="57"/>
      <c r="M160" s="35"/>
      <c r="N160" s="57"/>
    </row>
    <row r="161" spans="1:14" s="203" customFormat="1" ht="22.5" customHeight="1">
      <c r="A161" s="44" t="s">
        <v>72</v>
      </c>
      <c r="B161" s="82"/>
      <c r="D161" s="82"/>
      <c r="F161" s="24"/>
      <c r="G161" s="25"/>
      <c r="H161" s="122"/>
      <c r="I161" s="123"/>
      <c r="J161" s="122"/>
      <c r="K161" s="123"/>
      <c r="L161" s="123"/>
      <c r="M161" s="123"/>
      <c r="N161" s="123"/>
    </row>
    <row r="162" spans="1:14" s="26" customFormat="1" ht="22.5" customHeight="1">
      <c r="A162" s="44"/>
      <c r="B162" s="114" t="s">
        <v>53</v>
      </c>
      <c r="F162" s="28"/>
      <c r="H162" s="52">
        <v>10438</v>
      </c>
      <c r="I162" s="33"/>
      <c r="J162" s="52">
        <v>15095</v>
      </c>
      <c r="K162" s="33"/>
      <c r="L162" s="52">
        <v>7565</v>
      </c>
      <c r="M162" s="33"/>
      <c r="N162" s="52">
        <v>11575</v>
      </c>
    </row>
    <row r="163" spans="1:14" s="26" customFormat="1" ht="22.5" customHeight="1">
      <c r="A163" s="44"/>
      <c r="B163" s="114" t="s">
        <v>54</v>
      </c>
      <c r="F163" s="201"/>
      <c r="G163" s="34"/>
      <c r="H163" s="52">
        <v>-16</v>
      </c>
      <c r="I163" s="33"/>
      <c r="J163" s="52">
        <v>-10</v>
      </c>
      <c r="K163" s="33"/>
      <c r="L163" s="32">
        <v>0</v>
      </c>
      <c r="M163" s="33"/>
      <c r="N163" s="32">
        <v>0</v>
      </c>
    </row>
    <row r="164" spans="1:14" s="26" customFormat="1" ht="22.5" customHeight="1" thickBot="1">
      <c r="A164" s="60" t="s">
        <v>172</v>
      </c>
      <c r="B164" s="107"/>
      <c r="C164" s="60"/>
      <c r="D164" s="107"/>
      <c r="F164" s="201"/>
      <c r="G164" s="34"/>
      <c r="H164" s="58">
        <f>SUM(H162:H163)</f>
        <v>10422</v>
      </c>
      <c r="I164" s="33"/>
      <c r="J164" s="58">
        <f>SUM(J162:J163)</f>
        <v>15085</v>
      </c>
      <c r="K164" s="33"/>
      <c r="L164" s="58">
        <f>SUM(L162:L163)</f>
        <v>7565</v>
      </c>
      <c r="M164" s="33"/>
      <c r="N164" s="58">
        <f>SUM(N162:N163)</f>
        <v>11575</v>
      </c>
    </row>
    <row r="165" spans="1:14" s="2" customFormat="1" ht="24" customHeight="1" thickTop="1">
      <c r="A165" s="137" t="s">
        <v>67</v>
      </c>
      <c r="B165" s="125"/>
      <c r="C165" s="125"/>
      <c r="D165" s="125"/>
      <c r="E165" s="125"/>
      <c r="F165" s="61"/>
      <c r="G165" s="138"/>
      <c r="H165" s="138"/>
      <c r="I165" s="125"/>
      <c r="J165" s="125"/>
      <c r="K165" s="125"/>
      <c r="L165" s="125"/>
      <c r="M165" s="125"/>
      <c r="N165" s="51"/>
    </row>
    <row r="166" spans="1:14" s="2" customFormat="1" ht="24" customHeight="1">
      <c r="A166" s="125" t="s">
        <v>106</v>
      </c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51"/>
    </row>
    <row r="167" spans="1:14" s="2" customFormat="1" ht="6" customHeight="1">
      <c r="A167" s="216"/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"/>
    </row>
    <row r="168" spans="1:14" s="203" customFormat="1" ht="22.5" customHeight="1">
      <c r="F168" s="34"/>
      <c r="G168" s="34"/>
      <c r="H168" s="217" t="s">
        <v>87</v>
      </c>
      <c r="I168" s="217"/>
      <c r="J168" s="217"/>
      <c r="K168" s="23"/>
      <c r="L168" s="217" t="s">
        <v>88</v>
      </c>
      <c r="M168" s="217"/>
      <c r="N168" s="217"/>
    </row>
    <row r="169" spans="1:14" s="26" customFormat="1" ht="22.5" customHeight="1">
      <c r="F169" s="34"/>
      <c r="G169" s="34"/>
      <c r="H169" s="218" t="s">
        <v>89</v>
      </c>
      <c r="I169" s="218"/>
      <c r="J169" s="218"/>
      <c r="K169" s="205"/>
      <c r="L169" s="218" t="s">
        <v>90</v>
      </c>
      <c r="M169" s="218"/>
      <c r="N169" s="218"/>
    </row>
    <row r="170" spans="1:14" s="26" customFormat="1" ht="22.5" customHeight="1">
      <c r="F170" s="34"/>
      <c r="G170" s="34"/>
      <c r="H170" s="214" t="s">
        <v>133</v>
      </c>
      <c r="I170" s="214"/>
      <c r="J170" s="214"/>
      <c r="K170" s="205"/>
      <c r="L170" s="214" t="s">
        <v>133</v>
      </c>
      <c r="M170" s="214"/>
      <c r="N170" s="214"/>
    </row>
    <row r="171" spans="1:14" s="26" customFormat="1" ht="22.5" customHeight="1">
      <c r="F171" s="34"/>
      <c r="G171" s="34"/>
      <c r="H171" s="214" t="s">
        <v>132</v>
      </c>
      <c r="I171" s="214"/>
      <c r="J171" s="214"/>
      <c r="K171" s="205"/>
      <c r="L171" s="214" t="s">
        <v>132</v>
      </c>
      <c r="M171" s="214"/>
      <c r="N171" s="214"/>
    </row>
    <row r="172" spans="1:14" s="26" customFormat="1" ht="22.5" customHeight="1">
      <c r="F172" s="201" t="s">
        <v>0</v>
      </c>
      <c r="G172" s="201"/>
      <c r="H172" s="202">
        <v>2018</v>
      </c>
      <c r="I172" s="202"/>
      <c r="J172" s="202">
        <v>2017</v>
      </c>
      <c r="K172" s="202"/>
      <c r="L172" s="202">
        <v>2018</v>
      </c>
      <c r="M172" s="202"/>
      <c r="N172" s="202">
        <v>2017</v>
      </c>
    </row>
    <row r="173" spans="1:14" s="26" customFormat="1" ht="18.75" customHeight="1">
      <c r="F173" s="201"/>
      <c r="G173" s="201"/>
      <c r="H173" s="215" t="s">
        <v>85</v>
      </c>
      <c r="I173" s="215"/>
      <c r="J173" s="215"/>
      <c r="K173" s="215"/>
      <c r="L173" s="215"/>
      <c r="M173" s="215"/>
      <c r="N173" s="215"/>
    </row>
    <row r="174" spans="1:14" s="26" customFormat="1" ht="22.5" customHeight="1">
      <c r="A174" s="44" t="s">
        <v>73</v>
      </c>
      <c r="F174" s="28"/>
      <c r="H174" s="52"/>
      <c r="I174" s="31"/>
      <c r="J174" s="52"/>
      <c r="K174" s="31"/>
      <c r="L174" s="52"/>
      <c r="M174" s="31"/>
      <c r="N174" s="52"/>
    </row>
    <row r="175" spans="1:14" s="26" customFormat="1" ht="22.5" customHeight="1">
      <c r="A175" s="44"/>
      <c r="B175" s="25" t="s">
        <v>53</v>
      </c>
      <c r="F175" s="201"/>
      <c r="G175" s="34"/>
      <c r="H175" s="52">
        <v>10438</v>
      </c>
      <c r="I175" s="33"/>
      <c r="J175" s="52">
        <v>15095</v>
      </c>
      <c r="K175" s="33"/>
      <c r="L175" s="52">
        <v>7565</v>
      </c>
      <c r="M175" s="33"/>
      <c r="N175" s="52">
        <v>11575</v>
      </c>
    </row>
    <row r="176" spans="1:14" s="26" customFormat="1" ht="22.5" customHeight="1">
      <c r="A176" s="44"/>
      <c r="B176" s="25" t="s">
        <v>54</v>
      </c>
      <c r="F176" s="201"/>
      <c r="G176" s="34"/>
      <c r="H176" s="52">
        <v>-16</v>
      </c>
      <c r="I176" s="33"/>
      <c r="J176" s="52">
        <v>-10</v>
      </c>
      <c r="K176" s="33"/>
      <c r="L176" s="32">
        <v>0</v>
      </c>
      <c r="M176" s="33"/>
      <c r="N176" s="32">
        <v>0</v>
      </c>
    </row>
    <row r="177" spans="1:14" s="30" customFormat="1" ht="22.5" customHeight="1" thickBot="1">
      <c r="A177" s="209" t="s">
        <v>142</v>
      </c>
      <c r="F177" s="53"/>
      <c r="G177" s="204"/>
      <c r="H177" s="58">
        <f>SUM(H175:H176)</f>
        <v>10422</v>
      </c>
      <c r="I177" s="35"/>
      <c r="J177" s="58">
        <f>SUM(J175:J176)</f>
        <v>15085</v>
      </c>
      <c r="K177" s="35"/>
      <c r="L177" s="58">
        <f>SUM(L175:L176)</f>
        <v>7565</v>
      </c>
      <c r="M177" s="35"/>
      <c r="N177" s="58">
        <f>SUM(N175:N176)</f>
        <v>11575</v>
      </c>
    </row>
    <row r="178" spans="1:14" s="30" customFormat="1" ht="18" customHeight="1" thickTop="1">
      <c r="A178" s="203"/>
      <c r="F178" s="53"/>
      <c r="G178" s="204"/>
      <c r="H178" s="55"/>
      <c r="I178" s="35"/>
      <c r="J178" s="55"/>
      <c r="K178" s="35"/>
      <c r="L178" s="55"/>
      <c r="M178" s="35"/>
      <c r="N178" s="55"/>
    </row>
    <row r="179" spans="1:14" s="26" customFormat="1" ht="22.5" customHeight="1">
      <c r="A179" s="30" t="s">
        <v>173</v>
      </c>
      <c r="F179" s="201"/>
      <c r="G179" s="34"/>
    </row>
    <row r="180" spans="1:14" s="26" customFormat="1" ht="22.5" customHeight="1" thickBot="1">
      <c r="A180" s="26" t="s">
        <v>55</v>
      </c>
      <c r="F180" s="201">
        <v>23</v>
      </c>
      <c r="G180" s="34"/>
      <c r="H180" s="91">
        <v>5.0000000000000001E-3</v>
      </c>
      <c r="I180" s="59"/>
      <c r="J180" s="91">
        <v>7.0000000000000001E-3</v>
      </c>
      <c r="K180" s="59"/>
      <c r="L180" s="91">
        <v>4.0000000000000001E-3</v>
      </c>
      <c r="M180" s="59"/>
      <c r="N180" s="91">
        <v>6.0000000000000001E-3</v>
      </c>
    </row>
    <row r="181" spans="1:14" s="7" customFormat="1" ht="24" customHeight="1" thickTop="1">
      <c r="A181" s="25"/>
      <c r="B181" s="26"/>
      <c r="C181" s="26"/>
      <c r="D181" s="26"/>
      <c r="E181" s="26"/>
      <c r="F181" s="201"/>
      <c r="G181" s="34"/>
      <c r="H181" s="92"/>
      <c r="I181" s="59"/>
      <c r="J181" s="93"/>
      <c r="K181" s="59"/>
      <c r="L181" s="93"/>
      <c r="M181" s="59"/>
      <c r="N181" s="93"/>
    </row>
    <row r="182" spans="1:14" s="7" customFormat="1" ht="24" customHeight="1">
      <c r="A182" s="25"/>
      <c r="B182" s="26"/>
      <c r="C182" s="26"/>
      <c r="D182" s="26"/>
      <c r="E182" s="26"/>
      <c r="F182" s="201"/>
      <c r="G182" s="34"/>
      <c r="H182" s="92"/>
      <c r="I182" s="59"/>
      <c r="J182" s="93"/>
      <c r="K182" s="59"/>
      <c r="L182" s="93"/>
      <c r="M182" s="59"/>
      <c r="N182" s="93"/>
    </row>
    <row r="183" spans="1:14" s="7" customFormat="1" ht="24" customHeight="1">
      <c r="A183" s="25"/>
      <c r="B183" s="26"/>
      <c r="C183" s="26"/>
      <c r="D183" s="26"/>
      <c r="E183" s="26"/>
      <c r="F183" s="201"/>
      <c r="G183" s="34"/>
      <c r="H183" s="92"/>
      <c r="I183" s="59"/>
      <c r="J183" s="93"/>
      <c r="K183" s="59"/>
      <c r="L183" s="93"/>
      <c r="M183" s="59"/>
      <c r="N183" s="93"/>
    </row>
    <row r="184" spans="1:14" s="3" customFormat="1" ht="24" customHeight="1">
      <c r="F184" s="28"/>
      <c r="G184" s="26"/>
      <c r="H184" s="26"/>
      <c r="I184" s="26"/>
      <c r="J184" s="26"/>
      <c r="K184" s="26"/>
      <c r="L184" s="39"/>
      <c r="M184" s="26"/>
      <c r="N184" s="26"/>
    </row>
    <row r="185" spans="1:14" s="3" customFormat="1" ht="24" customHeight="1">
      <c r="F185" s="28"/>
      <c r="G185" s="26"/>
      <c r="H185" s="26"/>
      <c r="I185" s="26"/>
      <c r="J185" s="26"/>
      <c r="K185" s="26"/>
      <c r="L185" s="26"/>
      <c r="M185" s="26"/>
      <c r="N185" s="26"/>
    </row>
    <row r="186" spans="1:14" s="3" customFormat="1" ht="24" customHeight="1">
      <c r="F186" s="28"/>
      <c r="G186" s="26"/>
      <c r="H186" s="26"/>
      <c r="I186" s="26"/>
      <c r="J186" s="26"/>
      <c r="K186" s="26"/>
      <c r="L186" s="26"/>
      <c r="M186" s="26"/>
      <c r="N186" s="26"/>
    </row>
    <row r="187" spans="1:14" s="3" customFormat="1" ht="24" customHeight="1">
      <c r="F187" s="28"/>
      <c r="G187" s="26"/>
      <c r="H187" s="26"/>
      <c r="I187" s="26"/>
      <c r="J187" s="26"/>
      <c r="K187" s="26"/>
      <c r="L187" s="26"/>
      <c r="M187" s="26"/>
      <c r="N187" s="26"/>
    </row>
    <row r="188" spans="1:14" s="3" customFormat="1" ht="24" customHeight="1">
      <c r="F188" s="28"/>
      <c r="G188" s="26"/>
      <c r="H188" s="26"/>
      <c r="I188" s="26"/>
      <c r="J188" s="26"/>
      <c r="K188" s="26"/>
      <c r="L188" s="26"/>
      <c r="M188" s="26"/>
      <c r="N188" s="26"/>
    </row>
    <row r="189" spans="1:14" s="3" customFormat="1" ht="24" customHeight="1">
      <c r="F189" s="4"/>
      <c r="G189" s="5"/>
      <c r="H189" s="5"/>
    </row>
    <row r="190" spans="1:14" s="3" customFormat="1" ht="24" customHeight="1">
      <c r="F190" s="4"/>
      <c r="G190" s="5"/>
      <c r="H190" s="5"/>
    </row>
    <row r="191" spans="1:14" s="3" customFormat="1" ht="24" customHeight="1">
      <c r="F191" s="4"/>
      <c r="G191" s="5"/>
      <c r="H191" s="5"/>
    </row>
    <row r="192" spans="1:14" s="3" customFormat="1" ht="24" customHeight="1">
      <c r="F192" s="4"/>
      <c r="G192" s="5"/>
      <c r="H192" s="5"/>
    </row>
    <row r="193" spans="6:8" s="3" customFormat="1" ht="24" customHeight="1">
      <c r="F193" s="4"/>
      <c r="G193" s="5"/>
      <c r="H193" s="5"/>
    </row>
    <row r="194" spans="6:8" s="3" customFormat="1" ht="24" customHeight="1">
      <c r="F194" s="4"/>
      <c r="G194" s="5"/>
      <c r="H194" s="5"/>
    </row>
    <row r="195" spans="6:8" s="3" customFormat="1" ht="24" customHeight="1">
      <c r="F195" s="4"/>
      <c r="G195" s="5"/>
      <c r="H195" s="5"/>
    </row>
    <row r="196" spans="6:8" s="3" customFormat="1" ht="24" customHeight="1">
      <c r="F196" s="4"/>
      <c r="G196" s="5"/>
      <c r="H196" s="5"/>
    </row>
    <row r="197" spans="6:8" s="3" customFormat="1" ht="24" customHeight="1">
      <c r="F197" s="4"/>
      <c r="G197" s="5"/>
      <c r="H197" s="5"/>
    </row>
    <row r="198" spans="6:8" s="3" customFormat="1" ht="24" customHeight="1">
      <c r="F198" s="4"/>
      <c r="G198" s="5"/>
      <c r="H198" s="5"/>
    </row>
    <row r="199" spans="6:8" s="3" customFormat="1" ht="24" customHeight="1">
      <c r="F199" s="4"/>
      <c r="G199" s="5"/>
      <c r="H199" s="5"/>
    </row>
    <row r="200" spans="6:8" s="3" customFormat="1" ht="24" customHeight="1">
      <c r="F200" s="4"/>
      <c r="G200" s="5"/>
      <c r="H200" s="5"/>
    </row>
    <row r="201" spans="6:8" s="3" customFormat="1" ht="24" customHeight="1">
      <c r="F201" s="4"/>
      <c r="G201" s="5"/>
      <c r="H201" s="5"/>
    </row>
    <row r="202" spans="6:8" s="3" customFormat="1" ht="24" customHeight="1">
      <c r="F202" s="4"/>
      <c r="G202" s="5"/>
      <c r="H202" s="5"/>
    </row>
    <row r="203" spans="6:8" s="3" customFormat="1" ht="24" customHeight="1">
      <c r="F203" s="4"/>
      <c r="G203" s="5"/>
      <c r="H203" s="5"/>
    </row>
    <row r="204" spans="6:8" s="3" customFormat="1" ht="24" customHeight="1">
      <c r="F204" s="4"/>
      <c r="G204" s="5"/>
      <c r="H204" s="5"/>
    </row>
    <row r="205" spans="6:8" s="3" customFormat="1" ht="24" customHeight="1">
      <c r="F205" s="4"/>
      <c r="G205" s="5"/>
      <c r="H205" s="5"/>
    </row>
  </sheetData>
  <sheetProtection password="F7ED" sheet="1" objects="1" scenarios="1"/>
  <mergeCells count="50">
    <mergeCell ref="H130:J130"/>
    <mergeCell ref="L130:N130"/>
    <mergeCell ref="H131:J131"/>
    <mergeCell ref="L131:N131"/>
    <mergeCell ref="H133:N133"/>
    <mergeCell ref="A127:M127"/>
    <mergeCell ref="H128:J128"/>
    <mergeCell ref="L128:N128"/>
    <mergeCell ref="H129:J129"/>
    <mergeCell ref="L129:N129"/>
    <mergeCell ref="H76:N76"/>
    <mergeCell ref="H40:N40"/>
    <mergeCell ref="H73:J73"/>
    <mergeCell ref="L73:N73"/>
    <mergeCell ref="H74:J74"/>
    <mergeCell ref="L74:N74"/>
    <mergeCell ref="A70:M70"/>
    <mergeCell ref="H71:J71"/>
    <mergeCell ref="L71:N71"/>
    <mergeCell ref="L72:N72"/>
    <mergeCell ref="H72:J72"/>
    <mergeCell ref="L36:N36"/>
    <mergeCell ref="H5:J5"/>
    <mergeCell ref="H9:N9"/>
    <mergeCell ref="H36:J36"/>
    <mergeCell ref="H4:J4"/>
    <mergeCell ref="L4:N4"/>
    <mergeCell ref="L5:N5"/>
    <mergeCell ref="H35:J35"/>
    <mergeCell ref="L35:N35"/>
    <mergeCell ref="H114:J114"/>
    <mergeCell ref="L114:N114"/>
    <mergeCell ref="H117:N117"/>
    <mergeCell ref="H115:J115"/>
    <mergeCell ref="L115:N115"/>
    <mergeCell ref="A111:M111"/>
    <mergeCell ref="H112:J112"/>
    <mergeCell ref="L112:N112"/>
    <mergeCell ref="H113:J113"/>
    <mergeCell ref="L113:N113"/>
    <mergeCell ref="A167:M167"/>
    <mergeCell ref="H168:J168"/>
    <mergeCell ref="L168:N168"/>
    <mergeCell ref="H169:J169"/>
    <mergeCell ref="L169:N169"/>
    <mergeCell ref="H170:J170"/>
    <mergeCell ref="L170:N170"/>
    <mergeCell ref="H171:J171"/>
    <mergeCell ref="L171:N171"/>
    <mergeCell ref="H173:N173"/>
  </mergeCells>
  <phoneticPr fontId="0" type="noConversion"/>
  <pageMargins left="0.86614173228346458" right="0.19685039370078741" top="0.47244094488188981" bottom="0.39370078740157483" header="0.51181102362204722" footer="0.39370078740157483"/>
  <pageSetup paperSize="122" scale="87" firstPageNumber="4" orientation="portrait" useFirstPageNumber="1" r:id="rId1"/>
  <headerFooter alignWithMargins="0">
    <oddFooter>&amp;L&amp;"Times New Roman,Regular"&amp;11     The accompanying notes are an integral part of these financial statements.&amp;R&amp;P</oddFooter>
  </headerFooter>
  <rowBreaks count="5" manualBreakCount="5">
    <brk id="31" max="16383" man="1"/>
    <brk id="67" max="16383" man="1"/>
    <brk id="108" max="13" man="1"/>
    <brk id="124" max="13" man="1"/>
    <brk id="1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28"/>
  <sheetViews>
    <sheetView showGridLines="0" view="pageBreakPreview" topLeftCell="A13" zoomScale="90" zoomScaleSheetLayoutView="90" workbookViewId="0">
      <selection activeCell="A23" sqref="A23"/>
    </sheetView>
  </sheetViews>
  <sheetFormatPr defaultRowHeight="23.25" customHeight="1"/>
  <cols>
    <col min="1" max="1" width="64.42578125" style="16" customWidth="1"/>
    <col min="2" max="2" width="9.85546875" style="14" customWidth="1"/>
    <col min="3" max="3" width="1.7109375" style="15" customWidth="1"/>
    <col min="4" max="4" width="15.85546875" style="15" customWidth="1"/>
    <col min="5" max="5" width="1.7109375" style="15" customWidth="1"/>
    <col min="6" max="6" width="15.140625" style="15" customWidth="1"/>
    <col min="7" max="7" width="1.85546875" style="15" customWidth="1"/>
    <col min="8" max="8" width="14.5703125" style="15" customWidth="1"/>
    <col min="9" max="9" width="2" style="15" customWidth="1"/>
    <col min="10" max="10" width="16.7109375" style="15" customWidth="1"/>
    <col min="11" max="11" width="3.85546875" style="15" customWidth="1"/>
    <col min="12" max="12" width="13" style="15" customWidth="1"/>
    <col min="13" max="13" width="1.7109375" style="15" customWidth="1"/>
    <col min="14" max="14" width="14.42578125" style="15" customWidth="1"/>
    <col min="15" max="15" width="1" style="15" customWidth="1"/>
    <col min="16" max="16" width="18.7109375" style="15" bestFit="1" customWidth="1"/>
    <col min="17" max="16384" width="9.140625" style="15"/>
  </cols>
  <sheetData>
    <row r="1" spans="1:16" s="12" customFormat="1" ht="23.25" customHeight="1">
      <c r="A1" s="136" t="s">
        <v>93</v>
      </c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6" s="12" customFormat="1" ht="23.25" customHeight="1">
      <c r="A2" s="135" t="s">
        <v>107</v>
      </c>
      <c r="B2" s="21"/>
      <c r="C2" s="21"/>
      <c r="D2" s="68"/>
      <c r="E2" s="21"/>
      <c r="F2" s="21"/>
      <c r="G2" s="21"/>
      <c r="H2" s="21"/>
      <c r="I2" s="21"/>
      <c r="J2" s="21"/>
      <c r="K2" s="21"/>
      <c r="L2" s="21"/>
      <c r="M2" s="21"/>
      <c r="N2" s="21"/>
      <c r="P2" s="13"/>
    </row>
    <row r="3" spans="1:16" s="62" customFormat="1" ht="21" customHeight="1">
      <c r="A3" s="60"/>
      <c r="B3" s="61"/>
      <c r="N3" s="63"/>
      <c r="P3" s="168"/>
    </row>
    <row r="4" spans="1:16" s="66" customFormat="1" ht="20.25" customHeight="1">
      <c r="A4" s="64"/>
      <c r="B4" s="65"/>
      <c r="D4" s="220" t="s">
        <v>27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P4" s="168"/>
    </row>
    <row r="5" spans="1:16" s="62" customFormat="1" ht="21.75" customHeight="1">
      <c r="A5" s="67"/>
      <c r="B5" s="194"/>
      <c r="C5" s="194"/>
      <c r="D5" s="68"/>
      <c r="F5" s="68"/>
      <c r="G5" s="68"/>
      <c r="H5" s="68"/>
      <c r="I5" s="68"/>
      <c r="J5" s="68" t="s">
        <v>114</v>
      </c>
      <c r="L5" s="68"/>
      <c r="N5" s="68"/>
      <c r="O5" s="169"/>
    </row>
    <row r="6" spans="1:16" s="62" customFormat="1" ht="21.75" customHeight="1">
      <c r="A6" s="67"/>
      <c r="B6" s="61"/>
      <c r="C6" s="194"/>
      <c r="D6" s="68" t="s">
        <v>29</v>
      </c>
      <c r="F6" s="68" t="s">
        <v>28</v>
      </c>
      <c r="G6" s="68"/>
      <c r="H6" s="68"/>
      <c r="I6" s="68"/>
      <c r="J6" s="68" t="s">
        <v>113</v>
      </c>
      <c r="L6" s="68" t="s">
        <v>32</v>
      </c>
      <c r="N6" s="124"/>
      <c r="O6" s="169"/>
    </row>
    <row r="7" spans="1:16" s="62" customFormat="1" ht="21.75" customHeight="1">
      <c r="A7" s="67"/>
      <c r="B7" s="194" t="s">
        <v>0</v>
      </c>
      <c r="C7" s="194"/>
      <c r="D7" s="68" t="s">
        <v>74</v>
      </c>
      <c r="F7" s="68" t="s">
        <v>30</v>
      </c>
      <c r="G7" s="68"/>
      <c r="H7" s="68" t="s">
        <v>31</v>
      </c>
      <c r="I7" s="68"/>
      <c r="J7" s="68" t="s">
        <v>75</v>
      </c>
      <c r="L7" s="68" t="s">
        <v>33</v>
      </c>
      <c r="N7" s="124" t="s">
        <v>115</v>
      </c>
      <c r="O7" s="169"/>
    </row>
    <row r="8" spans="1:16" s="62" customFormat="1" ht="21.75" customHeight="1">
      <c r="A8" s="67"/>
      <c r="B8" s="206"/>
      <c r="C8" s="206"/>
      <c r="D8" s="68"/>
      <c r="F8" s="68"/>
      <c r="G8" s="68"/>
      <c r="H8" s="68" t="s">
        <v>168</v>
      </c>
      <c r="I8" s="68"/>
      <c r="J8" s="68"/>
      <c r="L8" s="68"/>
      <c r="N8" s="124"/>
      <c r="O8" s="169"/>
    </row>
    <row r="9" spans="1:16" s="62" customFormat="1" ht="21.75" customHeight="1">
      <c r="A9" s="67"/>
      <c r="B9" s="194"/>
      <c r="C9" s="194"/>
      <c r="D9" s="221" t="s">
        <v>85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169"/>
    </row>
    <row r="10" spans="1:16" s="62" customFormat="1" ht="21" customHeight="1">
      <c r="A10" s="196" t="s">
        <v>135</v>
      </c>
      <c r="B10" s="194"/>
      <c r="C10" s="194"/>
      <c r="D10" s="135"/>
      <c r="F10" s="135"/>
      <c r="G10" s="68"/>
      <c r="H10" s="135"/>
      <c r="I10" s="68"/>
      <c r="J10" s="135"/>
      <c r="L10" s="135"/>
      <c r="N10" s="135"/>
      <c r="O10" s="169"/>
    </row>
    <row r="11" spans="1:16" s="62" customFormat="1" ht="21" customHeight="1">
      <c r="A11" s="126" t="s">
        <v>108</v>
      </c>
      <c r="B11" s="61"/>
      <c r="C11" s="194"/>
      <c r="D11" s="94">
        <v>1417564</v>
      </c>
      <c r="E11" s="95"/>
      <c r="F11" s="94">
        <v>-285000</v>
      </c>
      <c r="G11" s="96"/>
      <c r="H11" s="94">
        <v>-843159</v>
      </c>
      <c r="I11" s="94"/>
      <c r="J11" s="94">
        <f>SUM(D11:H11)</f>
        <v>289405</v>
      </c>
      <c r="K11" s="94"/>
      <c r="L11" s="94">
        <v>-417</v>
      </c>
      <c r="M11" s="94"/>
      <c r="N11" s="129">
        <f>SUM(J11:L11)</f>
        <v>288988</v>
      </c>
      <c r="O11" s="169"/>
    </row>
    <row r="12" spans="1:16" s="21" customFormat="1" ht="21.75" customHeight="1">
      <c r="A12" s="127" t="s">
        <v>141</v>
      </c>
      <c r="B12" s="190"/>
      <c r="C12" s="37"/>
      <c r="D12" s="170"/>
      <c r="E12" s="98"/>
      <c r="F12" s="170"/>
      <c r="G12" s="99"/>
      <c r="H12" s="170"/>
      <c r="I12" s="99"/>
      <c r="J12" s="131"/>
      <c r="K12" s="99"/>
      <c r="L12" s="170"/>
      <c r="M12" s="99"/>
      <c r="N12" s="131"/>
    </row>
    <row r="13" spans="1:16" s="21" customFormat="1" ht="21.75" customHeight="1">
      <c r="A13" s="128" t="s">
        <v>62</v>
      </c>
      <c r="B13" s="190"/>
      <c r="C13" s="37"/>
      <c r="D13" s="170">
        <v>0</v>
      </c>
      <c r="E13" s="98"/>
      <c r="F13" s="170">
        <v>0</v>
      </c>
      <c r="G13" s="99"/>
      <c r="H13" s="170">
        <v>15095</v>
      </c>
      <c r="I13" s="99"/>
      <c r="J13" s="130">
        <f>SUM(D13:H13)</f>
        <v>15095</v>
      </c>
      <c r="K13" s="99"/>
      <c r="L13" s="170">
        <v>-10</v>
      </c>
      <c r="M13" s="99"/>
      <c r="N13" s="130">
        <f>SUM(J13:L13)</f>
        <v>15085</v>
      </c>
    </row>
    <row r="14" spans="1:16" s="21" customFormat="1" ht="21.75" customHeight="1">
      <c r="A14" s="128" t="s">
        <v>155</v>
      </c>
      <c r="B14" s="190"/>
      <c r="C14" s="37"/>
      <c r="D14" s="170">
        <v>0</v>
      </c>
      <c r="E14" s="98"/>
      <c r="F14" s="170">
        <v>0</v>
      </c>
      <c r="G14" s="98"/>
      <c r="H14" s="171">
        <v>0</v>
      </c>
      <c r="I14" s="99"/>
      <c r="J14" s="130">
        <f>SUM(D14:H14)</f>
        <v>0</v>
      </c>
      <c r="K14" s="99"/>
      <c r="L14" s="130">
        <v>0</v>
      </c>
      <c r="M14" s="99"/>
      <c r="N14" s="130">
        <f>SUM(J14:L14)</f>
        <v>0</v>
      </c>
    </row>
    <row r="15" spans="1:16" s="23" customFormat="1" ht="21.75" customHeight="1">
      <c r="A15" s="126" t="s">
        <v>97</v>
      </c>
      <c r="B15" s="189"/>
      <c r="C15" s="22"/>
      <c r="D15" s="132">
        <f>SUM(D13:D14)</f>
        <v>0</v>
      </c>
      <c r="E15" s="98"/>
      <c r="F15" s="132">
        <f>SUM(F13:F14)</f>
        <v>0</v>
      </c>
      <c r="G15" s="98"/>
      <c r="H15" s="132">
        <f>SUM(H13:H14)</f>
        <v>15095</v>
      </c>
      <c r="I15" s="99"/>
      <c r="J15" s="132">
        <f>SUM(J13:J14)</f>
        <v>15095</v>
      </c>
      <c r="K15" s="99"/>
      <c r="L15" s="132">
        <f>SUM(L13:L14)</f>
        <v>-10</v>
      </c>
      <c r="M15" s="99"/>
      <c r="N15" s="132">
        <f>SUM(J15:L15)</f>
        <v>15085</v>
      </c>
    </row>
    <row r="16" spans="1:16" s="21" customFormat="1" ht="21.75" customHeight="1" thickBot="1">
      <c r="A16" s="126" t="s">
        <v>134</v>
      </c>
      <c r="B16" s="53"/>
      <c r="C16" s="37"/>
      <c r="D16" s="133">
        <f>SUM(D11:D14)</f>
        <v>1417564</v>
      </c>
      <c r="E16" s="95"/>
      <c r="F16" s="133">
        <f>SUM(F11:F14)</f>
        <v>-285000</v>
      </c>
      <c r="G16" s="95"/>
      <c r="H16" s="133">
        <f>SUM(H11:H14)</f>
        <v>-828064</v>
      </c>
      <c r="I16" s="96"/>
      <c r="J16" s="133">
        <f>SUM(J11:J14)</f>
        <v>304500</v>
      </c>
      <c r="K16" s="96"/>
      <c r="L16" s="133">
        <f>SUM(L11:L14)</f>
        <v>-427</v>
      </c>
      <c r="M16" s="96"/>
      <c r="N16" s="133">
        <f>SUM(J16:L16)</f>
        <v>304073</v>
      </c>
    </row>
    <row r="17" spans="1:16" s="21" customFormat="1" ht="21.75" customHeight="1" thickTop="1">
      <c r="A17" s="126"/>
      <c r="B17" s="53"/>
      <c r="C17" s="37"/>
      <c r="D17" s="134"/>
      <c r="E17" s="95"/>
      <c r="F17" s="134"/>
      <c r="G17" s="95"/>
      <c r="H17" s="134"/>
      <c r="I17" s="96"/>
      <c r="J17" s="134"/>
      <c r="K17" s="96"/>
      <c r="L17" s="134"/>
      <c r="M17" s="96"/>
      <c r="N17" s="134"/>
    </row>
    <row r="18" spans="1:16" s="21" customFormat="1" ht="21.75" customHeight="1">
      <c r="A18" s="196" t="s">
        <v>156</v>
      </c>
      <c r="B18" s="190"/>
      <c r="C18" s="37"/>
      <c r="P18" s="97"/>
    </row>
    <row r="19" spans="1:16" s="21" customFormat="1" ht="21.75" customHeight="1">
      <c r="A19" s="126" t="s">
        <v>157</v>
      </c>
      <c r="B19" s="190"/>
      <c r="C19" s="37"/>
      <c r="D19" s="94">
        <v>1417564</v>
      </c>
      <c r="E19" s="95"/>
      <c r="F19" s="94">
        <v>-285000</v>
      </c>
      <c r="G19" s="96"/>
      <c r="H19" s="94">
        <v>-825231</v>
      </c>
      <c r="I19" s="94"/>
      <c r="J19" s="94">
        <f>SUM(D19:H19)</f>
        <v>307333</v>
      </c>
      <c r="K19" s="94"/>
      <c r="L19" s="94">
        <v>-445</v>
      </c>
      <c r="M19" s="94"/>
      <c r="N19" s="129">
        <f>SUM(J19:L19)</f>
        <v>306888</v>
      </c>
    </row>
    <row r="20" spans="1:16" s="21" customFormat="1" ht="21.75" customHeight="1">
      <c r="A20" s="127" t="s">
        <v>141</v>
      </c>
      <c r="B20" s="190"/>
      <c r="C20" s="37"/>
      <c r="D20" s="170"/>
      <c r="E20" s="98"/>
      <c r="F20" s="170"/>
      <c r="G20" s="99"/>
      <c r="H20" s="170"/>
      <c r="I20" s="99"/>
      <c r="J20" s="94"/>
      <c r="K20" s="94"/>
      <c r="L20" s="170"/>
      <c r="M20" s="94"/>
      <c r="N20" s="130"/>
    </row>
    <row r="21" spans="1:16" s="21" customFormat="1" ht="24" customHeight="1">
      <c r="A21" s="128" t="s">
        <v>62</v>
      </c>
      <c r="B21" s="190"/>
      <c r="C21" s="37"/>
      <c r="D21" s="170">
        <v>0</v>
      </c>
      <c r="E21" s="98"/>
      <c r="F21" s="170">
        <v>0</v>
      </c>
      <c r="G21" s="99"/>
      <c r="H21" s="170">
        <v>10438</v>
      </c>
      <c r="I21" s="99"/>
      <c r="J21" s="170">
        <f>+H21</f>
        <v>10438</v>
      </c>
      <c r="K21" s="96"/>
      <c r="L21" s="170">
        <v>-16</v>
      </c>
      <c r="M21" s="96"/>
      <c r="N21" s="130">
        <f>SUM(J21:M21)</f>
        <v>10422</v>
      </c>
    </row>
    <row r="22" spans="1:16" s="23" customFormat="1" ht="21.75" customHeight="1">
      <c r="A22" s="128" t="s">
        <v>155</v>
      </c>
      <c r="B22" s="189"/>
      <c r="C22" s="22"/>
      <c r="D22" s="170">
        <v>0</v>
      </c>
      <c r="E22" s="98"/>
      <c r="F22" s="170">
        <v>0</v>
      </c>
      <c r="G22" s="98"/>
      <c r="H22" s="171">
        <v>0</v>
      </c>
      <c r="I22" s="171"/>
      <c r="J22" s="170">
        <v>0</v>
      </c>
      <c r="K22" s="99"/>
      <c r="L22" s="170">
        <v>0</v>
      </c>
      <c r="M22" s="99"/>
      <c r="N22" s="130">
        <v>0</v>
      </c>
    </row>
    <row r="23" spans="1:16" s="23" customFormat="1" ht="21.75" customHeight="1">
      <c r="A23" s="126" t="s">
        <v>97</v>
      </c>
      <c r="B23" s="189"/>
      <c r="C23" s="22"/>
      <c r="D23" s="132">
        <f>SUM(D21:D22)</f>
        <v>0</v>
      </c>
      <c r="E23" s="98"/>
      <c r="F23" s="132">
        <f>SUM(F21:F22)</f>
        <v>0</v>
      </c>
      <c r="G23" s="98"/>
      <c r="H23" s="132">
        <f>SUM(H21:H22)</f>
        <v>10438</v>
      </c>
      <c r="I23" s="99"/>
      <c r="J23" s="132">
        <f>SUM(J21:J22)</f>
        <v>10438</v>
      </c>
      <c r="K23" s="99"/>
      <c r="L23" s="132">
        <f>SUM(L21:L22)</f>
        <v>-16</v>
      </c>
      <c r="M23" s="99"/>
      <c r="N23" s="132">
        <f>SUM(J23:L23)</f>
        <v>10422</v>
      </c>
    </row>
    <row r="24" spans="1:16" s="21" customFormat="1" ht="21.75" customHeight="1" thickBot="1">
      <c r="A24" s="126" t="s">
        <v>158</v>
      </c>
      <c r="B24" s="53"/>
      <c r="C24" s="37"/>
      <c r="D24" s="133">
        <f>SUM(D19:D22)</f>
        <v>1417564</v>
      </c>
      <c r="E24" s="95"/>
      <c r="F24" s="133">
        <f>SUM(F19:F22)</f>
        <v>-285000</v>
      </c>
      <c r="G24" s="95"/>
      <c r="H24" s="133">
        <f>SUM(H19:H22)</f>
        <v>-814793</v>
      </c>
      <c r="I24" s="96"/>
      <c r="J24" s="133">
        <f>SUM(J19:J22)</f>
        <v>317771</v>
      </c>
      <c r="K24" s="96"/>
      <c r="L24" s="133">
        <f>SUM(L19:L22)</f>
        <v>-461</v>
      </c>
      <c r="M24" s="96"/>
      <c r="N24" s="133">
        <f>SUM(J24:L24)</f>
        <v>317310</v>
      </c>
    </row>
    <row r="25" spans="1:16" s="23" customFormat="1" ht="21.75" customHeight="1" thickTop="1">
      <c r="A25" s="126"/>
      <c r="B25" s="53"/>
      <c r="C25" s="191"/>
      <c r="D25" s="134"/>
      <c r="E25" s="69"/>
      <c r="F25" s="134"/>
      <c r="G25" s="69"/>
      <c r="H25" s="134"/>
      <c r="I25" s="69"/>
      <c r="J25" s="134"/>
      <c r="K25" s="69"/>
      <c r="L25" s="134"/>
      <c r="M25" s="69"/>
      <c r="N25" s="134"/>
    </row>
    <row r="26" spans="1:16" s="62" customFormat="1" ht="23.25" customHeight="1">
      <c r="A26" s="67"/>
      <c r="B26" s="61"/>
    </row>
    <row r="27" spans="1:16" s="23" customFormat="1" ht="24" customHeight="1">
      <c r="A27" s="25"/>
      <c r="B27" s="22"/>
      <c r="E27" s="100"/>
      <c r="G27" s="100"/>
    </row>
    <row r="28" spans="1:16" s="62" customFormat="1" ht="23.25" customHeight="1">
      <c r="A28" s="67"/>
      <c r="B28" s="61"/>
    </row>
  </sheetData>
  <sheetProtection password="F7ED" sheet="1" objects="1" scenarios="1"/>
  <mergeCells count="2">
    <mergeCell ref="D4:N4"/>
    <mergeCell ref="D9:N9"/>
  </mergeCells>
  <phoneticPr fontId="11" type="noConversion"/>
  <pageMargins left="0.9055118110236221" right="0.23622047244094491" top="0.43307086614173229" bottom="0.35433070866141736" header="0.31496062992125984" footer="0.31496062992125984"/>
  <pageSetup paperSize="122" scale="85" firstPageNumber="10" orientation="landscape" useFirstPageNumber="1" r:id="rId1"/>
  <headerFooter alignWithMargins="0">
    <oddFooter>&amp;L&amp;"Times New Roman,Regular"&amp;11       The accompanying notes are an integral part of these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6"/>
  <sheetViews>
    <sheetView showGridLines="0" view="pageBreakPreview" topLeftCell="A13" zoomScaleSheetLayoutView="100" workbookViewId="0">
      <selection activeCell="D22" sqref="D22"/>
    </sheetView>
  </sheetViews>
  <sheetFormatPr defaultRowHeight="24.75" customHeight="1"/>
  <cols>
    <col min="1" max="3" width="2.7109375" style="11" customWidth="1"/>
    <col min="4" max="4" width="76.7109375" style="11" customWidth="1"/>
    <col min="5" max="5" width="10.42578125" style="6" customWidth="1"/>
    <col min="6" max="6" width="2.28515625" style="11" customWidth="1"/>
    <col min="7" max="7" width="16" style="11" customWidth="1"/>
    <col min="8" max="8" width="2.28515625" style="11" customWidth="1"/>
    <col min="9" max="9" width="14.85546875" style="11" customWidth="1"/>
    <col min="10" max="10" width="2.28515625" style="11" customWidth="1"/>
    <col min="11" max="11" width="14.85546875" style="11" customWidth="1"/>
    <col min="12" max="12" width="2.28515625" style="11" customWidth="1"/>
    <col min="13" max="13" width="14.85546875" style="11" customWidth="1"/>
    <col min="14" max="14" width="1.5703125" style="11" customWidth="1"/>
    <col min="15" max="16384" width="9.140625" style="11"/>
  </cols>
  <sheetData>
    <row r="1" spans="1:13" s="10" customFormat="1" ht="24.75" customHeight="1">
      <c r="A1" s="136" t="s">
        <v>93</v>
      </c>
      <c r="B1" s="78"/>
      <c r="C1" s="78"/>
      <c r="D1" s="78"/>
      <c r="E1" s="79"/>
      <c r="F1" s="78"/>
      <c r="G1" s="78"/>
      <c r="H1" s="78"/>
      <c r="I1" s="78"/>
      <c r="J1" s="78"/>
      <c r="K1" s="78"/>
      <c r="L1" s="78"/>
      <c r="M1" s="80"/>
    </row>
    <row r="2" spans="1:13" s="10" customFormat="1" ht="24.75" customHeight="1">
      <c r="A2" s="135" t="s">
        <v>107</v>
      </c>
      <c r="B2" s="190"/>
      <c r="C2" s="190"/>
      <c r="D2" s="190"/>
      <c r="E2" s="73"/>
      <c r="F2" s="190"/>
      <c r="G2" s="190"/>
      <c r="H2" s="190"/>
      <c r="I2" s="190"/>
      <c r="J2" s="190"/>
      <c r="K2" s="190"/>
      <c r="L2" s="190"/>
      <c r="M2" s="51"/>
    </row>
    <row r="3" spans="1:13" s="10" customFormat="1" ht="13.5" customHeight="1">
      <c r="A3" s="21"/>
      <c r="B3" s="21"/>
      <c r="C3" s="21"/>
      <c r="D3" s="21"/>
      <c r="E3" s="37"/>
      <c r="F3" s="21"/>
      <c r="G3" s="21"/>
      <c r="H3" s="21"/>
      <c r="I3" s="21"/>
      <c r="J3" s="21"/>
      <c r="K3" s="21"/>
      <c r="L3" s="21"/>
      <c r="M3" s="26"/>
    </row>
    <row r="4" spans="1:13" s="74" customFormat="1" ht="24.75" customHeight="1">
      <c r="A4" s="190"/>
      <c r="B4" s="190"/>
      <c r="C4" s="190"/>
      <c r="D4" s="190"/>
      <c r="E4" s="27"/>
      <c r="F4" s="192"/>
      <c r="G4" s="218" t="s">
        <v>34</v>
      </c>
      <c r="H4" s="218"/>
      <c r="I4" s="218"/>
      <c r="J4" s="218"/>
      <c r="K4" s="218"/>
      <c r="L4" s="218"/>
      <c r="M4" s="218"/>
    </row>
    <row r="5" spans="1:13" s="74" customFormat="1" ht="24.75" customHeight="1">
      <c r="A5" s="190"/>
      <c r="B5" s="190"/>
      <c r="C5" s="190"/>
      <c r="D5" s="190"/>
      <c r="E5" s="195"/>
      <c r="F5" s="193"/>
      <c r="G5" s="68" t="s">
        <v>29</v>
      </c>
      <c r="H5" s="62"/>
      <c r="I5" s="68" t="s">
        <v>28</v>
      </c>
      <c r="J5" s="68"/>
      <c r="K5" s="68"/>
      <c r="L5" s="193"/>
      <c r="M5" s="124"/>
    </row>
    <row r="6" spans="1:13" s="74" customFormat="1" ht="24.75" customHeight="1">
      <c r="A6" s="190"/>
      <c r="B6" s="190"/>
      <c r="C6" s="190"/>
      <c r="D6" s="190"/>
      <c r="E6" s="195" t="s">
        <v>0</v>
      </c>
      <c r="F6" s="193"/>
      <c r="G6" s="68" t="s">
        <v>74</v>
      </c>
      <c r="H6" s="62"/>
      <c r="I6" s="68" t="s">
        <v>30</v>
      </c>
      <c r="J6" s="68"/>
      <c r="K6" s="68" t="s">
        <v>31</v>
      </c>
      <c r="L6" s="193"/>
      <c r="M6" s="124" t="s">
        <v>116</v>
      </c>
    </row>
    <row r="7" spans="1:13" s="74" customFormat="1" ht="20.25" customHeight="1">
      <c r="A7" s="203"/>
      <c r="B7" s="203"/>
      <c r="C7" s="203"/>
      <c r="D7" s="203"/>
      <c r="E7" s="207"/>
      <c r="F7" s="202"/>
      <c r="G7" s="68"/>
      <c r="H7" s="62"/>
      <c r="I7" s="68"/>
      <c r="J7" s="68"/>
      <c r="K7" s="68" t="s">
        <v>168</v>
      </c>
      <c r="L7" s="202"/>
      <c r="M7" s="124"/>
    </row>
    <row r="8" spans="1:13" s="74" customFormat="1" ht="21" customHeight="1">
      <c r="A8" s="190"/>
      <c r="B8" s="190"/>
      <c r="C8" s="190"/>
      <c r="D8" s="190"/>
      <c r="E8" s="49"/>
      <c r="F8" s="192"/>
      <c r="G8" s="222" t="s">
        <v>85</v>
      </c>
      <c r="H8" s="222"/>
      <c r="I8" s="222"/>
      <c r="J8" s="222"/>
      <c r="K8" s="222"/>
      <c r="L8" s="222"/>
      <c r="M8" s="222"/>
    </row>
    <row r="9" spans="1:13" s="74" customFormat="1" ht="21.75" customHeight="1">
      <c r="A9" s="196" t="s">
        <v>135</v>
      </c>
      <c r="F9" s="76"/>
      <c r="G9" s="129"/>
      <c r="H9" s="76"/>
      <c r="I9" s="129"/>
      <c r="J9" s="77"/>
      <c r="K9" s="129"/>
      <c r="L9" s="77"/>
      <c r="M9" s="129"/>
    </row>
    <row r="10" spans="1:13" s="39" customFormat="1" ht="21.75" customHeight="1">
      <c r="A10" s="126" t="s">
        <v>108</v>
      </c>
      <c r="B10" s="190"/>
      <c r="C10" s="190"/>
      <c r="D10" s="190"/>
      <c r="E10" s="49"/>
      <c r="F10" s="192"/>
      <c r="G10" s="172">
        <v>1417564</v>
      </c>
      <c r="H10" s="173"/>
      <c r="I10" s="174">
        <v>-285000</v>
      </c>
      <c r="J10" s="175"/>
      <c r="K10" s="174">
        <v>-874467</v>
      </c>
      <c r="L10" s="195"/>
      <c r="M10" s="129">
        <f>SUM(E10:K10)</f>
        <v>258097</v>
      </c>
    </row>
    <row r="11" spans="1:13" s="39" customFormat="1" ht="21.75" customHeight="1">
      <c r="A11" s="127" t="s">
        <v>141</v>
      </c>
      <c r="E11" s="38"/>
      <c r="F11" s="75"/>
      <c r="G11" s="171"/>
      <c r="H11" s="176"/>
      <c r="I11" s="171"/>
      <c r="J11" s="177"/>
      <c r="K11" s="171"/>
      <c r="L11" s="77"/>
      <c r="M11" s="129"/>
    </row>
    <row r="12" spans="1:13" s="39" customFormat="1" ht="21.75" customHeight="1">
      <c r="A12" s="128" t="s">
        <v>99</v>
      </c>
      <c r="E12" s="38"/>
      <c r="F12" s="75"/>
      <c r="G12" s="170">
        <v>0</v>
      </c>
      <c r="H12" s="176"/>
      <c r="I12" s="171">
        <v>0</v>
      </c>
      <c r="J12" s="177"/>
      <c r="K12" s="171">
        <v>11575</v>
      </c>
      <c r="L12" s="77"/>
      <c r="M12" s="130">
        <f>SUM(E12:K12)</f>
        <v>11575</v>
      </c>
    </row>
    <row r="13" spans="1:13" s="39" customFormat="1" ht="21.75" customHeight="1">
      <c r="A13" s="128" t="s">
        <v>155</v>
      </c>
      <c r="E13" s="194"/>
      <c r="G13" s="178">
        <v>0</v>
      </c>
      <c r="H13" s="176"/>
      <c r="I13" s="179">
        <v>0</v>
      </c>
      <c r="J13" s="177"/>
      <c r="K13" s="179">
        <v>0</v>
      </c>
      <c r="L13" s="77"/>
      <c r="M13" s="140">
        <f>SUM(E13:K13)</f>
        <v>0</v>
      </c>
    </row>
    <row r="14" spans="1:13" s="39" customFormat="1" ht="21.75" customHeight="1">
      <c r="A14" s="126" t="s">
        <v>143</v>
      </c>
      <c r="E14" s="194"/>
      <c r="G14" s="131">
        <f>SUM(G12:G13)</f>
        <v>0</v>
      </c>
      <c r="H14" s="70"/>
      <c r="I14" s="131">
        <f>SUM(I12:I13)</f>
        <v>0</v>
      </c>
      <c r="J14" s="70"/>
      <c r="K14" s="131">
        <f>SUM(K12:K13)</f>
        <v>11575</v>
      </c>
      <c r="L14" s="75"/>
      <c r="M14" s="131">
        <f>SUM(G14:K14)</f>
        <v>11575</v>
      </c>
    </row>
    <row r="15" spans="1:13" s="39" customFormat="1" ht="21.75" customHeight="1" thickBot="1">
      <c r="A15" s="126" t="s">
        <v>134</v>
      </c>
      <c r="E15" s="71"/>
      <c r="F15" s="74"/>
      <c r="G15" s="133">
        <f>SUM(G10:G13)</f>
        <v>1417564</v>
      </c>
      <c r="H15" s="70"/>
      <c r="I15" s="133">
        <f>SUM(I10:I13)</f>
        <v>-285000</v>
      </c>
      <c r="J15" s="70"/>
      <c r="K15" s="133">
        <f>SUM(K10:K13)</f>
        <v>-862892</v>
      </c>
      <c r="L15" s="75"/>
      <c r="M15" s="133">
        <f>SUM(G15:K15)</f>
        <v>269672</v>
      </c>
    </row>
    <row r="16" spans="1:13" s="74" customFormat="1" ht="21.75" customHeight="1" thickTop="1">
      <c r="A16" s="190"/>
      <c r="B16" s="190"/>
      <c r="C16" s="190"/>
      <c r="D16" s="190"/>
      <c r="E16" s="49"/>
      <c r="F16" s="192"/>
      <c r="G16" s="195"/>
      <c r="H16" s="195"/>
      <c r="I16" s="195"/>
      <c r="J16" s="195"/>
      <c r="K16" s="195"/>
      <c r="L16" s="195"/>
      <c r="M16" s="195"/>
    </row>
    <row r="17" spans="1:13" s="74" customFormat="1" ht="21.75" customHeight="1">
      <c r="A17" s="196" t="s">
        <v>156</v>
      </c>
      <c r="B17" s="190"/>
      <c r="C17" s="190"/>
      <c r="D17" s="190"/>
      <c r="E17" s="192"/>
      <c r="F17" s="192"/>
      <c r="G17" s="193"/>
      <c r="H17" s="193"/>
      <c r="I17" s="193"/>
      <c r="J17" s="193"/>
      <c r="K17" s="193"/>
      <c r="L17" s="193"/>
      <c r="M17" s="193"/>
    </row>
    <row r="18" spans="1:13" s="39" customFormat="1" ht="21.75" customHeight="1">
      <c r="A18" s="126" t="s">
        <v>157</v>
      </c>
      <c r="E18" s="38"/>
      <c r="F18" s="75"/>
      <c r="G18" s="172">
        <v>1417564</v>
      </c>
      <c r="H18" s="173"/>
      <c r="I18" s="174">
        <v>-285000</v>
      </c>
      <c r="J18" s="175"/>
      <c r="K18" s="174">
        <v>-861511</v>
      </c>
      <c r="L18" s="77"/>
      <c r="M18" s="129">
        <f>SUM(E18:K18)</f>
        <v>271053</v>
      </c>
    </row>
    <row r="19" spans="1:13" s="39" customFormat="1" ht="21.75" customHeight="1">
      <c r="A19" s="127" t="s">
        <v>141</v>
      </c>
      <c r="E19" s="38"/>
      <c r="F19" s="75"/>
      <c r="G19" s="171"/>
      <c r="H19" s="176"/>
      <c r="I19" s="171"/>
      <c r="J19" s="177"/>
      <c r="K19" s="171"/>
      <c r="L19" s="77"/>
      <c r="M19" s="129"/>
    </row>
    <row r="20" spans="1:13" s="39" customFormat="1" ht="21.75" customHeight="1">
      <c r="A20" s="128" t="s">
        <v>99</v>
      </c>
      <c r="E20" s="38"/>
      <c r="F20" s="75"/>
      <c r="G20" s="170">
        <v>0</v>
      </c>
      <c r="H20" s="176"/>
      <c r="I20" s="171">
        <v>0</v>
      </c>
      <c r="J20" s="177"/>
      <c r="K20" s="171">
        <v>7565</v>
      </c>
      <c r="L20" s="77"/>
      <c r="M20" s="130">
        <f>SUM(K20:L20)</f>
        <v>7565</v>
      </c>
    </row>
    <row r="21" spans="1:13" s="39" customFormat="1" ht="21.75" customHeight="1">
      <c r="A21" s="128" t="s">
        <v>155</v>
      </c>
      <c r="E21" s="194"/>
      <c r="G21" s="178">
        <v>0</v>
      </c>
      <c r="H21" s="176"/>
      <c r="I21" s="179">
        <v>0</v>
      </c>
      <c r="J21" s="177"/>
      <c r="K21" s="179">
        <v>0</v>
      </c>
      <c r="L21" s="75"/>
      <c r="M21" s="140">
        <f>SUM(K21:L21)</f>
        <v>0</v>
      </c>
    </row>
    <row r="22" spans="1:13" s="39" customFormat="1" ht="21.75" customHeight="1">
      <c r="A22" s="126" t="s">
        <v>143</v>
      </c>
      <c r="E22" s="194"/>
      <c r="G22" s="131">
        <f>SUM(G20:G21)</f>
        <v>0</v>
      </c>
      <c r="H22" s="70"/>
      <c r="I22" s="131">
        <f>SUM(I20:I21)</f>
        <v>0</v>
      </c>
      <c r="J22" s="70"/>
      <c r="K22" s="131">
        <f>SUM(K20:K21)</f>
        <v>7565</v>
      </c>
      <c r="L22" s="75"/>
      <c r="M22" s="131">
        <f>SUM(G22:K22)</f>
        <v>7565</v>
      </c>
    </row>
    <row r="23" spans="1:13" s="74" customFormat="1" ht="21.75" customHeight="1" thickBot="1">
      <c r="A23" s="126" t="s">
        <v>158</v>
      </c>
      <c r="E23" s="71"/>
      <c r="G23" s="133">
        <f>SUM(G18:G21)</f>
        <v>1417564</v>
      </c>
      <c r="H23" s="72"/>
      <c r="I23" s="133">
        <f>SUM(I18:I21)</f>
        <v>-285000</v>
      </c>
      <c r="J23" s="72"/>
      <c r="K23" s="133">
        <f>SUM(K18:K21)</f>
        <v>-853946</v>
      </c>
      <c r="L23" s="76"/>
      <c r="M23" s="133">
        <f>SUM(G23:K23)</f>
        <v>278618</v>
      </c>
    </row>
    <row r="24" spans="1:13" s="39" customFormat="1" ht="14.25" customHeight="1" thickTop="1">
      <c r="A24" s="135"/>
      <c r="E24" s="38"/>
      <c r="G24" s="134"/>
      <c r="I24" s="134"/>
      <c r="J24" s="74"/>
      <c r="K24" s="134"/>
      <c r="L24" s="74"/>
      <c r="M24" s="134"/>
    </row>
    <row r="25" spans="1:13" s="39" customFormat="1" ht="24.75" customHeight="1">
      <c r="E25" s="38"/>
    </row>
    <row r="26" spans="1:13" ht="21.75">
      <c r="F26" s="17"/>
      <c r="G26" s="17"/>
      <c r="H26" s="17"/>
      <c r="I26" s="17"/>
      <c r="J26" s="17"/>
      <c r="K26" s="17"/>
      <c r="L26" s="17"/>
    </row>
    <row r="27" spans="1:13" ht="21.75"/>
    <row r="28" spans="1:13" ht="21.75"/>
    <row r="29" spans="1:13" ht="21.75"/>
    <row r="30" spans="1:13" ht="21.75"/>
    <row r="31" spans="1:13" ht="21.75"/>
    <row r="32" spans="1:13" ht="21.75"/>
    <row r="33" spans="1:12" ht="22.5">
      <c r="A33" s="8"/>
    </row>
    <row r="34" spans="1:12" ht="22.5">
      <c r="A34" s="8"/>
      <c r="L34" s="9"/>
    </row>
    <row r="35" spans="1:12" ht="21.75"/>
    <row r="36" spans="1:12" ht="21.75"/>
    <row r="37" spans="1:12" ht="21.75"/>
    <row r="38" spans="1:12" ht="21.75">
      <c r="A38" s="9"/>
    </row>
    <row r="39" spans="1:12" ht="21.75">
      <c r="A39" s="9"/>
    </row>
    <row r="40" spans="1:12" ht="21.75">
      <c r="A40" s="9"/>
    </row>
    <row r="41" spans="1:12" ht="21.75"/>
    <row r="42" spans="1:12" ht="21.75"/>
    <row r="43" spans="1:12" ht="21.75">
      <c r="L43" s="18"/>
    </row>
    <row r="44" spans="1:12" ht="21.75"/>
    <row r="45" spans="1:12" ht="21.75"/>
    <row r="46" spans="1:12" ht="21.75"/>
  </sheetData>
  <sheetProtection password="F7ED" sheet="1" objects="1" scenarios="1"/>
  <mergeCells count="2">
    <mergeCell ref="G4:M4"/>
    <mergeCell ref="G8:M8"/>
  </mergeCells>
  <phoneticPr fontId="11" type="noConversion"/>
  <pageMargins left="0.9055118110236221" right="0.51181102362204722" top="0.47244094488188981" bottom="0.39370078740157483" header="0.51181102362204722" footer="0.39370078740157483"/>
  <pageSetup paperSize="122" scale="85" firstPageNumber="11" orientation="landscape" useFirstPageNumber="1" r:id="rId1"/>
  <headerFooter alignWithMargins="0">
    <oddFooter>&amp;L&amp;"Times New Roman,Regular"&amp;11     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O77"/>
  <sheetViews>
    <sheetView showGridLines="0" tabSelected="1" view="pageBreakPreview" zoomScaleSheetLayoutView="100" workbookViewId="0">
      <selection activeCell="F11" sqref="F11"/>
    </sheetView>
  </sheetViews>
  <sheetFormatPr defaultColWidth="10.85546875" defaultRowHeight="24" customHeight="1"/>
  <cols>
    <col min="1" max="3" width="1.85546875" style="26" customWidth="1"/>
    <col min="4" max="4" width="38.7109375" style="26" customWidth="1"/>
    <col min="5" max="5" width="9.28515625" style="26" customWidth="1"/>
    <col min="6" max="6" width="11.28515625" style="28" customWidth="1"/>
    <col min="7" max="7" width="4.42578125" style="26" customWidth="1"/>
    <col min="8" max="8" width="12.5703125" style="26" customWidth="1"/>
    <col min="9" max="9" width="3.85546875" style="26" customWidth="1"/>
    <col min="10" max="10" width="12.5703125" style="26" customWidth="1"/>
    <col min="11" max="11" width="1.5703125" style="26" customWidth="1"/>
    <col min="12" max="12" width="16.5703125" style="26" customWidth="1"/>
    <col min="13" max="13" width="15.7109375" style="26" customWidth="1"/>
    <col min="14" max="14" width="3.28515625" style="26" customWidth="1"/>
    <col min="15" max="15" width="15.28515625" style="26" customWidth="1"/>
    <col min="16" max="16384" width="10.85546875" style="26"/>
  </cols>
  <sheetData>
    <row r="1" spans="1:15" s="203" customFormat="1" ht="24" customHeight="1">
      <c r="A1" s="141" t="s">
        <v>67</v>
      </c>
      <c r="B1" s="21"/>
      <c r="C1" s="21"/>
      <c r="D1" s="21"/>
      <c r="E1" s="21"/>
      <c r="F1" s="37"/>
      <c r="G1" s="21"/>
      <c r="H1" s="21"/>
      <c r="I1" s="21"/>
      <c r="J1" s="21"/>
      <c r="K1" s="21"/>
      <c r="L1" s="51"/>
    </row>
    <row r="2" spans="1:15" s="203" customFormat="1" ht="24" customHeight="1">
      <c r="A2" s="142" t="s">
        <v>109</v>
      </c>
      <c r="B2" s="21"/>
      <c r="C2" s="21"/>
      <c r="D2" s="21"/>
      <c r="E2" s="21"/>
      <c r="F2" s="37"/>
      <c r="G2" s="21"/>
      <c r="H2" s="21"/>
      <c r="I2" s="21"/>
      <c r="J2" s="21"/>
      <c r="K2" s="21"/>
      <c r="L2" s="51"/>
    </row>
    <row r="3" spans="1:15" s="203" customFormat="1" ht="24" customHeight="1">
      <c r="A3" s="21"/>
      <c r="B3" s="21"/>
      <c r="C3" s="21"/>
      <c r="D3" s="21"/>
      <c r="E3" s="21"/>
      <c r="F3" s="37"/>
      <c r="G3" s="21"/>
      <c r="H3" s="21"/>
      <c r="I3" s="21"/>
      <c r="J3" s="21"/>
      <c r="K3" s="21"/>
      <c r="L3" s="21"/>
    </row>
    <row r="4" spans="1:15" ht="20.25" customHeight="1">
      <c r="F4" s="219" t="s">
        <v>1</v>
      </c>
      <c r="G4" s="219"/>
      <c r="H4" s="219"/>
      <c r="I4" s="20"/>
      <c r="J4" s="219" t="s">
        <v>2</v>
      </c>
      <c r="K4" s="219"/>
      <c r="L4" s="219"/>
    </row>
    <row r="5" spans="1:15" ht="19.5" customHeight="1">
      <c r="F5" s="219" t="s">
        <v>3</v>
      </c>
      <c r="G5" s="219"/>
      <c r="H5" s="219"/>
      <c r="I5" s="20"/>
      <c r="J5" s="219" t="s">
        <v>3</v>
      </c>
      <c r="K5" s="219"/>
      <c r="L5" s="219"/>
    </row>
    <row r="6" spans="1:15" ht="19.5" customHeight="1">
      <c r="E6" s="207" t="s">
        <v>0</v>
      </c>
      <c r="F6" s="214" t="s">
        <v>133</v>
      </c>
      <c r="G6" s="214"/>
      <c r="H6" s="214"/>
      <c r="I6" s="205"/>
      <c r="J6" s="214" t="s">
        <v>133</v>
      </c>
      <c r="K6" s="214"/>
      <c r="L6" s="214"/>
    </row>
    <row r="7" spans="1:15" ht="19.5" customHeight="1">
      <c r="E7" s="207"/>
      <c r="F7" s="214" t="s">
        <v>132</v>
      </c>
      <c r="G7" s="214"/>
      <c r="H7" s="214"/>
      <c r="I7" s="205"/>
      <c r="J7" s="214" t="s">
        <v>132</v>
      </c>
      <c r="K7" s="214"/>
      <c r="L7" s="214"/>
    </row>
    <row r="8" spans="1:15" ht="19.5" customHeight="1">
      <c r="E8" s="207"/>
      <c r="F8" s="202">
        <v>2018</v>
      </c>
      <c r="G8" s="202"/>
      <c r="H8" s="202">
        <v>2017</v>
      </c>
      <c r="I8" s="202"/>
      <c r="J8" s="202">
        <v>2018</v>
      </c>
      <c r="K8" s="202"/>
      <c r="L8" s="202">
        <v>2017</v>
      </c>
    </row>
    <row r="9" spans="1:15" ht="19.5" customHeight="1">
      <c r="E9" s="207"/>
      <c r="F9" s="202"/>
      <c r="G9" s="202"/>
      <c r="H9" s="215" t="s">
        <v>85</v>
      </c>
      <c r="I9" s="215"/>
      <c r="J9" s="215"/>
      <c r="K9" s="202"/>
      <c r="L9" s="202"/>
    </row>
    <row r="10" spans="1:15" ht="20.25" customHeight="1">
      <c r="A10" s="143" t="s">
        <v>35</v>
      </c>
      <c r="J10" s="46"/>
      <c r="K10" s="46"/>
      <c r="L10" s="46"/>
    </row>
    <row r="11" spans="1:15" ht="20.25" customHeight="1">
      <c r="A11" s="144" t="s">
        <v>159</v>
      </c>
      <c r="F11" s="81">
        <v>10422</v>
      </c>
      <c r="H11" s="81">
        <v>15085</v>
      </c>
      <c r="J11" s="46">
        <v>7565</v>
      </c>
      <c r="K11" s="46"/>
      <c r="L11" s="46">
        <v>11575</v>
      </c>
      <c r="O11" s="46"/>
    </row>
    <row r="12" spans="1:15" ht="20.25" customHeight="1">
      <c r="A12" s="184" t="s">
        <v>125</v>
      </c>
      <c r="B12" s="181"/>
      <c r="C12" s="181"/>
      <c r="H12" s="28"/>
      <c r="J12" s="198"/>
      <c r="K12" s="46"/>
      <c r="L12" s="198"/>
      <c r="O12" s="46"/>
    </row>
    <row r="13" spans="1:15" ht="20.25" customHeight="1">
      <c r="A13" s="184"/>
      <c r="B13" s="184" t="s">
        <v>126</v>
      </c>
      <c r="C13" s="181"/>
      <c r="H13" s="28"/>
      <c r="J13" s="198"/>
      <c r="K13" s="46"/>
      <c r="L13" s="198"/>
      <c r="O13" s="46"/>
    </row>
    <row r="14" spans="1:15" ht="20.25" customHeight="1">
      <c r="A14" s="145" t="s">
        <v>56</v>
      </c>
      <c r="F14" s="81">
        <v>616</v>
      </c>
      <c r="H14" s="81">
        <v>8041</v>
      </c>
      <c r="J14" s="81">
        <v>976</v>
      </c>
      <c r="K14" s="46"/>
      <c r="L14" s="81">
        <v>8041</v>
      </c>
      <c r="O14" s="81"/>
    </row>
    <row r="15" spans="1:15" ht="20.25" customHeight="1">
      <c r="A15" s="146" t="s">
        <v>57</v>
      </c>
      <c r="F15" s="81">
        <v>-2283</v>
      </c>
      <c r="H15" s="81">
        <v>-3409</v>
      </c>
      <c r="J15" s="81">
        <v>-2283</v>
      </c>
      <c r="K15" s="46"/>
      <c r="L15" s="81">
        <v>-3409</v>
      </c>
    </row>
    <row r="16" spans="1:15" ht="20.25" customHeight="1">
      <c r="A16" s="146" t="s">
        <v>160</v>
      </c>
      <c r="F16" s="81">
        <v>41</v>
      </c>
      <c r="H16" s="81">
        <v>60</v>
      </c>
      <c r="J16" s="81">
        <v>0</v>
      </c>
      <c r="K16" s="46"/>
      <c r="L16" s="81">
        <v>0</v>
      </c>
    </row>
    <row r="17" spans="1:15" ht="20.25" customHeight="1">
      <c r="A17" s="188" t="s">
        <v>127</v>
      </c>
      <c r="F17" s="81">
        <v>219</v>
      </c>
      <c r="H17" s="81">
        <v>-84</v>
      </c>
      <c r="J17" s="81">
        <v>0</v>
      </c>
      <c r="K17" s="46"/>
      <c r="L17" s="81">
        <v>0</v>
      </c>
      <c r="O17" s="81"/>
    </row>
    <row r="18" spans="1:15" ht="20.25" customHeight="1">
      <c r="A18" s="145" t="s">
        <v>161</v>
      </c>
      <c r="E18" s="81"/>
      <c r="F18" s="81">
        <v>14059</v>
      </c>
      <c r="H18" s="81">
        <v>14308</v>
      </c>
      <c r="J18" s="81">
        <v>11405</v>
      </c>
      <c r="K18" s="46"/>
      <c r="L18" s="81">
        <v>11645</v>
      </c>
      <c r="O18" s="81"/>
    </row>
    <row r="19" spans="1:15" ht="20.25" customHeight="1">
      <c r="A19" s="145" t="s">
        <v>162</v>
      </c>
      <c r="E19" s="81"/>
      <c r="F19" s="81">
        <v>25</v>
      </c>
      <c r="H19" s="81">
        <v>2</v>
      </c>
      <c r="J19" s="81">
        <v>24</v>
      </c>
      <c r="K19" s="46"/>
      <c r="L19" s="81">
        <v>1</v>
      </c>
      <c r="O19" s="81"/>
    </row>
    <row r="20" spans="1:15" ht="20.25" customHeight="1">
      <c r="A20" s="147" t="s">
        <v>163</v>
      </c>
      <c r="F20" s="81">
        <v>9</v>
      </c>
      <c r="H20" s="81">
        <v>144</v>
      </c>
      <c r="J20" s="81">
        <v>4</v>
      </c>
      <c r="K20" s="46"/>
      <c r="L20" s="81">
        <v>144</v>
      </c>
      <c r="O20" s="81"/>
    </row>
    <row r="21" spans="1:15" ht="20.25" customHeight="1">
      <c r="A21" s="147" t="s">
        <v>151</v>
      </c>
      <c r="F21" s="81">
        <v>-2078</v>
      </c>
      <c r="H21" s="81">
        <v>0</v>
      </c>
      <c r="J21" s="81">
        <v>-1032</v>
      </c>
      <c r="K21" s="46"/>
      <c r="L21" s="81">
        <v>0</v>
      </c>
      <c r="O21" s="81"/>
    </row>
    <row r="22" spans="1:15" ht="20.25" customHeight="1">
      <c r="A22" s="114" t="s">
        <v>139</v>
      </c>
      <c r="F22" s="81"/>
      <c r="H22" s="81"/>
      <c r="J22" s="81"/>
      <c r="K22" s="46"/>
      <c r="L22" s="81"/>
      <c r="O22" s="81"/>
    </row>
    <row r="23" spans="1:15" ht="20.25" customHeight="1">
      <c r="A23" s="114"/>
      <c r="B23" s="26" t="s">
        <v>140</v>
      </c>
      <c r="F23" s="81">
        <v>0</v>
      </c>
      <c r="H23" s="81">
        <v>-4</v>
      </c>
      <c r="J23" s="81">
        <v>0</v>
      </c>
      <c r="K23" s="46"/>
      <c r="L23" s="81">
        <v>-4</v>
      </c>
      <c r="O23" s="81"/>
    </row>
    <row r="24" spans="1:15" ht="20.25" customHeight="1">
      <c r="A24" s="148" t="s">
        <v>123</v>
      </c>
      <c r="F24" s="81">
        <v>404</v>
      </c>
      <c r="H24" s="81">
        <v>369</v>
      </c>
      <c r="J24" s="81">
        <v>356</v>
      </c>
      <c r="K24" s="46"/>
      <c r="L24" s="81">
        <v>329</v>
      </c>
      <c r="O24" s="81"/>
    </row>
    <row r="25" spans="1:15" ht="20.25" customHeight="1">
      <c r="A25" s="148" t="s">
        <v>164</v>
      </c>
      <c r="F25" s="81">
        <v>-409</v>
      </c>
      <c r="H25" s="81">
        <v>0</v>
      </c>
      <c r="J25" s="81">
        <v>-135</v>
      </c>
      <c r="K25" s="46"/>
      <c r="L25" s="81">
        <v>0</v>
      </c>
      <c r="O25" s="81"/>
    </row>
    <row r="26" spans="1:15" ht="20.25" customHeight="1">
      <c r="A26" s="145" t="s">
        <v>36</v>
      </c>
      <c r="F26" s="81">
        <v>-49</v>
      </c>
      <c r="H26" s="81">
        <v>-116</v>
      </c>
      <c r="J26" s="81">
        <v>-364</v>
      </c>
      <c r="K26" s="46"/>
      <c r="L26" s="81">
        <v>-77</v>
      </c>
      <c r="O26" s="81"/>
    </row>
    <row r="27" spans="1:15" ht="20.25" customHeight="1">
      <c r="A27" s="147" t="s">
        <v>26</v>
      </c>
      <c r="F27" s="81">
        <v>88</v>
      </c>
      <c r="G27" s="39"/>
      <c r="H27" s="81">
        <v>1637</v>
      </c>
      <c r="J27" s="84">
        <v>24</v>
      </c>
      <c r="K27" s="39"/>
      <c r="L27" s="84">
        <v>224</v>
      </c>
      <c r="O27" s="81"/>
    </row>
    <row r="28" spans="1:15" ht="20.25" customHeight="1">
      <c r="A28" s="144"/>
      <c r="F28" s="83">
        <f>SUM(F11:F27)</f>
        <v>21064</v>
      </c>
      <c r="H28" s="83">
        <f>SUM(H11:H27)</f>
        <v>36033</v>
      </c>
      <c r="J28" s="83">
        <f>SUM(J11:J27)</f>
        <v>16540</v>
      </c>
      <c r="L28" s="83">
        <f>SUM(L11:L27)</f>
        <v>28469</v>
      </c>
      <c r="O28" s="84"/>
    </row>
    <row r="29" spans="1:15" ht="20.25" customHeight="1">
      <c r="A29" s="105" t="s">
        <v>37</v>
      </c>
      <c r="F29" s="84"/>
      <c r="H29" s="84"/>
      <c r="J29" s="84"/>
      <c r="K29" s="46"/>
      <c r="L29" s="84"/>
      <c r="O29" s="84"/>
    </row>
    <row r="30" spans="1:15" ht="20.25" customHeight="1">
      <c r="A30" s="43" t="s">
        <v>44</v>
      </c>
      <c r="B30" s="30"/>
      <c r="F30" s="84">
        <v>-4236</v>
      </c>
      <c r="H30" s="84">
        <v>10297</v>
      </c>
      <c r="J30" s="84">
        <v>-3154</v>
      </c>
      <c r="K30" s="46"/>
      <c r="L30" s="84">
        <v>12674</v>
      </c>
    </row>
    <row r="31" spans="1:15" ht="20.25" customHeight="1">
      <c r="A31" s="43" t="s">
        <v>119</v>
      </c>
      <c r="B31" s="30"/>
      <c r="F31" s="84">
        <v>557</v>
      </c>
      <c r="H31" s="84">
        <v>395</v>
      </c>
      <c r="J31" s="84">
        <v>628</v>
      </c>
      <c r="K31" s="46"/>
      <c r="L31" s="84">
        <v>482</v>
      </c>
    </row>
    <row r="32" spans="1:15" ht="20.25" customHeight="1">
      <c r="A32" s="43" t="s">
        <v>38</v>
      </c>
      <c r="B32" s="30"/>
      <c r="F32" s="84">
        <v>-262</v>
      </c>
      <c r="H32" s="84">
        <v>-968</v>
      </c>
      <c r="J32" s="84">
        <v>0</v>
      </c>
      <c r="K32" s="46"/>
      <c r="L32" s="84">
        <v>0</v>
      </c>
    </row>
    <row r="33" spans="1:12" ht="20.25" customHeight="1">
      <c r="A33" s="43" t="s">
        <v>145</v>
      </c>
      <c r="B33" s="30"/>
      <c r="F33" s="84">
        <v>-2481</v>
      </c>
      <c r="H33" s="84">
        <v>5547</v>
      </c>
      <c r="J33" s="84">
        <v>-2481</v>
      </c>
      <c r="K33" s="46"/>
      <c r="L33" s="84">
        <v>5559</v>
      </c>
    </row>
    <row r="34" spans="1:12" ht="20.25" customHeight="1">
      <c r="A34" s="43" t="s">
        <v>9</v>
      </c>
      <c r="B34" s="30"/>
      <c r="F34" s="84">
        <v>-31</v>
      </c>
      <c r="H34" s="84">
        <v>-2936</v>
      </c>
      <c r="J34" s="84">
        <v>-31</v>
      </c>
      <c r="K34" s="46"/>
      <c r="L34" s="84">
        <v>-2936</v>
      </c>
    </row>
    <row r="35" spans="1:12" ht="20.25" customHeight="1">
      <c r="A35" s="43" t="s">
        <v>49</v>
      </c>
      <c r="B35" s="85"/>
      <c r="F35" s="84">
        <v>3114</v>
      </c>
      <c r="H35" s="84">
        <v>-4932</v>
      </c>
      <c r="J35" s="84">
        <v>2682</v>
      </c>
      <c r="K35" s="46"/>
      <c r="L35" s="84">
        <v>-6668</v>
      </c>
    </row>
    <row r="36" spans="1:12" ht="20.25" customHeight="1">
      <c r="A36" s="43" t="s">
        <v>122</v>
      </c>
      <c r="B36" s="85"/>
      <c r="F36" s="84">
        <v>-337</v>
      </c>
      <c r="H36" s="84">
        <v>-207</v>
      </c>
      <c r="J36" s="84">
        <v>-435</v>
      </c>
      <c r="K36" s="46"/>
      <c r="L36" s="84">
        <v>-134</v>
      </c>
    </row>
    <row r="37" spans="1:12" ht="20.25" customHeight="1">
      <c r="A37" s="43" t="s">
        <v>148</v>
      </c>
      <c r="B37" s="85"/>
      <c r="F37" s="84">
        <v>-2101</v>
      </c>
      <c r="H37" s="84">
        <v>-11054</v>
      </c>
      <c r="J37" s="84">
        <v>-1495</v>
      </c>
      <c r="K37" s="46"/>
      <c r="L37" s="84">
        <v>-9431</v>
      </c>
    </row>
    <row r="38" spans="1:12" ht="20.25" customHeight="1">
      <c r="A38" s="43" t="s">
        <v>150</v>
      </c>
      <c r="B38" s="85"/>
      <c r="F38" s="84">
        <v>373</v>
      </c>
      <c r="H38" s="84">
        <v>-568</v>
      </c>
      <c r="J38" s="84">
        <v>373</v>
      </c>
      <c r="K38" s="46"/>
      <c r="L38" s="84">
        <v>-568</v>
      </c>
    </row>
    <row r="39" spans="1:12" ht="20.25" customHeight="1">
      <c r="A39" s="43" t="s">
        <v>169</v>
      </c>
      <c r="B39" s="85"/>
      <c r="F39" s="84">
        <v>0</v>
      </c>
      <c r="H39" s="84">
        <v>-158</v>
      </c>
      <c r="J39" s="84">
        <v>0</v>
      </c>
      <c r="K39" s="46"/>
      <c r="L39" s="84">
        <v>-158</v>
      </c>
    </row>
    <row r="40" spans="1:12" ht="20.25" customHeight="1">
      <c r="A40" s="43" t="s">
        <v>63</v>
      </c>
      <c r="B40" s="85"/>
      <c r="F40" s="84">
        <v>0</v>
      </c>
      <c r="H40" s="84">
        <v>-14</v>
      </c>
      <c r="J40" s="84">
        <v>0</v>
      </c>
      <c r="K40" s="46"/>
      <c r="L40" s="84">
        <v>-14</v>
      </c>
    </row>
    <row r="41" spans="1:12" ht="20.25" customHeight="1">
      <c r="A41" s="43" t="s">
        <v>76</v>
      </c>
      <c r="B41" s="85"/>
      <c r="F41" s="84">
        <v>-1916</v>
      </c>
      <c r="H41" s="84">
        <v>-300</v>
      </c>
      <c r="J41" s="84">
        <v>-316</v>
      </c>
      <c r="K41" s="46"/>
      <c r="L41" s="84">
        <v>-300</v>
      </c>
    </row>
    <row r="42" spans="1:12" ht="20.25" customHeight="1">
      <c r="A42" s="43" t="s">
        <v>39</v>
      </c>
      <c r="B42" s="85"/>
      <c r="F42" s="83">
        <f>SUM(F28:F41)</f>
        <v>13744</v>
      </c>
      <c r="H42" s="83">
        <f>SUM(H28:H41)</f>
        <v>31135</v>
      </c>
      <c r="J42" s="83">
        <f>SUM(J28:J41)</f>
        <v>12311</v>
      </c>
      <c r="K42" s="84"/>
      <c r="L42" s="83">
        <f>SUM(L28:L41)</f>
        <v>26975</v>
      </c>
    </row>
    <row r="43" spans="1:12" ht="19.5" customHeight="1">
      <c r="A43" s="43" t="s">
        <v>77</v>
      </c>
      <c r="B43" s="85"/>
      <c r="F43" s="81">
        <v>-2533</v>
      </c>
      <c r="H43" s="81">
        <v>-3751</v>
      </c>
      <c r="J43" s="81">
        <v>-2532</v>
      </c>
      <c r="K43" s="46"/>
      <c r="L43" s="81">
        <v>-3716</v>
      </c>
    </row>
    <row r="44" spans="1:12" s="203" customFormat="1" ht="24" customHeight="1">
      <c r="A44" s="44" t="s">
        <v>128</v>
      </c>
      <c r="B44" s="30"/>
      <c r="C44" s="30"/>
      <c r="D44" s="30"/>
      <c r="E44" s="30"/>
      <c r="F44" s="104">
        <f>SUM(F42:F43)</f>
        <v>11211</v>
      </c>
      <c r="G44" s="30"/>
      <c r="H44" s="104">
        <f>SUM(H42:H43)</f>
        <v>27384</v>
      </c>
      <c r="I44" s="30"/>
      <c r="J44" s="104">
        <f>SUM(J42:J43)</f>
        <v>9779</v>
      </c>
      <c r="K44" s="30"/>
      <c r="L44" s="104">
        <f>SUM(L42:L43)</f>
        <v>23259</v>
      </c>
    </row>
    <row r="45" spans="1:12" s="203" customFormat="1" ht="24" customHeight="1">
      <c r="A45" s="44"/>
      <c r="B45" s="30"/>
      <c r="C45" s="30"/>
      <c r="D45" s="30"/>
      <c r="E45" s="30"/>
      <c r="F45" s="86"/>
      <c r="G45" s="30"/>
      <c r="H45" s="86"/>
      <c r="I45" s="30"/>
      <c r="J45" s="86"/>
      <c r="K45" s="30"/>
      <c r="L45" s="86"/>
    </row>
    <row r="46" spans="1:12" s="203" customFormat="1" ht="24" customHeight="1">
      <c r="A46" s="19" t="s">
        <v>67</v>
      </c>
      <c r="B46" s="21"/>
      <c r="C46" s="21"/>
      <c r="D46" s="21"/>
      <c r="E46" s="21"/>
      <c r="F46" s="37"/>
      <c r="G46" s="21"/>
      <c r="H46" s="21"/>
      <c r="I46" s="21"/>
      <c r="J46" s="21"/>
      <c r="K46" s="21"/>
      <c r="L46" s="51"/>
    </row>
    <row r="47" spans="1:12" ht="20.25" customHeight="1">
      <c r="A47" s="142" t="s">
        <v>109</v>
      </c>
      <c r="B47" s="21"/>
      <c r="C47" s="21"/>
      <c r="D47" s="21"/>
      <c r="E47" s="21"/>
      <c r="F47" s="37"/>
      <c r="G47" s="21"/>
      <c r="H47" s="21"/>
      <c r="I47" s="21"/>
      <c r="J47" s="21"/>
      <c r="K47" s="21"/>
      <c r="L47" s="51"/>
    </row>
    <row r="48" spans="1:12" ht="20.25" customHeight="1">
      <c r="A48" s="21"/>
      <c r="B48" s="21"/>
      <c r="C48" s="21"/>
      <c r="D48" s="21"/>
      <c r="E48" s="21"/>
      <c r="F48" s="37"/>
      <c r="G48" s="21"/>
      <c r="H48" s="21"/>
      <c r="I48" s="21"/>
      <c r="J48" s="21"/>
      <c r="K48" s="21"/>
      <c r="L48" s="21"/>
    </row>
    <row r="49" spans="1:14" ht="20.25" customHeight="1">
      <c r="F49" s="219" t="s">
        <v>1</v>
      </c>
      <c r="G49" s="219"/>
      <c r="H49" s="219"/>
      <c r="I49" s="20"/>
      <c r="J49" s="219" t="s">
        <v>2</v>
      </c>
      <c r="K49" s="219"/>
      <c r="L49" s="219"/>
    </row>
    <row r="50" spans="1:14" ht="20.25" customHeight="1">
      <c r="F50" s="219" t="s">
        <v>3</v>
      </c>
      <c r="G50" s="219"/>
      <c r="H50" s="219"/>
      <c r="I50" s="20"/>
      <c r="J50" s="219" t="s">
        <v>3</v>
      </c>
      <c r="K50" s="219"/>
      <c r="L50" s="219"/>
    </row>
    <row r="51" spans="1:14" ht="20.25" customHeight="1">
      <c r="E51" s="207" t="s">
        <v>0</v>
      </c>
      <c r="F51" s="214" t="s">
        <v>133</v>
      </c>
      <c r="G51" s="214"/>
      <c r="H51" s="214"/>
      <c r="I51" s="205"/>
      <c r="J51" s="214" t="s">
        <v>133</v>
      </c>
      <c r="K51" s="214"/>
      <c r="L51" s="214"/>
    </row>
    <row r="52" spans="1:14" ht="20.25" customHeight="1">
      <c r="E52" s="207"/>
      <c r="F52" s="214" t="s">
        <v>132</v>
      </c>
      <c r="G52" s="214"/>
      <c r="H52" s="214"/>
      <c r="I52" s="205"/>
      <c r="J52" s="214" t="s">
        <v>132</v>
      </c>
      <c r="K52" s="214"/>
      <c r="L52" s="214"/>
    </row>
    <row r="53" spans="1:14" ht="20.25" customHeight="1">
      <c r="E53" s="207"/>
      <c r="F53" s="202">
        <v>2018</v>
      </c>
      <c r="G53" s="202"/>
      <c r="H53" s="202">
        <v>2017</v>
      </c>
      <c r="I53" s="202"/>
      <c r="J53" s="202">
        <v>2018</v>
      </c>
      <c r="K53" s="202"/>
      <c r="L53" s="202">
        <v>2017</v>
      </c>
    </row>
    <row r="54" spans="1:14" ht="20.25" customHeight="1">
      <c r="E54" s="207"/>
      <c r="F54" s="202"/>
      <c r="G54" s="202"/>
      <c r="H54" s="215" t="s">
        <v>85</v>
      </c>
      <c r="I54" s="215"/>
      <c r="J54" s="215"/>
      <c r="K54" s="202"/>
      <c r="L54" s="202"/>
    </row>
    <row r="55" spans="1:14" s="28" customFormat="1" ht="21" customHeight="1">
      <c r="A55" s="150" t="s">
        <v>40</v>
      </c>
      <c r="B55" s="26"/>
      <c r="C55" s="26"/>
      <c r="D55" s="26"/>
      <c r="E55" s="26"/>
      <c r="F55" s="87"/>
      <c r="G55" s="87"/>
      <c r="H55" s="87"/>
      <c r="I55" s="87"/>
      <c r="J55" s="87"/>
      <c r="K55" s="87"/>
      <c r="L55" s="87"/>
      <c r="N55" s="101"/>
    </row>
    <row r="56" spans="1:14" s="28" customFormat="1" ht="21" customHeight="1">
      <c r="A56" s="85" t="s">
        <v>58</v>
      </c>
      <c r="B56" s="26"/>
      <c r="C56" s="26"/>
      <c r="D56" s="26"/>
      <c r="E56" s="26"/>
      <c r="F56" s="199">
        <v>50</v>
      </c>
      <c r="G56" s="200"/>
      <c r="H56" s="199">
        <v>124</v>
      </c>
      <c r="I56" s="200"/>
      <c r="J56" s="84">
        <v>108</v>
      </c>
      <c r="K56" s="200"/>
      <c r="L56" s="84">
        <v>110</v>
      </c>
      <c r="N56" s="101"/>
    </row>
    <row r="57" spans="1:14" s="28" customFormat="1" ht="21" customHeight="1">
      <c r="A57" s="85" t="s">
        <v>117</v>
      </c>
      <c r="B57" s="26"/>
      <c r="C57" s="26"/>
      <c r="D57" s="26"/>
      <c r="E57" s="26"/>
      <c r="F57" s="199">
        <v>0</v>
      </c>
      <c r="G57" s="200"/>
      <c r="H57" s="199">
        <v>29951</v>
      </c>
      <c r="I57" s="200"/>
      <c r="J57" s="84">
        <v>0</v>
      </c>
      <c r="K57" s="200"/>
      <c r="L57" s="84">
        <v>29951</v>
      </c>
      <c r="N57" s="101"/>
    </row>
    <row r="58" spans="1:14" s="28" customFormat="1" ht="21" customHeight="1">
      <c r="A58" s="85" t="s">
        <v>165</v>
      </c>
      <c r="B58" s="26"/>
      <c r="C58" s="26"/>
      <c r="D58" s="26"/>
      <c r="E58" s="26"/>
      <c r="F58" s="199">
        <v>0</v>
      </c>
      <c r="G58" s="200"/>
      <c r="H58" s="199">
        <v>0</v>
      </c>
      <c r="I58" s="200"/>
      <c r="J58" s="84">
        <v>6000</v>
      </c>
      <c r="K58" s="200"/>
      <c r="L58" s="84">
        <v>0</v>
      </c>
      <c r="N58" s="101"/>
    </row>
    <row r="59" spans="1:14" s="28" customFormat="1" ht="21" customHeight="1">
      <c r="A59" s="85" t="s">
        <v>64</v>
      </c>
      <c r="B59" s="26"/>
      <c r="C59" s="26"/>
      <c r="D59" s="26"/>
      <c r="E59" s="26"/>
      <c r="F59" s="199">
        <v>0</v>
      </c>
      <c r="G59" s="200"/>
      <c r="H59" s="199">
        <v>0</v>
      </c>
      <c r="I59" s="200"/>
      <c r="J59" s="84">
        <v>-1360</v>
      </c>
      <c r="K59" s="200"/>
      <c r="L59" s="84">
        <v>0</v>
      </c>
      <c r="N59" s="101"/>
    </row>
    <row r="60" spans="1:14" s="28" customFormat="1" ht="21" customHeight="1">
      <c r="A60" s="85" t="s">
        <v>166</v>
      </c>
      <c r="B60" s="26"/>
      <c r="C60" s="26"/>
      <c r="D60" s="26"/>
      <c r="E60" s="26"/>
      <c r="F60" s="199">
        <v>8000</v>
      </c>
      <c r="G60" s="200"/>
      <c r="H60" s="199">
        <v>0</v>
      </c>
      <c r="I60" s="200"/>
      <c r="J60" s="84">
        <v>0</v>
      </c>
      <c r="K60" s="200"/>
      <c r="L60" s="84">
        <v>0</v>
      </c>
      <c r="N60" s="101"/>
    </row>
    <row r="61" spans="1:14" ht="21" customHeight="1">
      <c r="A61" s="85" t="s">
        <v>102</v>
      </c>
      <c r="F61" s="199">
        <v>-10000</v>
      </c>
      <c r="G61" s="200"/>
      <c r="H61" s="199">
        <v>-63000</v>
      </c>
      <c r="I61" s="200"/>
      <c r="J61" s="84">
        <v>-10000</v>
      </c>
      <c r="K61" s="200"/>
      <c r="L61" s="84">
        <v>-60000</v>
      </c>
      <c r="N61" s="46"/>
    </row>
    <row r="62" spans="1:14" ht="21" customHeight="1">
      <c r="A62" s="85" t="s">
        <v>144</v>
      </c>
      <c r="B62" s="28"/>
      <c r="C62" s="28"/>
      <c r="D62" s="28"/>
      <c r="E62" s="28"/>
      <c r="F62" s="199">
        <v>-9485</v>
      </c>
      <c r="G62" s="28"/>
      <c r="H62" s="199">
        <v>-7630</v>
      </c>
      <c r="I62" s="28"/>
      <c r="J62" s="84">
        <v>-9311</v>
      </c>
      <c r="K62" s="84"/>
      <c r="L62" s="84">
        <v>-7579</v>
      </c>
    </row>
    <row r="63" spans="1:14" ht="21" customHeight="1">
      <c r="A63" s="43" t="s">
        <v>80</v>
      </c>
      <c r="F63" s="81">
        <v>0</v>
      </c>
      <c r="H63" s="81">
        <v>37</v>
      </c>
      <c r="J63" s="81">
        <v>0</v>
      </c>
      <c r="K63" s="46"/>
      <c r="L63" s="81">
        <v>37</v>
      </c>
    </row>
    <row r="64" spans="1:14" ht="21" customHeight="1">
      <c r="A64" s="151" t="s">
        <v>129</v>
      </c>
      <c r="F64" s="104">
        <f>SUM(F56:F63)</f>
        <v>-11435</v>
      </c>
      <c r="H64" s="104">
        <f>SUM(H56:H63)</f>
        <v>-40518</v>
      </c>
      <c r="J64" s="104">
        <f>SUM(J56:J63)</f>
        <v>-14563</v>
      </c>
      <c r="K64" s="46"/>
      <c r="L64" s="104">
        <f>SUM(L56:L63)</f>
        <v>-37481</v>
      </c>
    </row>
    <row r="65" spans="1:12" ht="17.25" customHeight="1">
      <c r="A65" s="152"/>
      <c r="F65" s="81"/>
      <c r="H65" s="84"/>
      <c r="J65" s="84"/>
      <c r="K65" s="84"/>
      <c r="L65" s="84"/>
    </row>
    <row r="66" spans="1:12" ht="21" customHeight="1">
      <c r="A66" s="153" t="s">
        <v>41</v>
      </c>
      <c r="B66" s="85"/>
      <c r="F66" s="84"/>
      <c r="H66" s="84"/>
      <c r="J66" s="84"/>
      <c r="K66" s="46"/>
      <c r="L66" s="84"/>
    </row>
    <row r="67" spans="1:12" ht="21" customHeight="1">
      <c r="A67" s="43" t="s">
        <v>65</v>
      </c>
      <c r="B67" s="85"/>
      <c r="F67" s="199">
        <v>-7000</v>
      </c>
      <c r="H67" s="81">
        <v>0</v>
      </c>
      <c r="J67" s="200">
        <v>0</v>
      </c>
      <c r="K67" s="84"/>
      <c r="L67" s="84">
        <v>0</v>
      </c>
    </row>
    <row r="68" spans="1:12" ht="21" customHeight="1">
      <c r="A68" s="43" t="s">
        <v>66</v>
      </c>
      <c r="F68" s="84">
        <v>-1548</v>
      </c>
      <c r="H68" s="84">
        <v>-995</v>
      </c>
      <c r="J68" s="84">
        <v>-1879</v>
      </c>
      <c r="K68" s="46"/>
      <c r="L68" s="84">
        <v>-961</v>
      </c>
    </row>
    <row r="69" spans="1:12" ht="21" customHeight="1">
      <c r="A69" s="151" t="s">
        <v>130</v>
      </c>
      <c r="E69" s="201"/>
      <c r="F69" s="104">
        <f>SUM(F67:F68)</f>
        <v>-8548</v>
      </c>
      <c r="H69" s="104">
        <f>SUM(H67:H68)</f>
        <v>-995</v>
      </c>
      <c r="I69" s="88"/>
      <c r="J69" s="104">
        <f>SUM(J67:J68)</f>
        <v>-1879</v>
      </c>
      <c r="K69" s="45"/>
      <c r="L69" s="104">
        <f>SUM(L67:L68)</f>
        <v>-961</v>
      </c>
    </row>
    <row r="70" spans="1:12" ht="19.5" customHeight="1">
      <c r="A70" s="144"/>
      <c r="E70" s="201"/>
      <c r="F70" s="46"/>
      <c r="G70" s="34"/>
      <c r="H70" s="46"/>
      <c r="J70" s="46"/>
      <c r="K70" s="46"/>
      <c r="L70" s="46"/>
    </row>
    <row r="71" spans="1:12" ht="16.5" customHeight="1">
      <c r="A71" s="151" t="s">
        <v>118</v>
      </c>
      <c r="E71" s="201"/>
      <c r="F71" s="154">
        <f>F69+F64+F44</f>
        <v>-8772</v>
      </c>
      <c r="G71" s="154"/>
      <c r="H71" s="154">
        <f>H69+H64+H44</f>
        <v>-14129</v>
      </c>
      <c r="I71" s="154"/>
      <c r="J71" s="154">
        <f>J69+J64+J44</f>
        <v>-6663</v>
      </c>
      <c r="K71" s="154"/>
      <c r="L71" s="154">
        <f>L69+L64+L44</f>
        <v>-15183</v>
      </c>
    </row>
    <row r="72" spans="1:12" ht="21" customHeight="1">
      <c r="A72" s="43" t="s">
        <v>42</v>
      </c>
      <c r="F72" s="185">
        <v>26689</v>
      </c>
      <c r="G72" s="186"/>
      <c r="H72" s="185">
        <v>44946</v>
      </c>
      <c r="I72" s="185"/>
      <c r="J72" s="185">
        <v>22030</v>
      </c>
      <c r="K72" s="185"/>
      <c r="L72" s="185">
        <v>39799</v>
      </c>
    </row>
    <row r="73" spans="1:12" ht="18.75" customHeight="1" thickBot="1">
      <c r="A73" s="151" t="s">
        <v>136</v>
      </c>
      <c r="B73" s="89"/>
      <c r="F73" s="149">
        <f>SUM(F71:F72)</f>
        <v>17917</v>
      </c>
      <c r="H73" s="149">
        <f>SUM(H71:H72)</f>
        <v>30817</v>
      </c>
      <c r="J73" s="149">
        <f>SUM(J71:J72)</f>
        <v>15367</v>
      </c>
      <c r="L73" s="149">
        <f>SUM(L71:L72)</f>
        <v>24616</v>
      </c>
    </row>
    <row r="74" spans="1:12" ht="14.25" customHeight="1" thickTop="1">
      <c r="A74" s="151"/>
      <c r="B74" s="89"/>
      <c r="F74" s="46"/>
      <c r="H74" s="46"/>
      <c r="J74" s="46"/>
      <c r="L74" s="46"/>
    </row>
    <row r="75" spans="1:12" ht="21" customHeight="1">
      <c r="A75" s="155" t="s">
        <v>43</v>
      </c>
      <c r="B75" s="89"/>
      <c r="C75" s="144"/>
      <c r="F75" s="46"/>
      <c r="H75" s="46"/>
      <c r="J75" s="46"/>
      <c r="L75" s="46"/>
    </row>
    <row r="76" spans="1:12" ht="21" customHeight="1">
      <c r="A76" s="144" t="s">
        <v>78</v>
      </c>
      <c r="B76" s="89"/>
      <c r="C76" s="144"/>
      <c r="F76" s="26"/>
    </row>
    <row r="77" spans="1:12" ht="24" customHeight="1">
      <c r="A77" s="144"/>
      <c r="B77" s="144" t="s">
        <v>79</v>
      </c>
      <c r="C77" s="144"/>
      <c r="E77" s="187">
        <v>20</v>
      </c>
      <c r="F77" s="180">
        <v>0</v>
      </c>
      <c r="G77" s="181"/>
      <c r="H77" s="182">
        <v>808</v>
      </c>
      <c r="I77" s="181"/>
      <c r="J77" s="183">
        <v>0</v>
      </c>
      <c r="K77" s="182"/>
      <c r="L77" s="183">
        <v>808</v>
      </c>
    </row>
  </sheetData>
  <sheetProtection password="F7ED" sheet="1" objects="1" scenarios="1"/>
  <mergeCells count="18">
    <mergeCell ref="F51:H51"/>
    <mergeCell ref="J51:L51"/>
    <mergeCell ref="F52:H52"/>
    <mergeCell ref="J52:L52"/>
    <mergeCell ref="H54:J54"/>
    <mergeCell ref="F50:H50"/>
    <mergeCell ref="F7:H7"/>
    <mergeCell ref="J7:L7"/>
    <mergeCell ref="F49:H49"/>
    <mergeCell ref="J49:L49"/>
    <mergeCell ref="J50:L50"/>
    <mergeCell ref="H9:J9"/>
    <mergeCell ref="F4:H4"/>
    <mergeCell ref="J4:L4"/>
    <mergeCell ref="F5:H5"/>
    <mergeCell ref="J5:L5"/>
    <mergeCell ref="F6:H6"/>
    <mergeCell ref="J6:L6"/>
  </mergeCells>
  <phoneticPr fontId="0" type="noConversion"/>
  <pageMargins left="0.98425196850393704" right="0.23622047244094491" top="0.47244094488188981" bottom="0.39370078740157483" header="0.51181102362204722" footer="0.39370078740157483"/>
  <pageSetup paperSize="122" scale="85" firstPageNumber="12" orientation="portrait" useFirstPageNumber="1" r:id="rId1"/>
  <headerFooter alignWithMargins="0">
    <oddFooter>&amp;L&amp;"Times New Roman,Regular"&amp;11     The accompanying notes are an integral part of these financial statements.&amp;R&amp;P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Jutamas Singsai</cp:lastModifiedBy>
  <cp:lastPrinted>2018-08-03T03:29:43Z</cp:lastPrinted>
  <dcterms:created xsi:type="dcterms:W3CDTF">2001-01-22T03:58:50Z</dcterms:created>
  <dcterms:modified xsi:type="dcterms:W3CDTF">2018-08-12T15:48:52Z</dcterms:modified>
</cp:coreProperties>
</file>