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ocuments\Financial report Q2.18\Eng\"/>
    </mc:Choice>
  </mc:AlternateContent>
  <bookViews>
    <workbookView xWindow="12" yWindow="-36" windowWidth="10200" windowHeight="8292"/>
  </bookViews>
  <sheets>
    <sheet name="BS" sheetId="1" r:id="rId1"/>
    <sheet name="PL 3" sheetId="10" r:id="rId2"/>
    <sheet name="PL 6" sheetId="9" r:id="rId3"/>
    <sheet name="SE" sheetId="6" r:id="rId4"/>
    <sheet name="CF" sheetId="4" r:id="rId5"/>
  </sheets>
  <calcPr calcId="152511"/>
</workbook>
</file>

<file path=xl/calcChain.xml><?xml version="1.0" encoding="utf-8"?>
<calcChain xmlns="http://schemas.openxmlformats.org/spreadsheetml/2006/main">
  <c r="N21" i="6" l="1"/>
  <c r="N23" i="6"/>
  <c r="J24" i="6"/>
  <c r="H24" i="6"/>
  <c r="F24" i="6"/>
  <c r="D24" i="6"/>
  <c r="N16" i="6"/>
  <c r="L17" i="6"/>
  <c r="J17" i="6"/>
  <c r="H17" i="6"/>
  <c r="F17" i="6"/>
  <c r="D17" i="6"/>
  <c r="F25" i="10" l="1"/>
  <c r="D25" i="10"/>
  <c r="F14" i="10"/>
  <c r="D14" i="10"/>
  <c r="F10" i="10"/>
  <c r="D10" i="10"/>
  <c r="F17" i="10" l="1"/>
  <c r="F19" i="10" s="1"/>
  <c r="F29" i="10" s="1"/>
  <c r="D17" i="10"/>
  <c r="D19" i="10" s="1"/>
  <c r="D29" i="10" s="1"/>
  <c r="D30" i="10" s="1"/>
  <c r="F55" i="4"/>
  <c r="N15" i="6"/>
  <c r="N14" i="6"/>
  <c r="A3" i="6"/>
  <c r="A3" i="4" s="1"/>
  <c r="F26" i="10" l="1"/>
  <c r="D26" i="10"/>
  <c r="D57" i="4"/>
  <c r="D55" i="4"/>
  <c r="N19" i="6"/>
  <c r="N22" i="6" l="1"/>
  <c r="N13" i="6" l="1"/>
  <c r="F51" i="4" l="1"/>
  <c r="D51" i="4"/>
  <c r="F29" i="4"/>
  <c r="D29" i="4"/>
  <c r="E63" i="1"/>
  <c r="N11" i="6"/>
  <c r="F25" i="4" l="1"/>
  <c r="D25" i="4"/>
  <c r="D25" i="9"/>
  <c r="E15" i="1"/>
  <c r="D14" i="9"/>
  <c r="D10" i="9"/>
  <c r="E23" i="1"/>
  <c r="E45" i="1"/>
  <c r="F25" i="9"/>
  <c r="A40" i="4"/>
  <c r="F14" i="9"/>
  <c r="F10" i="9"/>
  <c r="G23" i="1"/>
  <c r="E38" i="1"/>
  <c r="G38" i="1"/>
  <c r="G50" i="1"/>
  <c r="G45" i="1"/>
  <c r="G15" i="1"/>
  <c r="A35" i="1"/>
  <c r="E50" i="1"/>
  <c r="G51" i="1" l="1"/>
  <c r="G24" i="1"/>
  <c r="D17" i="9"/>
  <c r="F17" i="9"/>
  <c r="E24" i="1"/>
  <c r="E51" i="1"/>
  <c r="F19" i="9" l="1"/>
  <c r="F9" i="4"/>
  <c r="F20" i="4" s="1"/>
  <c r="F30" i="4" s="1"/>
  <c r="D19" i="9"/>
  <c r="D26" i="9" s="1"/>
  <c r="L20" i="6" s="1"/>
  <c r="L24" i="6" s="1"/>
  <c r="D9" i="4"/>
  <c r="D20" i="4" l="1"/>
  <c r="D30" i="4" s="1"/>
  <c r="D32" i="4" s="1"/>
  <c r="D56" i="4" s="1"/>
  <c r="D58" i="4" s="1"/>
  <c r="F32" i="4"/>
  <c r="F56" i="4" s="1"/>
  <c r="F58" i="4" s="1"/>
  <c r="D29" i="9"/>
  <c r="D30" i="9" s="1"/>
  <c r="F26" i="9"/>
  <c r="F29" i="9"/>
  <c r="N20" i="6"/>
  <c r="N24" i="6" s="1"/>
  <c r="E64" i="1"/>
  <c r="N12" i="6" l="1"/>
  <c r="N17" i="6" s="1"/>
  <c r="G65" i="1"/>
  <c r="G66" i="1" s="1"/>
  <c r="E65" i="1"/>
  <c r="E66" i="1" s="1"/>
</calcChain>
</file>

<file path=xl/sharedStrings.xml><?xml version="1.0" encoding="utf-8"?>
<sst xmlns="http://schemas.openxmlformats.org/spreadsheetml/2006/main" count="211" uniqueCount="148">
  <si>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</si>
  <si>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</si>
  <si>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</si>
  <si>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</si>
  <si>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</si>
  <si>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</si>
  <si>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</si>
  <si>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</si>
  <si>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</si>
  <si>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</si>
  <si>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</si>
  <si>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</si>
  <si>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</si>
  <si>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</si>
  <si>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</si>
  <si>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</si>
  <si>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</si>
  <si>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</si>
  <si>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</si>
  <si>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</si>
  <si>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</si>
  <si>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</si>
  <si>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</si>
  <si>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</si>
  <si>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</si>
  <si>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</si>
  <si>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</si>
  <si>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</si>
  <si>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</si>
  <si>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</si>
  <si>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</si>
  <si>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</si>
  <si>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</si>
  <si>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</si>
  <si>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</si>
  <si>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</si>
  <si>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</si>
  <si>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</si>
  <si>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</si>
  <si>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</si>
  <si>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</si>
  <si>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</si>
  <si>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</si>
  <si>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</si>
  <si>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</si>
  <si>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</si>
  <si>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</si>
  <si>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</si>
  <si>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</si>
  <si>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</si>
  <si>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</si>
  <si>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</si>
  <si>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</si>
  <si>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</si>
  <si>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</si>
  <si>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</si>
  <si>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</si>
  <si>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</si>
  <si>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</si>
  <si>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</si>
  <si>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Deferred (income) for reward points</t>
  </si>
  <si>
    <t xml:space="preserve">          (Gain) loss on sales of assets </t>
  </si>
  <si>
    <t>Paid-up</t>
  </si>
  <si>
    <t xml:space="preserve">          Loss on write off assets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</si>
  <si>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</si>
  <si>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</si>
  <si>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</si>
  <si>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</si>
  <si>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</si>
  <si>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</si>
  <si>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</si>
  <si>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</si>
  <si>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</si>
  <si>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</si>
  <si>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</si>
  <si>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</si>
  <si>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</si>
  <si>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</si>
  <si>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</si>
  <si>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</si>
  <si>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</si>
  <si>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</si>
  <si>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</si>
  <si>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</si>
  <si>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</si>
  <si>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</si>
  <si>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</si>
  <si>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</si>
  <si>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</si>
  <si>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</si>
  <si>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>December 31, 2017</t>
  </si>
  <si>
    <t>2017</t>
  </si>
  <si>
    <t>Exercise right of warrants to purchase ordinary shares</t>
  </si>
  <si>
    <t>Appropriated as legal reserve</t>
  </si>
  <si>
    <t xml:space="preserve">      Proceeds from exercise right of warrants to purchase of ordinary shares</t>
  </si>
  <si>
    <t xml:space="preserve">      (Increase) Decrease in deposits at financial institutions with obligations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</si>
  <si>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</si>
  <si>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</si>
  <si>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</si>
  <si>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</si>
  <si>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</si>
  <si>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</si>
  <si>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</si>
  <si>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</si>
  <si>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</si>
  <si>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Other long-term investments</t>
  </si>
  <si>
    <t>Balance as at January 1, 2017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</si>
  <si>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</si>
  <si>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</si>
  <si>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</si>
  <si>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</si>
  <si>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</si>
  <si>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</si>
  <si>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(UNAUDITED / </t>
  </si>
  <si>
    <t>(AUDITED)</t>
  </si>
  <si>
    <t>REVIEWED ONLY)</t>
  </si>
  <si>
    <t>(UNAUDITED / REVIEWED ONLY)</t>
  </si>
  <si>
    <t>2018</t>
  </si>
  <si>
    <t>Profit for the period</t>
  </si>
  <si>
    <t>Total comprehensive income for the period</t>
  </si>
  <si>
    <t>Balance as at January 1, 2018</t>
  </si>
  <si>
    <t>Cash and cash equivalents as at the beginning of the period</t>
  </si>
  <si>
    <t>Cash and cash equivalents as at the end of the period</t>
  </si>
  <si>
    <t xml:space="preserve">                 3,004,841,265 common shares of Baht 0.10 each  </t>
  </si>
  <si>
    <t xml:space="preserve">                 3,002,734,585 common shares of Baht 0.10 each  </t>
  </si>
  <si>
    <t>Distribution costs</t>
  </si>
  <si>
    <t>Tax expense</t>
  </si>
  <si>
    <t xml:space="preserve">  Components of other comprehensive income that will not be </t>
  </si>
  <si>
    <t xml:space="preserve">     reclassified to profit or loss  </t>
  </si>
  <si>
    <t xml:space="preserve">         Losses on remeasurements of  defined benefit plans</t>
  </si>
  <si>
    <t xml:space="preserve">           Premium on common shares</t>
  </si>
  <si>
    <t>Profit before income tax</t>
  </si>
  <si>
    <t xml:space="preserve">  on common share </t>
  </si>
  <si>
    <t>Premium</t>
  </si>
  <si>
    <t xml:space="preserve">    Profit before income tax </t>
  </si>
  <si>
    <t>AS AT JUNE 30, 2018</t>
  </si>
  <si>
    <t>FOR THE SIX-MONTH PERIODS ENDED JUNE 30, 2018</t>
  </si>
  <si>
    <t>FOR THE THREE-MONTH PERIODS ENDED JUNE 30, 2018</t>
  </si>
  <si>
    <t>Balance as at June 30, 2017</t>
  </si>
  <si>
    <t>Balance as at June 30, 2018</t>
  </si>
  <si>
    <t>Dividend paid</t>
  </si>
  <si>
    <t xml:space="preserve">          Loss (reversal) on devaluation of inventories</t>
  </si>
  <si>
    <t xml:space="preserve">        Current income tax payable</t>
  </si>
  <si>
    <t xml:space="preserve">         Other comprehensive income for the period - net of tax</t>
  </si>
  <si>
    <t>Share-based payments</t>
  </si>
  <si>
    <t>7, 17</t>
  </si>
  <si>
    <t>15, 17</t>
  </si>
  <si>
    <t xml:space="preserve">    Adjustment to reconcile net profit to net cash provided by (used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</si>
</sst>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7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5" fontId="6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zoomScaleNormal="95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" style="2" customWidth="1"/>
    <col min="6" max="6" width="1.6640625" style="2" customWidth="1"/>
    <col min="7" max="7" width="17" style="2" customWidth="1"/>
    <col min="8" max="8" width="2.5546875" style="2" customWidth="1"/>
    <col min="9" max="9" width="8.33203125" style="2" customWidth="1"/>
    <col min="10" max="16384" width="10.6640625" style="2"/>
  </cols>
  <sheetData>
    <row r="1" spans="1:8" ht="26.1" customHeight="1" x14ac:dyDescent="0.25">
      <c r="A1" s="170" t="s">
        <v>0</v>
      </c>
      <c r="B1" s="170"/>
      <c r="C1" s="170"/>
      <c r="D1" s="170"/>
      <c r="E1" s="170"/>
      <c r="F1" s="170"/>
      <c r="G1" s="170"/>
      <c r="H1" s="5"/>
    </row>
    <row r="2" spans="1:8" ht="26.1" customHeight="1" x14ac:dyDescent="0.25">
      <c r="A2" s="170" t="s">
        <v>1</v>
      </c>
      <c r="B2" s="170"/>
      <c r="C2" s="170"/>
      <c r="D2" s="170"/>
      <c r="E2" s="170"/>
      <c r="F2" s="170"/>
      <c r="G2" s="170"/>
      <c r="H2" s="5"/>
    </row>
    <row r="3" spans="1:8" ht="26.1" customHeight="1" x14ac:dyDescent="0.25">
      <c r="A3" s="170" t="s">
        <v>135</v>
      </c>
      <c r="B3" s="170"/>
      <c r="C3" s="170"/>
      <c r="D3" s="170"/>
      <c r="E3" s="170"/>
      <c r="F3" s="170"/>
      <c r="G3" s="170"/>
      <c r="H3" s="5"/>
    </row>
    <row r="4" spans="1:8" ht="26.1" customHeight="1" x14ac:dyDescent="0.25">
      <c r="A4" s="163"/>
      <c r="B4" s="163"/>
      <c r="C4" s="163"/>
      <c r="D4" s="163"/>
      <c r="E4" s="163"/>
      <c r="F4" s="163"/>
      <c r="G4" s="163"/>
      <c r="H4" s="163"/>
    </row>
    <row r="5" spans="1:8" ht="26.1" customHeight="1" x14ac:dyDescent="0.25">
      <c r="A5" s="3"/>
      <c r="B5" s="3"/>
      <c r="C5" s="3"/>
      <c r="D5" s="3"/>
      <c r="E5" s="164"/>
      <c r="F5" s="164"/>
      <c r="G5" s="133" t="s">
        <v>4</v>
      </c>
      <c r="H5" s="164"/>
    </row>
    <row r="6" spans="1:8" ht="25.5" customHeight="1" x14ac:dyDescent="0.3">
      <c r="A6" s="5" t="s">
        <v>2</v>
      </c>
      <c r="B6" s="5"/>
      <c r="C6" s="6" t="s">
        <v>3</v>
      </c>
      <c r="D6" s="163"/>
      <c r="E6" s="138">
        <v>43281</v>
      </c>
      <c r="F6" s="125"/>
      <c r="G6" s="138" t="s">
        <v>90</v>
      </c>
      <c r="H6" s="125"/>
    </row>
    <row r="7" spans="1:8" ht="25.5" customHeight="1" x14ac:dyDescent="0.3">
      <c r="A7" s="5"/>
      <c r="B7" s="5"/>
      <c r="C7" s="6"/>
      <c r="D7" s="167"/>
      <c r="E7" s="169" t="s">
        <v>113</v>
      </c>
      <c r="F7" s="125"/>
      <c r="G7" s="169" t="s">
        <v>114</v>
      </c>
      <c r="H7" s="125"/>
    </row>
    <row r="8" spans="1:8" ht="25.5" customHeight="1" x14ac:dyDescent="0.3">
      <c r="A8" s="5"/>
      <c r="B8" s="5"/>
      <c r="C8" s="6"/>
      <c r="D8" s="167"/>
      <c r="E8" s="169" t="s">
        <v>115</v>
      </c>
      <c r="F8" s="125"/>
      <c r="G8" s="138"/>
      <c r="H8" s="125"/>
    </row>
    <row r="9" spans="1:8" ht="6.75" customHeight="1" x14ac:dyDescent="0.3">
      <c r="A9" s="5"/>
      <c r="B9" s="5"/>
      <c r="C9" s="6"/>
      <c r="D9" s="163"/>
      <c r="E9" s="123"/>
      <c r="F9" s="123"/>
      <c r="G9" s="123"/>
      <c r="H9" s="123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46</v>
      </c>
      <c r="C11" s="7">
        <v>5</v>
      </c>
      <c r="D11" s="7"/>
      <c r="E11" s="21">
        <v>410898677.30000001</v>
      </c>
      <c r="F11" s="21"/>
      <c r="G11" s="21">
        <v>505856612.84000003</v>
      </c>
      <c r="H11" s="21"/>
    </row>
    <row r="12" spans="1:8" ht="26.1" customHeight="1" x14ac:dyDescent="0.25">
      <c r="A12" s="2" t="s">
        <v>107</v>
      </c>
      <c r="C12" s="7">
        <v>6</v>
      </c>
      <c r="D12" s="7"/>
      <c r="E12" s="21">
        <v>410000000</v>
      </c>
      <c r="F12" s="21"/>
      <c r="G12" s="21">
        <v>800000000</v>
      </c>
      <c r="H12" s="21"/>
    </row>
    <row r="13" spans="1:8" ht="26.1" customHeight="1" x14ac:dyDescent="0.25">
      <c r="A13" s="9" t="s">
        <v>96</v>
      </c>
      <c r="B13" s="9"/>
      <c r="C13" s="10" t="s">
        <v>145</v>
      </c>
      <c r="D13" s="7"/>
      <c r="E13" s="21">
        <v>142933818.41999999</v>
      </c>
      <c r="F13" s="8"/>
      <c r="G13" s="21">
        <v>145650461.68000001</v>
      </c>
      <c r="H13" s="8"/>
    </row>
    <row r="14" spans="1:8" s="12" customFormat="1" ht="26.1" customHeight="1" x14ac:dyDescent="0.25">
      <c r="A14" s="11" t="s">
        <v>6</v>
      </c>
      <c r="B14" s="11"/>
      <c r="C14" s="10">
        <v>8</v>
      </c>
      <c r="D14" s="10"/>
      <c r="E14" s="21">
        <v>530385073.93000001</v>
      </c>
      <c r="F14" s="8"/>
      <c r="G14" s="21">
        <v>409735398.04999989</v>
      </c>
      <c r="H14" s="8"/>
    </row>
    <row r="15" spans="1:8" ht="26.1" customHeight="1" x14ac:dyDescent="0.25">
      <c r="A15" s="13" t="s">
        <v>70</v>
      </c>
      <c r="B15" s="13"/>
      <c r="C15" s="7"/>
      <c r="D15" s="7"/>
      <c r="E15" s="151">
        <f>SUM(E11:E14)</f>
        <v>1494217569.6499999</v>
      </c>
      <c r="F15" s="8"/>
      <c r="G15" s="129">
        <f>SUM(G11:G14)</f>
        <v>1861242472.5700002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105</v>
      </c>
      <c r="C17" s="7">
        <v>9</v>
      </c>
      <c r="D17" s="7"/>
      <c r="E17" s="14">
        <v>50000000</v>
      </c>
      <c r="F17" s="8"/>
      <c r="G17" s="8">
        <v>50000000</v>
      </c>
      <c r="H17" s="8"/>
    </row>
    <row r="18" spans="1:8" ht="26.1" customHeight="1" x14ac:dyDescent="0.25">
      <c r="A18" s="11" t="s">
        <v>7</v>
      </c>
      <c r="B18" s="11"/>
      <c r="C18" s="7">
        <v>10</v>
      </c>
      <c r="D18" s="7"/>
      <c r="E18" s="21">
        <v>278957386.88999999</v>
      </c>
      <c r="F18" s="8"/>
      <c r="G18" s="21">
        <v>288565795.70999998</v>
      </c>
      <c r="H18" s="8"/>
    </row>
    <row r="19" spans="1:8" ht="26.1" customHeight="1" x14ac:dyDescent="0.25">
      <c r="A19" s="2" t="s">
        <v>47</v>
      </c>
      <c r="C19" s="7">
        <v>11</v>
      </c>
      <c r="D19" s="7"/>
      <c r="E19" s="21">
        <v>5522471.0300000003</v>
      </c>
      <c r="F19" s="21"/>
      <c r="G19" s="21">
        <v>6113950.0700000003</v>
      </c>
      <c r="H19" s="21"/>
    </row>
    <row r="20" spans="1:8" ht="26.1" customHeight="1" x14ac:dyDescent="0.25">
      <c r="A20" s="2" t="s">
        <v>112</v>
      </c>
      <c r="C20" s="7">
        <v>12</v>
      </c>
      <c r="D20" s="7"/>
      <c r="E20" s="21">
        <v>23374157.311000001</v>
      </c>
      <c r="F20" s="21"/>
      <c r="G20" s="21">
        <v>20960259.370000001</v>
      </c>
      <c r="H20" s="21"/>
    </row>
    <row r="21" spans="1:8" ht="26.1" customHeight="1" x14ac:dyDescent="0.25">
      <c r="A21" s="9" t="s">
        <v>51</v>
      </c>
      <c r="B21" s="9"/>
      <c r="C21" s="7">
        <v>13</v>
      </c>
      <c r="D21" s="7"/>
      <c r="E21" s="21">
        <v>12110595.529999999</v>
      </c>
      <c r="F21" s="21"/>
      <c r="G21" s="21">
        <v>10723227.550000001</v>
      </c>
      <c r="H21" s="21"/>
    </row>
    <row r="22" spans="1:8" ht="26.1" customHeight="1" x14ac:dyDescent="0.25">
      <c r="A22" s="11" t="s">
        <v>8</v>
      </c>
      <c r="B22" s="11"/>
      <c r="C22" s="7">
        <v>14</v>
      </c>
      <c r="D22" s="7"/>
      <c r="E22" s="21">
        <v>102712009.37</v>
      </c>
      <c r="F22" s="21"/>
      <c r="G22" s="128">
        <v>97888635.340000004</v>
      </c>
      <c r="H22" s="21"/>
    </row>
    <row r="23" spans="1:8" ht="26.1" customHeight="1" x14ac:dyDescent="0.25">
      <c r="A23" s="16" t="s">
        <v>71</v>
      </c>
      <c r="B23" s="16"/>
      <c r="C23" s="7"/>
      <c r="D23" s="7"/>
      <c r="E23" s="129">
        <f>SUM(E17:E22)</f>
        <v>472676620.13099992</v>
      </c>
      <c r="F23" s="8"/>
      <c r="G23" s="8">
        <f>SUM(G17:G22)</f>
        <v>474251868.03999996</v>
      </c>
      <c r="H23" s="8"/>
    </row>
    <row r="24" spans="1:8" ht="26.1" customHeight="1" thickBot="1" x14ac:dyDescent="0.3">
      <c r="A24" s="13" t="s">
        <v>10</v>
      </c>
      <c r="B24" s="13"/>
      <c r="C24" s="17"/>
      <c r="E24" s="130">
        <f>E15+E23</f>
        <v>1966894189.7809997</v>
      </c>
      <c r="F24" s="18"/>
      <c r="G24" s="130">
        <f>G23+G15</f>
        <v>2335494340.6100001</v>
      </c>
      <c r="H24" s="18"/>
    </row>
    <row r="25" spans="1:8" ht="26.1" customHeight="1" thickTop="1" x14ac:dyDescent="0.25"/>
    <row r="26" spans="1:8" ht="26.1" customHeight="1" x14ac:dyDescent="0.25">
      <c r="C26" s="17"/>
      <c r="E26" s="20"/>
      <c r="G26" s="20"/>
    </row>
    <row r="28" spans="1:8" ht="26.1" customHeight="1" x14ac:dyDescent="0.25">
      <c r="A28" s="19" t="s">
        <v>11</v>
      </c>
      <c r="B28" s="19"/>
    </row>
    <row r="33" spans="1:8" ht="22.5" customHeight="1" x14ac:dyDescent="0.25">
      <c r="A33" s="170" t="s">
        <v>0</v>
      </c>
      <c r="B33" s="170"/>
      <c r="C33" s="170"/>
      <c r="D33" s="170"/>
      <c r="E33" s="170"/>
      <c r="F33" s="170"/>
      <c r="G33" s="170"/>
      <c r="H33" s="5"/>
    </row>
    <row r="34" spans="1:8" ht="22.5" customHeight="1" x14ac:dyDescent="0.25">
      <c r="A34" s="170" t="s">
        <v>12</v>
      </c>
      <c r="B34" s="170"/>
      <c r="C34" s="170"/>
      <c r="D34" s="170"/>
      <c r="E34" s="170"/>
      <c r="F34" s="170"/>
      <c r="G34" s="170"/>
      <c r="H34" s="5"/>
    </row>
    <row r="35" spans="1:8" ht="22.5" customHeight="1" x14ac:dyDescent="0.25">
      <c r="A35" s="170" t="str">
        <f>A3</f>
        <v>AS AT JUNE 30, 2018</v>
      </c>
      <c r="B35" s="170"/>
      <c r="C35" s="170"/>
      <c r="D35" s="170"/>
      <c r="E35" s="170"/>
      <c r="F35" s="170"/>
      <c r="G35" s="170"/>
      <c r="H35" s="5"/>
    </row>
    <row r="36" spans="1:8" ht="22.5" customHeight="1" x14ac:dyDescent="0.25">
      <c r="A36" s="163"/>
      <c r="B36" s="163"/>
      <c r="C36" s="163"/>
      <c r="D36" s="163"/>
      <c r="E36" s="163"/>
      <c r="F36" s="163"/>
      <c r="G36" s="163"/>
      <c r="H36" s="163"/>
    </row>
    <row r="37" spans="1:8" ht="22.5" customHeight="1" x14ac:dyDescent="0.25">
      <c r="A37" s="1"/>
      <c r="B37" s="1"/>
      <c r="C37" s="3"/>
      <c r="D37" s="3"/>
      <c r="E37" s="164"/>
      <c r="F37" s="164"/>
      <c r="G37" s="133" t="s">
        <v>4</v>
      </c>
      <c r="H37" s="164"/>
    </row>
    <row r="38" spans="1:8" ht="22.5" customHeight="1" x14ac:dyDescent="0.3">
      <c r="A38" s="164" t="s">
        <v>13</v>
      </c>
      <c r="B38" s="164"/>
      <c r="C38" s="6" t="s">
        <v>3</v>
      </c>
      <c r="D38" s="163"/>
      <c r="E38" s="138">
        <f>E6</f>
        <v>43281</v>
      </c>
      <c r="F38" s="125"/>
      <c r="G38" s="138" t="str">
        <f>G6</f>
        <v>December 31, 2017</v>
      </c>
      <c r="H38" s="125"/>
    </row>
    <row r="39" spans="1:8" ht="22.5" customHeight="1" x14ac:dyDescent="0.3">
      <c r="A39" s="168"/>
      <c r="B39" s="168"/>
      <c r="C39" s="6"/>
      <c r="D39" s="167"/>
      <c r="E39" s="169" t="s">
        <v>113</v>
      </c>
      <c r="F39" s="125"/>
      <c r="G39" s="169" t="s">
        <v>114</v>
      </c>
      <c r="H39" s="125"/>
    </row>
    <row r="40" spans="1:8" ht="22.5" customHeight="1" x14ac:dyDescent="0.3">
      <c r="A40" s="168"/>
      <c r="B40" s="168"/>
      <c r="C40" s="6"/>
      <c r="D40" s="167"/>
      <c r="E40" s="169" t="s">
        <v>115</v>
      </c>
      <c r="F40" s="125"/>
      <c r="G40" s="138"/>
      <c r="H40" s="125"/>
    </row>
    <row r="41" spans="1:8" ht="6.75" customHeight="1" x14ac:dyDescent="0.3">
      <c r="A41" s="164"/>
      <c r="B41" s="164"/>
      <c r="C41" s="6"/>
      <c r="D41" s="163"/>
      <c r="E41" s="123"/>
      <c r="F41" s="123"/>
      <c r="G41" s="123"/>
      <c r="H41" s="123"/>
    </row>
    <row r="42" spans="1:8" s="5" customFormat="1" ht="23.25" customHeight="1" x14ac:dyDescent="0.3">
      <c r="A42" s="13" t="s">
        <v>14</v>
      </c>
      <c r="B42" s="13"/>
      <c r="C42" s="6"/>
      <c r="D42" s="163"/>
      <c r="E42" s="124"/>
      <c r="F42" s="125"/>
      <c r="G42" s="123"/>
      <c r="H42" s="125"/>
    </row>
    <row r="43" spans="1:8" ht="23.25" customHeight="1" x14ac:dyDescent="0.25">
      <c r="A43" s="9" t="s">
        <v>97</v>
      </c>
      <c r="B43" s="9"/>
      <c r="C43" s="7" t="s">
        <v>146</v>
      </c>
      <c r="D43" s="7"/>
      <c r="E43" s="21">
        <v>336671074.41000003</v>
      </c>
      <c r="F43" s="8"/>
      <c r="G43" s="21">
        <v>433917361.07000005</v>
      </c>
      <c r="H43" s="8"/>
    </row>
    <row r="44" spans="1:8" ht="23.25" customHeight="1" x14ac:dyDescent="0.25">
      <c r="A44" s="9" t="s">
        <v>142</v>
      </c>
      <c r="B44" s="9"/>
      <c r="C44" s="7"/>
      <c r="D44" s="7"/>
      <c r="E44" s="21">
        <v>127112658.17</v>
      </c>
      <c r="F44" s="8"/>
      <c r="G44" s="21">
        <v>177839471.26999998</v>
      </c>
      <c r="H44" s="8"/>
    </row>
    <row r="45" spans="1:8" s="5" customFormat="1" ht="23.25" customHeight="1" x14ac:dyDescent="0.3">
      <c r="A45" s="13" t="s">
        <v>72</v>
      </c>
      <c r="B45" s="13"/>
      <c r="C45" s="7"/>
      <c r="D45" s="22"/>
      <c r="E45" s="151">
        <f>SUM(E43:E44)</f>
        <v>463783732.58000004</v>
      </c>
      <c r="F45" s="8"/>
      <c r="G45" s="129">
        <f>SUM(G43:G44)</f>
        <v>611756832.34000003</v>
      </c>
      <c r="H45" s="8"/>
    </row>
    <row r="46" spans="1:8" s="5" customFormat="1" ht="23.25" customHeight="1" x14ac:dyDescent="0.3">
      <c r="A46" s="13" t="s">
        <v>15</v>
      </c>
      <c r="B46" s="13"/>
      <c r="C46" s="7"/>
      <c r="D46" s="22"/>
      <c r="E46" s="14"/>
      <c r="F46" s="14"/>
      <c r="G46" s="23"/>
      <c r="H46" s="14"/>
    </row>
    <row r="47" spans="1:8" ht="23.25" customHeight="1" x14ac:dyDescent="0.25">
      <c r="A47" s="11" t="s">
        <v>98</v>
      </c>
      <c r="B47" s="11"/>
      <c r="C47" s="7">
        <v>16</v>
      </c>
      <c r="D47" s="7"/>
      <c r="E47" s="14">
        <v>14978047.49</v>
      </c>
      <c r="F47" s="8"/>
      <c r="G47" s="14">
        <v>9332873.9900000002</v>
      </c>
      <c r="H47" s="8"/>
    </row>
    <row r="48" spans="1:8" ht="23.25" customHeight="1" x14ac:dyDescent="0.25">
      <c r="A48" s="11" t="s">
        <v>102</v>
      </c>
      <c r="B48" s="11"/>
      <c r="C48" s="141"/>
      <c r="D48" s="7"/>
      <c r="E48" s="14">
        <v>5103350</v>
      </c>
      <c r="F48" s="8"/>
      <c r="G48" s="14">
        <v>5103350</v>
      </c>
      <c r="H48" s="8"/>
    </row>
    <row r="49" spans="1:8" ht="23.25" customHeight="1" x14ac:dyDescent="0.25">
      <c r="A49" s="11" t="s">
        <v>16</v>
      </c>
      <c r="B49" s="11"/>
      <c r="C49" s="7"/>
      <c r="D49" s="7"/>
      <c r="E49" s="14">
        <v>4428150</v>
      </c>
      <c r="F49" s="25"/>
      <c r="G49" s="14">
        <v>4136572.13</v>
      </c>
      <c r="H49" s="25"/>
    </row>
    <row r="50" spans="1:8" ht="23.25" customHeight="1" x14ac:dyDescent="0.25">
      <c r="A50" s="13" t="s">
        <v>73</v>
      </c>
      <c r="B50" s="13"/>
      <c r="C50" s="7"/>
      <c r="D50" s="7"/>
      <c r="E50" s="151">
        <f>SUM(E47:E49)</f>
        <v>24509547.490000002</v>
      </c>
      <c r="F50" s="8"/>
      <c r="G50" s="129">
        <f>SUM(G47:G49)</f>
        <v>18572796.120000001</v>
      </c>
      <c r="H50" s="8"/>
    </row>
    <row r="51" spans="1:8" ht="23.25" customHeight="1" x14ac:dyDescent="0.25">
      <c r="A51" s="13" t="s">
        <v>74</v>
      </c>
      <c r="B51" s="13"/>
      <c r="C51" s="17"/>
      <c r="E51" s="151">
        <f>E45+E50</f>
        <v>488293280.07000005</v>
      </c>
      <c r="F51" s="8"/>
      <c r="G51" s="129">
        <f>SUM(G45,G50)</f>
        <v>630329628.46000004</v>
      </c>
      <c r="H51" s="8"/>
    </row>
    <row r="52" spans="1:8" ht="23.25" customHeight="1" x14ac:dyDescent="0.25">
      <c r="A52" s="13" t="s">
        <v>17</v>
      </c>
      <c r="B52" s="13"/>
      <c r="C52" s="17"/>
      <c r="E52" s="8"/>
      <c r="F52" s="26"/>
      <c r="G52" s="8"/>
      <c r="H52" s="26"/>
    </row>
    <row r="53" spans="1:8" ht="23.25" customHeight="1" x14ac:dyDescent="0.25">
      <c r="A53" s="11" t="s">
        <v>18</v>
      </c>
      <c r="B53" s="11"/>
      <c r="C53" s="7"/>
      <c r="D53" s="7"/>
      <c r="E53" s="8"/>
      <c r="F53" s="26"/>
      <c r="G53" s="8"/>
      <c r="H53" s="26"/>
    </row>
    <row r="54" spans="1:8" ht="23.25" customHeight="1" x14ac:dyDescent="0.25">
      <c r="A54" s="11" t="s">
        <v>19</v>
      </c>
      <c r="B54" s="11"/>
      <c r="C54" s="126"/>
      <c r="D54" s="7"/>
      <c r="E54" s="8"/>
      <c r="F54" s="26"/>
      <c r="G54" s="8"/>
      <c r="H54" s="26"/>
    </row>
    <row r="55" spans="1:8" ht="23.25" customHeight="1" thickBot="1" x14ac:dyDescent="0.3">
      <c r="A55" s="24" t="s">
        <v>78</v>
      </c>
      <c r="B55" s="11"/>
      <c r="C55" s="7"/>
      <c r="D55" s="7"/>
      <c r="E55" s="132">
        <v>302261000</v>
      </c>
      <c r="F55" s="26"/>
      <c r="G55" s="132">
        <v>302261000</v>
      </c>
      <c r="H55" s="26"/>
    </row>
    <row r="56" spans="1:8" ht="23.25" customHeight="1" thickTop="1" x14ac:dyDescent="0.25">
      <c r="A56" s="11" t="s">
        <v>103</v>
      </c>
      <c r="B56" s="11"/>
      <c r="C56" s="17"/>
      <c r="E56" s="14"/>
      <c r="F56" s="8"/>
      <c r="G56" s="8"/>
      <c r="H56" s="8"/>
    </row>
    <row r="57" spans="1:8" ht="23.25" customHeight="1" x14ac:dyDescent="0.25">
      <c r="A57" s="24" t="s">
        <v>123</v>
      </c>
      <c r="B57" s="11"/>
      <c r="C57" s="7">
        <v>18</v>
      </c>
      <c r="E57" s="14">
        <v>300484126.5</v>
      </c>
      <c r="F57" s="8"/>
      <c r="H57" s="8"/>
    </row>
    <row r="58" spans="1:8" ht="23.25" customHeight="1" x14ac:dyDescent="0.25">
      <c r="A58" s="24" t="s">
        <v>124</v>
      </c>
      <c r="B58" s="24"/>
      <c r="C58" s="17"/>
      <c r="E58" s="14"/>
      <c r="F58" s="8"/>
      <c r="G58" s="8">
        <v>300273458.5</v>
      </c>
      <c r="H58" s="8"/>
    </row>
    <row r="59" spans="1:8" s="14" customFormat="1" ht="23.25" customHeight="1" x14ac:dyDescent="0.25">
      <c r="A59" s="144" t="s">
        <v>130</v>
      </c>
      <c r="B59" s="144"/>
      <c r="C59" s="7">
        <v>18</v>
      </c>
      <c r="D59" s="145"/>
      <c r="E59" s="14">
        <v>581285328.47000003</v>
      </c>
      <c r="F59" s="26"/>
      <c r="G59" s="18">
        <v>570726071.12</v>
      </c>
      <c r="H59" s="26"/>
    </row>
    <row r="60" spans="1:8" s="14" customFormat="1" ht="23.25" customHeight="1" x14ac:dyDescent="0.25">
      <c r="A60" s="144" t="s">
        <v>83</v>
      </c>
      <c r="B60" s="144"/>
      <c r="C60" s="7"/>
      <c r="D60" s="145"/>
      <c r="E60" s="14">
        <v>12817114.75</v>
      </c>
      <c r="F60" s="26"/>
      <c r="G60" s="14">
        <v>10311302.689999999</v>
      </c>
      <c r="H60" s="26"/>
    </row>
    <row r="61" spans="1:8" ht="23.25" customHeight="1" x14ac:dyDescent="0.25">
      <c r="A61" s="11" t="s">
        <v>20</v>
      </c>
      <c r="B61" s="11"/>
      <c r="C61" s="17"/>
      <c r="E61" s="14"/>
      <c r="F61" s="25"/>
      <c r="G61" s="25"/>
      <c r="H61" s="25"/>
    </row>
    <row r="62" spans="1:8" ht="23.25" customHeight="1" x14ac:dyDescent="0.25">
      <c r="A62" s="11" t="s">
        <v>21</v>
      </c>
      <c r="B62" s="11"/>
      <c r="C62" s="17"/>
      <c r="E62" s="14"/>
      <c r="F62" s="25"/>
      <c r="G62" s="25"/>
      <c r="H62" s="25"/>
    </row>
    <row r="63" spans="1:8" ht="23.25" customHeight="1" x14ac:dyDescent="0.25">
      <c r="A63" s="11" t="s">
        <v>22</v>
      </c>
      <c r="B63" s="11"/>
      <c r="C63" s="7"/>
      <c r="E63" s="14">
        <f>SE!J24</f>
        <v>30226100</v>
      </c>
      <c r="F63" s="25"/>
      <c r="G63" s="25">
        <v>30226100</v>
      </c>
      <c r="H63" s="25"/>
    </row>
    <row r="64" spans="1:8" s="12" customFormat="1" ht="23.25" customHeight="1" x14ac:dyDescent="0.25">
      <c r="A64" s="11" t="s">
        <v>23</v>
      </c>
      <c r="B64" s="11"/>
      <c r="C64" s="28"/>
      <c r="E64" s="152">
        <f>SE!L24</f>
        <v>553788239.99000013</v>
      </c>
      <c r="F64" s="8"/>
      <c r="G64" s="15">
        <v>793627779.84000087</v>
      </c>
      <c r="H64" s="8"/>
    </row>
    <row r="65" spans="1:8" ht="23.25" customHeight="1" x14ac:dyDescent="0.25">
      <c r="A65" s="13" t="s">
        <v>75</v>
      </c>
      <c r="B65" s="13"/>
      <c r="C65" s="17"/>
      <c r="E65" s="151">
        <f>SUM(E57:E64)</f>
        <v>1478600909.71</v>
      </c>
      <c r="F65" s="25"/>
      <c r="G65" s="129">
        <f>SUM(G58:G64)</f>
        <v>1705164712.150001</v>
      </c>
      <c r="H65" s="25"/>
    </row>
    <row r="66" spans="1:8" ht="23.25" customHeight="1" thickBot="1" x14ac:dyDescent="0.3">
      <c r="A66" s="13" t="s">
        <v>24</v>
      </c>
      <c r="B66" s="13"/>
      <c r="C66" s="17"/>
      <c r="E66" s="131">
        <f>SUM(E51,E65)</f>
        <v>1966894189.7800002</v>
      </c>
      <c r="F66" s="25"/>
      <c r="G66" s="131">
        <f>SUM(G51,G65)</f>
        <v>2335494340.6100011</v>
      </c>
      <c r="H66" s="25"/>
    </row>
    <row r="67" spans="1:8" ht="23.25" customHeight="1" thickTop="1" x14ac:dyDescent="0.25">
      <c r="E67" s="137"/>
      <c r="F67" s="137"/>
      <c r="G67" s="137"/>
      <c r="H67" s="137"/>
    </row>
    <row r="68" spans="1:8" ht="23.25" customHeight="1" x14ac:dyDescent="0.25">
      <c r="A68" s="19" t="s">
        <v>11</v>
      </c>
      <c r="B68" s="19"/>
    </row>
    <row r="70" spans="1:8" ht="26.1" customHeight="1" x14ac:dyDescent="0.25">
      <c r="E70" s="14"/>
      <c r="F70" s="14"/>
      <c r="G70" s="14"/>
      <c r="H70" s="14"/>
    </row>
    <row r="102" spans="1:7" ht="26.1" customHeight="1" x14ac:dyDescent="0.25">
      <c r="A102" s="29"/>
      <c r="B102" s="29"/>
      <c r="C102" s="30"/>
      <c r="G102" s="20"/>
    </row>
    <row r="103" spans="1:7" ht="26.1" customHeight="1" x14ac:dyDescent="0.25">
      <c r="A103" s="31"/>
      <c r="B103" s="31"/>
      <c r="C103" s="31"/>
      <c r="G103" s="20"/>
    </row>
  </sheetData>
  <mergeCells count="6">
    <mergeCell ref="A35:G35"/>
    <mergeCell ref="A1:G1"/>
    <mergeCell ref="A2:G2"/>
    <mergeCell ref="A3:G3"/>
    <mergeCell ref="A33:G33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BreakPreview" zoomScale="90" zoomScaleNormal="100" zoomScaleSheetLayoutView="90" workbookViewId="0"/>
  </sheetViews>
  <sheetFormatPr defaultRowHeight="21" customHeight="1" x14ac:dyDescent="0.25"/>
  <cols>
    <col min="1" max="1" width="49.88671875" customWidth="1"/>
    <col min="2" max="2" width="5.5546875" customWidth="1"/>
    <col min="3" max="3" width="1.88671875" customWidth="1"/>
    <col min="4" max="4" width="16.88671875" bestFit="1" customWidth="1"/>
    <col min="5" max="5" width="2.6640625" customWidth="1"/>
    <col min="6" max="6" width="16.88671875" customWidth="1"/>
    <col min="7" max="7" width="2.109375" customWidth="1"/>
  </cols>
  <sheetData>
    <row r="1" spans="1:6" ht="24" customHeight="1" x14ac:dyDescent="0.25">
      <c r="A1" s="1" t="s">
        <v>0</v>
      </c>
      <c r="B1" s="72"/>
      <c r="C1" s="1"/>
      <c r="D1" s="1"/>
      <c r="E1" s="1"/>
      <c r="F1" s="1"/>
    </row>
    <row r="2" spans="1:6" ht="24" customHeight="1" x14ac:dyDescent="0.25">
      <c r="A2" s="73" t="s">
        <v>29</v>
      </c>
      <c r="B2" s="73"/>
      <c r="C2" s="73"/>
      <c r="D2" s="73"/>
      <c r="E2" s="73"/>
      <c r="F2" s="73"/>
    </row>
    <row r="3" spans="1:6" ht="24" customHeight="1" x14ac:dyDescent="0.25">
      <c r="A3" s="73" t="s">
        <v>137</v>
      </c>
      <c r="B3" s="73"/>
      <c r="C3" s="73"/>
      <c r="D3" s="73"/>
      <c r="E3" s="73"/>
      <c r="F3" s="73"/>
    </row>
    <row r="4" spans="1:6" ht="24" customHeight="1" x14ac:dyDescent="0.25">
      <c r="A4" s="171" t="s">
        <v>116</v>
      </c>
      <c r="B4" s="171"/>
      <c r="C4" s="171"/>
      <c r="D4" s="171"/>
      <c r="E4" s="171"/>
      <c r="F4" s="171"/>
    </row>
    <row r="5" spans="1:6" ht="24" customHeight="1" x14ac:dyDescent="0.25">
      <c r="A5" s="73"/>
      <c r="B5" s="73"/>
      <c r="C5" s="73"/>
      <c r="D5" s="73"/>
      <c r="E5" s="73"/>
      <c r="F5" s="73"/>
    </row>
    <row r="6" spans="1:6" ht="24" customHeight="1" x14ac:dyDescent="0.25">
      <c r="A6" s="30"/>
      <c r="B6" s="11"/>
      <c r="C6" s="11"/>
      <c r="D6" s="31"/>
      <c r="E6" s="74"/>
      <c r="F6" s="4" t="s">
        <v>4</v>
      </c>
    </row>
    <row r="7" spans="1:6" ht="24" customHeight="1" x14ac:dyDescent="0.3">
      <c r="A7" s="75"/>
      <c r="B7" s="76" t="s">
        <v>3</v>
      </c>
      <c r="C7" s="2"/>
      <c r="D7" s="127" t="s">
        <v>117</v>
      </c>
      <c r="E7" s="124"/>
      <c r="F7" s="127" t="s">
        <v>91</v>
      </c>
    </row>
    <row r="8" spans="1:6" ht="24" customHeight="1" x14ac:dyDescent="0.25">
      <c r="A8" s="11" t="s">
        <v>25</v>
      </c>
      <c r="B8" s="78"/>
      <c r="C8" s="2"/>
      <c r="D8" s="153">
        <v>837238858.86999989</v>
      </c>
      <c r="E8" s="14"/>
      <c r="F8" s="153">
        <v>881360358.73000038</v>
      </c>
    </row>
    <row r="9" spans="1:6" ht="24" customHeight="1" x14ac:dyDescent="0.25">
      <c r="A9" s="11" t="s">
        <v>26</v>
      </c>
      <c r="B9" s="78"/>
      <c r="C9" s="2"/>
      <c r="D9" s="21">
        <v>-287902399.20999998</v>
      </c>
      <c r="E9" s="8"/>
      <c r="F9" s="21">
        <v>-268971539.09000003</v>
      </c>
    </row>
    <row r="10" spans="1:6" ht="24" customHeight="1" x14ac:dyDescent="0.25">
      <c r="A10" s="16" t="s">
        <v>54</v>
      </c>
      <c r="B10" s="78"/>
      <c r="C10" s="2"/>
      <c r="D10" s="154">
        <f>SUM(D8:D9)</f>
        <v>549336459.65999985</v>
      </c>
      <c r="E10" s="8"/>
      <c r="F10" s="154">
        <f>SUM(F8:F9)</f>
        <v>612388819.64000034</v>
      </c>
    </row>
    <row r="11" spans="1:6" ht="24" customHeight="1" x14ac:dyDescent="0.25">
      <c r="A11" s="11" t="s">
        <v>27</v>
      </c>
      <c r="B11" s="78"/>
      <c r="C11" s="2"/>
      <c r="D11" s="81"/>
      <c r="E11" s="8"/>
      <c r="F11" s="81"/>
    </row>
    <row r="12" spans="1:6" ht="24" customHeight="1" x14ac:dyDescent="0.25">
      <c r="A12" s="79" t="s">
        <v>53</v>
      </c>
      <c r="B12" s="78"/>
      <c r="C12" s="2"/>
      <c r="D12" s="81">
        <v>3982387.96</v>
      </c>
      <c r="E12" s="8"/>
      <c r="F12" s="81">
        <v>4295725.3900000006</v>
      </c>
    </row>
    <row r="13" spans="1:6" ht="24" customHeight="1" x14ac:dyDescent="0.25">
      <c r="A13" s="79" t="s">
        <v>49</v>
      </c>
      <c r="B13" s="78"/>
      <c r="C13" s="2"/>
      <c r="D13" s="81">
        <v>16300537.439999998</v>
      </c>
      <c r="E13" s="81"/>
      <c r="F13" s="81">
        <v>1723051.4500000007</v>
      </c>
    </row>
    <row r="14" spans="1:6" ht="24" customHeight="1" x14ac:dyDescent="0.25">
      <c r="A14" s="82" t="s">
        <v>48</v>
      </c>
      <c r="B14" s="78"/>
      <c r="C14" s="2"/>
      <c r="D14" s="154">
        <f>SUM(D12:D13)</f>
        <v>20282925.399999999</v>
      </c>
      <c r="E14" s="25"/>
      <c r="F14" s="154">
        <f>SUM(F12:F13)</f>
        <v>6018776.8400000017</v>
      </c>
    </row>
    <row r="15" spans="1:6" ht="24" customHeight="1" x14ac:dyDescent="0.25">
      <c r="A15" s="11" t="s">
        <v>125</v>
      </c>
      <c r="B15" s="78"/>
      <c r="C15" s="2"/>
      <c r="D15" s="81">
        <v>-191448672.99000001</v>
      </c>
      <c r="E15" s="81"/>
      <c r="F15" s="81">
        <v>-192236154.82000002</v>
      </c>
    </row>
    <row r="16" spans="1:6" ht="24" customHeight="1" x14ac:dyDescent="0.25">
      <c r="A16" s="11" t="s">
        <v>28</v>
      </c>
      <c r="B16" s="78"/>
      <c r="C16" s="2"/>
      <c r="D16" s="81">
        <v>-57367653.909999996</v>
      </c>
      <c r="E16" s="81"/>
      <c r="F16" s="81">
        <v>-84473115.439999998</v>
      </c>
    </row>
    <row r="17" spans="1:6" ht="24" customHeight="1" x14ac:dyDescent="0.25">
      <c r="A17" s="13" t="s">
        <v>131</v>
      </c>
      <c r="B17" s="78"/>
      <c r="C17" s="2"/>
      <c r="D17" s="155">
        <f>D10+D14+D15+D16</f>
        <v>320803058.15999985</v>
      </c>
      <c r="E17" s="25"/>
      <c r="F17" s="155">
        <f>F10+F14+F15+F16</f>
        <v>341698326.22000033</v>
      </c>
    </row>
    <row r="18" spans="1:6" ht="24" customHeight="1" x14ac:dyDescent="0.25">
      <c r="A18" s="11" t="s">
        <v>126</v>
      </c>
      <c r="B18" s="78"/>
      <c r="C18" s="2"/>
      <c r="D18" s="128">
        <v>-64450309.229999997</v>
      </c>
      <c r="E18" s="8"/>
      <c r="F18" s="128">
        <v>-68513868.019999996</v>
      </c>
    </row>
    <row r="19" spans="1:6" ht="24" customHeight="1" x14ac:dyDescent="0.25">
      <c r="A19" s="13" t="s">
        <v>118</v>
      </c>
      <c r="B19" s="78"/>
      <c r="C19" s="79"/>
      <c r="D19" s="154">
        <f>SUM(D17:D18)</f>
        <v>256352748.92999986</v>
      </c>
      <c r="E19" s="8"/>
      <c r="F19" s="154">
        <f>F17+F18</f>
        <v>273184458.20000035</v>
      </c>
    </row>
    <row r="20" spans="1:6" ht="24" customHeight="1" x14ac:dyDescent="0.25">
      <c r="A20" s="13" t="s">
        <v>89</v>
      </c>
      <c r="B20" s="78"/>
      <c r="C20" s="79"/>
      <c r="D20" s="136"/>
      <c r="E20" s="134"/>
      <c r="F20" s="136"/>
    </row>
    <row r="21" spans="1:6" ht="24" customHeight="1" x14ac:dyDescent="0.25">
      <c r="A21" s="11" t="s">
        <v>127</v>
      </c>
      <c r="B21" s="78"/>
      <c r="C21" s="79"/>
      <c r="D21" s="135"/>
      <c r="E21" s="134"/>
      <c r="F21" s="135"/>
    </row>
    <row r="22" spans="1:6" ht="24" customHeight="1" x14ac:dyDescent="0.25">
      <c r="A22" s="11" t="s">
        <v>128</v>
      </c>
      <c r="B22" s="78"/>
      <c r="C22" s="79"/>
      <c r="D22" s="135"/>
      <c r="E22" s="134"/>
      <c r="F22" s="135"/>
    </row>
    <row r="23" spans="1:6" ht="24" customHeight="1" x14ac:dyDescent="0.25">
      <c r="A23" s="11" t="s">
        <v>129</v>
      </c>
      <c r="B23" s="78"/>
      <c r="C23" s="79"/>
      <c r="D23" s="21">
        <v>0</v>
      </c>
      <c r="E23" s="8"/>
      <c r="F23" s="21">
        <v>0</v>
      </c>
    </row>
    <row r="24" spans="1:6" ht="24" customHeight="1" x14ac:dyDescent="0.25">
      <c r="A24" s="11" t="s">
        <v>69</v>
      </c>
      <c r="B24" s="78"/>
      <c r="C24" s="79"/>
      <c r="D24" s="21">
        <v>0</v>
      </c>
      <c r="E24" s="8"/>
      <c r="F24" s="21">
        <v>0</v>
      </c>
    </row>
    <row r="25" spans="1:6" ht="24" customHeight="1" x14ac:dyDescent="0.25">
      <c r="A25" s="11" t="s">
        <v>143</v>
      </c>
      <c r="B25" s="78"/>
      <c r="C25" s="79"/>
      <c r="D25" s="154">
        <f>SUM(D23:D24)</f>
        <v>0</v>
      </c>
      <c r="E25" s="8"/>
      <c r="F25" s="154">
        <f>F23+F24</f>
        <v>0</v>
      </c>
    </row>
    <row r="26" spans="1:6" ht="24" customHeight="1" thickBot="1" x14ac:dyDescent="0.3">
      <c r="A26" s="83" t="s">
        <v>119</v>
      </c>
      <c r="B26" s="78"/>
      <c r="C26" s="30"/>
      <c r="D26" s="156">
        <f>D19+D25</f>
        <v>256352748.92999986</v>
      </c>
      <c r="E26" s="8"/>
      <c r="F26" s="156">
        <f>F19+F25</f>
        <v>273184458.20000035</v>
      </c>
    </row>
    <row r="27" spans="1:6" ht="24" customHeight="1" thickTop="1" x14ac:dyDescent="0.25">
      <c r="A27" s="30"/>
      <c r="B27" s="78"/>
      <c r="C27" s="30"/>
      <c r="D27" s="21"/>
      <c r="E27" s="8"/>
      <c r="F27" s="21"/>
    </row>
    <row r="28" spans="1:6" ht="24" customHeight="1" x14ac:dyDescent="0.25">
      <c r="A28" s="84" t="s">
        <v>88</v>
      </c>
      <c r="B28" s="78"/>
      <c r="C28" s="80"/>
      <c r="D28" s="8"/>
      <c r="E28" s="8"/>
      <c r="F28" s="8"/>
    </row>
    <row r="29" spans="1:6" ht="24" customHeight="1" x14ac:dyDescent="0.25">
      <c r="A29" s="85" t="s">
        <v>110</v>
      </c>
      <c r="B29" s="7">
        <v>21</v>
      </c>
      <c r="C29" s="79"/>
      <c r="D29" s="21">
        <f>D19/3000000000</f>
        <v>8.5450916309999958E-2</v>
      </c>
      <c r="E29" s="21"/>
      <c r="F29" s="21">
        <f>F19/3000000000</f>
        <v>9.106148606666678E-2</v>
      </c>
    </row>
    <row r="30" spans="1:6" ht="24" customHeight="1" x14ac:dyDescent="0.25">
      <c r="A30" s="85" t="s">
        <v>111</v>
      </c>
      <c r="B30" s="7">
        <v>21</v>
      </c>
      <c r="C30" s="79"/>
      <c r="D30" s="166">
        <f>D29</f>
        <v>8.5450916309999958E-2</v>
      </c>
      <c r="E30" s="86"/>
      <c r="F30" s="21">
        <v>9.106148606666678E-2</v>
      </c>
    </row>
    <row r="31" spans="1:6" ht="24" customHeight="1" x14ac:dyDescent="0.25">
      <c r="A31" s="79"/>
      <c r="B31" s="2"/>
      <c r="C31" s="79"/>
      <c r="D31" s="86"/>
      <c r="E31" s="86"/>
      <c r="F31" s="86"/>
    </row>
    <row r="32" spans="1:6" ht="24" customHeight="1" x14ac:dyDescent="0.25">
      <c r="A32" s="2"/>
      <c r="B32" s="2"/>
      <c r="C32" s="2"/>
      <c r="D32" s="2"/>
      <c r="E32" s="2"/>
      <c r="F32" s="2"/>
    </row>
    <row r="33" spans="1:6" ht="24" customHeight="1" x14ac:dyDescent="0.25">
      <c r="A33" s="19" t="s">
        <v>11</v>
      </c>
      <c r="B33" s="27"/>
      <c r="C33" s="27"/>
      <c r="D33" s="27"/>
      <c r="E33" s="27"/>
      <c r="F33" s="27"/>
    </row>
  </sheetData>
  <mergeCells count="1">
    <mergeCell ref="A4:F4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view="pageBreakPreview" zoomScaleNormal="10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88671875" style="27" bestFit="1" customWidth="1"/>
    <col min="5" max="5" width="2.6640625" style="27" customWidth="1"/>
    <col min="6" max="6" width="16.88671875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2"/>
      <c r="C1" s="1"/>
      <c r="D1" s="1"/>
      <c r="E1" s="1"/>
      <c r="F1" s="1"/>
    </row>
    <row r="2" spans="1:7" s="2" customFormat="1" ht="24" customHeight="1" x14ac:dyDescent="0.25">
      <c r="A2" s="73" t="s">
        <v>29</v>
      </c>
      <c r="B2" s="73"/>
      <c r="C2" s="73"/>
      <c r="D2" s="73"/>
      <c r="E2" s="73"/>
      <c r="F2" s="73"/>
    </row>
    <row r="3" spans="1:7" s="2" customFormat="1" ht="24" customHeight="1" x14ac:dyDescent="0.25">
      <c r="A3" s="73" t="s">
        <v>136</v>
      </c>
      <c r="B3" s="73"/>
      <c r="C3" s="73"/>
      <c r="D3" s="73"/>
      <c r="E3" s="73"/>
      <c r="F3" s="73"/>
    </row>
    <row r="4" spans="1:7" s="2" customFormat="1" ht="24" customHeight="1" x14ac:dyDescent="0.25">
      <c r="A4" s="171" t="s">
        <v>116</v>
      </c>
      <c r="B4" s="171"/>
      <c r="C4" s="171"/>
      <c r="D4" s="171"/>
      <c r="E4" s="171"/>
      <c r="F4" s="171"/>
      <c r="G4" s="33"/>
    </row>
    <row r="5" spans="1:7" s="2" customFormat="1" ht="24" customHeight="1" x14ac:dyDescent="0.25">
      <c r="A5" s="73"/>
      <c r="B5" s="73"/>
      <c r="C5" s="73"/>
      <c r="D5" s="73"/>
      <c r="E5" s="73"/>
      <c r="F5" s="73"/>
    </row>
    <row r="6" spans="1:7" s="2" customFormat="1" ht="24" customHeight="1" x14ac:dyDescent="0.25">
      <c r="A6" s="30"/>
      <c r="B6" s="11"/>
      <c r="C6" s="11"/>
      <c r="D6" s="31"/>
      <c r="E6" s="74"/>
      <c r="F6" s="4" t="s">
        <v>4</v>
      </c>
    </row>
    <row r="7" spans="1:7" s="2" customFormat="1" ht="24" customHeight="1" x14ac:dyDescent="0.3">
      <c r="A7" s="75"/>
      <c r="B7" s="76" t="s">
        <v>3</v>
      </c>
      <c r="D7" s="127" t="s">
        <v>117</v>
      </c>
      <c r="E7" s="124"/>
      <c r="F7" s="127" t="s">
        <v>91</v>
      </c>
    </row>
    <row r="8" spans="1:7" s="2" customFormat="1" ht="24" customHeight="1" x14ac:dyDescent="0.25">
      <c r="A8" s="11" t="s">
        <v>25</v>
      </c>
      <c r="B8" s="78"/>
      <c r="D8" s="153">
        <v>1735390850</v>
      </c>
      <c r="E8" s="14"/>
      <c r="F8" s="153">
        <v>1563921717.1700003</v>
      </c>
    </row>
    <row r="9" spans="1:7" s="2" customFormat="1" ht="24" customHeight="1" x14ac:dyDescent="0.25">
      <c r="A9" s="11" t="s">
        <v>26</v>
      </c>
      <c r="B9" s="78"/>
      <c r="D9" s="21">
        <v>-578250406.60000002</v>
      </c>
      <c r="E9" s="8"/>
      <c r="F9" s="21">
        <v>-496510969.99000001</v>
      </c>
    </row>
    <row r="10" spans="1:7" s="2" customFormat="1" ht="24" customHeight="1" x14ac:dyDescent="0.25">
      <c r="A10" s="16" t="s">
        <v>54</v>
      </c>
      <c r="B10" s="78"/>
      <c r="D10" s="154">
        <f>SUM(D8:D9)</f>
        <v>1157140443.4000001</v>
      </c>
      <c r="E10" s="8"/>
      <c r="F10" s="154">
        <f>SUM(F8:F9)</f>
        <v>1067410747.1800003</v>
      </c>
    </row>
    <row r="11" spans="1:7" s="2" customFormat="1" ht="24" customHeight="1" x14ac:dyDescent="0.25">
      <c r="A11" s="11" t="s">
        <v>27</v>
      </c>
      <c r="B11" s="78"/>
      <c r="D11" s="81"/>
      <c r="E11" s="8"/>
      <c r="F11" s="81"/>
    </row>
    <row r="12" spans="1:7" s="2" customFormat="1" ht="24" customHeight="1" x14ac:dyDescent="0.25">
      <c r="A12" s="79" t="s">
        <v>53</v>
      </c>
      <c r="B12" s="78"/>
      <c r="D12" s="81">
        <v>8292067.46</v>
      </c>
      <c r="E12" s="8"/>
      <c r="F12" s="81">
        <v>7984070.1600000001</v>
      </c>
    </row>
    <row r="13" spans="1:7" s="2" customFormat="1" ht="24" customHeight="1" x14ac:dyDescent="0.25">
      <c r="A13" s="79" t="s">
        <v>49</v>
      </c>
      <c r="B13" s="78"/>
      <c r="D13" s="81">
        <v>18780469.129999999</v>
      </c>
      <c r="E13" s="81"/>
      <c r="F13" s="81">
        <v>3004421.2200000007</v>
      </c>
    </row>
    <row r="14" spans="1:7" s="2" customFormat="1" ht="24" customHeight="1" x14ac:dyDescent="0.25">
      <c r="A14" s="82" t="s">
        <v>48</v>
      </c>
      <c r="B14" s="78"/>
      <c r="D14" s="154">
        <f>SUM(D12:D13)</f>
        <v>27072536.59</v>
      </c>
      <c r="E14" s="25"/>
      <c r="F14" s="154">
        <f>SUM(F12:F13)</f>
        <v>10988491.380000001</v>
      </c>
    </row>
    <row r="15" spans="1:7" s="2" customFormat="1" ht="24" customHeight="1" x14ac:dyDescent="0.25">
      <c r="A15" s="11" t="s">
        <v>125</v>
      </c>
      <c r="B15" s="78"/>
      <c r="D15" s="81">
        <v>-385590336.06999999</v>
      </c>
      <c r="E15" s="81"/>
      <c r="F15" s="81">
        <v>-352471295.04000002</v>
      </c>
    </row>
    <row r="16" spans="1:7" s="2" customFormat="1" ht="24" customHeight="1" x14ac:dyDescent="0.25">
      <c r="A16" s="11" t="s">
        <v>28</v>
      </c>
      <c r="B16" s="78"/>
      <c r="D16" s="81">
        <v>-132910496.74000001</v>
      </c>
      <c r="E16" s="81"/>
      <c r="F16" s="81">
        <v>-134310346.06</v>
      </c>
    </row>
    <row r="17" spans="1:6" s="2" customFormat="1" ht="24" customHeight="1" x14ac:dyDescent="0.25">
      <c r="A17" s="13" t="s">
        <v>131</v>
      </c>
      <c r="B17" s="78"/>
      <c r="D17" s="155">
        <f>D10+D14+D15+D16</f>
        <v>665712147.18000007</v>
      </c>
      <c r="E17" s="25"/>
      <c r="F17" s="155">
        <f>F10+F14+F15+F16</f>
        <v>591617597.46000051</v>
      </c>
    </row>
    <row r="18" spans="1:6" s="2" customFormat="1" ht="24" customHeight="1" x14ac:dyDescent="0.25">
      <c r="A18" s="11" t="s">
        <v>126</v>
      </c>
      <c r="B18" s="78" t="s">
        <v>104</v>
      </c>
      <c r="D18" s="128">
        <v>-126946817.73999999</v>
      </c>
      <c r="E18" s="8"/>
      <c r="F18" s="128">
        <v>-118780830.94</v>
      </c>
    </row>
    <row r="19" spans="1:6" s="2" customFormat="1" ht="24" customHeight="1" x14ac:dyDescent="0.25">
      <c r="A19" s="13" t="s">
        <v>118</v>
      </c>
      <c r="B19" s="78"/>
      <c r="C19" s="79"/>
      <c r="D19" s="154">
        <f>SUM(D17:D18)</f>
        <v>538765329.44000006</v>
      </c>
      <c r="E19" s="8"/>
      <c r="F19" s="154">
        <f>F17+F18</f>
        <v>472836766.52000052</v>
      </c>
    </row>
    <row r="20" spans="1:6" s="2" customFormat="1" ht="24" customHeight="1" x14ac:dyDescent="0.25">
      <c r="A20" s="13" t="s">
        <v>89</v>
      </c>
      <c r="B20" s="78"/>
      <c r="C20" s="79"/>
      <c r="D20" s="136"/>
      <c r="E20" s="134"/>
      <c r="F20" s="136"/>
    </row>
    <row r="21" spans="1:6" s="2" customFormat="1" ht="24" customHeight="1" x14ac:dyDescent="0.25">
      <c r="A21" s="11" t="s">
        <v>127</v>
      </c>
      <c r="B21" s="78"/>
      <c r="C21" s="79"/>
      <c r="D21" s="135"/>
      <c r="E21" s="134"/>
      <c r="F21" s="135"/>
    </row>
    <row r="22" spans="1:6" s="2" customFormat="1" ht="24" customHeight="1" x14ac:dyDescent="0.25">
      <c r="A22" s="11" t="s">
        <v>128</v>
      </c>
      <c r="B22" s="78"/>
      <c r="C22" s="79"/>
      <c r="D22" s="135"/>
      <c r="E22" s="134"/>
      <c r="F22" s="135"/>
    </row>
    <row r="23" spans="1:6" s="2" customFormat="1" ht="24" customHeight="1" x14ac:dyDescent="0.25">
      <c r="A23" s="11" t="s">
        <v>129</v>
      </c>
      <c r="B23" s="78"/>
      <c r="C23" s="79"/>
      <c r="D23" s="21">
        <v>-4194778.01</v>
      </c>
      <c r="E23" s="8"/>
      <c r="F23" s="21">
        <v>0</v>
      </c>
    </row>
    <row r="24" spans="1:6" s="2" customFormat="1" ht="24" customHeight="1" x14ac:dyDescent="0.25">
      <c r="A24" s="11" t="s">
        <v>69</v>
      </c>
      <c r="B24" s="78"/>
      <c r="C24" s="79"/>
      <c r="D24" s="21">
        <v>838955.6</v>
      </c>
      <c r="E24" s="8"/>
      <c r="F24" s="21">
        <v>0</v>
      </c>
    </row>
    <row r="25" spans="1:6" s="2" customFormat="1" ht="24" customHeight="1" x14ac:dyDescent="0.25">
      <c r="A25" s="11" t="s">
        <v>143</v>
      </c>
      <c r="B25" s="78"/>
      <c r="C25" s="79"/>
      <c r="D25" s="154">
        <f>SUM(D23:D24)</f>
        <v>-3355822.4099999997</v>
      </c>
      <c r="E25" s="8"/>
      <c r="F25" s="154">
        <f>F23+F24</f>
        <v>0</v>
      </c>
    </row>
    <row r="26" spans="1:6" s="2" customFormat="1" ht="24" customHeight="1" thickBot="1" x14ac:dyDescent="0.3">
      <c r="A26" s="83" t="s">
        <v>119</v>
      </c>
      <c r="B26" s="78"/>
      <c r="C26" s="30"/>
      <c r="D26" s="156">
        <f>D19+D25</f>
        <v>535409507.03000003</v>
      </c>
      <c r="E26" s="8"/>
      <c r="F26" s="156">
        <f>F19+F25</f>
        <v>472836766.52000052</v>
      </c>
    </row>
    <row r="27" spans="1:6" s="2" customFormat="1" ht="13.5" customHeight="1" thickTop="1" x14ac:dyDescent="0.25">
      <c r="A27" s="30"/>
      <c r="B27" s="78"/>
      <c r="C27" s="30"/>
      <c r="D27" s="21"/>
      <c r="E27" s="8"/>
      <c r="F27" s="21"/>
    </row>
    <row r="28" spans="1:6" s="2" customFormat="1" ht="24" customHeight="1" x14ac:dyDescent="0.25">
      <c r="A28" s="84" t="s">
        <v>88</v>
      </c>
      <c r="B28" s="78"/>
      <c r="C28" s="80"/>
      <c r="D28" s="8"/>
      <c r="E28" s="8"/>
      <c r="F28" s="8"/>
    </row>
    <row r="29" spans="1:6" s="2" customFormat="1" ht="24" customHeight="1" x14ac:dyDescent="0.25">
      <c r="A29" s="85" t="s">
        <v>110</v>
      </c>
      <c r="B29" s="7">
        <v>21</v>
      </c>
      <c r="C29" s="79"/>
      <c r="D29" s="21">
        <f>D19/3000000000</f>
        <v>0.17958844314666669</v>
      </c>
      <c r="E29" s="21"/>
      <c r="F29" s="21">
        <f>F19/3000000000</f>
        <v>0.15761225550666683</v>
      </c>
    </row>
    <row r="30" spans="1:6" s="2" customFormat="1" ht="24" customHeight="1" x14ac:dyDescent="0.25">
      <c r="A30" s="85" t="s">
        <v>111</v>
      </c>
      <c r="B30" s="7">
        <v>21</v>
      </c>
      <c r="C30" s="79"/>
      <c r="D30" s="166">
        <f>D29</f>
        <v>0.17958844314666669</v>
      </c>
      <c r="E30" s="86"/>
      <c r="F30" s="21">
        <v>0.15761225550666683</v>
      </c>
    </row>
    <row r="31" spans="1:6" s="2" customFormat="1" ht="24" customHeight="1" x14ac:dyDescent="0.25">
      <c r="A31" s="79"/>
      <c r="C31" s="79"/>
      <c r="D31" s="86"/>
      <c r="E31" s="86"/>
      <c r="F31" s="86"/>
    </row>
    <row r="32" spans="1:6" s="2" customFormat="1" ht="24" customHeight="1" x14ac:dyDescent="0.25"/>
    <row r="33" spans="1:1" ht="24.75" customHeight="1" x14ac:dyDescent="0.25">
      <c r="A33" s="19" t="s">
        <v>11</v>
      </c>
    </row>
    <row r="34" spans="1:1" ht="24.75" customHeight="1" x14ac:dyDescent="0.25"/>
    <row r="35" spans="1:1" ht="24.75" customHeight="1" x14ac:dyDescent="0.25"/>
    <row r="36" spans="1:1" ht="24.75" customHeight="1" x14ac:dyDescent="0.25"/>
    <row r="37" spans="1:1" ht="24.75" customHeight="1" x14ac:dyDescent="0.25"/>
    <row r="38" spans="1:1" ht="24.75" customHeight="1" x14ac:dyDescent="0.25"/>
    <row r="39" spans="1:1" ht="24.75" customHeight="1" x14ac:dyDescent="0.25"/>
    <row r="40" spans="1:1" ht="24.75" customHeight="1" x14ac:dyDescent="0.25"/>
    <row r="41" spans="1:1" ht="24.75" customHeight="1" x14ac:dyDescent="0.25"/>
    <row r="42" spans="1:1" ht="24.75" customHeight="1" x14ac:dyDescent="0.25"/>
    <row r="43" spans="1:1" ht="24.75" customHeight="1" x14ac:dyDescent="0.25"/>
    <row r="44" spans="1:1" ht="24.75" customHeight="1" x14ac:dyDescent="0.25"/>
    <row r="45" spans="1:1" ht="24.75" customHeight="1" x14ac:dyDescent="0.25"/>
    <row r="46" spans="1:1" ht="24.75" customHeight="1" x14ac:dyDescent="0.25"/>
    <row r="47" spans="1:1" ht="24.75" customHeight="1" x14ac:dyDescent="0.25"/>
    <row r="48" spans="1:1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100" zoomScaleSheetLayoutView="100" workbookViewId="0">
      <selection sqref="A1:N1"/>
    </sheetView>
  </sheetViews>
  <sheetFormatPr defaultColWidth="9.109375" defaultRowHeight="21" customHeight="1" x14ac:dyDescent="0.25"/>
  <cols>
    <col min="1" max="1" width="46" style="27" customWidth="1"/>
    <col min="2" max="2" width="6.33203125" style="27" customWidth="1"/>
    <col min="3" max="3" width="1.109375" style="27" customWidth="1"/>
    <col min="4" max="4" width="15" style="27" customWidth="1"/>
    <col min="5" max="5" width="1.33203125" style="27" customWidth="1"/>
    <col min="6" max="6" width="15" style="27" customWidth="1"/>
    <col min="7" max="7" width="1.33203125" style="27" customWidth="1"/>
    <col min="8" max="8" width="16.33203125" style="27" customWidth="1"/>
    <col min="9" max="9" width="1.33203125" style="27" customWidth="1"/>
    <col min="10" max="10" width="15" style="27" customWidth="1"/>
    <col min="11" max="11" width="1.33203125" style="27" customWidth="1"/>
    <col min="12" max="12" width="16.33203125" style="27" bestFit="1" customWidth="1"/>
    <col min="13" max="13" width="1.33203125" style="27" customWidth="1"/>
    <col min="14" max="14" width="16" style="27" customWidth="1"/>
    <col min="15" max="15" width="2.109375" style="27" customWidth="1"/>
    <col min="16" max="16384" width="9.109375" style="27"/>
  </cols>
  <sheetData>
    <row r="1" spans="1:16" ht="23.25" customHeight="1" x14ac:dyDescent="0.2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6" s="32" customFormat="1" ht="23.25" customHeight="1" x14ac:dyDescent="0.25">
      <c r="A2" s="173" t="s">
        <v>59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3"/>
    </row>
    <row r="3" spans="1:16" s="34" customFormat="1" ht="24.75" customHeight="1" x14ac:dyDescent="0.25">
      <c r="A3" s="173" t="str">
        <f>'PL 6'!A3</f>
        <v>FOR THE SIX-MONTH PERIODS ENDED JUNE 30, 2018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33"/>
      <c r="P3" s="33"/>
    </row>
    <row r="4" spans="1:16" s="34" customFormat="1" ht="24.75" customHeight="1" x14ac:dyDescent="0.25">
      <c r="A4" s="171" t="s">
        <v>116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33"/>
      <c r="P4" s="33"/>
    </row>
    <row r="5" spans="1:16" s="34" customFormat="1" ht="23.25" customHeight="1" x14ac:dyDescent="0.25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33"/>
      <c r="P5" s="33"/>
    </row>
    <row r="6" spans="1:16" ht="23.25" customHeight="1" x14ac:dyDescent="0.25">
      <c r="A6" s="35"/>
      <c r="B6" s="36"/>
      <c r="C6" s="36"/>
      <c r="D6" s="37"/>
      <c r="E6" s="37"/>
      <c r="F6" s="37"/>
      <c r="G6" s="38"/>
      <c r="H6" s="38"/>
      <c r="I6" s="38"/>
      <c r="J6" s="38"/>
      <c r="K6" s="38"/>
      <c r="L6" s="38"/>
      <c r="M6" s="38"/>
      <c r="N6" s="39" t="s">
        <v>4</v>
      </c>
    </row>
    <row r="7" spans="1:16" ht="23.25" customHeight="1" x14ac:dyDescent="0.25">
      <c r="A7" s="35"/>
      <c r="B7" s="36"/>
      <c r="C7" s="36"/>
      <c r="D7" s="40"/>
      <c r="E7" s="40"/>
      <c r="F7" s="40"/>
      <c r="G7" s="41" t="s">
        <v>36</v>
      </c>
      <c r="H7" s="36" t="s">
        <v>84</v>
      </c>
      <c r="I7" s="148"/>
      <c r="J7" s="42" t="s">
        <v>52</v>
      </c>
      <c r="K7" s="42"/>
      <c r="L7" s="42"/>
      <c r="M7" s="36"/>
      <c r="N7" s="43"/>
    </row>
    <row r="8" spans="1:16" s="44" customFormat="1" ht="23.25" customHeight="1" x14ac:dyDescent="0.3">
      <c r="B8" s="45"/>
      <c r="C8" s="46"/>
      <c r="D8" s="40" t="s">
        <v>62</v>
      </c>
      <c r="E8" s="40"/>
      <c r="F8" s="36" t="s">
        <v>133</v>
      </c>
      <c r="H8" s="149" t="s">
        <v>85</v>
      </c>
      <c r="J8" s="47" t="s">
        <v>32</v>
      </c>
      <c r="K8" s="48"/>
      <c r="L8" s="49"/>
      <c r="M8" s="27"/>
      <c r="N8" s="50" t="s">
        <v>34</v>
      </c>
    </row>
    <row r="9" spans="1:16" s="44" customFormat="1" ht="23.25" customHeight="1" x14ac:dyDescent="0.3">
      <c r="B9" s="76" t="s">
        <v>3</v>
      </c>
      <c r="D9" s="51" t="s">
        <v>31</v>
      </c>
      <c r="E9" s="52"/>
      <c r="F9" s="38" t="s">
        <v>132</v>
      </c>
      <c r="H9" s="150" t="s">
        <v>82</v>
      </c>
      <c r="J9" s="53" t="s">
        <v>30</v>
      </c>
      <c r="K9" s="54"/>
      <c r="L9" s="51" t="s">
        <v>33</v>
      </c>
      <c r="M9" s="27"/>
      <c r="N9" s="55" t="s">
        <v>35</v>
      </c>
    </row>
    <row r="10" spans="1:16" s="44" customFormat="1" ht="23.25" customHeight="1" x14ac:dyDescent="0.3">
      <c r="B10" s="56"/>
      <c r="D10" s="57"/>
      <c r="E10" s="57"/>
      <c r="F10" s="57"/>
      <c r="G10" s="58"/>
      <c r="H10" s="58"/>
      <c r="I10" s="58"/>
      <c r="J10" s="59"/>
      <c r="K10" s="59"/>
      <c r="L10" s="57"/>
      <c r="M10" s="59"/>
      <c r="N10" s="57"/>
    </row>
    <row r="11" spans="1:16" ht="23.25" customHeight="1" x14ac:dyDescent="0.25">
      <c r="A11" s="83" t="s">
        <v>106</v>
      </c>
      <c r="B11" s="60"/>
      <c r="C11" s="61"/>
      <c r="D11" s="62">
        <v>300000000</v>
      </c>
      <c r="E11" s="65"/>
      <c r="F11" s="62">
        <v>556439628.87</v>
      </c>
      <c r="G11" s="62"/>
      <c r="H11" s="65">
        <v>4768867.4800000004</v>
      </c>
      <c r="I11" s="62"/>
      <c r="J11" s="62">
        <v>30000000</v>
      </c>
      <c r="K11" s="65"/>
      <c r="L11" s="65">
        <v>429079158.13999999</v>
      </c>
      <c r="M11" s="65"/>
      <c r="N11" s="62">
        <f t="shared" ref="N11:N16" si="0">SUM(D11:L11)</f>
        <v>1320287654.49</v>
      </c>
      <c r="O11" s="63"/>
    </row>
    <row r="12" spans="1:16" ht="23.25" customHeight="1" x14ac:dyDescent="0.25">
      <c r="A12" s="34" t="s">
        <v>119</v>
      </c>
      <c r="B12" s="64"/>
      <c r="C12" s="54"/>
      <c r="D12" s="65">
        <v>0</v>
      </c>
      <c r="E12" s="65"/>
      <c r="F12" s="65">
        <v>0</v>
      </c>
      <c r="G12" s="65"/>
      <c r="H12" s="65">
        <v>0</v>
      </c>
      <c r="I12" s="65"/>
      <c r="J12" s="65">
        <v>0</v>
      </c>
      <c r="K12" s="65"/>
      <c r="L12" s="62">
        <v>472836766.52000052</v>
      </c>
      <c r="M12" s="65"/>
      <c r="N12" s="62">
        <f t="shared" si="0"/>
        <v>472836766.52000052</v>
      </c>
      <c r="O12" s="63"/>
    </row>
    <row r="13" spans="1:16" ht="23.25" customHeight="1" x14ac:dyDescent="0.25">
      <c r="A13" s="27" t="s">
        <v>144</v>
      </c>
      <c r="B13" s="64"/>
      <c r="C13" s="54"/>
      <c r="D13" s="65">
        <v>0</v>
      </c>
      <c r="E13" s="65"/>
      <c r="F13" s="65">
        <v>0</v>
      </c>
      <c r="G13" s="65"/>
      <c r="H13" s="65">
        <v>3318063.24</v>
      </c>
      <c r="I13" s="65"/>
      <c r="J13" s="65">
        <v>0</v>
      </c>
      <c r="K13" s="65"/>
      <c r="L13" s="65">
        <v>0</v>
      </c>
      <c r="M13" s="65"/>
      <c r="N13" s="62">
        <f t="shared" si="0"/>
        <v>3318063.24</v>
      </c>
      <c r="O13" s="63"/>
    </row>
    <row r="14" spans="1:16" ht="23.25" customHeight="1" x14ac:dyDescent="0.25">
      <c r="A14" s="34" t="s">
        <v>92</v>
      </c>
      <c r="B14" s="64"/>
      <c r="C14" s="54"/>
      <c r="D14" s="65">
        <v>96560</v>
      </c>
      <c r="E14" s="65"/>
      <c r="F14" s="65">
        <v>4948178.84</v>
      </c>
      <c r="G14" s="65"/>
      <c r="H14" s="65">
        <v>-216738.84</v>
      </c>
      <c r="I14" s="65"/>
      <c r="J14" s="65">
        <v>0</v>
      </c>
      <c r="K14" s="65"/>
      <c r="L14" s="65">
        <v>0</v>
      </c>
      <c r="M14" s="65"/>
      <c r="N14" s="62">
        <f t="shared" si="0"/>
        <v>4828000</v>
      </c>
      <c r="O14" s="63"/>
    </row>
    <row r="15" spans="1:16" ht="23.25" customHeight="1" x14ac:dyDescent="0.25">
      <c r="A15" s="34" t="s">
        <v>93</v>
      </c>
      <c r="B15" s="64"/>
      <c r="C15" s="54"/>
      <c r="D15" s="65">
        <v>0</v>
      </c>
      <c r="E15" s="65"/>
      <c r="F15" s="65">
        <v>0</v>
      </c>
      <c r="G15" s="65"/>
      <c r="H15" s="65">
        <v>0</v>
      </c>
      <c r="I15" s="65"/>
      <c r="J15" s="65">
        <v>226100</v>
      </c>
      <c r="K15" s="65"/>
      <c r="L15" s="65">
        <v>-226100</v>
      </c>
      <c r="M15" s="65"/>
      <c r="N15" s="62">
        <f t="shared" si="0"/>
        <v>0</v>
      </c>
      <c r="O15" s="63"/>
    </row>
    <row r="16" spans="1:16" ht="23.25" customHeight="1" x14ac:dyDescent="0.25">
      <c r="A16" s="34" t="s">
        <v>140</v>
      </c>
      <c r="B16" s="64"/>
      <c r="C16" s="54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-414133253.05000001</v>
      </c>
      <c r="M16" s="65"/>
      <c r="N16" s="62">
        <f t="shared" si="0"/>
        <v>-414133253.05000001</v>
      </c>
      <c r="O16" s="63"/>
    </row>
    <row r="17" spans="1:16" ht="23.25" customHeight="1" thickBot="1" x14ac:dyDescent="0.3">
      <c r="A17" s="83" t="s">
        <v>138</v>
      </c>
      <c r="B17" s="67"/>
      <c r="D17" s="157">
        <f>SUM(D11:D16)</f>
        <v>300096560</v>
      </c>
      <c r="E17" s="65"/>
      <c r="F17" s="157">
        <f>SUM(F11:F16)</f>
        <v>561387807.71000004</v>
      </c>
      <c r="G17" s="62"/>
      <c r="H17" s="157">
        <f>SUM(H11:H16)</f>
        <v>7870191.8800000008</v>
      </c>
      <c r="I17" s="62"/>
      <c r="J17" s="157">
        <f>SUM(J11:J16)</f>
        <v>30226100</v>
      </c>
      <c r="K17" s="62"/>
      <c r="L17" s="157">
        <f>SUM(L11:L16)</f>
        <v>487556571.61000055</v>
      </c>
      <c r="M17" s="62"/>
      <c r="N17" s="157">
        <f>SUM(N11:N16)</f>
        <v>1387137231.2000005</v>
      </c>
      <c r="O17" s="63"/>
    </row>
    <row r="18" spans="1:16" s="61" customFormat="1" ht="23.25" customHeight="1" thickTop="1" x14ac:dyDescent="0.25">
      <c r="B18" s="60"/>
      <c r="D18" s="68"/>
      <c r="E18" s="68"/>
      <c r="F18" s="69"/>
      <c r="G18" s="70"/>
      <c r="H18" s="70"/>
      <c r="I18" s="70"/>
      <c r="J18" s="70"/>
      <c r="K18" s="70"/>
      <c r="L18" s="68"/>
      <c r="M18" s="70"/>
      <c r="N18" s="68"/>
      <c r="O18" s="71"/>
    </row>
    <row r="19" spans="1:16" ht="23.25" customHeight="1" x14ac:dyDescent="0.25">
      <c r="A19" s="83" t="s">
        <v>120</v>
      </c>
      <c r="B19" s="60"/>
      <c r="C19" s="61"/>
      <c r="D19" s="62">
        <v>300273458.5</v>
      </c>
      <c r="E19" s="65"/>
      <c r="F19" s="62">
        <v>570726071.12</v>
      </c>
      <c r="G19" s="62"/>
      <c r="H19" s="65">
        <v>10311302.689999999</v>
      </c>
      <c r="I19" s="62"/>
      <c r="J19" s="62">
        <v>30226100</v>
      </c>
      <c r="K19" s="65"/>
      <c r="L19" s="65">
        <v>793627779.84000003</v>
      </c>
      <c r="M19" s="65"/>
      <c r="N19" s="62">
        <f>SUM(D19:L19)</f>
        <v>1705164712.1500001</v>
      </c>
      <c r="O19" s="63"/>
    </row>
    <row r="20" spans="1:16" s="61" customFormat="1" ht="23.25" customHeight="1" x14ac:dyDescent="0.25">
      <c r="A20" s="34" t="s">
        <v>119</v>
      </c>
      <c r="B20" s="60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65"/>
      <c r="L20" s="65">
        <f>+'PL 6'!D26</f>
        <v>535409507.03000003</v>
      </c>
      <c r="M20" s="65"/>
      <c r="N20" s="62">
        <f t="shared" ref="N20:N23" si="1">SUM(D20:L20)</f>
        <v>535409507.03000003</v>
      </c>
      <c r="O20" s="142"/>
      <c r="P20" s="143"/>
    </row>
    <row r="21" spans="1:16" s="61" customFormat="1" ht="23.25" customHeight="1" x14ac:dyDescent="0.25">
      <c r="A21" s="27" t="s">
        <v>144</v>
      </c>
      <c r="B21" s="67">
        <v>19</v>
      </c>
      <c r="D21" s="65">
        <v>0</v>
      </c>
      <c r="E21" s="65"/>
      <c r="F21" s="65">
        <v>0</v>
      </c>
      <c r="G21" s="65"/>
      <c r="H21" s="65">
        <v>2742337.41</v>
      </c>
      <c r="I21" s="65"/>
      <c r="J21" s="65">
        <v>0</v>
      </c>
      <c r="K21" s="65"/>
      <c r="L21" s="65">
        <v>0</v>
      </c>
      <c r="M21" s="65"/>
      <c r="N21" s="62">
        <f>SUM(D21:L21)</f>
        <v>2742337.41</v>
      </c>
      <c r="O21" s="142"/>
      <c r="P21" s="143"/>
    </row>
    <row r="22" spans="1:16" s="61" customFormat="1" ht="23.25" customHeight="1" x14ac:dyDescent="0.25">
      <c r="A22" s="165" t="s">
        <v>92</v>
      </c>
      <c r="B22" s="67">
        <v>18</v>
      </c>
      <c r="D22" s="65">
        <v>210668</v>
      </c>
      <c r="E22" s="65"/>
      <c r="F22" s="62">
        <v>10559257.35</v>
      </c>
      <c r="G22" s="65"/>
      <c r="H22" s="65">
        <v>-236525.35</v>
      </c>
      <c r="I22" s="65"/>
      <c r="J22" s="65">
        <v>0</v>
      </c>
      <c r="K22" s="65"/>
      <c r="L22" s="65">
        <v>0</v>
      </c>
      <c r="M22" s="65"/>
      <c r="N22" s="62">
        <f t="shared" si="1"/>
        <v>10533400</v>
      </c>
      <c r="O22" s="142"/>
      <c r="P22" s="143"/>
    </row>
    <row r="23" spans="1:16" s="61" customFormat="1" ht="23.25" customHeight="1" x14ac:dyDescent="0.25">
      <c r="A23" s="34" t="s">
        <v>140</v>
      </c>
      <c r="B23" s="67">
        <v>20</v>
      </c>
      <c r="D23" s="65">
        <v>0</v>
      </c>
      <c r="E23" s="65"/>
      <c r="F23" s="62">
        <v>0</v>
      </c>
      <c r="G23" s="65"/>
      <c r="H23" s="65">
        <v>0</v>
      </c>
      <c r="I23" s="65"/>
      <c r="J23" s="65">
        <v>0</v>
      </c>
      <c r="K23" s="65"/>
      <c r="L23" s="65">
        <v>-775249046.88</v>
      </c>
      <c r="M23" s="65"/>
      <c r="N23" s="62">
        <f t="shared" si="1"/>
        <v>-775249046.88</v>
      </c>
      <c r="O23" s="142"/>
      <c r="P23" s="143"/>
    </row>
    <row r="24" spans="1:16" s="61" customFormat="1" ht="23.25" customHeight="1" thickBot="1" x14ac:dyDescent="0.3">
      <c r="A24" s="83" t="s">
        <v>139</v>
      </c>
      <c r="B24" s="60"/>
      <c r="D24" s="157">
        <f>SUM(D19:D23)</f>
        <v>300484126.5</v>
      </c>
      <c r="E24" s="68"/>
      <c r="F24" s="157">
        <f>SUM(F19:F23)</f>
        <v>581285328.47000003</v>
      </c>
      <c r="G24" s="70"/>
      <c r="H24" s="157">
        <f>SUM(H19:H23)</f>
        <v>12817114.75</v>
      </c>
      <c r="I24" s="70"/>
      <c r="J24" s="157">
        <f>SUM(J19:J23)</f>
        <v>30226100</v>
      </c>
      <c r="K24" s="70"/>
      <c r="L24" s="157">
        <f>SUM(L19:L23)</f>
        <v>553788239.99000013</v>
      </c>
      <c r="M24" s="70"/>
      <c r="N24" s="157">
        <f>SUM(N19:N23)</f>
        <v>1478600909.71</v>
      </c>
      <c r="O24" s="71"/>
    </row>
    <row r="25" spans="1:16" s="61" customFormat="1" ht="23.25" customHeight="1" thickTop="1" x14ac:dyDescent="0.25">
      <c r="B25" s="60"/>
      <c r="D25" s="68"/>
      <c r="E25" s="68"/>
      <c r="F25" s="68"/>
      <c r="G25" s="70"/>
      <c r="H25" s="70"/>
      <c r="I25" s="70"/>
      <c r="J25" s="70"/>
      <c r="K25" s="70"/>
      <c r="L25" s="68"/>
      <c r="M25" s="70"/>
      <c r="N25" s="68"/>
      <c r="O25" s="71"/>
    </row>
    <row r="26" spans="1:16" ht="23.25" customHeight="1" x14ac:dyDescent="0.25">
      <c r="A26" s="66" t="s">
        <v>11</v>
      </c>
    </row>
  </sheetData>
  <mergeCells count="4">
    <mergeCell ref="A1:N1"/>
    <mergeCell ref="A2:N2"/>
    <mergeCell ref="A3:N3"/>
    <mergeCell ref="A4:N4"/>
  </mergeCells>
  <pageMargins left="0.71" right="0.49" top="0.51181102362204722" bottom="0.43307086614173229" header="0.31496062992125984" footer="0.31496062992125984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zoomScaleNormal="90" zoomScaleSheetLayoutView="100" workbookViewId="0"/>
  </sheetViews>
  <sheetFormatPr defaultColWidth="9.109375" defaultRowHeight="21" customHeight="1" x14ac:dyDescent="0.25"/>
  <cols>
    <col min="1" max="1" width="49.33203125" style="109" customWidth="1"/>
    <col min="2" max="2" width="8.6640625" style="109" customWidth="1"/>
    <col min="3" max="3" width="2.33203125" style="109" customWidth="1"/>
    <col min="4" max="4" width="16.44140625" style="109" customWidth="1"/>
    <col min="5" max="5" width="2.109375" style="109" customWidth="1"/>
    <col min="6" max="6" width="16.5546875" style="109" customWidth="1"/>
    <col min="7" max="7" width="1.88671875" style="109" customWidth="1"/>
    <col min="8" max="8" width="7.33203125" style="109" customWidth="1"/>
    <col min="9" max="16384" width="9.109375" style="109"/>
  </cols>
  <sheetData>
    <row r="1" spans="1:8" s="89" customFormat="1" ht="22.5" customHeight="1" x14ac:dyDescent="0.25">
      <c r="A1" s="87" t="s">
        <v>0</v>
      </c>
      <c r="B1" s="87"/>
      <c r="C1" s="87"/>
      <c r="D1" s="87"/>
      <c r="E1" s="87"/>
      <c r="F1" s="87"/>
      <c r="G1" s="88"/>
    </row>
    <row r="2" spans="1:8" s="89" customFormat="1" ht="22.5" customHeight="1" x14ac:dyDescent="0.25">
      <c r="A2" s="90" t="s">
        <v>37</v>
      </c>
      <c r="B2" s="90"/>
      <c r="C2" s="90"/>
      <c r="D2" s="90"/>
      <c r="E2" s="90"/>
      <c r="F2" s="90"/>
      <c r="G2" s="91"/>
    </row>
    <row r="3" spans="1:8" s="92" customFormat="1" ht="22.5" customHeight="1" x14ac:dyDescent="0.25">
      <c r="A3" s="174" t="str">
        <f>SE!A3</f>
        <v>FOR THE SIX-MONTH PERIODS ENDED JUNE 30, 2018</v>
      </c>
      <c r="B3" s="174"/>
      <c r="C3" s="174"/>
      <c r="D3" s="174"/>
      <c r="E3" s="174"/>
      <c r="F3" s="174"/>
      <c r="G3" s="33"/>
    </row>
    <row r="4" spans="1:8" s="2" customFormat="1" ht="24" customHeight="1" x14ac:dyDescent="0.25">
      <c r="A4" s="171" t="s">
        <v>116</v>
      </c>
      <c r="B4" s="171"/>
      <c r="C4" s="171"/>
      <c r="D4" s="171"/>
      <c r="E4" s="171"/>
      <c r="F4" s="171"/>
      <c r="G4" s="33"/>
    </row>
    <row r="5" spans="1:8" s="92" customFormat="1" ht="22.5" customHeight="1" x14ac:dyDescent="0.25">
      <c r="A5" s="147"/>
      <c r="B5" s="147"/>
      <c r="C5" s="147"/>
      <c r="D5" s="147"/>
      <c r="E5" s="147"/>
      <c r="F5" s="147"/>
      <c r="G5" s="33"/>
    </row>
    <row r="6" spans="1:8" s="89" customFormat="1" ht="22.5" customHeight="1" x14ac:dyDescent="0.25">
      <c r="D6" s="31"/>
      <c r="E6" s="74"/>
      <c r="F6" s="94" t="s">
        <v>4</v>
      </c>
      <c r="G6" s="93"/>
    </row>
    <row r="7" spans="1:8" s="89" customFormat="1" ht="22.5" customHeight="1" x14ac:dyDescent="0.25">
      <c r="D7" s="95" t="s">
        <v>117</v>
      </c>
      <c r="E7" s="77"/>
      <c r="F7" s="95" t="s">
        <v>91</v>
      </c>
      <c r="G7" s="93"/>
    </row>
    <row r="8" spans="1:8" s="89" customFormat="1" ht="22.5" customHeight="1" x14ac:dyDescent="0.25">
      <c r="A8" s="16" t="s">
        <v>39</v>
      </c>
      <c r="B8" s="96"/>
      <c r="C8" s="96"/>
      <c r="E8" s="97"/>
      <c r="F8" s="97"/>
      <c r="G8" s="97"/>
    </row>
    <row r="9" spans="1:8" s="89" customFormat="1" ht="22.5" customHeight="1" x14ac:dyDescent="0.25">
      <c r="A9" s="98" t="s">
        <v>134</v>
      </c>
      <c r="D9" s="25">
        <f>'PL 6'!D17</f>
        <v>665712147.18000007</v>
      </c>
      <c r="E9" s="25"/>
      <c r="F9" s="25">
        <f>'PL 6'!F17</f>
        <v>591617597.46000051</v>
      </c>
      <c r="G9" s="99"/>
      <c r="H9" s="14"/>
    </row>
    <row r="10" spans="1:8" s="89" customFormat="1" ht="22.5" customHeight="1" x14ac:dyDescent="0.25">
      <c r="A10" s="100" t="s">
        <v>147</v>
      </c>
      <c r="D10" s="25"/>
      <c r="E10" s="25"/>
      <c r="F10" s="25"/>
      <c r="G10" s="101"/>
      <c r="H10" s="14"/>
    </row>
    <row r="11" spans="1:8" s="89" customFormat="1" ht="22.5" customHeight="1" x14ac:dyDescent="0.25">
      <c r="A11" s="89" t="s">
        <v>50</v>
      </c>
      <c r="D11" s="158">
        <v>30486715.649999999</v>
      </c>
      <c r="E11" s="25"/>
      <c r="F11" s="99">
        <v>30073826.48</v>
      </c>
      <c r="G11" s="99"/>
      <c r="H11" s="14"/>
    </row>
    <row r="12" spans="1:8" s="89" customFormat="1" ht="22.5" customHeight="1" x14ac:dyDescent="0.25">
      <c r="A12" s="89" t="s">
        <v>87</v>
      </c>
      <c r="D12" s="158">
        <v>73261.759999999995</v>
      </c>
      <c r="E12" s="25"/>
      <c r="F12" s="99">
        <v>0</v>
      </c>
      <c r="G12" s="99"/>
      <c r="H12" s="14"/>
    </row>
    <row r="13" spans="1:8" s="89" customFormat="1" ht="22.5" customHeight="1" x14ac:dyDescent="0.25">
      <c r="A13" s="89" t="s">
        <v>141</v>
      </c>
      <c r="D13" s="99">
        <v>-2042015.38</v>
      </c>
      <c r="E13" s="25"/>
      <c r="F13" s="99">
        <v>4848998.1099999994</v>
      </c>
      <c r="G13" s="99"/>
      <c r="H13" s="14"/>
    </row>
    <row r="14" spans="1:8" s="89" customFormat="1" ht="22.5" customHeight="1" x14ac:dyDescent="0.25">
      <c r="A14" s="89" t="s">
        <v>61</v>
      </c>
      <c r="D14" s="99">
        <v>-776530.88</v>
      </c>
      <c r="E14" s="25"/>
      <c r="F14" s="99">
        <v>-303.97000000000003</v>
      </c>
      <c r="G14" s="102"/>
      <c r="H14" s="14"/>
    </row>
    <row r="15" spans="1:8" s="89" customFormat="1" ht="22.5" customHeight="1" x14ac:dyDescent="0.25">
      <c r="A15" s="89" t="s">
        <v>63</v>
      </c>
      <c r="D15" s="99">
        <v>520287.14999999985</v>
      </c>
      <c r="E15" s="25"/>
      <c r="F15" s="99">
        <v>1309131.8</v>
      </c>
      <c r="G15" s="102"/>
      <c r="H15" s="14"/>
    </row>
    <row r="16" spans="1:8" s="89" customFormat="1" ht="22.5" customHeight="1" x14ac:dyDescent="0.25">
      <c r="A16" s="89" t="s">
        <v>60</v>
      </c>
      <c r="D16" s="99">
        <v>-2323630</v>
      </c>
      <c r="E16" s="25"/>
      <c r="F16" s="99">
        <v>-2991720</v>
      </c>
      <c r="G16" s="102"/>
      <c r="H16" s="14"/>
    </row>
    <row r="17" spans="1:8" s="89" customFormat="1" ht="22.5" customHeight="1" x14ac:dyDescent="0.25">
      <c r="A17" s="98" t="s">
        <v>108</v>
      </c>
      <c r="D17" s="8">
        <v>1450395.4900000002</v>
      </c>
      <c r="E17" s="25"/>
      <c r="F17" s="25">
        <v>778828.97999999952</v>
      </c>
      <c r="G17" s="99"/>
      <c r="H17" s="14"/>
    </row>
    <row r="18" spans="1:8" s="89" customFormat="1" ht="22.5" customHeight="1" x14ac:dyDescent="0.25">
      <c r="A18" s="98" t="s">
        <v>86</v>
      </c>
      <c r="D18" s="8">
        <v>2742337.41</v>
      </c>
      <c r="E18" s="25"/>
      <c r="F18" s="25">
        <v>3318063.2399999993</v>
      </c>
      <c r="G18" s="99"/>
      <c r="H18" s="14"/>
    </row>
    <row r="19" spans="1:8" s="103" customFormat="1" ht="22.5" customHeight="1" x14ac:dyDescent="0.25">
      <c r="A19" s="104" t="s">
        <v>76</v>
      </c>
      <c r="B19" s="89"/>
      <c r="C19" s="89"/>
      <c r="D19" s="159"/>
      <c r="E19" s="105"/>
      <c r="F19" s="159"/>
      <c r="G19" s="102"/>
      <c r="H19" s="18"/>
    </row>
    <row r="20" spans="1:8" s="89" customFormat="1" ht="22.5" customHeight="1" x14ac:dyDescent="0.25">
      <c r="A20" s="106" t="s">
        <v>58</v>
      </c>
      <c r="D20" s="102">
        <f>SUM(D9:D18)</f>
        <v>695842968.38</v>
      </c>
      <c r="E20" s="102"/>
      <c r="F20" s="102">
        <f>SUM(F9:F18)</f>
        <v>628954422.1000005</v>
      </c>
      <c r="G20" s="102"/>
      <c r="H20" s="14"/>
    </row>
    <row r="21" spans="1:8" s="89" customFormat="1" ht="22.5" customHeight="1" x14ac:dyDescent="0.25">
      <c r="A21" s="98" t="s">
        <v>55</v>
      </c>
      <c r="D21" s="99"/>
      <c r="E21" s="107"/>
      <c r="F21" s="99"/>
      <c r="G21" s="99"/>
      <c r="H21" s="14"/>
    </row>
    <row r="22" spans="1:8" s="89" customFormat="1" ht="22.5" customHeight="1" x14ac:dyDescent="0.25">
      <c r="A22" s="108" t="s">
        <v>99</v>
      </c>
      <c r="D22" s="101">
        <v>2643381.5</v>
      </c>
      <c r="E22" s="25"/>
      <c r="F22" s="101">
        <v>-57747248.799999997</v>
      </c>
      <c r="G22" s="99"/>
      <c r="H22" s="14"/>
    </row>
    <row r="23" spans="1:8" s="89" customFormat="1" ht="22.5" customHeight="1" x14ac:dyDescent="0.25">
      <c r="A23" s="98" t="s">
        <v>64</v>
      </c>
      <c r="D23" s="101">
        <v>-118607660.5</v>
      </c>
      <c r="E23" s="25"/>
      <c r="F23" s="101">
        <v>-40994573.859999955</v>
      </c>
      <c r="G23" s="99"/>
      <c r="H23" s="14"/>
    </row>
    <row r="24" spans="1:8" s="89" customFormat="1" ht="22.5" customHeight="1" x14ac:dyDescent="0.25">
      <c r="A24" s="98" t="s">
        <v>65</v>
      </c>
      <c r="D24" s="101">
        <v>-4823374.03</v>
      </c>
      <c r="E24" s="25"/>
      <c r="F24" s="101">
        <v>-5254758.7699999958</v>
      </c>
      <c r="G24" s="99"/>
      <c r="H24" s="14"/>
    </row>
    <row r="25" spans="1:8" s="89" customFormat="1" ht="22.5" customHeight="1" x14ac:dyDescent="0.25">
      <c r="A25" s="98" t="s">
        <v>66</v>
      </c>
      <c r="D25" s="160">
        <f>SUM(D22:D24)</f>
        <v>-120787653.03</v>
      </c>
      <c r="E25" s="107"/>
      <c r="F25" s="160">
        <f>SUM(F22:F24)</f>
        <v>-103996581.42999995</v>
      </c>
      <c r="G25" s="99"/>
      <c r="H25" s="14"/>
    </row>
    <row r="26" spans="1:8" s="89" customFormat="1" ht="22.5" customHeight="1" x14ac:dyDescent="0.25">
      <c r="A26" s="98" t="s">
        <v>40</v>
      </c>
      <c r="E26" s="107"/>
      <c r="F26" s="99"/>
      <c r="G26" s="99"/>
      <c r="H26" s="14"/>
    </row>
    <row r="27" spans="1:8" s="89" customFormat="1" ht="22.5" customHeight="1" x14ac:dyDescent="0.25">
      <c r="A27" s="98" t="s">
        <v>100</v>
      </c>
      <c r="D27" s="101">
        <v>-98784371.640000001</v>
      </c>
      <c r="E27" s="25"/>
      <c r="F27" s="101">
        <v>168960802.88</v>
      </c>
      <c r="G27" s="99"/>
      <c r="H27" s="14"/>
    </row>
    <row r="28" spans="1:8" s="89" customFormat="1" ht="22.5" customHeight="1" x14ac:dyDescent="0.25">
      <c r="A28" s="98" t="s">
        <v>67</v>
      </c>
      <c r="D28" s="101">
        <v>291577.87</v>
      </c>
      <c r="E28" s="25"/>
      <c r="F28" s="101">
        <v>-18875</v>
      </c>
      <c r="G28" s="102"/>
      <c r="H28" s="14"/>
    </row>
    <row r="29" spans="1:8" ht="22.5" customHeight="1" x14ac:dyDescent="0.25">
      <c r="A29" s="98" t="s">
        <v>68</v>
      </c>
      <c r="B29" s="89"/>
      <c r="C29" s="89"/>
      <c r="D29" s="160">
        <f>SUM(D27:D28)</f>
        <v>-98492793.769999996</v>
      </c>
      <c r="E29" s="105"/>
      <c r="F29" s="160">
        <f>SUM(F27:F28)</f>
        <v>168941927.88</v>
      </c>
      <c r="G29" s="102"/>
      <c r="H29" s="14"/>
    </row>
    <row r="30" spans="1:8" ht="22.5" customHeight="1" x14ac:dyDescent="0.25">
      <c r="A30" s="110" t="s">
        <v>43</v>
      </c>
      <c r="B30" s="89"/>
      <c r="C30" s="89"/>
      <c r="D30" s="102">
        <f>D29+D25+D20</f>
        <v>476562521.57999998</v>
      </c>
      <c r="E30" s="102"/>
      <c r="F30" s="102">
        <f>F29+F25+F20</f>
        <v>693899768.55000055</v>
      </c>
      <c r="G30" s="102"/>
      <c r="H30" s="14"/>
    </row>
    <row r="31" spans="1:8" ht="22.5" customHeight="1" x14ac:dyDescent="0.25">
      <c r="A31" s="110" t="s">
        <v>79</v>
      </c>
      <c r="B31" s="89"/>
      <c r="C31" s="89"/>
      <c r="D31" s="102">
        <v>-178222043.22</v>
      </c>
      <c r="E31" s="102"/>
      <c r="F31" s="102">
        <v>-97896277.329999998</v>
      </c>
      <c r="G31" s="102"/>
      <c r="H31" s="14"/>
    </row>
    <row r="32" spans="1:8" s="89" customFormat="1" ht="22.5" customHeight="1" x14ac:dyDescent="0.25">
      <c r="A32" s="111" t="s">
        <v>41</v>
      </c>
      <c r="D32" s="160">
        <f>SUM(D30:D31)</f>
        <v>298340478.36000001</v>
      </c>
      <c r="E32" s="105"/>
      <c r="F32" s="160">
        <f>SUM(F30:F31)</f>
        <v>596003491.22000051</v>
      </c>
      <c r="G32" s="102"/>
      <c r="H32" s="14"/>
    </row>
    <row r="33" spans="1:8" s="89" customFormat="1" ht="22.5" customHeight="1" x14ac:dyDescent="0.25">
      <c r="A33" s="111"/>
      <c r="D33" s="102"/>
      <c r="E33" s="105"/>
      <c r="F33" s="102"/>
      <c r="G33" s="102"/>
      <c r="H33" s="14"/>
    </row>
    <row r="34" spans="1:8" s="89" customFormat="1" ht="22.5" customHeight="1" x14ac:dyDescent="0.25">
      <c r="A34" s="111"/>
      <c r="D34" s="102"/>
      <c r="E34" s="105"/>
      <c r="F34" s="102"/>
      <c r="G34" s="102"/>
      <c r="H34" s="14"/>
    </row>
    <row r="35" spans="1:8" s="89" customFormat="1" ht="22.5" customHeight="1" x14ac:dyDescent="0.25">
      <c r="A35" s="89" t="s">
        <v>11</v>
      </c>
      <c r="E35" s="107"/>
      <c r="F35" s="102"/>
      <c r="G35" s="99"/>
    </row>
    <row r="36" spans="1:8" s="89" customFormat="1" ht="22.5" customHeight="1" x14ac:dyDescent="0.25">
      <c r="E36" s="107"/>
      <c r="F36" s="102"/>
      <c r="G36" s="99"/>
    </row>
    <row r="37" spans="1:8" s="89" customFormat="1" ht="22.5" customHeight="1" x14ac:dyDescent="0.25">
      <c r="E37" s="107"/>
      <c r="F37" s="102"/>
      <c r="G37" s="99"/>
    </row>
    <row r="38" spans="1:8" s="89" customFormat="1" ht="23.25" customHeight="1" x14ac:dyDescent="0.25">
      <c r="A38" s="87" t="s">
        <v>0</v>
      </c>
      <c r="B38" s="87"/>
      <c r="C38" s="87"/>
      <c r="D38" s="87"/>
      <c r="E38" s="87"/>
      <c r="F38" s="87"/>
      <c r="G38" s="88"/>
    </row>
    <row r="39" spans="1:8" s="89" customFormat="1" ht="24.75" customHeight="1" x14ac:dyDescent="0.25">
      <c r="A39" s="90" t="s">
        <v>38</v>
      </c>
      <c r="B39" s="90"/>
      <c r="C39" s="90"/>
      <c r="D39" s="90"/>
      <c r="E39" s="90"/>
      <c r="F39" s="90"/>
      <c r="G39" s="112"/>
    </row>
    <row r="40" spans="1:8" s="92" customFormat="1" ht="24.75" customHeight="1" x14ac:dyDescent="0.25">
      <c r="A40" s="87" t="str">
        <f>A3</f>
        <v>FOR THE SIX-MONTH PERIODS ENDED JUNE 30, 2018</v>
      </c>
      <c r="B40" s="87"/>
      <c r="C40" s="87"/>
      <c r="D40" s="87"/>
      <c r="E40" s="87"/>
      <c r="F40" s="87"/>
      <c r="G40" s="113"/>
    </row>
    <row r="41" spans="1:8" s="2" customFormat="1" ht="24" customHeight="1" x14ac:dyDescent="0.25">
      <c r="A41" s="171" t="s">
        <v>116</v>
      </c>
      <c r="B41" s="171"/>
      <c r="C41" s="171"/>
      <c r="D41" s="171"/>
      <c r="E41" s="171"/>
      <c r="F41" s="171"/>
      <c r="G41" s="33"/>
    </row>
    <row r="42" spans="1:8" s="2" customFormat="1" ht="24" customHeight="1" x14ac:dyDescent="0.25">
      <c r="A42" s="146"/>
      <c r="B42" s="146"/>
      <c r="C42" s="146"/>
      <c r="D42" s="146"/>
      <c r="E42" s="146"/>
      <c r="F42" s="146"/>
      <c r="G42" s="33"/>
    </row>
    <row r="43" spans="1:8" s="89" customFormat="1" ht="24.75" customHeight="1" x14ac:dyDescent="0.25">
      <c r="A43" s="114"/>
      <c r="B43" s="114"/>
      <c r="C43" s="114"/>
      <c r="D43" s="31"/>
      <c r="E43" s="74"/>
      <c r="F43" s="94" t="s">
        <v>4</v>
      </c>
      <c r="G43" s="115"/>
    </row>
    <row r="44" spans="1:8" s="89" customFormat="1" ht="24.75" customHeight="1" x14ac:dyDescent="0.25">
      <c r="A44" s="114"/>
      <c r="B44" s="114"/>
      <c r="C44" s="114"/>
      <c r="D44" s="95" t="s">
        <v>117</v>
      </c>
      <c r="E44" s="77"/>
      <c r="F44" s="95" t="s">
        <v>91</v>
      </c>
      <c r="G44" s="115"/>
    </row>
    <row r="45" spans="1:8" s="89" customFormat="1" ht="24.75" customHeight="1" x14ac:dyDescent="0.25">
      <c r="A45" s="111" t="s">
        <v>42</v>
      </c>
      <c r="B45" s="96"/>
      <c r="C45" s="96"/>
      <c r="D45" s="116"/>
      <c r="E45" s="117"/>
      <c r="F45" s="116"/>
      <c r="G45" s="116"/>
    </row>
    <row r="46" spans="1:8" s="89" customFormat="1" ht="24.75" customHeight="1" x14ac:dyDescent="0.25">
      <c r="A46" s="98" t="s">
        <v>109</v>
      </c>
      <c r="B46" s="96"/>
      <c r="C46" s="96"/>
      <c r="D46" s="99">
        <v>390000000</v>
      </c>
      <c r="F46" s="99">
        <v>80000000</v>
      </c>
      <c r="G46" s="116"/>
      <c r="H46" s="140"/>
    </row>
    <row r="47" spans="1:8" s="89" customFormat="1" ht="24.75" customHeight="1" x14ac:dyDescent="0.25">
      <c r="A47" s="98" t="s">
        <v>95</v>
      </c>
      <c r="B47" s="99"/>
      <c r="C47" s="96"/>
      <c r="D47" s="99">
        <v>0</v>
      </c>
      <c r="F47" s="99">
        <v>10000000</v>
      </c>
      <c r="G47" s="116"/>
      <c r="H47" s="140"/>
    </row>
    <row r="48" spans="1:8" s="89" customFormat="1" ht="24.75" customHeight="1" x14ac:dyDescent="0.25">
      <c r="A48" s="98" t="s">
        <v>56</v>
      </c>
      <c r="D48" s="99">
        <v>-17814327.84</v>
      </c>
      <c r="E48" s="107"/>
      <c r="F48" s="99">
        <v>-13108658.51</v>
      </c>
      <c r="G48" s="99"/>
      <c r="H48" s="139"/>
    </row>
    <row r="49" spans="1:8" s="89" customFormat="1" ht="24.75" customHeight="1" x14ac:dyDescent="0.25">
      <c r="A49" s="98" t="s">
        <v>57</v>
      </c>
      <c r="D49" s="99">
        <v>1591645.5</v>
      </c>
      <c r="E49" s="107"/>
      <c r="F49" s="99">
        <v>48655.54</v>
      </c>
      <c r="G49" s="102"/>
      <c r="H49" s="139"/>
    </row>
    <row r="50" spans="1:8" s="89" customFormat="1" ht="24.75" customHeight="1" x14ac:dyDescent="0.25">
      <c r="A50" s="89" t="s">
        <v>101</v>
      </c>
      <c r="D50" s="99">
        <v>-2441539.09</v>
      </c>
      <c r="E50" s="107"/>
      <c r="F50" s="99">
        <v>-1044550.0000000037</v>
      </c>
      <c r="G50" s="102"/>
      <c r="H50" s="139"/>
    </row>
    <row r="51" spans="1:8" s="89" customFormat="1" ht="24.75" customHeight="1" x14ac:dyDescent="0.25">
      <c r="A51" s="111" t="s">
        <v>44</v>
      </c>
      <c r="D51" s="160">
        <f>SUM(D46:D50)</f>
        <v>371335778.57000005</v>
      </c>
      <c r="E51" s="107"/>
      <c r="F51" s="160">
        <f>SUM(F46:F50)</f>
        <v>75895447.030000001</v>
      </c>
      <c r="G51" s="102"/>
      <c r="H51" s="14"/>
    </row>
    <row r="52" spans="1:8" s="89" customFormat="1" ht="24.75" customHeight="1" x14ac:dyDescent="0.25">
      <c r="A52" s="111" t="s">
        <v>80</v>
      </c>
      <c r="D52" s="159"/>
      <c r="E52" s="107"/>
      <c r="F52" s="159"/>
      <c r="G52" s="102"/>
      <c r="H52" s="14"/>
    </row>
    <row r="53" spans="1:8" s="89" customFormat="1" ht="24.75" customHeight="1" x14ac:dyDescent="0.25">
      <c r="A53" s="100" t="s">
        <v>81</v>
      </c>
      <c r="D53" s="102">
        <v>-775167592.46999979</v>
      </c>
      <c r="E53" s="107"/>
      <c r="F53" s="102">
        <v>-414016138.95999998</v>
      </c>
      <c r="G53" s="102"/>
      <c r="H53" s="14"/>
    </row>
    <row r="54" spans="1:8" s="89" customFormat="1" ht="24.75" customHeight="1" x14ac:dyDescent="0.25">
      <c r="A54" s="100" t="s">
        <v>94</v>
      </c>
      <c r="D54" s="102">
        <v>10533400.000000024</v>
      </c>
      <c r="E54" s="107"/>
      <c r="F54" s="102">
        <v>4828000</v>
      </c>
      <c r="G54" s="102"/>
      <c r="H54" s="14"/>
    </row>
    <row r="55" spans="1:8" s="89" customFormat="1" ht="24.75" customHeight="1" x14ac:dyDescent="0.25">
      <c r="A55" s="111" t="s">
        <v>77</v>
      </c>
      <c r="D55" s="160">
        <f>SUM(D53:D54)</f>
        <v>-764634192.46999979</v>
      </c>
      <c r="E55" s="107"/>
      <c r="F55" s="160">
        <f>SUM(F53:F54)</f>
        <v>-409188138.95999998</v>
      </c>
      <c r="G55" s="102"/>
      <c r="H55" s="14"/>
    </row>
    <row r="56" spans="1:8" s="89" customFormat="1" ht="24.75" customHeight="1" x14ac:dyDescent="0.25">
      <c r="A56" s="111" t="s">
        <v>45</v>
      </c>
      <c r="D56" s="102">
        <f>D55+D51+D32</f>
        <v>-94957935.539999723</v>
      </c>
      <c r="E56" s="102"/>
      <c r="F56" s="102">
        <f>F55+F51+F32</f>
        <v>262710799.29000056</v>
      </c>
      <c r="G56" s="102"/>
      <c r="H56" s="14"/>
    </row>
    <row r="57" spans="1:8" s="89" customFormat="1" ht="24.75" customHeight="1" x14ac:dyDescent="0.25">
      <c r="A57" s="100" t="s">
        <v>121</v>
      </c>
      <c r="D57" s="161">
        <f>BS!G11</f>
        <v>505856612.84000003</v>
      </c>
      <c r="E57" s="107"/>
      <c r="F57" s="161">
        <v>216869708.41</v>
      </c>
      <c r="G57" s="102"/>
      <c r="H57" s="14"/>
    </row>
    <row r="58" spans="1:8" s="89" customFormat="1" ht="24.75" customHeight="1" thickBot="1" x14ac:dyDescent="0.3">
      <c r="A58" s="111" t="s">
        <v>122</v>
      </c>
      <c r="D58" s="162">
        <f>SUM(D56:D57)</f>
        <v>410898677.30000031</v>
      </c>
      <c r="E58" s="102"/>
      <c r="F58" s="162">
        <f>SUM(F56:F57)</f>
        <v>479580507.70000052</v>
      </c>
      <c r="G58" s="102"/>
      <c r="H58" s="14"/>
    </row>
    <row r="59" spans="1:8" s="89" customFormat="1" ht="24.75" customHeight="1" thickTop="1" x14ac:dyDescent="0.25">
      <c r="D59" s="8"/>
      <c r="E59" s="8"/>
      <c r="F59" s="118"/>
      <c r="G59" s="119"/>
      <c r="H59" s="14"/>
    </row>
    <row r="60" spans="1:8" s="89" customFormat="1" ht="24.75" customHeight="1" x14ac:dyDescent="0.25">
      <c r="D60" s="14"/>
      <c r="E60" s="120"/>
      <c r="F60" s="121"/>
      <c r="G60" s="121"/>
    </row>
    <row r="61" spans="1:8" s="89" customFormat="1" ht="24.75" customHeight="1" x14ac:dyDescent="0.25">
      <c r="D61" s="14"/>
      <c r="E61" s="120"/>
      <c r="F61" s="121"/>
      <c r="G61" s="121"/>
    </row>
    <row r="62" spans="1:8" s="89" customFormat="1" ht="24.75" customHeight="1" x14ac:dyDescent="0.25">
      <c r="A62" s="89" t="s">
        <v>11</v>
      </c>
      <c r="D62" s="14"/>
      <c r="E62" s="107"/>
      <c r="F62" s="25"/>
      <c r="G62" s="25"/>
    </row>
    <row r="63" spans="1:8" s="89" customFormat="1" ht="24" customHeight="1" x14ac:dyDescent="0.25">
      <c r="F63" s="122"/>
    </row>
    <row r="64" spans="1:8" s="89" customFormat="1" ht="24" customHeight="1" x14ac:dyDescent="0.25">
      <c r="F64" s="122"/>
    </row>
    <row r="65" spans="1:6" s="2" customFormat="1" ht="21" customHeight="1" x14ac:dyDescent="0.25">
      <c r="A65" s="29"/>
      <c r="B65" s="29"/>
      <c r="F65" s="20"/>
    </row>
    <row r="66" spans="1:6" s="2" customFormat="1" ht="21" customHeight="1" x14ac:dyDescent="0.25">
      <c r="A66" s="31"/>
      <c r="B66" s="31"/>
      <c r="F66" s="20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</vt:lpstr>
      <vt:lpstr>PL 6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2018-08-10T02:36:08Z</cp:lastPrinted>
  <dcterms:created xsi:type="dcterms:W3CDTF">2009-05-06T06:32:45Z</dcterms:created>
  <dcterms:modified xsi:type="dcterms:W3CDTF">2018-08-13T09:07:14Z</dcterms:modified>
</cp:coreProperties>
</file>